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4.xml" ContentType="application/vnd.openxmlformats-officedocument.drawing+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5.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drawings/drawing6.xml" ContentType="application/vnd.openxmlformats-officedocument.drawing+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7.xml" ContentType="application/vnd.openxmlformats-officedocument.drawing+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drawings/drawing8.xml" ContentType="application/vnd.openxmlformats-officedocument.drawing+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drawings/drawing9.xml" ContentType="application/vnd.openxmlformats-officedocument.drawing+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drawings/drawing10.xml" ContentType="application/vnd.openxmlformats-officedocument.drawing+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workbookProtection lockStructure="1"/>
  <bookViews>
    <workbookView xWindow="7260" yWindow="-15" windowWidth="7680" windowHeight="7950" tabRatio="1000" firstSheet="4" activeTab="4"/>
  </bookViews>
  <sheets>
    <sheet name="CONTROL" sheetId="1" state="hidden" r:id="rId1"/>
    <sheet name="HELP" sheetId="2" r:id="rId2"/>
    <sheet name="MPMP" sheetId="3" r:id="rId3"/>
    <sheet name="CHECK" sheetId="4" r:id="rId4"/>
    <sheet name="02" sheetId="5" r:id="rId5"/>
    <sheet name="10" sheetId="6" r:id="rId6"/>
    <sheet name="12" sheetId="7" r:id="rId7"/>
    <sheet name="20" sheetId="8" r:id="rId8"/>
    <sheet name="22A" sheetId="9" r:id="rId9"/>
    <sheet name="22B" sheetId="10" r:id="rId10"/>
    <sheet name="22C" sheetId="11" r:id="rId11"/>
    <sheet name="22D" sheetId="12" r:id="rId12"/>
    <sheet name="24A" sheetId="13" r:id="rId13"/>
    <sheet name="24B" sheetId="14" r:id="rId14"/>
    <sheet name="24C" sheetId="15" r:id="rId15"/>
    <sheet name="24D" sheetId="16" r:id="rId16"/>
    <sheet name="26A" sheetId="17" r:id="rId17"/>
    <sheet name="26B" sheetId="18" r:id="rId18"/>
    <sheet name="28" sheetId="19" r:id="rId19"/>
    <sheet name="40" sheetId="20" r:id="rId20"/>
    <sheet name="42" sheetId="21" r:id="rId21"/>
    <sheet name="50" sheetId="22" r:id="rId22"/>
    <sheet name="52" sheetId="23" r:id="rId23"/>
    <sheet name="60" sheetId="24" r:id="rId24"/>
    <sheet name="70" sheetId="25" r:id="rId25"/>
    <sheet name="72A" sheetId="26" r:id="rId26"/>
    <sheet name="72B" sheetId="27" r:id="rId27"/>
    <sheet name="74A" sheetId="28" r:id="rId28"/>
    <sheet name="74B" sheetId="29" r:id="rId29"/>
    <sheet name="74C" sheetId="30" r:id="rId30"/>
    <sheet name="74D" sheetId="31" r:id="rId31"/>
    <sheet name="80A" sheetId="32" r:id="rId32"/>
    <sheet name="80B" sheetId="33" r:id="rId33"/>
    <sheet name="80C" sheetId="34" r:id="rId34"/>
    <sheet name="82A" sheetId="35" r:id="rId35"/>
    <sheet name="82B" sheetId="36" r:id="rId36"/>
    <sheet name="PM90" sheetId="37" r:id="rId37"/>
    <sheet name="PM91" sheetId="38" r:id="rId38"/>
    <sheet name="PM92" sheetId="39" r:id="rId39"/>
    <sheet name="PM93" sheetId="40" r:id="rId40"/>
    <sheet name="PM94" sheetId="41" r:id="rId41"/>
    <sheet name="PM95" sheetId="42" r:id="rId42"/>
    <sheet name="TAX" sheetId="43" state="hidden" r:id="rId43"/>
    <sheet name="TEMPLATES" sheetId="44" state="hidden" r:id="rId44"/>
    <sheet name="DATA" sheetId="45" state="hidden" r:id="rId45"/>
    <sheet name="UT" sheetId="46" state="hidden" r:id="rId46"/>
    <sheet name="TABLES" sheetId="47" state="hidden" r:id="rId47"/>
    <sheet name="PMTABLES" sheetId="48" state="hidden" r:id="rId48"/>
  </sheets>
  <definedNames>
    <definedName name="_xlnm._FilterDatabase" localSheetId="3" hidden="1">CHECK!$D$18:$X$684</definedName>
    <definedName name="Checklist">CHECK!$D$18:$X$684</definedName>
    <definedName name="_xlnm.Criteria" localSheetId="3">CHECK!$X$19</definedName>
    <definedName name="CURRENT_PILSRA">TAX!$CL$1</definedName>
    <definedName name="CURRENT_SRA">TAX!$BT$1</definedName>
    <definedName name="CURRENT_UTPIL">TAX!$CU$1</definedName>
    <definedName name="CURRENT_UTSRA">TAX!$CC$1</definedName>
    <definedName name="DATA">DATA!$B$5:$BV$451</definedName>
    <definedName name="DATAnames">DATA!$E$5:$G$451</definedName>
    <definedName name="e0BAND">TAX!$AG$4</definedName>
    <definedName name="e91TIERS">TABLES!$H$5:$H$7</definedName>
    <definedName name="e94FIRE">PMTABLES!$AA$4:$AA$7</definedName>
    <definedName name="e94FIREcode">PMTABLES!$AA$4:$AC$7</definedName>
    <definedName name="e94GENGOV">PMTABLES!$AE$4:$AE$7</definedName>
    <definedName name="e94GENGOVcode">PMTABLES!$AE$4:$AG$7</definedName>
    <definedName name="e94WATER">PMTABLES!$AI$4:$AI$7</definedName>
    <definedName name="e94WATERcode">PMTABLES!$AI$4:$AK$7</definedName>
    <definedName name="e95LTfire">PMTABLES!$J$31:$J$38</definedName>
    <definedName name="e95LTgengov">PMTABLES!$J$10:$J$16</definedName>
    <definedName name="e95LTpaved">PMTABLES!$J$85:$J$94</definedName>
    <definedName name="e95LTplanning">PMTABLES!$J$546:$J$554</definedName>
    <definedName name="e95LTpolice">PMTABLES!$J$56:$J$64</definedName>
    <definedName name="e95LTrecycle">PMTABLES!$J$488:$J$496</definedName>
    <definedName name="e95LTrural">PMTABLES!$J$315:$J$323</definedName>
    <definedName name="e95LTtransit">PMTABLES!$J$174:$J$182</definedName>
    <definedName name="e95LTunpaved">PMTABLES!$J$114:$J$123</definedName>
    <definedName name="e95LTurban">PMTABLES!$J$287:$J$295</definedName>
    <definedName name="e95LTwasteC">PMTABLES!$J$430:$J$438</definedName>
    <definedName name="e95LTwasteD">PMTABLES!$J$459:$J$467</definedName>
    <definedName name="e95LTwasteM">PMTABLES!$J$517:$J$525</definedName>
    <definedName name="e95LTwaterD">PMTABLES!$J$372:$J$380</definedName>
    <definedName name="e95LTwaterT">PMTABLES!$J$343:$J$351</definedName>
    <definedName name="e95LTwaterTD">PMTABLES!$J$401:$J$409</definedName>
    <definedName name="e95LTwinter">PMTABLES!$J$144:$J$153</definedName>
    <definedName name="e95LTwwC">PMTABLES!$J$203:$J$211</definedName>
    <definedName name="e95LTwwCTD">PMTABLES!$J$259:$J$267</definedName>
    <definedName name="e95LTwwT">PMTABLES!$J$231:$J$239</definedName>
    <definedName name="e95STfire">PMTABLES!$J$25:$J$29</definedName>
    <definedName name="e95STgengov">PMTABLES!$J$4:$J$8</definedName>
    <definedName name="e95STpaved">PMTABLES!$J$78:$J$83</definedName>
    <definedName name="e95STplanning">PMTABLES!$J$539:$J$544</definedName>
    <definedName name="e95STpolice">PMTABLES!$J$49:$J$54</definedName>
    <definedName name="e95STrecycle">PMTABLES!$J$481:$J$486</definedName>
    <definedName name="e95STrural">PMTABLES!$J$308:$J$313</definedName>
    <definedName name="e95STtransit">PMTABLES!$J$167:$J$172</definedName>
    <definedName name="e95STunpaved">PMTABLES!$J$107:$J$112</definedName>
    <definedName name="e95STurban">PMTABLES!$J$280:$J$285</definedName>
    <definedName name="e95STwasteC">PMTABLES!$J$423:$J$428</definedName>
    <definedName name="e95STwasteD">PMTABLES!$J$452:$J$457</definedName>
    <definedName name="e95STwasteM">PMTABLES!$J$510:$J$515</definedName>
    <definedName name="e95STwaterD">PMTABLES!$J$365:$J$370</definedName>
    <definedName name="e95STwaterT">PMTABLES!$J$336:$J$341</definedName>
    <definedName name="e95STwaterTD">PMTABLES!$J$394:$J$399</definedName>
    <definedName name="e95STwinter">PMTABLES!$J$137:$J$142</definedName>
    <definedName name="e95STwwC">PMTABLES!$J$196:$J$201</definedName>
    <definedName name="e95STwwCTD">PMTABLES!$J$252:$J$257</definedName>
    <definedName name="e95STwwT">PMTABLES!$J$224:$J$229</definedName>
    <definedName name="e95UTfire">PMTABLES!$J$40:$J$46</definedName>
    <definedName name="e95UTgengov">PMTABLES!$J$18:$J$22</definedName>
    <definedName name="e95UTpaved">PMTABLES!$J$96:$J$104</definedName>
    <definedName name="e95UTplanning">PMTABLES!$J$556:$J$565</definedName>
    <definedName name="e95UTpolice">PMTABLES!$J$66:$J$75</definedName>
    <definedName name="e95UTrecycle">PMTABLES!$J$498:$J$507</definedName>
    <definedName name="e95UTrural">PMTABLES!$J$325:$J$333</definedName>
    <definedName name="e95UTtransit">PMTABLES!$J$184:$J$193</definedName>
    <definedName name="e95UTunpaved">PMTABLES!$J$125:$J$134</definedName>
    <definedName name="e95UTurban">PMTABLES!$J$297:$J$305</definedName>
    <definedName name="e95UTwasteC">PMTABLES!$J$440:$J$449</definedName>
    <definedName name="e95UTwasteD">PMTABLES!$J$469:$J$478</definedName>
    <definedName name="e95UTwasteM">PMTABLES!$J$527:$J$536</definedName>
    <definedName name="e95UTwaterD">PMTABLES!$J$382:$J$391</definedName>
    <definedName name="e95UTwaterT">PMTABLES!$J$353:$J$362</definedName>
    <definedName name="e95UTwaterTD">PMTABLES!$J$411:$J$420</definedName>
    <definedName name="e95UTwinter">PMTABLES!$J$155:$J$164</definedName>
    <definedName name="e95UTwwC">PMTABLES!$J$213:$J$221</definedName>
    <definedName name="e95UTwwCTD">PMTABLES!$J$269:$J$277</definedName>
    <definedName name="e95UTwwT">PMTABLES!$J$241:$J$249</definedName>
    <definedName name="eALPHANAMES">DATA!$BX$5:$BX$451</definedName>
    <definedName name="eBLANK">TABLES!$S$4</definedName>
    <definedName name="eEIGHT">PMTABLES!#REF!</definedName>
    <definedName name="eFIVE">PMTABLES!#REF!</definedName>
    <definedName name="eFOUR">PMTABLES!#REF!</definedName>
    <definedName name="eFULLOCCUPIED">TAX!$BD$4:$BD$10</definedName>
    <definedName name="eGENERALONLY">TAX!$BF$4:$BF$11</definedName>
    <definedName name="eJOINTBOARDS">TABLES!$AM$4:$AM$45</definedName>
    <definedName name="eLANGUAGE">TABLES!$C$4:$C$5</definedName>
    <definedName name="eMUNNAME">DATA!$E$5:$E$451</definedName>
    <definedName name="eNINE">PMTABLES!#REF!</definedName>
    <definedName name="eONE">PMTABLES!#REF!</definedName>
    <definedName name="ePHASEIN">TABLES!$AA$4:$AA$5</definedName>
    <definedName name="ePILCLASSES">TAX!$AE$4:$AE$80</definedName>
    <definedName name="eRTCBAND0">TAX!$AX$4:$AX$11</definedName>
    <definedName name="eRTCBAND0LMH">TAX!$BB$4:$BB$10</definedName>
    <definedName name="eRTQBAND0">TAX!$AZ$4:$AZ$9</definedName>
    <definedName name="eRTQDISC100">TAX!$BH$4:$BH$15</definedName>
    <definedName name="eS12FUNCTIONS">TABLES!$AE$4:$AE$58</definedName>
    <definedName name="eS20TAXBANDS">TAX!$AH$6:$AH$7</definedName>
    <definedName name="eS40FUNCTIONS">TABLES!$AI$4:$AI$61</definedName>
    <definedName name="eS82UNITS">TABLES!$AQ$4:$AQ$66</definedName>
    <definedName name="eS91LIST">PMTABLES!$P$5:$P$9</definedName>
    <definedName name="eS91UNITS">PMTABLES!$U$5:$U$7</definedName>
    <definedName name="eSEVEN">PMTABLES!#REF!</definedName>
    <definedName name="eSIX">PMTABLES!#REF!</definedName>
    <definedName name="eTAXBANDS">TAX!$AG$4:$AG$7</definedName>
    <definedName name="eTAXCLASSES">TAX!$AC$4:$AC$66</definedName>
    <definedName name="eTHN">TABLES!#REF!</definedName>
    <definedName name="eTHREE">PMTABLES!#REF!</definedName>
    <definedName name="eTWO">PMTABLES!#REF!</definedName>
    <definedName name="eYESNO">TABLES!$S$4:$S$5</definedName>
    <definedName name="eYESNONA">TABLES!$W$4:$W$6</definedName>
    <definedName name="eZERO">TABLES!$Y$5</definedName>
    <definedName name="fMUNNAME">DATA!$F$5:$F$451</definedName>
    <definedName name="fTHN">TABLES!#REF!</definedName>
    <definedName name="fYESNO">TABLES!$T$4:$T$5</definedName>
    <definedName name="fYESNONA">TABLES!$X$4:$X$6</definedName>
    <definedName name="LANGUAGE">CONTROL!$G$38</definedName>
    <definedName name="PILGPL_ROW">TEMPLATES!$B$148:$BZ$148</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TAX!$CF$4</definedName>
    <definedName name="PILSRA_OFFSET">TAX!$CF$1</definedName>
    <definedName name="PILSRA_ROWS">TEMPLATES!$B$99:$BZ$101</definedName>
    <definedName name="PILSRA_TEMPLATE">TEMPLATES!$B$76:$BZ$106</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TEMPLATES!$B$151:$F$151</definedName>
    <definedName name="PM95ColumnTWO">PMTABLES!$C$5:$F$24</definedName>
    <definedName name="_xlnm.Print_Area" localSheetId="4">'02'!$B$1:$S$80</definedName>
    <definedName name="_xlnm.Print_Area" localSheetId="5">'10'!$B$10:$V$90</definedName>
    <definedName name="_xlnm.Print_Area" localSheetId="6">'12'!$B$10:$V$83</definedName>
    <definedName name="_xlnm.Print_Area" localSheetId="7">'20'!$B$10:$V$77</definedName>
    <definedName name="_xlnm.Print_Area" localSheetId="8">'22A'!$B$19:$V$64</definedName>
    <definedName name="_xlnm.Print_Area" localSheetId="9">'22B'!$B$19:$V$50</definedName>
    <definedName name="_xlnm.Print_Area" localSheetId="10">'22C'!$B$19:$V$50</definedName>
    <definedName name="_xlnm.Print_Area" localSheetId="11">'22D'!$B$10:$V$48</definedName>
    <definedName name="_xlnm.Print_Area" localSheetId="12">'24A'!$B$19:$V$49</definedName>
    <definedName name="_xlnm.Print_Area" localSheetId="13">'24B'!$B$19:$V$50</definedName>
    <definedName name="_xlnm.Print_Area" localSheetId="14">'24C'!$B$19:$V$50</definedName>
    <definedName name="_xlnm.Print_Area" localSheetId="15">'24D'!$B$10:$V$47</definedName>
    <definedName name="_xlnm.Print_Area" localSheetId="16">'26A'!$B$10:$AB$79</definedName>
    <definedName name="_xlnm.Print_Area" localSheetId="17">'26B'!$B$10:$AE$41</definedName>
    <definedName name="_xlnm.Print_Area" localSheetId="18">'28'!$B$10:$Y$40</definedName>
    <definedName name="_xlnm.Print_Area" localSheetId="19">'40'!$B$10:$AE$87</definedName>
    <definedName name="_xlnm.Print_Area" localSheetId="20">'42'!$B$10:$X$93</definedName>
    <definedName name="_xlnm.Print_Area" localSheetId="21">'50'!$B$10:$V$106</definedName>
    <definedName name="_xlnm.Print_Area" localSheetId="22">'52'!$B$10:$Y$90</definedName>
    <definedName name="_xlnm.Print_Area" localSheetId="23">'60'!$B$10:$W$116</definedName>
    <definedName name="_xlnm.Print_Area" localSheetId="24">'70'!$B$10:$V$159</definedName>
    <definedName name="_xlnm.Print_Area" localSheetId="25">'72A'!$B$10:$V$36</definedName>
    <definedName name="_xlnm.Print_Area" localSheetId="26">'72B'!$B$10:$AB$54</definedName>
    <definedName name="_xlnm.Print_Area" localSheetId="27">'74A'!$B$10:$V$79</definedName>
    <definedName name="_xlnm.Print_Area" localSheetId="28">'74B'!$B$10:$V$54</definedName>
    <definedName name="_xlnm.Print_Area" localSheetId="29">'74C'!$B$10:$V$64</definedName>
    <definedName name="_xlnm.Print_Area" localSheetId="30">'74D'!$B$10:$V$39</definedName>
    <definedName name="_xlnm.Print_Area" localSheetId="31">'80A'!$B$10:$V$82</definedName>
    <definedName name="_xlnm.Print_Area" localSheetId="32">'80B'!$B$10:$P$29</definedName>
    <definedName name="_xlnm.Print_Area" localSheetId="33">'80C'!$B$10:$Q$125</definedName>
    <definedName name="_xlnm.Print_Area" localSheetId="34">'82A'!$B$10:$V$86</definedName>
    <definedName name="_xlnm.Print_Area" localSheetId="35">'82B'!$B$10:$V$71</definedName>
    <definedName name="_xlnm.Print_Area" localSheetId="3">CHECK!$B$1:$Z$684</definedName>
    <definedName name="_xlnm.Print_Area" localSheetId="0">CONTROL!$B$1:$I$51</definedName>
    <definedName name="_xlnm.Print_Area" localSheetId="1">HELP!$B$1:$H$27</definedName>
    <definedName name="_xlnm.Print_Area" localSheetId="2">MPMP!$B$1:$I$24</definedName>
    <definedName name="_xlnm.Print_Area" localSheetId="36">'PM90'!$B$10:$V$26</definedName>
    <definedName name="_xlnm.Print_Area" localSheetId="37">'PM91'!$B$10:$AE$133</definedName>
    <definedName name="_xlnm.Print_Area" localSheetId="38">'PM92'!$B$11:$V$187</definedName>
    <definedName name="_xlnm.Print_Area" localSheetId="39">'PM93'!$B$11:$O$201</definedName>
    <definedName name="_xlnm.Print_Area" localSheetId="40">'PM94'!$B$10:$V$46</definedName>
    <definedName name="_xlnm.Print_Area" localSheetId="41">'PM95'!$B$20:$Y$138</definedName>
    <definedName name="_xlnm.Print_Area" localSheetId="47">PMTABLES!$H$2:$L$353</definedName>
    <definedName name="_xlnm.Print_Area" localSheetId="42">TAX!$BF$2:$BF$11</definedName>
    <definedName name="_xlnm.Print_Area" localSheetId="45">UT!$B$2:$Y$34</definedName>
    <definedName name="_xlnm.Print_Titles" localSheetId="5">'10'!$1:$9</definedName>
    <definedName name="_xlnm.Print_Titles" localSheetId="6">'12'!$1:$9</definedName>
    <definedName name="_xlnm.Print_Titles" localSheetId="7">'20'!$1:$9</definedName>
    <definedName name="_xlnm.Print_Titles" localSheetId="8">'22A'!$1:$18</definedName>
    <definedName name="_xlnm.Print_Titles" localSheetId="9">'22B'!$1:$18</definedName>
    <definedName name="_xlnm.Print_Titles" localSheetId="10">'22C'!$1:$18</definedName>
    <definedName name="_xlnm.Print_Titles" localSheetId="11">'22D'!$1:$9</definedName>
    <definedName name="_xlnm.Print_Titles" localSheetId="12">'24A'!$1:$18</definedName>
    <definedName name="_xlnm.Print_Titles" localSheetId="13">'24B'!$1:$18</definedName>
    <definedName name="_xlnm.Print_Titles" localSheetId="14">'24C'!$1:$18</definedName>
    <definedName name="_xlnm.Print_Titles" localSheetId="15">'24D'!$1:$9</definedName>
    <definedName name="_xlnm.Print_Titles" localSheetId="16">'26A'!$1:$9</definedName>
    <definedName name="_xlnm.Print_Titles" localSheetId="17">'26B'!$1:$9</definedName>
    <definedName name="_xlnm.Print_Titles" localSheetId="18">'28'!$1:$9</definedName>
    <definedName name="_xlnm.Print_Titles" localSheetId="19">'40'!$1:$9</definedName>
    <definedName name="_xlnm.Print_Titles" localSheetId="20">'42'!$1:$9</definedName>
    <definedName name="_xlnm.Print_Titles" localSheetId="21">'50'!$1:$9</definedName>
    <definedName name="_xlnm.Print_Titles" localSheetId="22">'52'!$1:$9</definedName>
    <definedName name="_xlnm.Print_Titles" localSheetId="23">'60'!$1:$9</definedName>
    <definedName name="_xlnm.Print_Titles" localSheetId="24">'70'!$1:$9</definedName>
    <definedName name="_xlnm.Print_Titles" localSheetId="25">'72A'!$1:$9</definedName>
    <definedName name="_xlnm.Print_Titles" localSheetId="26">'72B'!$1:$9</definedName>
    <definedName name="_xlnm.Print_Titles" localSheetId="27">'74A'!$1:$9</definedName>
    <definedName name="_xlnm.Print_Titles" localSheetId="28">'74B'!$1:$9</definedName>
    <definedName name="_xlnm.Print_Titles" localSheetId="29">'74C'!$1:$9</definedName>
    <definedName name="_xlnm.Print_Titles" localSheetId="30">'74D'!$1:$9</definedName>
    <definedName name="_xlnm.Print_Titles" localSheetId="31">'80A'!$1:$9</definedName>
    <definedName name="_xlnm.Print_Titles" localSheetId="32">'80B'!$1:$9</definedName>
    <definedName name="_xlnm.Print_Titles" localSheetId="33">'80C'!$1:$9</definedName>
    <definedName name="_xlnm.Print_Titles" localSheetId="34">'82A'!$1:$9</definedName>
    <definedName name="_xlnm.Print_Titles" localSheetId="35">'82B'!$1:$9</definedName>
    <definedName name="_xlnm.Print_Titles" localSheetId="3">CHECK!$1:$17</definedName>
    <definedName name="_xlnm.Print_Titles" localSheetId="36">'PM90'!$1:$9</definedName>
    <definedName name="_xlnm.Print_Titles" localSheetId="37">'PM91'!$1:$9</definedName>
    <definedName name="_xlnm.Print_Titles" localSheetId="38">'PM92'!$1:$10</definedName>
    <definedName name="_xlnm.Print_Titles" localSheetId="39">'PM93'!$1:$10</definedName>
    <definedName name="_xlnm.Print_Titles" localSheetId="40">'PM94'!$1:$9</definedName>
    <definedName name="_xlnm.Print_Titles" localSheetId="41">'PM95'!$1:$19</definedName>
    <definedName name="selected_pilsra_start">TAX!$CH$3</definedName>
    <definedName name="selected_pilsra_table">TAX!$CH$3:$CL$3</definedName>
    <definedName name="SELECTED_SRA_START">TAX!$BP$3</definedName>
    <definedName name="selected_sra_table">TAX!$BP$3:$BT$3</definedName>
    <definedName name="selected_utpil_start">TAX!$CQ$3</definedName>
    <definedName name="selected_utpil_table">TAX!$CQ$3:$CU$3</definedName>
    <definedName name="selected_utsra_start">TAX!$BY$3</definedName>
    <definedName name="selected_utsra_table">TAX!$BY$3:$CC$3</definedName>
    <definedName name="sra_list">TAX!$BK$4</definedName>
    <definedName name="SRA_OFFSET">TAX!$BK$1</definedName>
    <definedName name="sra_rows">TEMPLATES!$B$28:$BZ$30</definedName>
    <definedName name="SRA_TABLE">TAX!$BM$3:$BN$37</definedName>
    <definedName name="SRA_TABLE_START">TAX!$BM$3</definedName>
    <definedName name="SRA_TEMPLATE">TEMPLATES!$B$5:$BZ$35</definedName>
    <definedName name="SraRange1">'22B'!$B$19:$CA$49</definedName>
    <definedName name="SUBTOTAL229201">'22A'!$U$61</definedName>
    <definedName name="SUBTOTAL229202">'22A'!$U$92</definedName>
    <definedName name="SUBTOTAL229203">'22A'!$U$123</definedName>
    <definedName name="SUBTOTAL229204">'22A'!$U$154</definedName>
    <definedName name="SUBTOTAL229205">'22A'!$U$185</definedName>
    <definedName name="SUBTOTAL229206">'22A'!$U$216</definedName>
    <definedName name="SUBTOTAL229207">'22A'!$U$247</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TEMPLATES!$B$145:$BZ$145</definedName>
    <definedName name="TAXGPL1">'22A'!$B$19:$CA$64</definedName>
    <definedName name="taxgpl2">'22A'!$B$65:$CA$95</definedName>
    <definedName name="taxgpl3">'22A'!$B$96:$CA$126</definedName>
    <definedName name="taxgpl4">'22A'!$B$127:$CA$157</definedName>
    <definedName name="taxgpl5">'22A'!$B$158:$CA$188</definedName>
    <definedName name="taxgpl6">'22A'!$B$189:$CA$219</definedName>
    <definedName name="taxgpl7">'22A'!$B$220:$CA$250</definedName>
    <definedName name="TOTAL22B">'22B'!$U$16</definedName>
    <definedName name="TOTAL22C">'22C'!$U$16</definedName>
    <definedName name="TOTAL24B">'24B'!$U$16</definedName>
    <definedName name="TOTAL24C">'24C'!$U$16</definedName>
    <definedName name="UT">UT!$B$5:$Y$34</definedName>
    <definedName name="utpil_list">TAX!$CO$4</definedName>
    <definedName name="UTPIL_OFFSET">TAX!$CO$1</definedName>
    <definedName name="UTPIL_ROWS">TEMPLATES!$B$134:$BZ$136</definedName>
    <definedName name="UTPIL_TEMPLATE">TEMPLATES!$B$111:$BZ$141</definedName>
    <definedName name="utpilrange1">'24C'!$B$19:$CA$49</definedName>
    <definedName name="utsra_list">TAX!$BX$15</definedName>
    <definedName name="UTSRA_OFFSET">TAX!$BW$1</definedName>
    <definedName name="UTSRA_ROWS">TEMPLATES!$B$64:$BZ$66</definedName>
    <definedName name="UTSRA_TEMPLATE">TEMPLATES!$B$41:$BZ$71</definedName>
    <definedName name="utsrarange1">'22C'!$B$19:$CA$49</definedName>
  </definedNames>
  <calcPr calcId="145621" fullCalcOnLoad="1"/>
</workbook>
</file>

<file path=xl/calcChain.xml><?xml version="1.0" encoding="utf-8"?>
<calcChain xmlns="http://schemas.openxmlformats.org/spreadsheetml/2006/main">
  <c r="K106" i="38" l="1"/>
  <c r="K102" i="38"/>
  <c r="R15" i="7"/>
  <c r="U39" i="7"/>
  <c r="U54" i="6"/>
  <c r="Z35" i="20"/>
  <c r="Y35" i="20"/>
  <c r="R35" i="20"/>
  <c r="Q35" i="20"/>
  <c r="M106" i="38"/>
  <c r="R31" i="20"/>
  <c r="Q31" i="20"/>
  <c r="U41" i="7"/>
  <c r="U38" i="6"/>
  <c r="U15" i="7"/>
  <c r="U63" i="25"/>
  <c r="T26" i="31"/>
  <c r="P125" i="38"/>
  <c r="V15" i="21"/>
  <c r="V14" i="21"/>
  <c r="T40" i="30"/>
  <c r="U57" i="25"/>
  <c r="U91" i="25"/>
  <c r="U87" i="25"/>
  <c r="U81" i="25"/>
  <c r="U21" i="25"/>
  <c r="U35" i="25"/>
  <c r="U33" i="25"/>
  <c r="U32" i="25"/>
  <c r="U31" i="25"/>
  <c r="U13" i="25"/>
  <c r="W63" i="23"/>
  <c r="T61" i="20"/>
  <c r="Q61" i="20"/>
  <c r="O61" i="20"/>
  <c r="U76" i="6"/>
  <c r="U47" i="6"/>
  <c r="U59" i="7"/>
  <c r="X21" i="20"/>
  <c r="X29" i="20"/>
  <c r="X17" i="20"/>
  <c r="U18" i="24"/>
  <c r="V18" i="24"/>
  <c r="R60" i="32"/>
  <c r="S59" i="32"/>
  <c r="R59" i="32"/>
  <c r="U27" i="32"/>
  <c r="U26" i="32"/>
  <c r="U23" i="32"/>
  <c r="U22" i="32"/>
  <c r="U21" i="32"/>
  <c r="U20" i="32"/>
  <c r="U19" i="32"/>
  <c r="U18" i="32"/>
  <c r="U16" i="32"/>
  <c r="T23" i="32"/>
  <c r="S23" i="32"/>
  <c r="R23" i="32"/>
  <c r="U16" i="28"/>
  <c r="U32" i="24"/>
  <c r="U37" i="24"/>
  <c r="V73" i="21"/>
  <c r="V72" i="21"/>
  <c r="T17" i="20"/>
  <c r="T55" i="20"/>
  <c r="T19" i="19"/>
  <c r="W74" i="23"/>
  <c r="O74" i="23"/>
  <c r="U96" i="22"/>
  <c r="W44" i="23"/>
  <c r="U150" i="25"/>
  <c r="U153" i="25"/>
  <c r="U105" i="25"/>
  <c r="U19" i="25"/>
  <c r="O102" i="38"/>
  <c r="O75" i="38"/>
  <c r="Z27" i="20"/>
  <c r="X27" i="20"/>
  <c r="AA27" i="20"/>
  <c r="Z36" i="20"/>
  <c r="X36" i="20"/>
  <c r="Q36" i="20"/>
  <c r="R36" i="20"/>
  <c r="Y36" i="20"/>
  <c r="Z45" i="20"/>
  <c r="Y45" i="20"/>
  <c r="X45" i="20"/>
  <c r="W45" i="20"/>
  <c r="T45" i="20"/>
  <c r="S45" i="20"/>
  <c r="R45" i="20"/>
  <c r="Q45" i="20"/>
  <c r="P45" i="20"/>
  <c r="O45" i="20"/>
  <c r="U45" i="20"/>
  <c r="Z53" i="20"/>
  <c r="O53" i="20"/>
  <c r="Z59" i="20"/>
  <c r="T59" i="20"/>
  <c r="U61" i="20"/>
  <c r="AB61" i="20"/>
  <c r="Z70" i="20"/>
  <c r="Z78" i="20"/>
  <c r="Y78" i="20"/>
  <c r="P18" i="20"/>
  <c r="T18" i="20"/>
  <c r="X18" i="20"/>
  <c r="AA18" i="20"/>
  <c r="Y31" i="20"/>
  <c r="X31" i="20"/>
  <c r="O21" i="20"/>
  <c r="O17" i="20"/>
  <c r="O15" i="20"/>
  <c r="N102" i="38"/>
  <c r="M102" i="38"/>
  <c r="L102" i="38"/>
  <c r="J102" i="38"/>
  <c r="N75" i="38"/>
  <c r="L75" i="38"/>
  <c r="K75" i="38"/>
  <c r="N71" i="38"/>
  <c r="M71" i="38"/>
  <c r="K71" i="38"/>
  <c r="N44" i="38"/>
  <c r="L44" i="38"/>
  <c r="K44" i="38"/>
  <c r="BC59" i="9"/>
  <c r="BA59" i="9"/>
  <c r="Y55" i="9"/>
  <c r="Y56" i="9"/>
  <c r="Y57" i="9"/>
  <c r="Y58" i="9"/>
  <c r="Y59" i="9"/>
  <c r="Q59" i="9"/>
  <c r="R59" i="9"/>
  <c r="S59" i="9"/>
  <c r="BC58" i="9"/>
  <c r="BA58" i="9"/>
  <c r="Q58" i="9"/>
  <c r="R58" i="9"/>
  <c r="S58" i="9"/>
  <c r="BC57" i="9"/>
  <c r="BA57" i="9"/>
  <c r="Q57" i="9"/>
  <c r="R57" i="9"/>
  <c r="S57" i="9"/>
  <c r="AC59" i="9"/>
  <c r="BN59" i="9" s="1"/>
  <c r="BZ59" i="9"/>
  <c r="BV59" i="9"/>
  <c r="BW59" i="9" s="1"/>
  <c r="AU59" i="9" s="1"/>
  <c r="BS59" i="9"/>
  <c r="BT59" i="9" s="1"/>
  <c r="AS59" i="9" s="1"/>
  <c r="AB59" i="9"/>
  <c r="BR59" i="9"/>
  <c r="BQ59" i="9"/>
  <c r="BP59" i="9"/>
  <c r="BO59" i="9"/>
  <c r="BM59" i="9"/>
  <c r="BL59" i="9"/>
  <c r="BI59" i="9"/>
  <c r="G59" i="9"/>
  <c r="H59" i="9"/>
  <c r="BF59" i="9" s="1"/>
  <c r="BH59" i="9" s="1"/>
  <c r="AJ59" i="9" s="1"/>
  <c r="O59" i="9"/>
  <c r="BG59" i="9"/>
  <c r="BD59" i="9"/>
  <c r="BB59" i="9"/>
  <c r="AG59" i="9" s="1"/>
  <c r="AX59" i="9"/>
  <c r="AR59" i="9"/>
  <c r="AQ59" i="9"/>
  <c r="AP59" i="9"/>
  <c r="AO59" i="9"/>
  <c r="AN59" i="9"/>
  <c r="AK59" i="9"/>
  <c r="AH59" i="9"/>
  <c r="AA59" i="9"/>
  <c r="Z59" i="9"/>
  <c r="C59" i="9"/>
  <c r="X59" i="9"/>
  <c r="AC58" i="9"/>
  <c r="BZ58" i="9"/>
  <c r="BN58" i="9"/>
  <c r="BV58" i="9"/>
  <c r="BW58" i="9" s="1"/>
  <c r="AU58" i="9" s="1"/>
  <c r="BS58" i="9"/>
  <c r="BT58" i="9"/>
  <c r="AS58" i="9" s="1"/>
  <c r="AB58" i="9"/>
  <c r="BR58" i="9"/>
  <c r="BQ58" i="9"/>
  <c r="BP58" i="9"/>
  <c r="BO58" i="9"/>
  <c r="BM58" i="9"/>
  <c r="BL58" i="9"/>
  <c r="BI58" i="9"/>
  <c r="G58" i="9"/>
  <c r="H58" i="9"/>
  <c r="BF58" i="9" s="1"/>
  <c r="O58" i="9"/>
  <c r="BD58" i="9"/>
  <c r="BB58" i="9"/>
  <c r="AX58" i="9"/>
  <c r="AR58" i="9"/>
  <c r="AQ58" i="9"/>
  <c r="AP58" i="9"/>
  <c r="AO58" i="9"/>
  <c r="AN58" i="9"/>
  <c r="AK58" i="9"/>
  <c r="AH58" i="9"/>
  <c r="AG58" i="9"/>
  <c r="AA58" i="9"/>
  <c r="Z58" i="9"/>
  <c r="C58" i="9"/>
  <c r="X58" i="9"/>
  <c r="AC57" i="9"/>
  <c r="BZ57" i="9"/>
  <c r="BN57" i="9"/>
  <c r="BV57" i="9"/>
  <c r="BW57" i="9" s="1"/>
  <c r="AU57" i="9" s="1"/>
  <c r="BS57" i="9"/>
  <c r="BT57" i="9"/>
  <c r="AS57" i="9" s="1"/>
  <c r="AB57" i="9"/>
  <c r="BR57" i="9"/>
  <c r="BQ57" i="9"/>
  <c r="BP57" i="9"/>
  <c r="BO57" i="9"/>
  <c r="BM57" i="9"/>
  <c r="BL57" i="9"/>
  <c r="BI57" i="9"/>
  <c r="G57" i="9"/>
  <c r="H57" i="9"/>
  <c r="BF57" i="9" s="1"/>
  <c r="O57" i="9"/>
  <c r="BD57" i="9"/>
  <c r="BB57" i="9"/>
  <c r="AX57" i="9"/>
  <c r="AR57" i="9"/>
  <c r="AQ57" i="9"/>
  <c r="AP57" i="9"/>
  <c r="AO57" i="9"/>
  <c r="AN57" i="9"/>
  <c r="AK57" i="9"/>
  <c r="AH57" i="9"/>
  <c r="AG57" i="9"/>
  <c r="AA57" i="9"/>
  <c r="Z57" i="9"/>
  <c r="C57" i="9"/>
  <c r="X57" i="9"/>
  <c r="BC56" i="9"/>
  <c r="BA56" i="9"/>
  <c r="BB56" i="9" s="1"/>
  <c r="Y54" i="9"/>
  <c r="Q56" i="9"/>
  <c r="R56" i="9"/>
  <c r="S56" i="9"/>
  <c r="BC55" i="9"/>
  <c r="BA55" i="9"/>
  <c r="Q55" i="9"/>
  <c r="R55" i="9"/>
  <c r="S55" i="9"/>
  <c r="BC54" i="9"/>
  <c r="BD54" i="9" s="1"/>
  <c r="AH54" i="9" s="1"/>
  <c r="BA54" i="9"/>
  <c r="Q54" i="9"/>
  <c r="R54" i="9"/>
  <c r="S54" i="9"/>
  <c r="AC56" i="9"/>
  <c r="BZ56" i="9"/>
  <c r="BN56" i="9"/>
  <c r="BV56" i="9"/>
  <c r="BW56" i="9"/>
  <c r="AU56" i="9" s="1"/>
  <c r="BS56" i="9"/>
  <c r="BT56" i="9"/>
  <c r="AB56" i="9"/>
  <c r="BR56" i="9" s="1"/>
  <c r="AR56" i="9" s="1"/>
  <c r="BP56" i="9"/>
  <c r="BO56" i="9"/>
  <c r="BL56" i="9"/>
  <c r="BI56" i="9"/>
  <c r="H56" i="9"/>
  <c r="O56" i="9"/>
  <c r="BD56" i="9"/>
  <c r="AX56" i="9"/>
  <c r="AS56" i="9"/>
  <c r="AP56" i="9"/>
  <c r="AO56" i="9"/>
  <c r="AN56" i="9"/>
  <c r="AK56" i="9"/>
  <c r="AH56" i="9"/>
  <c r="Z56" i="9"/>
  <c r="C56" i="9"/>
  <c r="X56" i="9" s="1"/>
  <c r="AC55" i="9"/>
  <c r="BZ55" i="9"/>
  <c r="BN55" i="9"/>
  <c r="BV55" i="9"/>
  <c r="BW55" i="9"/>
  <c r="AU55" i="9" s="1"/>
  <c r="BS55" i="9"/>
  <c r="BT55" i="9"/>
  <c r="AB55" i="9"/>
  <c r="BR55" i="9" s="1"/>
  <c r="AR55" i="9" s="1"/>
  <c r="BP55" i="9"/>
  <c r="BO55" i="9"/>
  <c r="BL55" i="9"/>
  <c r="BI55" i="9"/>
  <c r="H55" i="9"/>
  <c r="O55" i="9"/>
  <c r="BD55" i="9"/>
  <c r="BB55" i="9"/>
  <c r="AX55" i="9"/>
  <c r="AS55" i="9"/>
  <c r="AP55" i="9"/>
  <c r="AO55" i="9"/>
  <c r="AN55" i="9"/>
  <c r="AK55" i="9"/>
  <c r="AH55" i="9"/>
  <c r="AG55" i="9"/>
  <c r="Z55" i="9"/>
  <c r="C55" i="9"/>
  <c r="X55" i="9" s="1"/>
  <c r="AC54" i="9"/>
  <c r="BZ54" i="9"/>
  <c r="BN54" i="9"/>
  <c r="BV54" i="9"/>
  <c r="BW54" i="9"/>
  <c r="AU54" i="9" s="1"/>
  <c r="BS54" i="9"/>
  <c r="BT54" i="9"/>
  <c r="AB54" i="9"/>
  <c r="BR54" i="9" s="1"/>
  <c r="AR54" i="9" s="1"/>
  <c r="BP54" i="9"/>
  <c r="BO54" i="9"/>
  <c r="BL54" i="9"/>
  <c r="BI54" i="9"/>
  <c r="H54" i="9"/>
  <c r="O54" i="9"/>
  <c r="BB54" i="9"/>
  <c r="AX54" i="9"/>
  <c r="AS54" i="9"/>
  <c r="AP54" i="9"/>
  <c r="AO54" i="9"/>
  <c r="AN54" i="9"/>
  <c r="AK54" i="9"/>
  <c r="AG54" i="9"/>
  <c r="Z54" i="9"/>
  <c r="C54" i="9"/>
  <c r="X54" i="9" s="1"/>
  <c r="BC53" i="9"/>
  <c r="BA53" i="9"/>
  <c r="Y49" i="9"/>
  <c r="Y50" i="9"/>
  <c r="Y51" i="9"/>
  <c r="Y52" i="9"/>
  <c r="Y53" i="9"/>
  <c r="C53" i="9" s="1"/>
  <c r="Q53" i="9"/>
  <c r="R53" i="9"/>
  <c r="S53" i="9"/>
  <c r="BC52" i="9"/>
  <c r="BA52" i="9"/>
  <c r="Q52" i="9"/>
  <c r="R52" i="9"/>
  <c r="S52" i="9"/>
  <c r="BC51" i="9"/>
  <c r="BA51" i="9"/>
  <c r="BB51" i="9" s="1"/>
  <c r="AG51" i="9" s="1"/>
  <c r="Q51" i="9"/>
  <c r="R51" i="9"/>
  <c r="S51" i="9"/>
  <c r="AC53" i="9"/>
  <c r="BZ53" i="9" s="1"/>
  <c r="AX53" i="9" s="1"/>
  <c r="BN53" i="9"/>
  <c r="BV53" i="9"/>
  <c r="BW53" i="9" s="1"/>
  <c r="AU53" i="9" s="1"/>
  <c r="BS53" i="9"/>
  <c r="BT53" i="9" s="1"/>
  <c r="AS53" i="9" s="1"/>
  <c r="AB53" i="9"/>
  <c r="BQ53" i="9" s="1"/>
  <c r="AQ53" i="9" s="1"/>
  <c r="BR53" i="9"/>
  <c r="BP53" i="9"/>
  <c r="BO53" i="9"/>
  <c r="BM53" i="9"/>
  <c r="BL53" i="9"/>
  <c r="BI53" i="9"/>
  <c r="AK53" i="9" s="1"/>
  <c r="G53" i="9"/>
  <c r="O53" i="9"/>
  <c r="BD53" i="9"/>
  <c r="AH53" i="9" s="1"/>
  <c r="BB53" i="9"/>
  <c r="AG53" i="9" s="1"/>
  <c r="AR53" i="9"/>
  <c r="AP53" i="9"/>
  <c r="AO53" i="9"/>
  <c r="AN53" i="9"/>
  <c r="AA53" i="9"/>
  <c r="Z53" i="9"/>
  <c r="X53" i="9"/>
  <c r="AC52" i="9"/>
  <c r="BZ52" i="9" s="1"/>
  <c r="AX52" i="9" s="1"/>
  <c r="BV52" i="9"/>
  <c r="BW52" i="9" s="1"/>
  <c r="AU52" i="9" s="1"/>
  <c r="BS52" i="9"/>
  <c r="BT52" i="9" s="1"/>
  <c r="AS52" i="9" s="1"/>
  <c r="AB52" i="9"/>
  <c r="BR52" i="9"/>
  <c r="AR52" i="9" s="1"/>
  <c r="BQ52" i="9"/>
  <c r="BP52" i="9"/>
  <c r="BO52" i="9"/>
  <c r="BM52" i="9"/>
  <c r="BL52" i="9"/>
  <c r="BI52" i="9"/>
  <c r="AK52" i="9" s="1"/>
  <c r="G52" i="9"/>
  <c r="O52" i="9"/>
  <c r="BD52" i="9"/>
  <c r="AH52" i="9" s="1"/>
  <c r="BB52" i="9"/>
  <c r="AG52" i="9" s="1"/>
  <c r="AQ52" i="9"/>
  <c r="AP52" i="9"/>
  <c r="AO52" i="9"/>
  <c r="AN52" i="9"/>
  <c r="AA52" i="9"/>
  <c r="Z52" i="9"/>
  <c r="C52" i="9"/>
  <c r="X52" i="9"/>
  <c r="AC51" i="9"/>
  <c r="BZ51" i="9" s="1"/>
  <c r="AX51" i="9" s="1"/>
  <c r="BN51" i="9"/>
  <c r="BV51" i="9"/>
  <c r="BW51" i="9" s="1"/>
  <c r="AU51" i="9" s="1"/>
  <c r="BS51" i="9"/>
  <c r="BT51" i="9" s="1"/>
  <c r="AS51" i="9" s="1"/>
  <c r="AB51" i="9"/>
  <c r="BQ51" i="9" s="1"/>
  <c r="AQ51" i="9" s="1"/>
  <c r="BR51" i="9"/>
  <c r="AR51" i="9" s="1"/>
  <c r="BP51" i="9"/>
  <c r="BO51" i="9"/>
  <c r="BM51" i="9"/>
  <c r="BL51" i="9"/>
  <c r="BI51" i="9"/>
  <c r="AK51" i="9" s="1"/>
  <c r="G51" i="9"/>
  <c r="O51" i="9"/>
  <c r="BD51" i="9"/>
  <c r="AH51" i="9" s="1"/>
  <c r="AP51" i="9"/>
  <c r="AO51" i="9"/>
  <c r="AN51" i="9"/>
  <c r="AA51" i="9"/>
  <c r="Z51" i="9"/>
  <c r="C51" i="9"/>
  <c r="X51" i="9"/>
  <c r="BC50" i="9"/>
  <c r="BA50" i="9"/>
  <c r="Y47" i="9"/>
  <c r="Y48" i="9"/>
  <c r="Q50" i="9"/>
  <c r="R50" i="9"/>
  <c r="S50" i="9"/>
  <c r="BC49" i="9"/>
  <c r="BA49" i="9"/>
  <c r="Q49" i="9"/>
  <c r="R49" i="9"/>
  <c r="S49" i="9"/>
  <c r="BC48" i="9"/>
  <c r="BA48" i="9"/>
  <c r="Q48" i="9"/>
  <c r="R48" i="9"/>
  <c r="S48" i="9"/>
  <c r="AC50" i="9"/>
  <c r="BZ50" i="9" s="1"/>
  <c r="AX50" i="9" s="1"/>
  <c r="BN50" i="9"/>
  <c r="BV50" i="9"/>
  <c r="BW50" i="9" s="1"/>
  <c r="AU50" i="9" s="1"/>
  <c r="BS50" i="9"/>
  <c r="BT50" i="9" s="1"/>
  <c r="AS50" i="9" s="1"/>
  <c r="AB50" i="9"/>
  <c r="BQ50" i="9" s="1"/>
  <c r="AQ50" i="9" s="1"/>
  <c r="BR50" i="9"/>
  <c r="AR50" i="9" s="1"/>
  <c r="BP50" i="9"/>
  <c r="BO50" i="9"/>
  <c r="BM50" i="9"/>
  <c r="BL50" i="9"/>
  <c r="BI50" i="9"/>
  <c r="AK50" i="9" s="1"/>
  <c r="O50" i="9"/>
  <c r="BD50" i="9"/>
  <c r="AH50" i="9" s="1"/>
  <c r="BB50" i="9"/>
  <c r="AP50" i="9"/>
  <c r="AO50" i="9"/>
  <c r="AN50" i="9"/>
  <c r="AG50" i="9"/>
  <c r="AA50" i="9"/>
  <c r="Z50" i="9"/>
  <c r="C50" i="9"/>
  <c r="X50" i="9"/>
  <c r="AC49" i="9"/>
  <c r="BZ49" i="9" s="1"/>
  <c r="AX49" i="9" s="1"/>
  <c r="BN49" i="9"/>
  <c r="BV49" i="9"/>
  <c r="BW49" i="9" s="1"/>
  <c r="AU49" i="9" s="1"/>
  <c r="BS49" i="9"/>
  <c r="BT49" i="9" s="1"/>
  <c r="AB49" i="9"/>
  <c r="BR49" i="9" s="1"/>
  <c r="AR49" i="9" s="1"/>
  <c r="BP49" i="9"/>
  <c r="BO49" i="9"/>
  <c r="BM49" i="9"/>
  <c r="BL49" i="9"/>
  <c r="BI49" i="9"/>
  <c r="O49" i="9"/>
  <c r="BD49" i="9"/>
  <c r="AH49" i="9" s="1"/>
  <c r="BB49" i="9"/>
  <c r="AS49" i="9"/>
  <c r="AP49" i="9"/>
  <c r="AO49" i="9"/>
  <c r="AN49" i="9"/>
  <c r="AK49" i="9"/>
  <c r="AG49" i="9"/>
  <c r="AA49" i="9"/>
  <c r="Z49" i="9"/>
  <c r="C49" i="9"/>
  <c r="X49" i="9" s="1"/>
  <c r="AC48" i="9"/>
  <c r="BN48" i="9" s="1"/>
  <c r="AB48" i="9"/>
  <c r="BQ48" i="9" s="1"/>
  <c r="AQ48" i="9" s="1"/>
  <c r="BR48" i="9"/>
  <c r="AR48" i="9" s="1"/>
  <c r="BP48" i="9"/>
  <c r="BO48" i="9"/>
  <c r="BM48" i="9"/>
  <c r="BL48" i="9"/>
  <c r="BI48" i="9"/>
  <c r="AK48" i="9" s="1"/>
  <c r="G48" i="9"/>
  <c r="O48" i="9"/>
  <c r="AP48" i="9"/>
  <c r="AO48" i="9"/>
  <c r="AN48" i="9"/>
  <c r="AA48" i="9"/>
  <c r="Z48" i="9"/>
  <c r="C48" i="9"/>
  <c r="X48" i="9" s="1"/>
  <c r="BC47" i="9"/>
  <c r="BA47" i="9"/>
  <c r="Y45" i="9"/>
  <c r="C45" i="9" s="1"/>
  <c r="X45" i="9" s="1"/>
  <c r="Y60" i="9"/>
  <c r="Y46" i="9"/>
  <c r="Q47" i="9"/>
  <c r="R47" i="9"/>
  <c r="S47" i="9"/>
  <c r="BC46" i="9"/>
  <c r="BA46" i="9"/>
  <c r="Q46" i="9"/>
  <c r="R46" i="9"/>
  <c r="S46" i="9"/>
  <c r="BC45" i="9"/>
  <c r="BA45" i="9"/>
  <c r="AC47" i="9"/>
  <c r="BN47" i="9" s="1"/>
  <c r="BZ47" i="9"/>
  <c r="AX47" i="9" s="1"/>
  <c r="AB47" i="9"/>
  <c r="BQ47" i="9"/>
  <c r="AQ47" i="9" s="1"/>
  <c r="BP47" i="9"/>
  <c r="BO47" i="9"/>
  <c r="AO47" i="9" s="1"/>
  <c r="BL47" i="9"/>
  <c r="AN47" i="9" s="1"/>
  <c r="BI47" i="9"/>
  <c r="G47" i="9"/>
  <c r="H47" i="9"/>
  <c r="BG47" i="9" s="1"/>
  <c r="O47" i="9"/>
  <c r="AP47" i="9"/>
  <c r="AK47" i="9"/>
  <c r="AA47" i="9"/>
  <c r="Z47" i="9"/>
  <c r="C47" i="9"/>
  <c r="X47" i="9" s="1"/>
  <c r="AC46" i="9"/>
  <c r="BN46" i="9" s="1"/>
  <c r="BZ46" i="9"/>
  <c r="AX46" i="9" s="1"/>
  <c r="AB46" i="9"/>
  <c r="BQ46" i="9"/>
  <c r="AQ46" i="9" s="1"/>
  <c r="BP46" i="9"/>
  <c r="BO46" i="9"/>
  <c r="AO46" i="9" s="1"/>
  <c r="BL46" i="9"/>
  <c r="AN46" i="9" s="1"/>
  <c r="BI46" i="9"/>
  <c r="G46" i="9"/>
  <c r="H46" i="9"/>
  <c r="BG46" i="9" s="1"/>
  <c r="O46" i="9"/>
  <c r="AP46" i="9"/>
  <c r="AK46" i="9"/>
  <c r="AA46" i="9"/>
  <c r="Z46" i="9"/>
  <c r="C46" i="9"/>
  <c r="X46" i="9" s="1"/>
  <c r="AC45" i="9"/>
  <c r="BN45" i="9" s="1"/>
  <c r="BZ45" i="9"/>
  <c r="AX45" i="9" s="1"/>
  <c r="AB45" i="9"/>
  <c r="BQ45" i="9"/>
  <c r="AQ45" i="9" s="1"/>
  <c r="BP45" i="9"/>
  <c r="BO45" i="9"/>
  <c r="BL45" i="9"/>
  <c r="AN45" i="9" s="1"/>
  <c r="BI45" i="9"/>
  <c r="G45" i="9"/>
  <c r="H45" i="9"/>
  <c r="BG45" i="9" s="1"/>
  <c r="O45" i="9"/>
  <c r="Q45" i="9"/>
  <c r="R45" i="9"/>
  <c r="S45" i="9"/>
  <c r="BD45" i="9"/>
  <c r="AH45" i="9" s="1"/>
  <c r="AP45" i="9"/>
  <c r="AO45" i="9"/>
  <c r="AK45" i="9"/>
  <c r="Z45" i="9"/>
  <c r="O1" i="5"/>
  <c r="C3" i="5"/>
  <c r="C2" i="5"/>
  <c r="G38" i="1"/>
  <c r="Q15" i="5"/>
  <c r="Q16" i="5"/>
  <c r="O16" i="5"/>
  <c r="O15" i="5"/>
  <c r="U22" i="25"/>
  <c r="U55" i="25" s="1"/>
  <c r="U60" i="25" s="1"/>
  <c r="J76" i="5" s="1"/>
  <c r="U29" i="25"/>
  <c r="U36" i="25"/>
  <c r="U45" i="25"/>
  <c r="U53" i="25"/>
  <c r="U58" i="25"/>
  <c r="O18" i="20"/>
  <c r="Q18" i="20"/>
  <c r="R18" i="20"/>
  <c r="S18" i="20"/>
  <c r="W18" i="20"/>
  <c r="Y18" i="20"/>
  <c r="Z17" i="20"/>
  <c r="Z18" i="20"/>
  <c r="Z86" i="20" s="1"/>
  <c r="O27" i="20"/>
  <c r="P27" i="20"/>
  <c r="Q27" i="20"/>
  <c r="R27" i="20"/>
  <c r="U27" i="20" s="1"/>
  <c r="AB27" i="20" s="1"/>
  <c r="AD27" i="20" s="1"/>
  <c r="S27" i="20"/>
  <c r="T27" i="20"/>
  <c r="W27" i="20"/>
  <c r="Y27" i="20"/>
  <c r="O36" i="20"/>
  <c r="P36" i="20"/>
  <c r="S36" i="20"/>
  <c r="T36" i="20"/>
  <c r="W36" i="20"/>
  <c r="AA36" i="20"/>
  <c r="AA45" i="20"/>
  <c r="AB45" i="20" s="1"/>
  <c r="AD45" i="20"/>
  <c r="P53" i="20"/>
  <c r="Q53" i="20"/>
  <c r="R53" i="20"/>
  <c r="S53" i="20"/>
  <c r="T53" i="20"/>
  <c r="W53" i="20"/>
  <c r="X53" i="20"/>
  <c r="Y53" i="20"/>
  <c r="AA53" i="20"/>
  <c r="O59" i="20"/>
  <c r="P59" i="20"/>
  <c r="Q59" i="20"/>
  <c r="R59" i="20"/>
  <c r="S59" i="20"/>
  <c r="W59" i="20"/>
  <c r="X59" i="20"/>
  <c r="Y59" i="20"/>
  <c r="AA59" i="20"/>
  <c r="AD61" i="20"/>
  <c r="O70" i="20"/>
  <c r="U70" i="20" s="1"/>
  <c r="AB70" i="20" s="1"/>
  <c r="AD70" i="20" s="1"/>
  <c r="P70" i="20"/>
  <c r="Q70" i="20"/>
  <c r="R70" i="20"/>
  <c r="S70" i="20"/>
  <c r="T70" i="20"/>
  <c r="W70" i="20"/>
  <c r="X70" i="20"/>
  <c r="Y70" i="20"/>
  <c r="AA70" i="20"/>
  <c r="O78" i="20"/>
  <c r="U78" i="20" s="1"/>
  <c r="AB78" i="20" s="1"/>
  <c r="AD78" i="20" s="1"/>
  <c r="P78" i="20"/>
  <c r="Q78" i="20"/>
  <c r="R78" i="20"/>
  <c r="S78" i="20"/>
  <c r="T78" i="20"/>
  <c r="W78" i="20"/>
  <c r="X78" i="20"/>
  <c r="AA78" i="20"/>
  <c r="AB84" i="20"/>
  <c r="AD84" i="20"/>
  <c r="AA246" i="9"/>
  <c r="AA245" i="9"/>
  <c r="AA244" i="9"/>
  <c r="AA243" i="9"/>
  <c r="AA242" i="9"/>
  <c r="AA241" i="9"/>
  <c r="AA240" i="9"/>
  <c r="AA239" i="9"/>
  <c r="AA238" i="9"/>
  <c r="AA237" i="9"/>
  <c r="AA236" i="9"/>
  <c r="AA235" i="9"/>
  <c r="AA234" i="9"/>
  <c r="AA233" i="9"/>
  <c r="AA232" i="9"/>
  <c r="AA231" i="9"/>
  <c r="AA230" i="9"/>
  <c r="AA229" i="9"/>
  <c r="AA228" i="9"/>
  <c r="AB227" i="9"/>
  <c r="AA227" i="9"/>
  <c r="AA215" i="9"/>
  <c r="AA214" i="9"/>
  <c r="AA213" i="9"/>
  <c r="AA212" i="9"/>
  <c r="AA211" i="9"/>
  <c r="AA210" i="9"/>
  <c r="AA209" i="9"/>
  <c r="AA208" i="9"/>
  <c r="AA207" i="9"/>
  <c r="AA206" i="9"/>
  <c r="AA205" i="9"/>
  <c r="AA204" i="9"/>
  <c r="AA203" i="9"/>
  <c r="AA202" i="9"/>
  <c r="AA201" i="9"/>
  <c r="AA200" i="9"/>
  <c r="AA199" i="9"/>
  <c r="AA198" i="9"/>
  <c r="AA197" i="9"/>
  <c r="AB196" i="9"/>
  <c r="AA196" i="9" s="1"/>
  <c r="AA184" i="9"/>
  <c r="AA183" i="9"/>
  <c r="AA182" i="9"/>
  <c r="AA181" i="9"/>
  <c r="AA180" i="9"/>
  <c r="AA179" i="9"/>
  <c r="AA178" i="9"/>
  <c r="AA177" i="9"/>
  <c r="AA176" i="9"/>
  <c r="AA175" i="9"/>
  <c r="AA174" i="9"/>
  <c r="AA173" i="9"/>
  <c r="AA172" i="9"/>
  <c r="AA171" i="9"/>
  <c r="AA170" i="9"/>
  <c r="AA169" i="9"/>
  <c r="AA168" i="9"/>
  <c r="AA167" i="9"/>
  <c r="AA166" i="9"/>
  <c r="AB165" i="9"/>
  <c r="AA165" i="9"/>
  <c r="AA153" i="9"/>
  <c r="AA152" i="9"/>
  <c r="AA151" i="9"/>
  <c r="AA150" i="9"/>
  <c r="AA149" i="9"/>
  <c r="AA148" i="9"/>
  <c r="AA147" i="9"/>
  <c r="AA146" i="9"/>
  <c r="AA145" i="9"/>
  <c r="AA144" i="9"/>
  <c r="AA143" i="9"/>
  <c r="AA142" i="9"/>
  <c r="AA141" i="9"/>
  <c r="AA140" i="9"/>
  <c r="AA139" i="9"/>
  <c r="AA138" i="9"/>
  <c r="AA137" i="9"/>
  <c r="AA136" i="9"/>
  <c r="AA135" i="9"/>
  <c r="AB134" i="9"/>
  <c r="AA134" i="9" s="1"/>
  <c r="AA122" i="9"/>
  <c r="AA121" i="9"/>
  <c r="AA120" i="9"/>
  <c r="AA119" i="9"/>
  <c r="AA118" i="9"/>
  <c r="AA117" i="9"/>
  <c r="AA116" i="9"/>
  <c r="AA115" i="9"/>
  <c r="AA114" i="9"/>
  <c r="AA113" i="9"/>
  <c r="AA112" i="9"/>
  <c r="AA111" i="9"/>
  <c r="AA110" i="9"/>
  <c r="AA109" i="9"/>
  <c r="AA108" i="9"/>
  <c r="AA107" i="9"/>
  <c r="AA106" i="9"/>
  <c r="AA105" i="9"/>
  <c r="AA104" i="9"/>
  <c r="AB103" i="9"/>
  <c r="AA103" i="9"/>
  <c r="AA91" i="9"/>
  <c r="AA90" i="9"/>
  <c r="AA89" i="9"/>
  <c r="AA88" i="9"/>
  <c r="AA87" i="9"/>
  <c r="AA86" i="9"/>
  <c r="AA85" i="9"/>
  <c r="AA84" i="9"/>
  <c r="AA83" i="9"/>
  <c r="AA82" i="9"/>
  <c r="AA81" i="9"/>
  <c r="AA80" i="9"/>
  <c r="AA79" i="9"/>
  <c r="AA78" i="9"/>
  <c r="AA77" i="9"/>
  <c r="AA76" i="9"/>
  <c r="AA75" i="9"/>
  <c r="AA74" i="9"/>
  <c r="AA73" i="9"/>
  <c r="AB72" i="9"/>
  <c r="AA72" i="9" s="1"/>
  <c r="AB60" i="9"/>
  <c r="AA60" i="9"/>
  <c r="AB44" i="9"/>
  <c r="AA44" i="9" s="1"/>
  <c r="AB43" i="9"/>
  <c r="AA43" i="9" s="1"/>
  <c r="AB42" i="9"/>
  <c r="AA42" i="9" s="1"/>
  <c r="AB41" i="9"/>
  <c r="AA41" i="9" s="1"/>
  <c r="AB40" i="9"/>
  <c r="AA40" i="9" s="1"/>
  <c r="AB39" i="9"/>
  <c r="AA39" i="9" s="1"/>
  <c r="AB38" i="9"/>
  <c r="AA38" i="9" s="1"/>
  <c r="AB37" i="9"/>
  <c r="AA37" i="9" s="1"/>
  <c r="AB36" i="9"/>
  <c r="AA36" i="9" s="1"/>
  <c r="AB35" i="9"/>
  <c r="AA35" i="9" s="1"/>
  <c r="AB34" i="9"/>
  <c r="AA34" i="9" s="1"/>
  <c r="AB33" i="9"/>
  <c r="AA33" i="9" s="1"/>
  <c r="AB32" i="9"/>
  <c r="AA32" i="9" s="1"/>
  <c r="AB31" i="9"/>
  <c r="AA31" i="9" s="1"/>
  <c r="AB30" i="9"/>
  <c r="AA30" i="9" s="1"/>
  <c r="AB29" i="9"/>
  <c r="AA29" i="9" s="1"/>
  <c r="AB28" i="9"/>
  <c r="AA28" i="9" s="1"/>
  <c r="AB27" i="9"/>
  <c r="AA27" i="9" s="1"/>
  <c r="AB26" i="9"/>
  <c r="AA26" i="9" s="1"/>
  <c r="Q26" i="9"/>
  <c r="Q72" i="9"/>
  <c r="Q103" i="9"/>
  <c r="Q134" i="9"/>
  <c r="Q165" i="9"/>
  <c r="Q196" i="9"/>
  <c r="Q227" i="9"/>
  <c r="AA45" i="10"/>
  <c r="AA44" i="10"/>
  <c r="AA43" i="10"/>
  <c r="AA42" i="10"/>
  <c r="AA41" i="10"/>
  <c r="AA40" i="10"/>
  <c r="AA39" i="10"/>
  <c r="AA38" i="10"/>
  <c r="AA37" i="10"/>
  <c r="AA36" i="10"/>
  <c r="AA35" i="10"/>
  <c r="AA34" i="10"/>
  <c r="AA33" i="10"/>
  <c r="AA32" i="10"/>
  <c r="AA31" i="10"/>
  <c r="AA30" i="10"/>
  <c r="AA29" i="10"/>
  <c r="AA28" i="10"/>
  <c r="AA27" i="10"/>
  <c r="AB26" i="10"/>
  <c r="AA26" i="10" s="1"/>
  <c r="Q26" i="10"/>
  <c r="AA45" i="11"/>
  <c r="AA44" i="11"/>
  <c r="AA43" i="11"/>
  <c r="AA42" i="11"/>
  <c r="AA41" i="11"/>
  <c r="AA40" i="11"/>
  <c r="AA39" i="11"/>
  <c r="AA38" i="11"/>
  <c r="AA37" i="11"/>
  <c r="AA36" i="11"/>
  <c r="AA35" i="11"/>
  <c r="AA34" i="11"/>
  <c r="AA33" i="11"/>
  <c r="AA32" i="11"/>
  <c r="AA31" i="11"/>
  <c r="AA30" i="11"/>
  <c r="AA29" i="11"/>
  <c r="AA28" i="11"/>
  <c r="AA27" i="11"/>
  <c r="AB26" i="11"/>
  <c r="AA26" i="11" s="1"/>
  <c r="Q27" i="9"/>
  <c r="Q28" i="9"/>
  <c r="Q41" i="9"/>
  <c r="Q29" i="9"/>
  <c r="Q30" i="9"/>
  <c r="Q31" i="9"/>
  <c r="Q32" i="9"/>
  <c r="Q33" i="9"/>
  <c r="Q34" i="9"/>
  <c r="Q35" i="9"/>
  <c r="Q36" i="9"/>
  <c r="Q42" i="9"/>
  <c r="Q37" i="9"/>
  <c r="Q38" i="9"/>
  <c r="Q39" i="9"/>
  <c r="Q40" i="9"/>
  <c r="Q43" i="9"/>
  <c r="Q44" i="9"/>
  <c r="Q60" i="9"/>
  <c r="S39" i="17"/>
  <c r="S40" i="17"/>
  <c r="Q37" i="12"/>
  <c r="S43" i="17"/>
  <c r="Q44" i="12"/>
  <c r="S44" i="17" s="1"/>
  <c r="X24" i="27"/>
  <c r="X32" i="27"/>
  <c r="O39" i="19"/>
  <c r="Q39" i="19"/>
  <c r="S39" i="19"/>
  <c r="T39" i="19"/>
  <c r="U39" i="19"/>
  <c r="R39" i="19"/>
  <c r="V40" i="18"/>
  <c r="U25" i="6"/>
  <c r="R25" i="7"/>
  <c r="R82" i="7" s="1"/>
  <c r="U27" i="6" s="1"/>
  <c r="U29" i="6" s="1"/>
  <c r="R34" i="7"/>
  <c r="R43" i="7"/>
  <c r="R51" i="7"/>
  <c r="R57" i="7"/>
  <c r="R68" i="7"/>
  <c r="R76" i="7"/>
  <c r="S25" i="7"/>
  <c r="S82" i="7" s="1"/>
  <c r="U28" i="6" s="1"/>
  <c r="S34" i="7"/>
  <c r="S43" i="7"/>
  <c r="S51" i="7"/>
  <c r="S57" i="7"/>
  <c r="S68" i="7"/>
  <c r="S76" i="7"/>
  <c r="T25" i="7"/>
  <c r="T34" i="7"/>
  <c r="T43" i="7"/>
  <c r="T51" i="7"/>
  <c r="T57" i="7"/>
  <c r="T68" i="7"/>
  <c r="T76" i="7"/>
  <c r="U25" i="7"/>
  <c r="U34" i="7"/>
  <c r="U43" i="7"/>
  <c r="U51" i="7"/>
  <c r="U57" i="7"/>
  <c r="U68" i="7"/>
  <c r="U76" i="7"/>
  <c r="U82" i="7"/>
  <c r="U33" i="6" s="1"/>
  <c r="U39" i="6"/>
  <c r="U44" i="6"/>
  <c r="U57" i="6"/>
  <c r="U63" i="6"/>
  <c r="U64" i="6"/>
  <c r="U65" i="6"/>
  <c r="BV202" i="45"/>
  <c r="X627" i="4"/>
  <c r="D627" i="4"/>
  <c r="X626" i="4"/>
  <c r="D626" i="4" s="1"/>
  <c r="X625" i="4"/>
  <c r="D625" i="4"/>
  <c r="S30" i="41"/>
  <c r="X624" i="4" s="1"/>
  <c r="D624" i="4" s="1"/>
  <c r="T137" i="39"/>
  <c r="X623" i="4"/>
  <c r="D623" i="4" s="1"/>
  <c r="T132" i="39"/>
  <c r="X622" i="4"/>
  <c r="D622" i="4"/>
  <c r="S106" i="38"/>
  <c r="AA107" i="38" s="1"/>
  <c r="AC107" i="38" s="1"/>
  <c r="T88" i="39"/>
  <c r="S71" i="38"/>
  <c r="J79" i="38" s="1"/>
  <c r="S75" i="38"/>
  <c r="L79" i="38" s="1"/>
  <c r="M79" i="38"/>
  <c r="T78" i="39"/>
  <c r="X618" i="4"/>
  <c r="D618" i="4"/>
  <c r="X617" i="4"/>
  <c r="D617" i="4" s="1"/>
  <c r="X616" i="4"/>
  <c r="D616" i="4"/>
  <c r="AA72" i="38"/>
  <c r="AC72" i="38" s="1"/>
  <c r="T73" i="39"/>
  <c r="T50" i="39"/>
  <c r="X614" i="4" s="1"/>
  <c r="D614" i="4" s="1"/>
  <c r="X613" i="4"/>
  <c r="D613" i="4" s="1"/>
  <c r="Q33" i="39"/>
  <c r="X612" i="4"/>
  <c r="D612" i="4"/>
  <c r="J125" i="38"/>
  <c r="K125" i="38"/>
  <c r="L125" i="38"/>
  <c r="M125" i="38"/>
  <c r="S125" i="38" s="1"/>
  <c r="N125" i="38"/>
  <c r="O125" i="38"/>
  <c r="X609" i="4"/>
  <c r="D609" i="4"/>
  <c r="X608" i="4"/>
  <c r="D608" i="4" s="1"/>
  <c r="X606" i="4"/>
  <c r="D606" i="4" s="1"/>
  <c r="X605" i="4"/>
  <c r="D605" i="4"/>
  <c r="X604" i="4"/>
  <c r="D604" i="4" s="1"/>
  <c r="X601" i="4"/>
  <c r="D601" i="4"/>
  <c r="U29" i="20"/>
  <c r="X600" i="4" s="1"/>
  <c r="D600" i="4" s="1"/>
  <c r="S44" i="38"/>
  <c r="AA45" i="38" s="1"/>
  <c r="AC45" i="38" s="1"/>
  <c r="X582" i="4" s="1"/>
  <c r="D582" i="4" s="1"/>
  <c r="X599" i="4"/>
  <c r="D599" i="4" s="1"/>
  <c r="X598" i="4"/>
  <c r="D598" i="4"/>
  <c r="X597" i="4"/>
  <c r="D597" i="4" s="1"/>
  <c r="X596" i="4"/>
  <c r="D596" i="4"/>
  <c r="X595" i="4"/>
  <c r="D595" i="4" s="1"/>
  <c r="X594" i="4"/>
  <c r="D594" i="4"/>
  <c r="X593" i="4"/>
  <c r="D593" i="4" s="1"/>
  <c r="X592" i="4"/>
  <c r="D592" i="4"/>
  <c r="X591" i="4"/>
  <c r="D591" i="4" s="1"/>
  <c r="J117" i="38"/>
  <c r="S117" i="38" s="1"/>
  <c r="K117" i="38"/>
  <c r="L117" i="38"/>
  <c r="M117" i="38"/>
  <c r="N117" i="38"/>
  <c r="O117" i="38"/>
  <c r="Q96" i="39"/>
  <c r="T95" i="39" s="1"/>
  <c r="S102" i="38"/>
  <c r="AA103" i="38"/>
  <c r="AC103" i="38" s="1"/>
  <c r="T83" i="39"/>
  <c r="S64" i="38"/>
  <c r="AA65" i="38" s="1"/>
  <c r="AC65" i="38" s="1"/>
  <c r="X584" i="4" s="1"/>
  <c r="D584" i="4" s="1"/>
  <c r="Q61" i="39"/>
  <c r="T61" i="39" s="1"/>
  <c r="S52" i="38"/>
  <c r="AA53" i="38" s="1"/>
  <c r="AC53" i="38" s="1"/>
  <c r="X583" i="4" s="1"/>
  <c r="D583" i="4" s="1"/>
  <c r="T55" i="39"/>
  <c r="J37" i="38"/>
  <c r="K37" i="38"/>
  <c r="S37" i="38" s="1"/>
  <c r="AA38" i="38" s="1"/>
  <c r="AC38" i="38" s="1"/>
  <c r="L37" i="38"/>
  <c r="M37" i="38"/>
  <c r="N37" i="38"/>
  <c r="O37" i="38"/>
  <c r="Q37" i="38"/>
  <c r="AA39" i="38"/>
  <c r="T38" i="39"/>
  <c r="Q29" i="39"/>
  <c r="T28" i="39" s="1"/>
  <c r="Q24" i="39"/>
  <c r="T23" i="39" s="1"/>
  <c r="Q19" i="39"/>
  <c r="T18" i="39" s="1"/>
  <c r="AG26" i="38"/>
  <c r="AG33" i="38"/>
  <c r="AG37" i="38"/>
  <c r="AG44" i="38"/>
  <c r="AG48" i="38"/>
  <c r="AG52" i="38"/>
  <c r="AG64" i="38"/>
  <c r="AG71" i="38"/>
  <c r="AG75" i="38"/>
  <c r="AG79" i="38"/>
  <c r="AG86" i="38"/>
  <c r="AG90" i="38"/>
  <c r="AG102" i="38"/>
  <c r="AG106" i="38"/>
  <c r="AG110" i="38"/>
  <c r="AG117" i="38"/>
  <c r="AG121" i="38"/>
  <c r="AG125" i="38"/>
  <c r="AG129" i="38"/>
  <c r="J121" i="38"/>
  <c r="K121" i="38"/>
  <c r="L121" i="38"/>
  <c r="M121" i="38"/>
  <c r="S121" i="38" s="1"/>
  <c r="N121" i="38"/>
  <c r="O121" i="38"/>
  <c r="X572" i="4"/>
  <c r="D572" i="4" s="1"/>
  <c r="X571" i="4"/>
  <c r="D571" i="4"/>
  <c r="X570" i="4"/>
  <c r="D570" i="4" s="1"/>
  <c r="X569" i="4"/>
  <c r="D569" i="4"/>
  <c r="X568" i="4"/>
  <c r="D568" i="4" s="1"/>
  <c r="X567" i="4"/>
  <c r="D567" i="4"/>
  <c r="X566" i="4"/>
  <c r="D566" i="4" s="1"/>
  <c r="X565" i="4"/>
  <c r="D565" i="4"/>
  <c r="X564" i="4"/>
  <c r="D564" i="4" s="1"/>
  <c r="X563" i="4"/>
  <c r="D563" i="4"/>
  <c r="X562" i="4"/>
  <c r="D562" i="4" s="1"/>
  <c r="X561" i="4"/>
  <c r="D561" i="4"/>
  <c r="X560" i="4"/>
  <c r="D560" i="4" s="1"/>
  <c r="X559" i="4"/>
  <c r="D559" i="4"/>
  <c r="X558" i="4"/>
  <c r="D558" i="4" s="1"/>
  <c r="X557" i="4"/>
  <c r="D557" i="4"/>
  <c r="X556" i="4"/>
  <c r="D556" i="4" s="1"/>
  <c r="X555" i="4"/>
  <c r="D555" i="4"/>
  <c r="X554" i="4"/>
  <c r="D554" i="4" s="1"/>
  <c r="X553" i="4"/>
  <c r="D553" i="4"/>
  <c r="X552" i="4"/>
  <c r="D552" i="4" s="1"/>
  <c r="X551" i="4"/>
  <c r="D551" i="4"/>
  <c r="X550" i="4"/>
  <c r="D550" i="4" s="1"/>
  <c r="X549" i="4"/>
  <c r="D549" i="4"/>
  <c r="X548" i="4"/>
  <c r="D548" i="4" s="1"/>
  <c r="X547" i="4"/>
  <c r="D547" i="4"/>
  <c r="X546" i="4"/>
  <c r="D546" i="4"/>
  <c r="X545" i="4"/>
  <c r="D545" i="4"/>
  <c r="X544" i="4"/>
  <c r="D544" i="4"/>
  <c r="X543" i="4"/>
  <c r="D543" i="4"/>
  <c r="X542" i="4"/>
  <c r="D542" i="4"/>
  <c r="X541" i="4"/>
  <c r="D541" i="4"/>
  <c r="X540" i="4"/>
  <c r="D540" i="4"/>
  <c r="X539" i="4"/>
  <c r="D539" i="4"/>
  <c r="X538" i="4"/>
  <c r="D538" i="4"/>
  <c r="X537" i="4"/>
  <c r="D537" i="4"/>
  <c r="X536" i="4"/>
  <c r="D536" i="4"/>
  <c r="X535" i="4"/>
  <c r="D535" i="4"/>
  <c r="X534" i="4"/>
  <c r="D534" i="4"/>
  <c r="X533" i="4"/>
  <c r="D533" i="4"/>
  <c r="X532" i="4"/>
  <c r="D532" i="4"/>
  <c r="X531" i="4"/>
  <c r="D531" i="4"/>
  <c r="X530" i="4"/>
  <c r="D530" i="4"/>
  <c r="X529" i="4"/>
  <c r="D529" i="4"/>
  <c r="X528" i="4"/>
  <c r="D528" i="4"/>
  <c r="X527" i="4"/>
  <c r="D527" i="4"/>
  <c r="X526" i="4"/>
  <c r="D526" i="4"/>
  <c r="X525" i="4"/>
  <c r="D525" i="4"/>
  <c r="X524" i="4"/>
  <c r="D524" i="4"/>
  <c r="X523" i="4"/>
  <c r="D523" i="4"/>
  <c r="X522" i="4"/>
  <c r="D522" i="4"/>
  <c r="X521" i="4"/>
  <c r="D521" i="4"/>
  <c r="X520" i="4"/>
  <c r="D520" i="4"/>
  <c r="J110" i="38"/>
  <c r="S110" i="38" s="1"/>
  <c r="AA111" i="38" s="1"/>
  <c r="AC111" i="38" s="1"/>
  <c r="K110" i="38"/>
  <c r="L110" i="38"/>
  <c r="M110" i="38"/>
  <c r="N110" i="38"/>
  <c r="O110" i="38"/>
  <c r="Q110" i="38"/>
  <c r="X516" i="4"/>
  <c r="D516" i="4"/>
  <c r="X515" i="4"/>
  <c r="D515" i="4"/>
  <c r="M19" i="36"/>
  <c r="AB19" i="36" s="1"/>
  <c r="AD19" i="36" s="1"/>
  <c r="AC19" i="36"/>
  <c r="M20" i="36"/>
  <c r="AB20" i="36" s="1"/>
  <c r="AD20" i="36" s="1"/>
  <c r="AC20" i="36"/>
  <c r="M21" i="36"/>
  <c r="AB21" i="36" s="1"/>
  <c r="AD21" i="36" s="1"/>
  <c r="AC21" i="36"/>
  <c r="M22" i="36"/>
  <c r="AB22" i="36" s="1"/>
  <c r="AD22" i="36" s="1"/>
  <c r="AC22" i="36"/>
  <c r="M23" i="36"/>
  <c r="AB23" i="36" s="1"/>
  <c r="AD23" i="36" s="1"/>
  <c r="AC23" i="36"/>
  <c r="M24" i="36"/>
  <c r="AB24" i="36" s="1"/>
  <c r="AD24" i="36" s="1"/>
  <c r="AC24" i="36"/>
  <c r="M25" i="36"/>
  <c r="AB25" i="36" s="1"/>
  <c r="AD25" i="36" s="1"/>
  <c r="AC25" i="36"/>
  <c r="M26" i="36"/>
  <c r="AB26" i="36" s="1"/>
  <c r="AD26" i="36" s="1"/>
  <c r="AC26" i="36"/>
  <c r="M27" i="36"/>
  <c r="AB27" i="36" s="1"/>
  <c r="AD27" i="36" s="1"/>
  <c r="AC27" i="36"/>
  <c r="M28" i="36"/>
  <c r="AB28" i="36" s="1"/>
  <c r="AD28" i="36" s="1"/>
  <c r="AC28" i="36"/>
  <c r="M29" i="36"/>
  <c r="AB29" i="36" s="1"/>
  <c r="AD29" i="36" s="1"/>
  <c r="AC29" i="36"/>
  <c r="M30" i="36"/>
  <c r="AB30" i="36" s="1"/>
  <c r="AD30" i="36" s="1"/>
  <c r="AC30" i="36"/>
  <c r="M31" i="36"/>
  <c r="AB31" i="36" s="1"/>
  <c r="AD31" i="36" s="1"/>
  <c r="AC31" i="36"/>
  <c r="M32" i="36"/>
  <c r="AB32" i="36" s="1"/>
  <c r="AD32" i="36" s="1"/>
  <c r="AC32" i="36"/>
  <c r="M33" i="36"/>
  <c r="AB33" i="36" s="1"/>
  <c r="AD33" i="36" s="1"/>
  <c r="AC33" i="36"/>
  <c r="M34" i="36"/>
  <c r="AB34" i="36" s="1"/>
  <c r="AD34" i="36" s="1"/>
  <c r="AC34" i="36"/>
  <c r="M35" i="36"/>
  <c r="AB35" i="36" s="1"/>
  <c r="AD35" i="36" s="1"/>
  <c r="AC35" i="36"/>
  <c r="M36" i="36"/>
  <c r="AB36" i="36" s="1"/>
  <c r="AD36" i="36" s="1"/>
  <c r="AC36" i="36"/>
  <c r="M37" i="36"/>
  <c r="AB37" i="36" s="1"/>
  <c r="AD37" i="36" s="1"/>
  <c r="AC37" i="36"/>
  <c r="M38" i="36"/>
  <c r="AB38" i="36" s="1"/>
  <c r="AD38" i="36" s="1"/>
  <c r="AC38" i="36"/>
  <c r="M39" i="36"/>
  <c r="AB39" i="36" s="1"/>
  <c r="AD39" i="36" s="1"/>
  <c r="AC39" i="36"/>
  <c r="M40" i="36"/>
  <c r="AB40" i="36" s="1"/>
  <c r="AD40" i="36" s="1"/>
  <c r="AC40" i="36"/>
  <c r="M41" i="36"/>
  <c r="AB41" i="36" s="1"/>
  <c r="AD41" i="36" s="1"/>
  <c r="AC41" i="36"/>
  <c r="M42" i="36"/>
  <c r="AB42" i="36" s="1"/>
  <c r="AD42" i="36" s="1"/>
  <c r="AC42" i="36"/>
  <c r="M43" i="36"/>
  <c r="AB43" i="36" s="1"/>
  <c r="AD43" i="36" s="1"/>
  <c r="AC43" i="36"/>
  <c r="M44" i="36"/>
  <c r="AB44" i="36" s="1"/>
  <c r="AD44" i="36" s="1"/>
  <c r="AC44" i="36"/>
  <c r="M45" i="36"/>
  <c r="AB45" i="36" s="1"/>
  <c r="AD45" i="36" s="1"/>
  <c r="AC45" i="36"/>
  <c r="M46" i="36"/>
  <c r="AB46" i="36" s="1"/>
  <c r="AD46" i="36" s="1"/>
  <c r="AC46" i="36"/>
  <c r="M47" i="36"/>
  <c r="AB47" i="36" s="1"/>
  <c r="AD47" i="36" s="1"/>
  <c r="AC47" i="36"/>
  <c r="M48" i="36"/>
  <c r="AB48" i="36" s="1"/>
  <c r="AD48" i="36" s="1"/>
  <c r="AC48" i="36"/>
  <c r="M49" i="36"/>
  <c r="AB49" i="36" s="1"/>
  <c r="AD49" i="36" s="1"/>
  <c r="AC49" i="36"/>
  <c r="M50" i="36"/>
  <c r="AB50" i="36" s="1"/>
  <c r="AD50" i="36" s="1"/>
  <c r="AC50" i="36"/>
  <c r="M51" i="36"/>
  <c r="AB51" i="36" s="1"/>
  <c r="AD51" i="36" s="1"/>
  <c r="AC51" i="36"/>
  <c r="M52" i="36"/>
  <c r="AB52" i="36" s="1"/>
  <c r="AD52" i="36" s="1"/>
  <c r="AC52" i="36"/>
  <c r="M53" i="36"/>
  <c r="AB53" i="36" s="1"/>
  <c r="AD53" i="36" s="1"/>
  <c r="AC53" i="36"/>
  <c r="M54" i="36"/>
  <c r="AB54" i="36" s="1"/>
  <c r="AD54" i="36" s="1"/>
  <c r="AC54" i="36"/>
  <c r="M55" i="36"/>
  <c r="AB55" i="36" s="1"/>
  <c r="AD55" i="36" s="1"/>
  <c r="AC55" i="36"/>
  <c r="M56" i="36"/>
  <c r="AB56" i="36" s="1"/>
  <c r="AD56" i="36" s="1"/>
  <c r="AC56" i="36"/>
  <c r="M57" i="36"/>
  <c r="AB57" i="36" s="1"/>
  <c r="AD57" i="36" s="1"/>
  <c r="AC57" i="36"/>
  <c r="M58" i="36"/>
  <c r="AB58" i="36" s="1"/>
  <c r="AD58" i="36" s="1"/>
  <c r="AC58" i="36"/>
  <c r="M59" i="36"/>
  <c r="AB59" i="36" s="1"/>
  <c r="AD59" i="36" s="1"/>
  <c r="AC59" i="36"/>
  <c r="M60" i="36"/>
  <c r="AB60" i="36" s="1"/>
  <c r="AD60" i="36" s="1"/>
  <c r="AC60" i="36"/>
  <c r="M61" i="36"/>
  <c r="AB61" i="36" s="1"/>
  <c r="AD61" i="36" s="1"/>
  <c r="AC61" i="36"/>
  <c r="M62" i="36"/>
  <c r="AB62" i="36" s="1"/>
  <c r="AD62" i="36" s="1"/>
  <c r="AC62" i="36"/>
  <c r="M63" i="36"/>
  <c r="AB63" i="36" s="1"/>
  <c r="M64" i="36"/>
  <c r="AB64" i="36" s="1"/>
  <c r="AC64" i="36"/>
  <c r="AD64" i="36" s="1"/>
  <c r="M65" i="36"/>
  <c r="AB65" i="36" s="1"/>
  <c r="M66" i="36"/>
  <c r="AB66" i="36" s="1"/>
  <c r="AD66" i="36" s="1"/>
  <c r="AC66" i="36"/>
  <c r="M67" i="36"/>
  <c r="AB67" i="36" s="1"/>
  <c r="M76" i="34"/>
  <c r="W76" i="34" s="1"/>
  <c r="Y76" i="34" s="1"/>
  <c r="X76" i="34"/>
  <c r="M77" i="34"/>
  <c r="W77" i="34"/>
  <c r="Y77" i="34" s="1"/>
  <c r="X77" i="34"/>
  <c r="M78" i="34"/>
  <c r="X78" i="34" s="1"/>
  <c r="M79" i="34"/>
  <c r="X79" i="34" s="1"/>
  <c r="W79" i="34"/>
  <c r="M80" i="34"/>
  <c r="W80" i="34" s="1"/>
  <c r="Y80" i="34" s="1"/>
  <c r="X80" i="34"/>
  <c r="M81" i="34"/>
  <c r="W81" i="34"/>
  <c r="Y81" i="34" s="1"/>
  <c r="X81" i="34"/>
  <c r="M82" i="34"/>
  <c r="X82" i="34" s="1"/>
  <c r="M83" i="34"/>
  <c r="X83" i="34" s="1"/>
  <c r="W83" i="34"/>
  <c r="M84" i="34"/>
  <c r="W84" i="34" s="1"/>
  <c r="Y84" i="34" s="1"/>
  <c r="X84" i="34"/>
  <c r="M85" i="34"/>
  <c r="W85" i="34"/>
  <c r="Y85" i="34" s="1"/>
  <c r="X85" i="34"/>
  <c r="M86" i="34"/>
  <c r="X86" i="34" s="1"/>
  <c r="M87" i="34"/>
  <c r="X87" i="34" s="1"/>
  <c r="W87" i="34"/>
  <c r="M88" i="34"/>
  <c r="W88" i="34" s="1"/>
  <c r="Y88" i="34" s="1"/>
  <c r="X88" i="34"/>
  <c r="M89" i="34"/>
  <c r="W89" i="34"/>
  <c r="Y89" i="34" s="1"/>
  <c r="X89" i="34"/>
  <c r="M90" i="34"/>
  <c r="X90" i="34" s="1"/>
  <c r="M91" i="34"/>
  <c r="X91" i="34" s="1"/>
  <c r="W91" i="34"/>
  <c r="M92" i="34"/>
  <c r="W92" i="34" s="1"/>
  <c r="Y92" i="34" s="1"/>
  <c r="X92" i="34"/>
  <c r="M93" i="34"/>
  <c r="W93" i="34"/>
  <c r="Y93" i="34" s="1"/>
  <c r="X93" i="34"/>
  <c r="M94" i="34"/>
  <c r="X94" i="34" s="1"/>
  <c r="M95" i="34"/>
  <c r="X95" i="34" s="1"/>
  <c r="W95" i="34"/>
  <c r="M96" i="34"/>
  <c r="W96" i="34" s="1"/>
  <c r="Y96" i="34" s="1"/>
  <c r="X96" i="34"/>
  <c r="M97" i="34"/>
  <c r="W97" i="34"/>
  <c r="Y97" i="34" s="1"/>
  <c r="X97" i="34"/>
  <c r="M98" i="34"/>
  <c r="X98" i="34" s="1"/>
  <c r="M99" i="34"/>
  <c r="X99" i="34" s="1"/>
  <c r="W99" i="34"/>
  <c r="M100" i="34"/>
  <c r="W100" i="34" s="1"/>
  <c r="Y100" i="34" s="1"/>
  <c r="X100" i="34"/>
  <c r="M101" i="34"/>
  <c r="W101" i="34"/>
  <c r="Y101" i="34" s="1"/>
  <c r="X101" i="34"/>
  <c r="M102" i="34"/>
  <c r="X102" i="34" s="1"/>
  <c r="M103" i="34"/>
  <c r="X103" i="34" s="1"/>
  <c r="W103" i="34"/>
  <c r="M104" i="34"/>
  <c r="W104" i="34" s="1"/>
  <c r="Y104" i="34" s="1"/>
  <c r="X104" i="34"/>
  <c r="M105" i="34"/>
  <c r="W105" i="34"/>
  <c r="Y105" i="34" s="1"/>
  <c r="X105" i="34"/>
  <c r="M106" i="34"/>
  <c r="X106" i="34" s="1"/>
  <c r="M107" i="34"/>
  <c r="X107" i="34" s="1"/>
  <c r="W107" i="34"/>
  <c r="M108" i="34"/>
  <c r="W108" i="34" s="1"/>
  <c r="Y108" i="34" s="1"/>
  <c r="X108" i="34"/>
  <c r="M109" i="34"/>
  <c r="W109" i="34"/>
  <c r="Y109" i="34" s="1"/>
  <c r="X109" i="34"/>
  <c r="M110" i="34"/>
  <c r="X110" i="34" s="1"/>
  <c r="M111" i="34"/>
  <c r="X111" i="34" s="1"/>
  <c r="W111" i="34"/>
  <c r="M112" i="34"/>
  <c r="W112" i="34" s="1"/>
  <c r="Y112" i="34" s="1"/>
  <c r="X112" i="34"/>
  <c r="M113" i="34"/>
  <c r="W113" i="34"/>
  <c r="Y113" i="34" s="1"/>
  <c r="X113" i="34"/>
  <c r="M114" i="34"/>
  <c r="X114" i="34" s="1"/>
  <c r="M115" i="34"/>
  <c r="X115" i="34" s="1"/>
  <c r="W115" i="34"/>
  <c r="M116" i="34"/>
  <c r="W116" i="34" s="1"/>
  <c r="Y116" i="34" s="1"/>
  <c r="X116" i="34"/>
  <c r="M117" i="34"/>
  <c r="W117" i="34"/>
  <c r="Y117" i="34" s="1"/>
  <c r="X117" i="34"/>
  <c r="M118" i="34"/>
  <c r="X118" i="34" s="1"/>
  <c r="M119" i="34"/>
  <c r="X119" i="34" s="1"/>
  <c r="W119" i="34"/>
  <c r="M120" i="34"/>
  <c r="W120" i="34" s="1"/>
  <c r="Y120" i="34" s="1"/>
  <c r="X120" i="34"/>
  <c r="M121" i="34"/>
  <c r="W121" i="34"/>
  <c r="Y121" i="34" s="1"/>
  <c r="X121" i="34"/>
  <c r="M122" i="34"/>
  <c r="X122" i="34" s="1"/>
  <c r="M123" i="34"/>
  <c r="X123" i="34" s="1"/>
  <c r="W123" i="34"/>
  <c r="M124" i="34"/>
  <c r="W124" i="34" s="1"/>
  <c r="Y124" i="34" s="1"/>
  <c r="X124" i="34"/>
  <c r="M19" i="34"/>
  <c r="W19" i="34" s="1"/>
  <c r="Y19" i="34" s="1"/>
  <c r="X19" i="34"/>
  <c r="M20" i="34"/>
  <c r="W20" i="34" s="1"/>
  <c r="M21" i="34"/>
  <c r="W21" i="34" s="1"/>
  <c r="X21" i="34"/>
  <c r="Y21" i="34" s="1"/>
  <c r="M22" i="34"/>
  <c r="W22" i="34" s="1"/>
  <c r="M23" i="34"/>
  <c r="W23" i="34" s="1"/>
  <c r="Y23" i="34" s="1"/>
  <c r="X23" i="34"/>
  <c r="M24" i="34"/>
  <c r="W24" i="34" s="1"/>
  <c r="M25" i="34"/>
  <c r="W25" i="34" s="1"/>
  <c r="X25" i="34"/>
  <c r="Y25" i="34" s="1"/>
  <c r="M26" i="34"/>
  <c r="W26" i="34" s="1"/>
  <c r="M27" i="34"/>
  <c r="W27" i="34" s="1"/>
  <c r="Y27" i="34" s="1"/>
  <c r="X27" i="34"/>
  <c r="M28" i="34"/>
  <c r="W28" i="34" s="1"/>
  <c r="M29" i="34"/>
  <c r="W29" i="34" s="1"/>
  <c r="X29" i="34"/>
  <c r="Y29" i="34" s="1"/>
  <c r="M30" i="34"/>
  <c r="W30" i="34" s="1"/>
  <c r="M31" i="34"/>
  <c r="W31" i="34" s="1"/>
  <c r="Y31" i="34" s="1"/>
  <c r="X31" i="34"/>
  <c r="M32" i="34"/>
  <c r="W32" i="34" s="1"/>
  <c r="M33" i="34"/>
  <c r="W33" i="34" s="1"/>
  <c r="X33" i="34"/>
  <c r="Y33" i="34" s="1"/>
  <c r="M34" i="34"/>
  <c r="W34" i="34" s="1"/>
  <c r="M35" i="34"/>
  <c r="W35" i="34" s="1"/>
  <c r="Y35" i="34" s="1"/>
  <c r="X35" i="34"/>
  <c r="M36" i="34"/>
  <c r="W36" i="34" s="1"/>
  <c r="M37" i="34"/>
  <c r="W37" i="34" s="1"/>
  <c r="X37" i="34"/>
  <c r="Y37" i="34" s="1"/>
  <c r="M38" i="34"/>
  <c r="W38" i="34" s="1"/>
  <c r="M39" i="34"/>
  <c r="W39" i="34" s="1"/>
  <c r="Y39" i="34" s="1"/>
  <c r="X39" i="34"/>
  <c r="M40" i="34"/>
  <c r="W40" i="34" s="1"/>
  <c r="M41" i="34"/>
  <c r="W41" i="34" s="1"/>
  <c r="X41" i="34"/>
  <c r="Y41" i="34" s="1"/>
  <c r="M42" i="34"/>
  <c r="W42" i="34" s="1"/>
  <c r="M43" i="34"/>
  <c r="W43" i="34" s="1"/>
  <c r="Y43" i="34" s="1"/>
  <c r="X43" i="34"/>
  <c r="M44" i="34"/>
  <c r="W44" i="34" s="1"/>
  <c r="M45" i="34"/>
  <c r="W45" i="34" s="1"/>
  <c r="X45" i="34"/>
  <c r="Y45" i="34" s="1"/>
  <c r="M46" i="34"/>
  <c r="W46" i="34" s="1"/>
  <c r="M47" i="34"/>
  <c r="W47" i="34" s="1"/>
  <c r="Y47" i="34" s="1"/>
  <c r="X47" i="34"/>
  <c r="M48" i="34"/>
  <c r="W48" i="34" s="1"/>
  <c r="M49" i="34"/>
  <c r="W49" i="34" s="1"/>
  <c r="X49" i="34"/>
  <c r="Y49" i="34" s="1"/>
  <c r="M50" i="34"/>
  <c r="W50" i="34" s="1"/>
  <c r="M51" i="34"/>
  <c r="W51" i="34" s="1"/>
  <c r="Y51" i="34" s="1"/>
  <c r="X51" i="34"/>
  <c r="M52" i="34"/>
  <c r="W52" i="34" s="1"/>
  <c r="M53" i="34"/>
  <c r="W53" i="34" s="1"/>
  <c r="X53" i="34"/>
  <c r="Y53" i="34" s="1"/>
  <c r="M54" i="34"/>
  <c r="W54" i="34" s="1"/>
  <c r="M55" i="34"/>
  <c r="W55" i="34" s="1"/>
  <c r="Y55" i="34" s="1"/>
  <c r="X55" i="34"/>
  <c r="M56" i="34"/>
  <c r="W56" i="34" s="1"/>
  <c r="M57" i="34"/>
  <c r="W57" i="34" s="1"/>
  <c r="X57" i="34"/>
  <c r="Y57" i="34" s="1"/>
  <c r="M58" i="34"/>
  <c r="W58" i="34" s="1"/>
  <c r="M59" i="34"/>
  <c r="W59" i="34" s="1"/>
  <c r="Y59" i="34" s="1"/>
  <c r="X59" i="34"/>
  <c r="M60" i="34"/>
  <c r="W60" i="34" s="1"/>
  <c r="M61" i="34"/>
  <c r="W61" i="34" s="1"/>
  <c r="X61" i="34"/>
  <c r="Y61" i="34" s="1"/>
  <c r="M62" i="34"/>
  <c r="W62" i="34" s="1"/>
  <c r="M63" i="34"/>
  <c r="W63" i="34" s="1"/>
  <c r="Y63" i="34" s="1"/>
  <c r="X63" i="34"/>
  <c r="M64" i="34"/>
  <c r="W64" i="34" s="1"/>
  <c r="M65" i="34"/>
  <c r="W65" i="34" s="1"/>
  <c r="X65" i="34"/>
  <c r="Y65" i="34" s="1"/>
  <c r="M66" i="34"/>
  <c r="W66" i="34" s="1"/>
  <c r="M67" i="34"/>
  <c r="W67" i="34" s="1"/>
  <c r="Y67" i="34" s="1"/>
  <c r="X67" i="34"/>
  <c r="M19" i="33"/>
  <c r="W19" i="33" s="1"/>
  <c r="V19" i="33"/>
  <c r="M20" i="33"/>
  <c r="V20" i="33" s="1"/>
  <c r="M21" i="33"/>
  <c r="V21" i="33"/>
  <c r="X21" i="33" s="1"/>
  <c r="W21" i="33"/>
  <c r="M22" i="33"/>
  <c r="W22" i="33" s="1"/>
  <c r="M23" i="33"/>
  <c r="W23" i="33" s="1"/>
  <c r="V23" i="33"/>
  <c r="M24" i="33"/>
  <c r="V24" i="33" s="1"/>
  <c r="X24" i="33" s="1"/>
  <c r="W24" i="33"/>
  <c r="M25" i="33"/>
  <c r="V25" i="33"/>
  <c r="X25" i="33" s="1"/>
  <c r="W25" i="33"/>
  <c r="M26" i="33"/>
  <c r="W26" i="33" s="1"/>
  <c r="M27" i="33"/>
  <c r="W27" i="33" s="1"/>
  <c r="V27" i="33"/>
  <c r="M28" i="33"/>
  <c r="V28" i="33" s="1"/>
  <c r="X28" i="33" s="1"/>
  <c r="W28" i="33"/>
  <c r="T510" i="4"/>
  <c r="X510" i="4" s="1"/>
  <c r="D510" i="4" s="1"/>
  <c r="U510" i="4"/>
  <c r="T509" i="4"/>
  <c r="X509" i="4" s="1"/>
  <c r="D509" i="4" s="1"/>
  <c r="U509" i="4"/>
  <c r="T508" i="4"/>
  <c r="X508" i="4" s="1"/>
  <c r="D508" i="4" s="1"/>
  <c r="U508" i="4"/>
  <c r="T507" i="4"/>
  <c r="X507" i="4" s="1"/>
  <c r="D507" i="4" s="1"/>
  <c r="U507" i="4"/>
  <c r="T506" i="4"/>
  <c r="X506" i="4" s="1"/>
  <c r="D506" i="4" s="1"/>
  <c r="U506" i="4"/>
  <c r="T505" i="4"/>
  <c r="X505" i="4" s="1"/>
  <c r="D505" i="4" s="1"/>
  <c r="U505" i="4"/>
  <c r="T504" i="4"/>
  <c r="X504" i="4" s="1"/>
  <c r="D504" i="4" s="1"/>
  <c r="U504" i="4"/>
  <c r="X503" i="4"/>
  <c r="D503" i="4" s="1"/>
  <c r="X502" i="4"/>
  <c r="D502" i="4" s="1"/>
  <c r="T501" i="4"/>
  <c r="U501" i="4"/>
  <c r="X501" i="4"/>
  <c r="D501" i="4" s="1"/>
  <c r="T500" i="4"/>
  <c r="U500" i="4"/>
  <c r="X500" i="4"/>
  <c r="D500" i="4" s="1"/>
  <c r="R45" i="32"/>
  <c r="T499" i="4" s="1"/>
  <c r="X499" i="4" s="1"/>
  <c r="D499" i="4" s="1"/>
  <c r="S45" i="32"/>
  <c r="T45" i="32"/>
  <c r="U45" i="32"/>
  <c r="U499" i="4" s="1"/>
  <c r="T498" i="4"/>
  <c r="U498" i="4"/>
  <c r="X498" i="4"/>
  <c r="D498" i="4"/>
  <c r="T497" i="4"/>
  <c r="U497" i="4"/>
  <c r="X497" i="4"/>
  <c r="D497" i="4"/>
  <c r="T496" i="4"/>
  <c r="U496" i="4"/>
  <c r="X496" i="4"/>
  <c r="D496" i="4"/>
  <c r="T495" i="4"/>
  <c r="U495" i="4"/>
  <c r="X495" i="4"/>
  <c r="D495" i="4"/>
  <c r="T494" i="4"/>
  <c r="U494" i="4"/>
  <c r="X494" i="4"/>
  <c r="D494" i="4"/>
  <c r="T493" i="4"/>
  <c r="U493" i="4"/>
  <c r="X493" i="4"/>
  <c r="D493" i="4"/>
  <c r="T492" i="4"/>
  <c r="U492" i="4"/>
  <c r="X492" i="4"/>
  <c r="D492" i="4"/>
  <c r="T491" i="4"/>
  <c r="U491" i="4"/>
  <c r="X491" i="4"/>
  <c r="D491" i="4"/>
  <c r="T490" i="4"/>
  <c r="U490" i="4"/>
  <c r="X490" i="4"/>
  <c r="D490" i="4"/>
  <c r="T489" i="4"/>
  <c r="U489" i="4"/>
  <c r="X489" i="4"/>
  <c r="D489" i="4"/>
  <c r="T488" i="4"/>
  <c r="U488" i="4"/>
  <c r="X488" i="4"/>
  <c r="D488" i="4"/>
  <c r="T487" i="4"/>
  <c r="U487" i="4"/>
  <c r="X487" i="4"/>
  <c r="D487" i="4"/>
  <c r="R28" i="32"/>
  <c r="S28" i="32"/>
  <c r="T28" i="32"/>
  <c r="X472" i="4" s="1"/>
  <c r="D472" i="4" s="1"/>
  <c r="T486" i="4"/>
  <c r="X486" i="4" s="1"/>
  <c r="D486" i="4" s="1"/>
  <c r="U28" i="32"/>
  <c r="U486" i="4" s="1"/>
  <c r="T485" i="4"/>
  <c r="X485" i="4" s="1"/>
  <c r="D485" i="4" s="1"/>
  <c r="U485" i="4"/>
  <c r="T484" i="4"/>
  <c r="X484" i="4" s="1"/>
  <c r="D484" i="4" s="1"/>
  <c r="U484" i="4"/>
  <c r="T483" i="4"/>
  <c r="X483" i="4" s="1"/>
  <c r="D483" i="4" s="1"/>
  <c r="U483" i="4"/>
  <c r="T482" i="4"/>
  <c r="X482" i="4" s="1"/>
  <c r="D482" i="4" s="1"/>
  <c r="U482" i="4"/>
  <c r="T481" i="4"/>
  <c r="X481" i="4" s="1"/>
  <c r="D481" i="4" s="1"/>
  <c r="U481" i="4"/>
  <c r="T480" i="4"/>
  <c r="X480" i="4" s="1"/>
  <c r="D480" i="4" s="1"/>
  <c r="U480" i="4"/>
  <c r="T479" i="4"/>
  <c r="X479" i="4" s="1"/>
  <c r="D479" i="4" s="1"/>
  <c r="U479" i="4"/>
  <c r="T478" i="4"/>
  <c r="X478" i="4" s="1"/>
  <c r="D478" i="4" s="1"/>
  <c r="U478" i="4"/>
  <c r="T477" i="4"/>
  <c r="X477" i="4" s="1"/>
  <c r="D477" i="4" s="1"/>
  <c r="U477" i="4"/>
  <c r="T476" i="4"/>
  <c r="X476" i="4" s="1"/>
  <c r="D476" i="4" s="1"/>
  <c r="U476" i="4"/>
  <c r="T475" i="4"/>
  <c r="X475" i="4" s="1"/>
  <c r="D475" i="4" s="1"/>
  <c r="U475" i="4"/>
  <c r="T474" i="4"/>
  <c r="X474" i="4" s="1"/>
  <c r="D474" i="4" s="1"/>
  <c r="U474" i="4"/>
  <c r="X473" i="4"/>
  <c r="D473" i="4" s="1"/>
  <c r="X471" i="4"/>
  <c r="D471" i="4"/>
  <c r="X470" i="4"/>
  <c r="D470" i="4"/>
  <c r="X469" i="4"/>
  <c r="D469" i="4"/>
  <c r="X468" i="4"/>
  <c r="D468" i="4"/>
  <c r="T48" i="30"/>
  <c r="X467" i="4"/>
  <c r="D467" i="4" s="1"/>
  <c r="S48" i="30"/>
  <c r="X466" i="4" s="1"/>
  <c r="D466" i="4" s="1"/>
  <c r="X465" i="4"/>
  <c r="D465" i="4"/>
  <c r="U17" i="28"/>
  <c r="U26" i="28"/>
  <c r="U36" i="28" s="1"/>
  <c r="U30" i="28"/>
  <c r="U34" i="28"/>
  <c r="N30" i="31"/>
  <c r="P30" i="31"/>
  <c r="R30" i="31"/>
  <c r="T30" i="31"/>
  <c r="X463" i="4"/>
  <c r="D463" i="4" s="1"/>
  <c r="X462" i="4"/>
  <c r="D462" i="4" s="1"/>
  <c r="X461" i="4"/>
  <c r="D461" i="4" s="1"/>
  <c r="X460" i="4"/>
  <c r="D460" i="4" s="1"/>
  <c r="X459" i="4"/>
  <c r="D459" i="4" s="1"/>
  <c r="T458" i="4"/>
  <c r="X458" i="4" s="1"/>
  <c r="D458" i="4" s="1"/>
  <c r="U458" i="4"/>
  <c r="T457" i="4"/>
  <c r="X457" i="4" s="1"/>
  <c r="D457" i="4" s="1"/>
  <c r="U457" i="4"/>
  <c r="T456" i="4"/>
  <c r="X456" i="4" s="1"/>
  <c r="D456" i="4" s="1"/>
  <c r="U456" i="4"/>
  <c r="T455" i="4"/>
  <c r="X455" i="4" s="1"/>
  <c r="D455" i="4" s="1"/>
  <c r="U455" i="4"/>
  <c r="T454" i="4"/>
  <c r="X454" i="4" s="1"/>
  <c r="D454" i="4" s="1"/>
  <c r="U454" i="4"/>
  <c r="T453" i="4"/>
  <c r="X453" i="4" s="1"/>
  <c r="D453" i="4" s="1"/>
  <c r="U453" i="4"/>
  <c r="T452" i="4"/>
  <c r="X452" i="4" s="1"/>
  <c r="D452" i="4" s="1"/>
  <c r="U452" i="4"/>
  <c r="T451" i="4"/>
  <c r="X451" i="4" s="1"/>
  <c r="D451" i="4" s="1"/>
  <c r="U451" i="4"/>
  <c r="T450" i="4"/>
  <c r="X450" i="4" s="1"/>
  <c r="D450" i="4" s="1"/>
  <c r="U450" i="4"/>
  <c r="T449" i="4"/>
  <c r="X449" i="4" s="1"/>
  <c r="D449" i="4" s="1"/>
  <c r="U449" i="4"/>
  <c r="T448" i="4"/>
  <c r="X448" i="4" s="1"/>
  <c r="D448" i="4" s="1"/>
  <c r="U448" i="4"/>
  <c r="T447" i="4"/>
  <c r="X447" i="4" s="1"/>
  <c r="D447" i="4" s="1"/>
  <c r="U447" i="4"/>
  <c r="T446" i="4"/>
  <c r="X446" i="4" s="1"/>
  <c r="D446" i="4" s="1"/>
  <c r="U446" i="4"/>
  <c r="T445" i="4"/>
  <c r="X445" i="4" s="1"/>
  <c r="D445" i="4" s="1"/>
  <c r="U445" i="4"/>
  <c r="T444" i="4"/>
  <c r="U95" i="25"/>
  <c r="U78" i="28"/>
  <c r="U50" i="28"/>
  <c r="R26" i="9"/>
  <c r="R72" i="9"/>
  <c r="R103" i="9"/>
  <c r="R134" i="9"/>
  <c r="R165" i="9"/>
  <c r="R196" i="9"/>
  <c r="R227" i="9"/>
  <c r="R26" i="11"/>
  <c r="R27" i="9"/>
  <c r="R28" i="9"/>
  <c r="R41" i="9"/>
  <c r="R29" i="9"/>
  <c r="R30" i="9"/>
  <c r="R31" i="9"/>
  <c r="R32" i="9"/>
  <c r="R33" i="9"/>
  <c r="R34" i="9"/>
  <c r="R35" i="9"/>
  <c r="R36" i="9"/>
  <c r="R42" i="9"/>
  <c r="R37" i="9"/>
  <c r="R38" i="9"/>
  <c r="R39" i="9"/>
  <c r="R40" i="9"/>
  <c r="R43" i="9"/>
  <c r="R44" i="9"/>
  <c r="R60" i="9"/>
  <c r="T39" i="17"/>
  <c r="T40" i="17"/>
  <c r="R37" i="12"/>
  <c r="T43" i="17" s="1"/>
  <c r="R44" i="12"/>
  <c r="T44" i="17" s="1"/>
  <c r="S26" i="9"/>
  <c r="S72" i="9"/>
  <c r="S103" i="9"/>
  <c r="S134" i="9"/>
  <c r="S165" i="9"/>
  <c r="S196" i="9"/>
  <c r="S227" i="9"/>
  <c r="S27" i="9"/>
  <c r="S28" i="9"/>
  <c r="S41" i="9"/>
  <c r="S29" i="9"/>
  <c r="S30" i="9"/>
  <c r="S31" i="9"/>
  <c r="S32" i="9"/>
  <c r="S33" i="9"/>
  <c r="S34" i="9"/>
  <c r="S35" i="9"/>
  <c r="S36" i="9"/>
  <c r="S42" i="9"/>
  <c r="S37" i="9"/>
  <c r="S38" i="9"/>
  <c r="S39" i="9"/>
  <c r="S40" i="9"/>
  <c r="S43" i="9"/>
  <c r="S44" i="9"/>
  <c r="S60" i="9"/>
  <c r="U39" i="17"/>
  <c r="U40" i="17"/>
  <c r="S37" i="12"/>
  <c r="U43" i="17"/>
  <c r="S44" i="12"/>
  <c r="U44" i="17"/>
  <c r="U35" i="26"/>
  <c r="U19" i="26" s="1"/>
  <c r="W17" i="27"/>
  <c r="W32" i="27" s="1"/>
  <c r="W20" i="27"/>
  <c r="Q24" i="27"/>
  <c r="W24" i="27" s="1"/>
  <c r="R24" i="27"/>
  <c r="S24" i="27"/>
  <c r="T24" i="27"/>
  <c r="U24" i="27"/>
  <c r="W26" i="27"/>
  <c r="W27" i="27"/>
  <c r="W28" i="27"/>
  <c r="W29" i="27"/>
  <c r="W30" i="27"/>
  <c r="Y24" i="27"/>
  <c r="Y32" i="27" s="1"/>
  <c r="Q46" i="27"/>
  <c r="W46" i="27" s="1"/>
  <c r="AA46" i="27" s="1"/>
  <c r="U21" i="26" s="1"/>
  <c r="R46" i="27"/>
  <c r="S46" i="27"/>
  <c r="T46" i="27"/>
  <c r="U46" i="27"/>
  <c r="X46" i="27"/>
  <c r="Y46" i="27"/>
  <c r="T437" i="4"/>
  <c r="U437" i="4"/>
  <c r="X437" i="4" s="1"/>
  <c r="D437" i="4" s="1"/>
  <c r="T436" i="4"/>
  <c r="U436" i="4"/>
  <c r="X436" i="4" s="1"/>
  <c r="D436" i="4" s="1"/>
  <c r="T435" i="4"/>
  <c r="U435" i="4"/>
  <c r="X435" i="4" s="1"/>
  <c r="D435" i="4" s="1"/>
  <c r="T434" i="4"/>
  <c r="U434" i="4"/>
  <c r="X434" i="4" s="1"/>
  <c r="D434" i="4" s="1"/>
  <c r="T433" i="4"/>
  <c r="U433" i="4"/>
  <c r="X433" i="4" s="1"/>
  <c r="D433" i="4" s="1"/>
  <c r="T432" i="4"/>
  <c r="U432" i="4"/>
  <c r="X432" i="4" s="1"/>
  <c r="D432" i="4" s="1"/>
  <c r="T431" i="4"/>
  <c r="U431" i="4"/>
  <c r="X431" i="4" s="1"/>
  <c r="D431" i="4" s="1"/>
  <c r="T430" i="4"/>
  <c r="U430" i="4"/>
  <c r="X430" i="4" s="1"/>
  <c r="D430" i="4" s="1"/>
  <c r="T429" i="4"/>
  <c r="U429" i="4"/>
  <c r="X429" i="4" s="1"/>
  <c r="D429" i="4" s="1"/>
  <c r="T428" i="4"/>
  <c r="U428" i="4"/>
  <c r="X428" i="4" s="1"/>
  <c r="D428" i="4" s="1"/>
  <c r="X427" i="4"/>
  <c r="D427" i="4"/>
  <c r="X426" i="4"/>
  <c r="D426" i="4"/>
  <c r="X425" i="4"/>
  <c r="D425" i="4"/>
  <c r="X424" i="4"/>
  <c r="D424" i="4"/>
  <c r="X423" i="4"/>
  <c r="D423" i="4"/>
  <c r="X422" i="4"/>
  <c r="D422" i="4"/>
  <c r="U73" i="25"/>
  <c r="U83" i="25"/>
  <c r="T42" i="24"/>
  <c r="T20" i="24"/>
  <c r="T34" i="24" s="1"/>
  <c r="T44" i="24" s="1"/>
  <c r="T26" i="24"/>
  <c r="U106" i="25"/>
  <c r="U136" i="25"/>
  <c r="U30" i="22"/>
  <c r="Q29" i="23"/>
  <c r="Q89" i="23" s="1"/>
  <c r="U32" i="22" s="1"/>
  <c r="Q38" i="23"/>
  <c r="Q47" i="23"/>
  <c r="Q55" i="23"/>
  <c r="Q61" i="23"/>
  <c r="Q72" i="23"/>
  <c r="Q80" i="23"/>
  <c r="R29" i="23"/>
  <c r="R38" i="23"/>
  <c r="R89" i="23" s="1"/>
  <c r="U33" i="22" s="1"/>
  <c r="R47" i="23"/>
  <c r="R55" i="23"/>
  <c r="R61" i="23"/>
  <c r="R72" i="23"/>
  <c r="R80" i="23"/>
  <c r="S29" i="23"/>
  <c r="S38" i="23"/>
  <c r="S47" i="23"/>
  <c r="S55" i="23"/>
  <c r="S61" i="23"/>
  <c r="S72" i="23"/>
  <c r="S80" i="23"/>
  <c r="S89" i="23"/>
  <c r="U36" i="22" s="1"/>
  <c r="U49" i="22"/>
  <c r="O29" i="23"/>
  <c r="O89" i="23" s="1"/>
  <c r="U54" i="22" s="1"/>
  <c r="U56" i="22" s="1"/>
  <c r="O38" i="23"/>
  <c r="O47" i="23"/>
  <c r="O55" i="23"/>
  <c r="O61" i="23"/>
  <c r="O72" i="23"/>
  <c r="O80" i="23"/>
  <c r="P29" i="23"/>
  <c r="P38" i="23"/>
  <c r="P47" i="23"/>
  <c r="P55" i="23"/>
  <c r="P61" i="23"/>
  <c r="P72" i="23"/>
  <c r="P80" i="23"/>
  <c r="P89" i="23"/>
  <c r="U55" i="22" s="1"/>
  <c r="X19" i="23"/>
  <c r="W29" i="23"/>
  <c r="V29" i="23"/>
  <c r="X29" i="23"/>
  <c r="W38" i="23"/>
  <c r="V38" i="23"/>
  <c r="X38" i="23" s="1"/>
  <c r="W47" i="23"/>
  <c r="X47" i="23" s="1"/>
  <c r="V47" i="23"/>
  <c r="W55" i="23"/>
  <c r="X55" i="23" s="1"/>
  <c r="V55" i="23"/>
  <c r="W61" i="23"/>
  <c r="V61" i="23"/>
  <c r="X61" i="23"/>
  <c r="X63" i="23"/>
  <c r="W72" i="23"/>
  <c r="V72" i="23"/>
  <c r="X72" i="23"/>
  <c r="W80" i="23"/>
  <c r="V80" i="23"/>
  <c r="X80" i="23" s="1"/>
  <c r="X85" i="23"/>
  <c r="X87" i="23"/>
  <c r="U69" i="22"/>
  <c r="U72" i="22"/>
  <c r="U73" i="22"/>
  <c r="U42" i="24"/>
  <c r="U20" i="24"/>
  <c r="U34" i="24" s="1"/>
  <c r="U44" i="24" s="1"/>
  <c r="V42" i="24"/>
  <c r="V20" i="24"/>
  <c r="V34" i="24" s="1"/>
  <c r="V44" i="24" s="1"/>
  <c r="X418" i="4" s="1"/>
  <c r="D418" i="4" s="1"/>
  <c r="U89" i="6"/>
  <c r="U142" i="25" s="1"/>
  <c r="U154" i="25"/>
  <c r="T420" i="4"/>
  <c r="X420" i="4" s="1"/>
  <c r="D420" i="4" s="1"/>
  <c r="U420" i="4"/>
  <c r="T419" i="4"/>
  <c r="X419" i="4" s="1"/>
  <c r="D419" i="4" s="1"/>
  <c r="U419" i="4"/>
  <c r="V115" i="24"/>
  <c r="U115" i="24"/>
  <c r="T115" i="24"/>
  <c r="X79" i="23"/>
  <c r="T415" i="4"/>
  <c r="U415" i="4"/>
  <c r="X415" i="4"/>
  <c r="D415" i="4" s="1"/>
  <c r="X71" i="23"/>
  <c r="T414" i="4" s="1"/>
  <c r="X414" i="4" s="1"/>
  <c r="D414" i="4" s="1"/>
  <c r="U414" i="4"/>
  <c r="X60" i="23"/>
  <c r="U413" i="4" s="1"/>
  <c r="T413" i="4"/>
  <c r="X413" i="4" s="1"/>
  <c r="D413" i="4" s="1"/>
  <c r="X54" i="23"/>
  <c r="U412" i="4" s="1"/>
  <c r="X46" i="23"/>
  <c r="T411" i="4"/>
  <c r="U411" i="4"/>
  <c r="X411" i="4"/>
  <c r="D411" i="4" s="1"/>
  <c r="X37" i="23"/>
  <c r="T410" i="4" s="1"/>
  <c r="X410" i="4" s="1"/>
  <c r="D410" i="4" s="1"/>
  <c r="U410" i="4"/>
  <c r="X28" i="23"/>
  <c r="U409" i="4" s="1"/>
  <c r="T409" i="4"/>
  <c r="X409" i="4" s="1"/>
  <c r="D409" i="4" s="1"/>
  <c r="X408" i="4"/>
  <c r="D408" i="4" s="1"/>
  <c r="X407" i="4"/>
  <c r="D407" i="4" s="1"/>
  <c r="X406" i="4"/>
  <c r="D406" i="4" s="1"/>
  <c r="T29" i="23"/>
  <c r="T89" i="23" s="1"/>
  <c r="X405" i="4" s="1"/>
  <c r="D405" i="4" s="1"/>
  <c r="T38" i="23"/>
  <c r="T47" i="23"/>
  <c r="T55" i="23"/>
  <c r="T61" i="23"/>
  <c r="T72" i="23"/>
  <c r="T80" i="23"/>
  <c r="T404" i="4"/>
  <c r="X404" i="4" s="1"/>
  <c r="D404" i="4" s="1"/>
  <c r="U404" i="4"/>
  <c r="T403" i="4"/>
  <c r="X403" i="4" s="1"/>
  <c r="D403" i="4" s="1"/>
  <c r="U403" i="4"/>
  <c r="T402" i="4"/>
  <c r="X402" i="4" s="1"/>
  <c r="D402" i="4" s="1"/>
  <c r="U402" i="4"/>
  <c r="T401" i="4"/>
  <c r="X401" i="4" s="1"/>
  <c r="D401" i="4" s="1"/>
  <c r="U401" i="4"/>
  <c r="T400" i="4"/>
  <c r="X400" i="4" s="1"/>
  <c r="D400" i="4" s="1"/>
  <c r="U400" i="4"/>
  <c r="U99" i="22"/>
  <c r="U101" i="22" s="1"/>
  <c r="X398" i="4"/>
  <c r="D398" i="4" s="1"/>
  <c r="V86" i="21"/>
  <c r="W86" i="21"/>
  <c r="U20" i="20"/>
  <c r="X396" i="4" s="1"/>
  <c r="D396" i="4" s="1"/>
  <c r="X395" i="4"/>
  <c r="D395" i="4"/>
  <c r="U56" i="20"/>
  <c r="X394" i="4"/>
  <c r="D394" i="4" s="1"/>
  <c r="X393" i="4"/>
  <c r="D393" i="4" s="1"/>
  <c r="X392" i="4"/>
  <c r="D392" i="4" s="1"/>
  <c r="U47" i="20"/>
  <c r="X389" i="4" s="1"/>
  <c r="D389" i="4" s="1"/>
  <c r="U53" i="29"/>
  <c r="U388" i="4" s="1"/>
  <c r="T388" i="4"/>
  <c r="X388" i="4" s="1"/>
  <c r="D388" i="4" s="1"/>
  <c r="V74" i="21"/>
  <c r="X387" i="4" s="1"/>
  <c r="D387" i="4" s="1"/>
  <c r="U40" i="20"/>
  <c r="AB40" i="20"/>
  <c r="V64" i="21"/>
  <c r="V69" i="21"/>
  <c r="X386" i="4" s="1"/>
  <c r="D386" i="4" s="1"/>
  <c r="U39" i="20"/>
  <c r="AB39" i="20"/>
  <c r="X384" i="4" s="1"/>
  <c r="D384" i="4" s="1"/>
  <c r="V59" i="21"/>
  <c r="U38" i="20"/>
  <c r="AB38" i="20" s="1"/>
  <c r="X383" i="4" s="1"/>
  <c r="D383" i="4" s="1"/>
  <c r="U31" i="20"/>
  <c r="AB31" i="20" s="1"/>
  <c r="X382" i="4" s="1"/>
  <c r="D382" i="4" s="1"/>
  <c r="T86" i="20"/>
  <c r="X380" i="4" s="1"/>
  <c r="D380" i="4" s="1"/>
  <c r="S86" i="20"/>
  <c r="X379" i="4"/>
  <c r="D379" i="4" s="1"/>
  <c r="P86" i="20"/>
  <c r="X360" i="4" s="1"/>
  <c r="W86" i="20"/>
  <c r="X378" i="4"/>
  <c r="D378" i="4" s="1"/>
  <c r="X377" i="4"/>
  <c r="D377" i="4" s="1"/>
  <c r="X376" i="4"/>
  <c r="D376" i="4" s="1"/>
  <c r="O86" i="20"/>
  <c r="X374" i="4" s="1"/>
  <c r="D374" i="4" s="1"/>
  <c r="T373" i="4"/>
  <c r="U373" i="4"/>
  <c r="X373" i="4" s="1"/>
  <c r="D373" i="4" s="1"/>
  <c r="T372" i="4"/>
  <c r="U372" i="4"/>
  <c r="X372" i="4" s="1"/>
  <c r="D372" i="4"/>
  <c r="X86" i="20"/>
  <c r="X370" i="4"/>
  <c r="D370" i="4" s="1"/>
  <c r="U77" i="20"/>
  <c r="AB77" i="20" s="1"/>
  <c r="U369" i="4" s="1"/>
  <c r="U69" i="20"/>
  <c r="AB69" i="20" s="1"/>
  <c r="U368" i="4" s="1"/>
  <c r="T368" i="4"/>
  <c r="X368" i="4" s="1"/>
  <c r="D368" i="4" s="1"/>
  <c r="U58" i="20"/>
  <c r="AB58" i="20" s="1"/>
  <c r="U367" i="4" s="1"/>
  <c r="T367" i="4"/>
  <c r="X367" i="4"/>
  <c r="D367" i="4" s="1"/>
  <c r="U52" i="20"/>
  <c r="AB52" i="20" s="1"/>
  <c r="U366" i="4" s="1"/>
  <c r="U44" i="20"/>
  <c r="AB44" i="20" s="1"/>
  <c r="U365" i="4" s="1"/>
  <c r="U35" i="20"/>
  <c r="AB35" i="20" s="1"/>
  <c r="U364" i="4" s="1"/>
  <c r="T364" i="4"/>
  <c r="X364" i="4" s="1"/>
  <c r="D364" i="4" s="1"/>
  <c r="U26" i="20"/>
  <c r="AB26" i="20" s="1"/>
  <c r="U363" i="4" s="1"/>
  <c r="T363" i="4"/>
  <c r="X363" i="4"/>
  <c r="D363" i="4" s="1"/>
  <c r="X362" i="4"/>
  <c r="D362" i="4" s="1"/>
  <c r="Y86" i="20"/>
  <c r="X361" i="4" s="1"/>
  <c r="D361" i="4"/>
  <c r="D360" i="4"/>
  <c r="X359" i="4"/>
  <c r="D359" i="4"/>
  <c r="P39" i="19"/>
  <c r="V39" i="19"/>
  <c r="W39" i="19"/>
  <c r="X38" i="19"/>
  <c r="AA38" i="19" s="1"/>
  <c r="X37" i="19"/>
  <c r="AA37" i="19" s="1"/>
  <c r="X36" i="19"/>
  <c r="AA36" i="19" s="1"/>
  <c r="X35" i="19"/>
  <c r="AA35" i="19" s="1"/>
  <c r="X34" i="19"/>
  <c r="AA34" i="19" s="1"/>
  <c r="X33" i="19"/>
  <c r="AA33" i="19" s="1"/>
  <c r="X32" i="19"/>
  <c r="AA32" i="19" s="1"/>
  <c r="X31" i="19"/>
  <c r="AA31" i="19" s="1"/>
  <c r="X30" i="19"/>
  <c r="AA30" i="19" s="1"/>
  <c r="X29" i="19"/>
  <c r="AA29" i="19" s="1"/>
  <c r="X28" i="19"/>
  <c r="AA28" i="19" s="1"/>
  <c r="X27" i="19"/>
  <c r="AA27" i="19" s="1"/>
  <c r="X26" i="19"/>
  <c r="AA26" i="19" s="1"/>
  <c r="X25" i="19"/>
  <c r="AA25" i="19" s="1"/>
  <c r="X24" i="19"/>
  <c r="AA24" i="19" s="1"/>
  <c r="X23" i="19"/>
  <c r="AA23" i="19" s="1"/>
  <c r="X22" i="19"/>
  <c r="AA22" i="19" s="1"/>
  <c r="X21" i="19"/>
  <c r="AA21" i="19" s="1"/>
  <c r="X20" i="19"/>
  <c r="AA20" i="19" s="1"/>
  <c r="X19" i="19"/>
  <c r="AA19" i="19" s="1"/>
  <c r="X18" i="19"/>
  <c r="AA18" i="19" s="1"/>
  <c r="X357" i="4" s="1"/>
  <c r="D357" i="4" s="1"/>
  <c r="W40" i="18"/>
  <c r="T356" i="4" s="1"/>
  <c r="T355" i="4"/>
  <c r="T354" i="4"/>
  <c r="T353" i="4"/>
  <c r="H46" i="11"/>
  <c r="H45" i="11"/>
  <c r="H44" i="11"/>
  <c r="H43" i="11"/>
  <c r="H42" i="11"/>
  <c r="H41" i="11"/>
  <c r="H40" i="11"/>
  <c r="H39" i="11"/>
  <c r="H38" i="11"/>
  <c r="H37" i="11"/>
  <c r="H36" i="11"/>
  <c r="H35" i="11"/>
  <c r="H34" i="11"/>
  <c r="H33" i="11"/>
  <c r="H32" i="11"/>
  <c r="H31" i="11"/>
  <c r="H30" i="11"/>
  <c r="H29" i="11"/>
  <c r="H28" i="11"/>
  <c r="H27" i="11"/>
  <c r="R27" i="11"/>
  <c r="R28" i="11"/>
  <c r="R29" i="11"/>
  <c r="R30" i="11"/>
  <c r="R31" i="11"/>
  <c r="R32" i="11"/>
  <c r="R33" i="11"/>
  <c r="R34" i="11"/>
  <c r="R35" i="11"/>
  <c r="R36" i="11"/>
  <c r="R37" i="11"/>
  <c r="R38" i="11"/>
  <c r="R39" i="11"/>
  <c r="R40" i="11"/>
  <c r="R41" i="11"/>
  <c r="R42" i="11"/>
  <c r="R43" i="11"/>
  <c r="R44" i="11"/>
  <c r="R45" i="11"/>
  <c r="R46" i="11"/>
  <c r="H247" i="9"/>
  <c r="H246" i="9"/>
  <c r="H245" i="9"/>
  <c r="H244" i="9"/>
  <c r="H243" i="9"/>
  <c r="H242" i="9"/>
  <c r="H241" i="9"/>
  <c r="H240" i="9"/>
  <c r="H239" i="9"/>
  <c r="H238" i="9"/>
  <c r="H237" i="9"/>
  <c r="H236" i="9"/>
  <c r="H235" i="9"/>
  <c r="H234" i="9"/>
  <c r="H233" i="9"/>
  <c r="H232" i="9"/>
  <c r="H231" i="9"/>
  <c r="H230" i="9"/>
  <c r="H229" i="9"/>
  <c r="H228" i="9"/>
  <c r="H216" i="9"/>
  <c r="H215" i="9"/>
  <c r="H214" i="9"/>
  <c r="H213" i="9"/>
  <c r="H212" i="9"/>
  <c r="H211" i="9"/>
  <c r="H210" i="9"/>
  <c r="H209" i="9"/>
  <c r="H208" i="9"/>
  <c r="H207" i="9"/>
  <c r="H206" i="9"/>
  <c r="H205" i="9"/>
  <c r="H204" i="9"/>
  <c r="H203" i="9"/>
  <c r="H202" i="9"/>
  <c r="H201" i="9"/>
  <c r="H200" i="9"/>
  <c r="H199" i="9"/>
  <c r="H198" i="9"/>
  <c r="H197" i="9"/>
  <c r="H185" i="9"/>
  <c r="H184" i="9"/>
  <c r="H183" i="9"/>
  <c r="H182" i="9"/>
  <c r="H181" i="9"/>
  <c r="H180" i="9"/>
  <c r="H179" i="9"/>
  <c r="H178" i="9"/>
  <c r="H177" i="9"/>
  <c r="H176" i="9"/>
  <c r="H175" i="9"/>
  <c r="H174" i="9"/>
  <c r="H173" i="9"/>
  <c r="H172" i="9"/>
  <c r="H171" i="9"/>
  <c r="H170" i="9"/>
  <c r="H169" i="9"/>
  <c r="H168" i="9"/>
  <c r="H167" i="9"/>
  <c r="H166" i="9"/>
  <c r="H154" i="9"/>
  <c r="H153" i="9"/>
  <c r="H152" i="9"/>
  <c r="H151" i="9"/>
  <c r="H150" i="9"/>
  <c r="H149" i="9"/>
  <c r="H148" i="9"/>
  <c r="H147" i="9"/>
  <c r="H146" i="9"/>
  <c r="H145" i="9"/>
  <c r="H144" i="9"/>
  <c r="H143" i="9"/>
  <c r="H142" i="9"/>
  <c r="H141" i="9"/>
  <c r="H140" i="9"/>
  <c r="H139" i="9"/>
  <c r="H138" i="9"/>
  <c r="H137" i="9"/>
  <c r="H136" i="9"/>
  <c r="H135" i="9"/>
  <c r="H123" i="9"/>
  <c r="H122" i="9"/>
  <c r="H121" i="9"/>
  <c r="H120" i="9"/>
  <c r="H119" i="9"/>
  <c r="H118" i="9"/>
  <c r="H117" i="9"/>
  <c r="H116" i="9"/>
  <c r="H115" i="9"/>
  <c r="H114" i="9"/>
  <c r="H113" i="9"/>
  <c r="H112" i="9"/>
  <c r="H111" i="9"/>
  <c r="H110" i="9"/>
  <c r="H109" i="9"/>
  <c r="H108" i="9"/>
  <c r="H107" i="9"/>
  <c r="H106" i="9"/>
  <c r="H105" i="9"/>
  <c r="H104" i="9"/>
  <c r="H92" i="9"/>
  <c r="H91" i="9"/>
  <c r="H90" i="9"/>
  <c r="H89" i="9"/>
  <c r="H88" i="9"/>
  <c r="H87" i="9"/>
  <c r="H86" i="9"/>
  <c r="H85" i="9"/>
  <c r="H84" i="9"/>
  <c r="H83" i="9"/>
  <c r="H82" i="9"/>
  <c r="H81" i="9"/>
  <c r="H80" i="9"/>
  <c r="H79" i="9"/>
  <c r="H78" i="9"/>
  <c r="H77" i="9"/>
  <c r="H76" i="9"/>
  <c r="H75" i="9"/>
  <c r="H74" i="9"/>
  <c r="H73" i="9"/>
  <c r="H61" i="9"/>
  <c r="AC60" i="9"/>
  <c r="H60" i="9"/>
  <c r="AC44" i="9"/>
  <c r="H44" i="9" s="1"/>
  <c r="AC43" i="9"/>
  <c r="H43" i="9"/>
  <c r="AC42" i="9"/>
  <c r="H42" i="9" s="1"/>
  <c r="AC41" i="9"/>
  <c r="H41" i="9"/>
  <c r="AC40" i="9"/>
  <c r="H40" i="9" s="1"/>
  <c r="AC39" i="9"/>
  <c r="H39" i="9"/>
  <c r="AC38" i="9"/>
  <c r="H38" i="9" s="1"/>
  <c r="AC37" i="9"/>
  <c r="H37" i="9" s="1"/>
  <c r="AC36" i="9"/>
  <c r="H36" i="9" s="1"/>
  <c r="AC35" i="9"/>
  <c r="H35" i="9"/>
  <c r="AC34" i="9"/>
  <c r="H34" i="9" s="1"/>
  <c r="AC33" i="9"/>
  <c r="H33" i="9"/>
  <c r="AC32" i="9"/>
  <c r="H32" i="9" s="1"/>
  <c r="AC31" i="9"/>
  <c r="H31" i="9"/>
  <c r="AC30" i="9"/>
  <c r="H30" i="9" s="1"/>
  <c r="AC29" i="9"/>
  <c r="H29" i="9" s="1"/>
  <c r="AC28" i="9"/>
  <c r="H28" i="9" s="1"/>
  <c r="AC27" i="9"/>
  <c r="H27" i="9"/>
  <c r="R61" i="9"/>
  <c r="R73" i="9"/>
  <c r="R74" i="9"/>
  <c r="R92" i="9" s="1"/>
  <c r="R75" i="9"/>
  <c r="R76" i="9"/>
  <c r="R77" i="9"/>
  <c r="R78" i="9"/>
  <c r="R79" i="9"/>
  <c r="R80" i="9"/>
  <c r="R81" i="9"/>
  <c r="R82" i="9"/>
  <c r="R83" i="9"/>
  <c r="R84" i="9"/>
  <c r="R85" i="9"/>
  <c r="R86" i="9"/>
  <c r="R87" i="9"/>
  <c r="R88" i="9"/>
  <c r="R89" i="9"/>
  <c r="R90" i="9"/>
  <c r="R91" i="9"/>
  <c r="R104" i="9"/>
  <c r="R105" i="9"/>
  <c r="R123" i="9" s="1"/>
  <c r="R106" i="9"/>
  <c r="R107" i="9"/>
  <c r="R108" i="9"/>
  <c r="R109" i="9"/>
  <c r="R110" i="9"/>
  <c r="R111" i="9"/>
  <c r="R112" i="9"/>
  <c r="R113" i="9"/>
  <c r="R114" i="9"/>
  <c r="R115" i="9"/>
  <c r="R116" i="9"/>
  <c r="R117" i="9"/>
  <c r="R118" i="9"/>
  <c r="R119" i="9"/>
  <c r="R120" i="9"/>
  <c r="R121" i="9"/>
  <c r="R122" i="9"/>
  <c r="R135" i="9"/>
  <c r="R136" i="9"/>
  <c r="R154" i="9" s="1"/>
  <c r="R137" i="9"/>
  <c r="R138" i="9"/>
  <c r="R139" i="9"/>
  <c r="R140" i="9"/>
  <c r="R141" i="9"/>
  <c r="R142" i="9"/>
  <c r="R143" i="9"/>
  <c r="R144" i="9"/>
  <c r="R145" i="9"/>
  <c r="R146" i="9"/>
  <c r="R147" i="9"/>
  <c r="R148" i="9"/>
  <c r="R149" i="9"/>
  <c r="R150" i="9"/>
  <c r="R151" i="9"/>
  <c r="R152" i="9"/>
  <c r="R153" i="9"/>
  <c r="R166" i="9"/>
  <c r="R167" i="9"/>
  <c r="R185" i="9" s="1"/>
  <c r="R168" i="9"/>
  <c r="R169" i="9"/>
  <c r="R170" i="9"/>
  <c r="R171" i="9"/>
  <c r="R172" i="9"/>
  <c r="R173" i="9"/>
  <c r="R174" i="9"/>
  <c r="R175" i="9"/>
  <c r="R176" i="9"/>
  <c r="R177" i="9"/>
  <c r="R178" i="9"/>
  <c r="R179" i="9"/>
  <c r="R180" i="9"/>
  <c r="R181" i="9"/>
  <c r="R182" i="9"/>
  <c r="R183" i="9"/>
  <c r="R184" i="9"/>
  <c r="R197" i="9"/>
  <c r="R216" i="9" s="1"/>
  <c r="R198" i="9"/>
  <c r="R199" i="9"/>
  <c r="R200" i="9"/>
  <c r="R201" i="9"/>
  <c r="R202" i="9"/>
  <c r="R203" i="9"/>
  <c r="R204" i="9"/>
  <c r="R205" i="9"/>
  <c r="R206" i="9"/>
  <c r="R207" i="9"/>
  <c r="R208" i="9"/>
  <c r="R209" i="9"/>
  <c r="R210" i="9"/>
  <c r="R211" i="9"/>
  <c r="R212" i="9"/>
  <c r="R213" i="9"/>
  <c r="R214" i="9"/>
  <c r="R215" i="9"/>
  <c r="R228" i="9"/>
  <c r="R247" i="9" s="1"/>
  <c r="R229" i="9"/>
  <c r="R230" i="9"/>
  <c r="R231" i="9"/>
  <c r="R232" i="9"/>
  <c r="R233" i="9"/>
  <c r="R234" i="9"/>
  <c r="R235" i="9"/>
  <c r="R236" i="9"/>
  <c r="R237" i="9"/>
  <c r="R238" i="9"/>
  <c r="R239" i="9"/>
  <c r="R240" i="9"/>
  <c r="R241" i="9"/>
  <c r="R242" i="9"/>
  <c r="R243" i="9"/>
  <c r="R244" i="9"/>
  <c r="R245" i="9"/>
  <c r="R246" i="9"/>
  <c r="X40" i="18"/>
  <c r="Z40" i="18"/>
  <c r="AA40" i="18"/>
  <c r="AB40" i="18"/>
  <c r="AC40" i="18"/>
  <c r="AD40" i="18"/>
  <c r="T350" i="4"/>
  <c r="X350" i="4" s="1"/>
  <c r="D350" i="4" s="1"/>
  <c r="T349" i="4"/>
  <c r="X349" i="4"/>
  <c r="D349" i="4" s="1"/>
  <c r="T348" i="4"/>
  <c r="X348" i="4"/>
  <c r="D348" i="4"/>
  <c r="T347" i="4"/>
  <c r="X347" i="4"/>
  <c r="D347" i="4"/>
  <c r="T346" i="4"/>
  <c r="X346" i="4" s="1"/>
  <c r="D346" i="4" s="1"/>
  <c r="T345" i="4"/>
  <c r="X345" i="4"/>
  <c r="D345" i="4" s="1"/>
  <c r="T344" i="4"/>
  <c r="X344" i="4"/>
  <c r="D344" i="4"/>
  <c r="T343" i="4"/>
  <c r="X343" i="4"/>
  <c r="D343" i="4"/>
  <c r="T342" i="4"/>
  <c r="X342" i="4" s="1"/>
  <c r="D342" i="4" s="1"/>
  <c r="T341" i="4"/>
  <c r="X341" i="4"/>
  <c r="D341" i="4" s="1"/>
  <c r="T340" i="4"/>
  <c r="X340" i="4"/>
  <c r="D340" i="4"/>
  <c r="T339" i="4"/>
  <c r="X339" i="4"/>
  <c r="D339" i="4"/>
  <c r="T338" i="4"/>
  <c r="X338" i="4" s="1"/>
  <c r="D338" i="4" s="1"/>
  <c r="T337" i="4"/>
  <c r="X337" i="4"/>
  <c r="D337" i="4" s="1"/>
  <c r="T336" i="4"/>
  <c r="X336" i="4"/>
  <c r="D336" i="4"/>
  <c r="T335" i="4"/>
  <c r="X335" i="4"/>
  <c r="D335" i="4"/>
  <c r="T334" i="4"/>
  <c r="X334" i="4" s="1"/>
  <c r="D334" i="4" s="1"/>
  <c r="T333" i="4"/>
  <c r="X333" i="4"/>
  <c r="D333" i="4" s="1"/>
  <c r="T332" i="4"/>
  <c r="X332" i="4"/>
  <c r="D332" i="4"/>
  <c r="R19" i="18"/>
  <c r="T19" i="18"/>
  <c r="R20" i="18"/>
  <c r="T20" i="18"/>
  <c r="T314" i="4" s="1"/>
  <c r="X314" i="4" s="1"/>
  <c r="D314" i="4" s="1"/>
  <c r="R23" i="18"/>
  <c r="T23" i="18"/>
  <c r="R24" i="18"/>
  <c r="T24" i="18"/>
  <c r="N25" i="18"/>
  <c r="O25" i="18"/>
  <c r="P25" i="18"/>
  <c r="R25" i="18"/>
  <c r="T25" i="18" s="1"/>
  <c r="T317" i="4" s="1"/>
  <c r="X317" i="4" s="1"/>
  <c r="D317" i="4" s="1"/>
  <c r="N26" i="18"/>
  <c r="R26" i="18" s="1"/>
  <c r="O26" i="18"/>
  <c r="P26" i="18"/>
  <c r="N27" i="18"/>
  <c r="R27" i="18" s="1"/>
  <c r="T27" i="18" s="1"/>
  <c r="T319" i="4" s="1"/>
  <c r="X319" i="4" s="1"/>
  <c r="D319" i="4" s="1"/>
  <c r="O27" i="18"/>
  <c r="P27" i="18"/>
  <c r="N28" i="18"/>
  <c r="R28" i="18" s="1"/>
  <c r="T28" i="18" s="1"/>
  <c r="T320" i="4" s="1"/>
  <c r="X320" i="4" s="1"/>
  <c r="D320" i="4" s="1"/>
  <c r="O28" i="18"/>
  <c r="P28" i="18"/>
  <c r="R29" i="18"/>
  <c r="T29" i="18"/>
  <c r="R31" i="18"/>
  <c r="T31" i="18"/>
  <c r="T322" i="4" s="1"/>
  <c r="X322" i="4" s="1"/>
  <c r="D322" i="4" s="1"/>
  <c r="R32" i="18"/>
  <c r="T32" i="18"/>
  <c r="N33" i="18"/>
  <c r="R33" i="18" s="1"/>
  <c r="T33" i="18" s="1"/>
  <c r="T324" i="4" s="1"/>
  <c r="X324" i="4" s="1"/>
  <c r="D324" i="4" s="1"/>
  <c r="O33" i="18"/>
  <c r="P33" i="18"/>
  <c r="N34" i="18"/>
  <c r="R34" i="18" s="1"/>
  <c r="T34" i="18" s="1"/>
  <c r="T325" i="4" s="1"/>
  <c r="X325" i="4" s="1"/>
  <c r="D325" i="4" s="1"/>
  <c r="O34" i="18"/>
  <c r="P34" i="18"/>
  <c r="R35" i="18"/>
  <c r="T35" i="18"/>
  <c r="T326" i="4" s="1"/>
  <c r="X326" i="4" s="1"/>
  <c r="D326" i="4" s="1"/>
  <c r="R36" i="18"/>
  <c r="T36" i="18"/>
  <c r="T327" i="4" s="1"/>
  <c r="X327" i="4" s="1"/>
  <c r="D327" i="4" s="1"/>
  <c r="R37" i="18"/>
  <c r="T37" i="18"/>
  <c r="R38" i="18"/>
  <c r="T38" i="18"/>
  <c r="Q32" i="16"/>
  <c r="N39" i="18"/>
  <c r="R32" i="16"/>
  <c r="O39" i="18"/>
  <c r="R39" i="18" s="1"/>
  <c r="T39" i="18" s="1"/>
  <c r="T330" i="4" s="1"/>
  <c r="X330" i="4" s="1"/>
  <c r="D330" i="4" s="1"/>
  <c r="S32" i="16"/>
  <c r="P39" i="18"/>
  <c r="T329" i="4"/>
  <c r="X329" i="4" s="1"/>
  <c r="D329" i="4" s="1"/>
  <c r="T328" i="4"/>
  <c r="X328" i="4"/>
  <c r="D328" i="4" s="1"/>
  <c r="T323" i="4"/>
  <c r="X323" i="4"/>
  <c r="D323" i="4"/>
  <c r="T321" i="4"/>
  <c r="X321" i="4" s="1"/>
  <c r="D321" i="4" s="1"/>
  <c r="T316" i="4"/>
  <c r="X316" i="4"/>
  <c r="D316" i="4" s="1"/>
  <c r="T315" i="4"/>
  <c r="X315" i="4"/>
  <c r="D315" i="4"/>
  <c r="T313" i="4"/>
  <c r="X313" i="4" s="1"/>
  <c r="D313" i="4" s="1"/>
  <c r="AA231" i="13"/>
  <c r="AA230" i="13"/>
  <c r="AA229" i="13"/>
  <c r="AA228" i="13"/>
  <c r="AA227" i="13"/>
  <c r="AA226" i="13"/>
  <c r="AA225" i="13"/>
  <c r="AA224" i="13"/>
  <c r="AA223" i="13"/>
  <c r="AA222" i="13"/>
  <c r="AA221" i="13"/>
  <c r="AA220" i="13"/>
  <c r="AA219" i="13"/>
  <c r="AA218" i="13"/>
  <c r="AA217" i="13"/>
  <c r="AA216" i="13"/>
  <c r="AA215" i="13"/>
  <c r="AA214" i="13"/>
  <c r="AA213" i="13"/>
  <c r="AB212" i="13"/>
  <c r="AA212" i="13"/>
  <c r="AA200" i="13"/>
  <c r="AA199" i="13"/>
  <c r="AA198" i="13"/>
  <c r="AA197" i="13"/>
  <c r="AA196" i="13"/>
  <c r="AA195" i="13"/>
  <c r="AA194" i="13"/>
  <c r="AA193" i="13"/>
  <c r="AA192" i="13"/>
  <c r="AA191" i="13"/>
  <c r="AA190" i="13"/>
  <c r="AA189" i="13"/>
  <c r="AA188" i="13"/>
  <c r="AA187" i="13"/>
  <c r="AA186" i="13"/>
  <c r="AA185" i="13"/>
  <c r="AA184" i="13"/>
  <c r="AA183" i="13"/>
  <c r="AA182" i="13"/>
  <c r="AB181" i="13"/>
  <c r="AA181" i="13" s="1"/>
  <c r="AA169" i="13"/>
  <c r="AA168" i="13"/>
  <c r="AA167" i="13"/>
  <c r="AA166" i="13"/>
  <c r="AA165" i="13"/>
  <c r="AA164" i="13"/>
  <c r="AA163" i="13"/>
  <c r="AA162" i="13"/>
  <c r="AA161" i="13"/>
  <c r="AA160" i="13"/>
  <c r="AA159" i="13"/>
  <c r="AA158" i="13"/>
  <c r="AA157" i="13"/>
  <c r="AA156" i="13"/>
  <c r="AA155" i="13"/>
  <c r="AA154" i="13"/>
  <c r="AA153" i="13"/>
  <c r="AA152" i="13"/>
  <c r="AA151" i="13"/>
  <c r="AB150" i="13"/>
  <c r="AA150" i="13"/>
  <c r="AA138" i="13"/>
  <c r="AA137" i="13"/>
  <c r="AA136" i="13"/>
  <c r="AA135" i="13"/>
  <c r="AA134" i="13"/>
  <c r="AA133" i="13"/>
  <c r="AA132" i="13"/>
  <c r="AA131" i="13"/>
  <c r="AA130" i="13"/>
  <c r="AA129" i="13"/>
  <c r="AA128" i="13"/>
  <c r="AA127" i="13"/>
  <c r="AA126" i="13"/>
  <c r="AA125" i="13"/>
  <c r="AA124" i="13"/>
  <c r="AA123" i="13"/>
  <c r="AA122" i="13"/>
  <c r="AA121" i="13"/>
  <c r="AA120" i="13"/>
  <c r="AB119" i="13"/>
  <c r="AA119" i="13"/>
  <c r="AA107" i="13"/>
  <c r="AA106" i="13"/>
  <c r="AA105" i="13"/>
  <c r="AA104" i="13"/>
  <c r="AA103" i="13"/>
  <c r="AA102" i="13"/>
  <c r="AA101" i="13"/>
  <c r="AA100" i="13"/>
  <c r="AA99" i="13"/>
  <c r="AA98" i="13"/>
  <c r="AA97" i="13"/>
  <c r="AA96" i="13"/>
  <c r="AA95" i="13"/>
  <c r="AA94" i="13"/>
  <c r="AA93" i="13"/>
  <c r="AA92" i="13"/>
  <c r="AA91" i="13"/>
  <c r="AA90" i="13"/>
  <c r="AA89" i="13"/>
  <c r="AB88" i="13"/>
  <c r="AA88" i="13" s="1"/>
  <c r="AA76" i="13"/>
  <c r="AA75" i="13"/>
  <c r="AA74" i="13"/>
  <c r="AA73" i="13"/>
  <c r="AA72" i="13"/>
  <c r="AA71" i="13"/>
  <c r="AA70" i="13"/>
  <c r="AA69" i="13"/>
  <c r="AA68" i="13"/>
  <c r="AA67" i="13"/>
  <c r="AA66" i="13"/>
  <c r="AA65" i="13"/>
  <c r="AA64" i="13"/>
  <c r="AA63" i="13"/>
  <c r="AA62" i="13"/>
  <c r="AA61" i="13"/>
  <c r="AA60" i="13"/>
  <c r="AA59" i="13"/>
  <c r="AA58" i="13"/>
  <c r="AB57" i="13"/>
  <c r="AA57" i="13" s="1"/>
  <c r="AA45" i="13"/>
  <c r="AA44" i="13"/>
  <c r="AA43" i="13"/>
  <c r="AA42" i="13"/>
  <c r="AA41" i="13"/>
  <c r="AA40" i="13"/>
  <c r="AA39" i="13"/>
  <c r="AA38" i="13"/>
  <c r="AB37" i="13"/>
  <c r="AA37" i="13"/>
  <c r="AB36" i="13"/>
  <c r="AA36" i="13" s="1"/>
  <c r="AB35" i="13"/>
  <c r="AA35" i="13"/>
  <c r="AB34" i="13"/>
  <c r="AA34" i="13" s="1"/>
  <c r="AB33" i="13"/>
  <c r="AA33" i="13"/>
  <c r="AB32" i="13"/>
  <c r="AA32" i="13" s="1"/>
  <c r="AB31" i="13"/>
  <c r="AA31" i="13"/>
  <c r="AB30" i="13"/>
  <c r="AA30" i="13" s="1"/>
  <c r="AB29" i="13"/>
  <c r="AA29" i="13"/>
  <c r="AB28" i="13"/>
  <c r="AA28" i="13" s="1"/>
  <c r="AB27" i="13"/>
  <c r="AA27" i="13"/>
  <c r="AB26" i="13"/>
  <c r="AA26" i="13" s="1"/>
  <c r="Q26" i="13"/>
  <c r="Q57" i="13"/>
  <c r="Q88" i="13"/>
  <c r="Q119" i="13"/>
  <c r="Q150" i="13"/>
  <c r="Q181" i="13"/>
  <c r="Q212" i="13"/>
  <c r="AA45" i="14"/>
  <c r="AA44" i="14"/>
  <c r="AA43" i="14"/>
  <c r="AA42" i="14"/>
  <c r="AA41" i="14"/>
  <c r="AA40" i="14"/>
  <c r="AA39" i="14"/>
  <c r="AA38" i="14"/>
  <c r="AA37" i="14"/>
  <c r="AA36" i="14"/>
  <c r="AA35" i="14"/>
  <c r="AA34" i="14"/>
  <c r="AA33" i="14"/>
  <c r="AA32" i="14"/>
  <c r="AA31" i="14"/>
  <c r="AA30" i="14"/>
  <c r="AA29" i="14"/>
  <c r="AA28" i="14"/>
  <c r="AA27" i="14"/>
  <c r="AB26" i="14"/>
  <c r="AA26" i="14" s="1"/>
  <c r="Q26" i="14"/>
  <c r="AA45" i="15"/>
  <c r="AA44" i="15"/>
  <c r="AA43" i="15"/>
  <c r="AA42" i="15"/>
  <c r="AA41" i="15"/>
  <c r="AA40" i="15"/>
  <c r="AA39" i="15"/>
  <c r="AA38" i="15"/>
  <c r="AA37" i="15"/>
  <c r="AA36" i="15"/>
  <c r="AA35" i="15"/>
  <c r="AA34" i="15"/>
  <c r="AA33" i="15"/>
  <c r="AA32" i="15"/>
  <c r="AA31" i="15"/>
  <c r="AA30" i="15"/>
  <c r="AA29" i="15"/>
  <c r="AA28" i="15"/>
  <c r="AA27" i="15"/>
  <c r="AB26" i="15"/>
  <c r="AA26" i="15"/>
  <c r="Q36" i="13"/>
  <c r="Q37" i="13"/>
  <c r="Q27" i="13"/>
  <c r="Q28" i="13"/>
  <c r="Q29" i="13"/>
  <c r="Q30" i="13"/>
  <c r="Q31" i="13"/>
  <c r="Q32" i="13"/>
  <c r="Q33" i="13"/>
  <c r="Q34" i="13"/>
  <c r="Q35" i="13"/>
  <c r="S73" i="17"/>
  <c r="S76" i="17"/>
  <c r="Q43" i="16"/>
  <c r="S77" i="17"/>
  <c r="R26" i="13"/>
  <c r="R57" i="13"/>
  <c r="R88" i="13"/>
  <c r="R119" i="13"/>
  <c r="R150" i="13"/>
  <c r="R181" i="13"/>
  <c r="R212" i="13"/>
  <c r="R26" i="15"/>
  <c r="R36" i="13"/>
  <c r="R37" i="13"/>
  <c r="R27" i="13"/>
  <c r="R28" i="13"/>
  <c r="R29" i="13"/>
  <c r="R30" i="13"/>
  <c r="R31" i="13"/>
  <c r="R32" i="13"/>
  <c r="R33" i="13"/>
  <c r="R34" i="13"/>
  <c r="R35" i="13"/>
  <c r="T73" i="17"/>
  <c r="T76" i="17"/>
  <c r="R43" i="16"/>
  <c r="T77" i="17"/>
  <c r="S26" i="13"/>
  <c r="S46" i="13" s="1"/>
  <c r="S57" i="13"/>
  <c r="S88" i="13"/>
  <c r="S119" i="13"/>
  <c r="S139" i="13" s="1"/>
  <c r="S150" i="13"/>
  <c r="S170" i="13" s="1"/>
  <c r="S181" i="13"/>
  <c r="S212" i="13"/>
  <c r="S36" i="13"/>
  <c r="S37" i="13"/>
  <c r="S27" i="13"/>
  <c r="S28" i="13"/>
  <c r="S29" i="13"/>
  <c r="S30" i="13"/>
  <c r="S31" i="13"/>
  <c r="S32" i="13"/>
  <c r="S33" i="13"/>
  <c r="S34" i="13"/>
  <c r="S35" i="13"/>
  <c r="U73" i="17"/>
  <c r="U76" i="17"/>
  <c r="S43" i="16"/>
  <c r="U77" i="17" s="1"/>
  <c r="P40" i="18"/>
  <c r="O40" i="18"/>
  <c r="N40" i="18"/>
  <c r="W25" i="17"/>
  <c r="X25" i="17"/>
  <c r="Y25" i="17"/>
  <c r="Z25" i="17"/>
  <c r="AA25" i="17"/>
  <c r="T307" i="4"/>
  <c r="X307" i="4"/>
  <c r="D307" i="4" s="1"/>
  <c r="T306" i="4"/>
  <c r="X306" i="4"/>
  <c r="D306" i="4"/>
  <c r="T304" i="4"/>
  <c r="X304" i="4" s="1"/>
  <c r="D304" i="4" s="1"/>
  <c r="T303" i="4"/>
  <c r="X303" i="4"/>
  <c r="D303" i="4" s="1"/>
  <c r="H232" i="13"/>
  <c r="H231" i="13"/>
  <c r="H230" i="13"/>
  <c r="H229" i="13"/>
  <c r="H228" i="13"/>
  <c r="H227" i="13"/>
  <c r="H226" i="13"/>
  <c r="H225" i="13"/>
  <c r="H224" i="13"/>
  <c r="H223" i="13"/>
  <c r="H222" i="13"/>
  <c r="H221" i="13"/>
  <c r="H220" i="13"/>
  <c r="H219" i="13"/>
  <c r="H218" i="13"/>
  <c r="H217" i="13"/>
  <c r="H216" i="13"/>
  <c r="H215" i="13"/>
  <c r="H214" i="13"/>
  <c r="H213" i="13"/>
  <c r="H201" i="13"/>
  <c r="H200" i="13"/>
  <c r="H199" i="13"/>
  <c r="H198" i="13"/>
  <c r="H197" i="13"/>
  <c r="H196" i="13"/>
  <c r="H195" i="13"/>
  <c r="H194" i="13"/>
  <c r="H193" i="13"/>
  <c r="H192" i="13"/>
  <c r="H191" i="13"/>
  <c r="H190" i="13"/>
  <c r="H189" i="13"/>
  <c r="H188" i="13"/>
  <c r="H187" i="13"/>
  <c r="H186" i="13"/>
  <c r="H185" i="13"/>
  <c r="H184" i="13"/>
  <c r="H183" i="13"/>
  <c r="H182" i="13"/>
  <c r="H170" i="13"/>
  <c r="H169" i="13"/>
  <c r="H168" i="13"/>
  <c r="H167" i="13"/>
  <c r="H166" i="13"/>
  <c r="H165" i="13"/>
  <c r="H164" i="13"/>
  <c r="H163" i="13"/>
  <c r="H162" i="13"/>
  <c r="H161" i="13"/>
  <c r="H160" i="13"/>
  <c r="H159" i="13"/>
  <c r="H158" i="13"/>
  <c r="H157" i="13"/>
  <c r="H156" i="13"/>
  <c r="H155" i="13"/>
  <c r="H154" i="13"/>
  <c r="H153" i="13"/>
  <c r="H152" i="13"/>
  <c r="H151" i="13"/>
  <c r="H139" i="13"/>
  <c r="H138" i="13"/>
  <c r="H137" i="13"/>
  <c r="H136" i="13"/>
  <c r="H135" i="13"/>
  <c r="H134" i="13"/>
  <c r="H133" i="13"/>
  <c r="H132" i="13"/>
  <c r="H131" i="13"/>
  <c r="H130" i="13"/>
  <c r="H129" i="13"/>
  <c r="H128" i="13"/>
  <c r="H127" i="13"/>
  <c r="H126" i="13"/>
  <c r="H125" i="13"/>
  <c r="H124" i="13"/>
  <c r="H123" i="13"/>
  <c r="H122" i="13"/>
  <c r="H121" i="13"/>
  <c r="H120" i="13"/>
  <c r="H108" i="13"/>
  <c r="H107" i="13"/>
  <c r="H106" i="13"/>
  <c r="H105" i="13"/>
  <c r="H104" i="13"/>
  <c r="H103" i="13"/>
  <c r="H102" i="13"/>
  <c r="H101" i="13"/>
  <c r="H100" i="13"/>
  <c r="H99" i="13"/>
  <c r="H98" i="13"/>
  <c r="H97" i="13"/>
  <c r="H96" i="13"/>
  <c r="H95" i="13"/>
  <c r="H94" i="13"/>
  <c r="H93" i="13"/>
  <c r="H92" i="13"/>
  <c r="H91" i="13"/>
  <c r="H90" i="13"/>
  <c r="H89" i="13"/>
  <c r="H77" i="13"/>
  <c r="H76" i="13"/>
  <c r="H75" i="13"/>
  <c r="H74" i="13"/>
  <c r="H73" i="13"/>
  <c r="H72" i="13"/>
  <c r="H71" i="13"/>
  <c r="H70" i="13"/>
  <c r="H69" i="13"/>
  <c r="H68" i="13"/>
  <c r="H67" i="13"/>
  <c r="H66" i="13"/>
  <c r="H65" i="13"/>
  <c r="H64" i="13"/>
  <c r="H63" i="13"/>
  <c r="H62" i="13"/>
  <c r="H61" i="13"/>
  <c r="H60" i="13"/>
  <c r="H59" i="13"/>
  <c r="H58" i="13"/>
  <c r="H46" i="13"/>
  <c r="H45" i="13"/>
  <c r="H44" i="13"/>
  <c r="H43" i="13"/>
  <c r="H42" i="13"/>
  <c r="H41" i="13"/>
  <c r="H40" i="13"/>
  <c r="H39" i="13"/>
  <c r="H38" i="13"/>
  <c r="AC37" i="13"/>
  <c r="H37" i="13" s="1"/>
  <c r="AC36" i="13"/>
  <c r="H36" i="13"/>
  <c r="AC35" i="13"/>
  <c r="H35" i="13" s="1"/>
  <c r="AC34" i="13"/>
  <c r="H34" i="13"/>
  <c r="AC33" i="13"/>
  <c r="H33" i="13" s="1"/>
  <c r="AC32" i="13"/>
  <c r="H32" i="13"/>
  <c r="AC31" i="13"/>
  <c r="H31" i="13" s="1"/>
  <c r="AC30" i="13"/>
  <c r="H30" i="13"/>
  <c r="AC29" i="13"/>
  <c r="H29" i="13" s="1"/>
  <c r="AC28" i="13"/>
  <c r="H28" i="13"/>
  <c r="AC27" i="13"/>
  <c r="H27" i="13" s="1"/>
  <c r="S38" i="13"/>
  <c r="S39" i="13"/>
  <c r="S40" i="13"/>
  <c r="S41" i="13"/>
  <c r="S42" i="13"/>
  <c r="S43" i="13"/>
  <c r="S44" i="13"/>
  <c r="S45" i="13"/>
  <c r="S58" i="13"/>
  <c r="S77" i="13" s="1"/>
  <c r="S59" i="13"/>
  <c r="S60" i="13"/>
  <c r="S61" i="13"/>
  <c r="S62" i="13"/>
  <c r="S63" i="13"/>
  <c r="S64" i="13"/>
  <c r="S65" i="13"/>
  <c r="S66" i="13"/>
  <c r="S67" i="13"/>
  <c r="S68" i="13"/>
  <c r="S69" i="13"/>
  <c r="S70" i="13"/>
  <c r="S71" i="13"/>
  <c r="S72" i="13"/>
  <c r="S73" i="13"/>
  <c r="S74" i="13"/>
  <c r="S75" i="13"/>
  <c r="S76" i="13"/>
  <c r="S89" i="13"/>
  <c r="S108" i="13" s="1"/>
  <c r="S90" i="13"/>
  <c r="S91" i="13"/>
  <c r="S92" i="13"/>
  <c r="S93" i="13"/>
  <c r="S94" i="13"/>
  <c r="S95" i="13"/>
  <c r="S96" i="13"/>
  <c r="S97" i="13"/>
  <c r="S98" i="13"/>
  <c r="S99" i="13"/>
  <c r="S100" i="13"/>
  <c r="S101" i="13"/>
  <c r="S102" i="13"/>
  <c r="S103" i="13"/>
  <c r="S104" i="13"/>
  <c r="S105" i="13"/>
  <c r="S106" i="13"/>
  <c r="S107" i="13"/>
  <c r="S120" i="13"/>
  <c r="S121" i="13"/>
  <c r="S122" i="13"/>
  <c r="S123" i="13"/>
  <c r="S124" i="13"/>
  <c r="S125" i="13"/>
  <c r="S126" i="13"/>
  <c r="S127" i="13"/>
  <c r="S128" i="13"/>
  <c r="S129" i="13"/>
  <c r="S130" i="13"/>
  <c r="S131" i="13"/>
  <c r="S132" i="13"/>
  <c r="S133" i="13"/>
  <c r="S134" i="13"/>
  <c r="S135" i="13"/>
  <c r="S136" i="13"/>
  <c r="S137" i="13"/>
  <c r="S138" i="13"/>
  <c r="S151" i="13"/>
  <c r="S152" i="13"/>
  <c r="S153" i="13"/>
  <c r="S154" i="13"/>
  <c r="S155" i="13"/>
  <c r="S156" i="13"/>
  <c r="S157" i="13"/>
  <c r="S158" i="13"/>
  <c r="S159" i="13"/>
  <c r="S160" i="13"/>
  <c r="S161" i="13"/>
  <c r="S162" i="13"/>
  <c r="S163" i="13"/>
  <c r="S164" i="13"/>
  <c r="S165" i="13"/>
  <c r="S166" i="13"/>
  <c r="S167" i="13"/>
  <c r="S168" i="13"/>
  <c r="S169" i="13"/>
  <c r="S182" i="13"/>
  <c r="S201" i="13" s="1"/>
  <c r="S183" i="13"/>
  <c r="S184" i="13"/>
  <c r="S185" i="13"/>
  <c r="S186" i="13"/>
  <c r="S187" i="13"/>
  <c r="S188" i="13"/>
  <c r="S189" i="13"/>
  <c r="S190" i="13"/>
  <c r="S191" i="13"/>
  <c r="S192" i="13"/>
  <c r="S193" i="13"/>
  <c r="S194" i="13"/>
  <c r="S195" i="13"/>
  <c r="S196" i="13"/>
  <c r="S197" i="13"/>
  <c r="S198" i="13"/>
  <c r="S199" i="13"/>
  <c r="S200" i="13"/>
  <c r="S213" i="13"/>
  <c r="S232" i="13" s="1"/>
  <c r="S214" i="13"/>
  <c r="S215" i="13"/>
  <c r="S216" i="13"/>
  <c r="S217" i="13"/>
  <c r="S218" i="13"/>
  <c r="S219" i="13"/>
  <c r="S220" i="13"/>
  <c r="S221" i="13"/>
  <c r="S222" i="13"/>
  <c r="S223" i="13"/>
  <c r="S224" i="13"/>
  <c r="S225" i="13"/>
  <c r="S226" i="13"/>
  <c r="S227" i="13"/>
  <c r="S228" i="13"/>
  <c r="S229" i="13"/>
  <c r="S230" i="13"/>
  <c r="S231" i="13"/>
  <c r="R38" i="13"/>
  <c r="R39" i="13"/>
  <c r="R40" i="13"/>
  <c r="R41" i="13"/>
  <c r="R46" i="13" s="1"/>
  <c r="R42" i="13"/>
  <c r="R43" i="13"/>
  <c r="R44" i="13"/>
  <c r="R45" i="13"/>
  <c r="R58" i="13"/>
  <c r="R59" i="13"/>
  <c r="R60" i="13"/>
  <c r="R77" i="13" s="1"/>
  <c r="R61" i="13"/>
  <c r="R62" i="13"/>
  <c r="R63" i="13"/>
  <c r="R64" i="13"/>
  <c r="R65" i="13"/>
  <c r="R66" i="13"/>
  <c r="R67" i="13"/>
  <c r="R68" i="13"/>
  <c r="R69" i="13"/>
  <c r="R70" i="13"/>
  <c r="R71" i="13"/>
  <c r="R72" i="13"/>
  <c r="R73" i="13"/>
  <c r="R74" i="13"/>
  <c r="R75" i="13"/>
  <c r="R76" i="13"/>
  <c r="R89" i="13"/>
  <c r="R90" i="13"/>
  <c r="R91" i="13"/>
  <c r="R108" i="13" s="1"/>
  <c r="R92" i="13"/>
  <c r="R93" i="13"/>
  <c r="R94" i="13"/>
  <c r="R95" i="13"/>
  <c r="R96" i="13"/>
  <c r="R97" i="13"/>
  <c r="R98" i="13"/>
  <c r="R99" i="13"/>
  <c r="R100" i="13"/>
  <c r="R101" i="13"/>
  <c r="R102" i="13"/>
  <c r="R103" i="13"/>
  <c r="R104" i="13"/>
  <c r="R105" i="13"/>
  <c r="R106" i="13"/>
  <c r="R107" i="13"/>
  <c r="R120" i="13"/>
  <c r="R121" i="13"/>
  <c r="R122" i="13"/>
  <c r="R139" i="13" s="1"/>
  <c r="R123" i="13"/>
  <c r="R124" i="13"/>
  <c r="R125" i="13"/>
  <c r="R126" i="13"/>
  <c r="R127" i="13"/>
  <c r="R128" i="13"/>
  <c r="R129" i="13"/>
  <c r="R130" i="13"/>
  <c r="R131" i="13"/>
  <c r="R132" i="13"/>
  <c r="R133" i="13"/>
  <c r="R134" i="13"/>
  <c r="R135" i="13"/>
  <c r="R136" i="13"/>
  <c r="R137" i="13"/>
  <c r="R138" i="13"/>
  <c r="R151" i="13"/>
  <c r="R152" i="13"/>
  <c r="R153" i="13"/>
  <c r="R170" i="13" s="1"/>
  <c r="R154" i="13"/>
  <c r="R155" i="13"/>
  <c r="R156" i="13"/>
  <c r="R157" i="13"/>
  <c r="R158" i="13"/>
  <c r="R159" i="13"/>
  <c r="R160" i="13"/>
  <c r="R161" i="13"/>
  <c r="R162" i="13"/>
  <c r="R163" i="13"/>
  <c r="R164" i="13"/>
  <c r="R165" i="13"/>
  <c r="R166" i="13"/>
  <c r="R167" i="13"/>
  <c r="R168" i="13"/>
  <c r="R169" i="13"/>
  <c r="R182" i="13"/>
  <c r="R183" i="13"/>
  <c r="R184" i="13"/>
  <c r="R201" i="13" s="1"/>
  <c r="R185" i="13"/>
  <c r="R186" i="13"/>
  <c r="R187" i="13"/>
  <c r="R188" i="13"/>
  <c r="R189" i="13"/>
  <c r="R190" i="13"/>
  <c r="R191" i="13"/>
  <c r="R192" i="13"/>
  <c r="R193" i="13"/>
  <c r="R194" i="13"/>
  <c r="R195" i="13"/>
  <c r="R196" i="13"/>
  <c r="R197" i="13"/>
  <c r="R198" i="13"/>
  <c r="R199" i="13"/>
  <c r="R200" i="13"/>
  <c r="R213" i="13"/>
  <c r="R214" i="13"/>
  <c r="R215" i="13"/>
  <c r="R232" i="13" s="1"/>
  <c r="R216" i="13"/>
  <c r="R217" i="13"/>
  <c r="R218" i="13"/>
  <c r="R219" i="13"/>
  <c r="R220" i="13"/>
  <c r="R221" i="13"/>
  <c r="R222" i="13"/>
  <c r="R223" i="13"/>
  <c r="R224" i="13"/>
  <c r="R225" i="13"/>
  <c r="R226" i="13"/>
  <c r="R227" i="13"/>
  <c r="R228" i="13"/>
  <c r="R229" i="13"/>
  <c r="R230" i="13"/>
  <c r="R231" i="13"/>
  <c r="H46" i="15"/>
  <c r="H45" i="15"/>
  <c r="H44" i="15"/>
  <c r="H43" i="15"/>
  <c r="H42" i="15"/>
  <c r="H41" i="15"/>
  <c r="H40" i="15"/>
  <c r="H39" i="15"/>
  <c r="H38" i="15"/>
  <c r="H37" i="15"/>
  <c r="H36" i="15"/>
  <c r="H35" i="15"/>
  <c r="H34" i="15"/>
  <c r="H33" i="15"/>
  <c r="H32" i="15"/>
  <c r="H31" i="15"/>
  <c r="H30" i="15"/>
  <c r="H29" i="15"/>
  <c r="H28" i="15"/>
  <c r="H27" i="15"/>
  <c r="R27" i="15"/>
  <c r="R46" i="15" s="1"/>
  <c r="R28" i="15"/>
  <c r="R29" i="15"/>
  <c r="R30" i="15"/>
  <c r="R31" i="15"/>
  <c r="R32" i="15"/>
  <c r="R33" i="15"/>
  <c r="R34" i="15"/>
  <c r="R35" i="15"/>
  <c r="R36" i="15"/>
  <c r="R37" i="15"/>
  <c r="R38" i="15"/>
  <c r="R39" i="15"/>
  <c r="R40" i="15"/>
  <c r="R41" i="15"/>
  <c r="R42" i="15"/>
  <c r="R43" i="15"/>
  <c r="R44" i="15"/>
  <c r="R45" i="15"/>
  <c r="Q38" i="13"/>
  <c r="Q39" i="13"/>
  <c r="Q40" i="13"/>
  <c r="Q46" i="13" s="1"/>
  <c r="Q41" i="13"/>
  <c r="Q42" i="13"/>
  <c r="Q43" i="13"/>
  <c r="Q44" i="13"/>
  <c r="Q45" i="13"/>
  <c r="Q58" i="13"/>
  <c r="Q59" i="13"/>
  <c r="Q60" i="13"/>
  <c r="Q77" i="13" s="1"/>
  <c r="Q61" i="13"/>
  <c r="Q62" i="13"/>
  <c r="Q63" i="13"/>
  <c r="Q64" i="13"/>
  <c r="Q65" i="13"/>
  <c r="Q66" i="13"/>
  <c r="Q67" i="13"/>
  <c r="Q68" i="13"/>
  <c r="Q69" i="13"/>
  <c r="Q70" i="13"/>
  <c r="Q71" i="13"/>
  <c r="Q72" i="13"/>
  <c r="Q73" i="13"/>
  <c r="Q74" i="13"/>
  <c r="Q75" i="13"/>
  <c r="Q76" i="13"/>
  <c r="Q89" i="13"/>
  <c r="Q90" i="13"/>
  <c r="Q108" i="13" s="1"/>
  <c r="Q91" i="13"/>
  <c r="Q92" i="13"/>
  <c r="Q93" i="13"/>
  <c r="Q94" i="13"/>
  <c r="Q95" i="13"/>
  <c r="Q96" i="13"/>
  <c r="Q97" i="13"/>
  <c r="Q98" i="13"/>
  <c r="Q99" i="13"/>
  <c r="Q100" i="13"/>
  <c r="Q101" i="13"/>
  <c r="Q102" i="13"/>
  <c r="Q103" i="13"/>
  <c r="Q104" i="13"/>
  <c r="Q105" i="13"/>
  <c r="Q106" i="13"/>
  <c r="Q107" i="13"/>
  <c r="Q120" i="13"/>
  <c r="Q121" i="13"/>
  <c r="Q122" i="13"/>
  <c r="Q139" i="13" s="1"/>
  <c r="Q123" i="13"/>
  <c r="Q124" i="13"/>
  <c r="Q125" i="13"/>
  <c r="Q126" i="13"/>
  <c r="Q127" i="13"/>
  <c r="Q128" i="13"/>
  <c r="Q129" i="13"/>
  <c r="Q130" i="13"/>
  <c r="Q131" i="13"/>
  <c r="Q132" i="13"/>
  <c r="Q133" i="13"/>
  <c r="Q134" i="13"/>
  <c r="Q135" i="13"/>
  <c r="Q136" i="13"/>
  <c r="Q137" i="13"/>
  <c r="Q138" i="13"/>
  <c r="Q151" i="13"/>
  <c r="Q152" i="13"/>
  <c r="Q170" i="13" s="1"/>
  <c r="Q153" i="13"/>
  <c r="Q154" i="13"/>
  <c r="Q155" i="13"/>
  <c r="Q156" i="13"/>
  <c r="Q157" i="13"/>
  <c r="Q158" i="13"/>
  <c r="Q159" i="13"/>
  <c r="Q160" i="13"/>
  <c r="Q161" i="13"/>
  <c r="Q162" i="13"/>
  <c r="Q163" i="13"/>
  <c r="Q164" i="13"/>
  <c r="Q165" i="13"/>
  <c r="Q166" i="13"/>
  <c r="Q167" i="13"/>
  <c r="Q168" i="13"/>
  <c r="Q169" i="13"/>
  <c r="Q182" i="13"/>
  <c r="Q183" i="13"/>
  <c r="Q184" i="13"/>
  <c r="Q201" i="13" s="1"/>
  <c r="Q185" i="13"/>
  <c r="Q186" i="13"/>
  <c r="Q187" i="13"/>
  <c r="Q188" i="13"/>
  <c r="Q189" i="13"/>
  <c r="Q190" i="13"/>
  <c r="Q191" i="13"/>
  <c r="Q192" i="13"/>
  <c r="Q193" i="13"/>
  <c r="Q194" i="13"/>
  <c r="Q195" i="13"/>
  <c r="Q196" i="13"/>
  <c r="Q197" i="13"/>
  <c r="Q198" i="13"/>
  <c r="Q199" i="13"/>
  <c r="Q200" i="13"/>
  <c r="Q213" i="13"/>
  <c r="Q214" i="13"/>
  <c r="Q215" i="13"/>
  <c r="Q232" i="13" s="1"/>
  <c r="Q216" i="13"/>
  <c r="Q217" i="13"/>
  <c r="Q218" i="13"/>
  <c r="Q219" i="13"/>
  <c r="Q220" i="13"/>
  <c r="Q221" i="13"/>
  <c r="Q222" i="13"/>
  <c r="Q223" i="13"/>
  <c r="Q224" i="13"/>
  <c r="Q225" i="13"/>
  <c r="Q226" i="13"/>
  <c r="Q227" i="13"/>
  <c r="Q228" i="13"/>
  <c r="Q229" i="13"/>
  <c r="Q230" i="13"/>
  <c r="Q231" i="13"/>
  <c r="H46" i="14"/>
  <c r="H45" i="14"/>
  <c r="H44" i="14"/>
  <c r="H43" i="14"/>
  <c r="H42" i="14"/>
  <c r="H41" i="14"/>
  <c r="H40" i="14"/>
  <c r="H39" i="14"/>
  <c r="H38" i="14"/>
  <c r="H37" i="14"/>
  <c r="H36" i="14"/>
  <c r="H35" i="14"/>
  <c r="H34" i="14"/>
  <c r="H33" i="14"/>
  <c r="H32" i="14"/>
  <c r="H31" i="14"/>
  <c r="H30" i="14"/>
  <c r="H29" i="14"/>
  <c r="Q16" i="14" s="1"/>
  <c r="H28" i="14"/>
  <c r="H27" i="14"/>
  <c r="Q27" i="14"/>
  <c r="Q46" i="14" s="1"/>
  <c r="Q28" i="14"/>
  <c r="Q29" i="14"/>
  <c r="Q30" i="14"/>
  <c r="Q31" i="14"/>
  <c r="Q32" i="14"/>
  <c r="Q33" i="14"/>
  <c r="Q34" i="14"/>
  <c r="Q35" i="14"/>
  <c r="Q36" i="14"/>
  <c r="Q37" i="14"/>
  <c r="Q38" i="14"/>
  <c r="Q39" i="14"/>
  <c r="Q40" i="14"/>
  <c r="Q41" i="14"/>
  <c r="Q42" i="14"/>
  <c r="Q43" i="14"/>
  <c r="Q44" i="14"/>
  <c r="Q45" i="14"/>
  <c r="S61" i="9"/>
  <c r="S73" i="9"/>
  <c r="S92" i="9" s="1"/>
  <c r="S74" i="9"/>
  <c r="S75" i="9"/>
  <c r="S76" i="9"/>
  <c r="S77" i="9"/>
  <c r="S78" i="9"/>
  <c r="S79" i="9"/>
  <c r="S80" i="9"/>
  <c r="S81" i="9"/>
  <c r="S82" i="9"/>
  <c r="S83" i="9"/>
  <c r="S84" i="9"/>
  <c r="S85" i="9"/>
  <c r="S86" i="9"/>
  <c r="S87" i="9"/>
  <c r="S88" i="9"/>
  <c r="S89" i="9"/>
  <c r="S90" i="9"/>
  <c r="S91" i="9"/>
  <c r="S104" i="9"/>
  <c r="S123" i="9" s="1"/>
  <c r="S105" i="9"/>
  <c r="S106" i="9"/>
  <c r="S107" i="9"/>
  <c r="S108" i="9"/>
  <c r="S109" i="9"/>
  <c r="S110" i="9"/>
  <c r="S111" i="9"/>
  <c r="S112" i="9"/>
  <c r="S113" i="9"/>
  <c r="S114" i="9"/>
  <c r="S115" i="9"/>
  <c r="S116" i="9"/>
  <c r="S117" i="9"/>
  <c r="S118" i="9"/>
  <c r="S119" i="9"/>
  <c r="S120" i="9"/>
  <c r="S121" i="9"/>
  <c r="S122" i="9"/>
  <c r="S135" i="9"/>
  <c r="S154" i="9" s="1"/>
  <c r="S136" i="9"/>
  <c r="S137" i="9"/>
  <c r="S138" i="9"/>
  <c r="S139" i="9"/>
  <c r="S140" i="9"/>
  <c r="S141" i="9"/>
  <c r="S142" i="9"/>
  <c r="S143" i="9"/>
  <c r="S144" i="9"/>
  <c r="S145" i="9"/>
  <c r="S146" i="9"/>
  <c r="S147" i="9"/>
  <c r="S148" i="9"/>
  <c r="S149" i="9"/>
  <c r="S150" i="9"/>
  <c r="S151" i="9"/>
  <c r="S152" i="9"/>
  <c r="S153" i="9"/>
  <c r="S166" i="9"/>
  <c r="S185" i="9" s="1"/>
  <c r="S167" i="9"/>
  <c r="S168" i="9"/>
  <c r="S169" i="9"/>
  <c r="S170" i="9"/>
  <c r="S171" i="9"/>
  <c r="S172" i="9"/>
  <c r="S173" i="9"/>
  <c r="S174" i="9"/>
  <c r="S175" i="9"/>
  <c r="S176" i="9"/>
  <c r="S177" i="9"/>
  <c r="S178" i="9"/>
  <c r="S179" i="9"/>
  <c r="S180" i="9"/>
  <c r="S181" i="9"/>
  <c r="S182" i="9"/>
  <c r="S183" i="9"/>
  <c r="S184" i="9"/>
  <c r="S197" i="9"/>
  <c r="S216" i="9" s="1"/>
  <c r="S198" i="9"/>
  <c r="S199" i="9"/>
  <c r="S200" i="9"/>
  <c r="S201" i="9"/>
  <c r="S202" i="9"/>
  <c r="S203" i="9"/>
  <c r="S204" i="9"/>
  <c r="S205" i="9"/>
  <c r="S206" i="9"/>
  <c r="S207" i="9"/>
  <c r="S208" i="9"/>
  <c r="S209" i="9"/>
  <c r="S210" i="9"/>
  <c r="S211" i="9"/>
  <c r="S212" i="9"/>
  <c r="S213" i="9"/>
  <c r="S214" i="9"/>
  <c r="S215" i="9"/>
  <c r="S228" i="9"/>
  <c r="S247" i="9" s="1"/>
  <c r="S229" i="9"/>
  <c r="S230" i="9"/>
  <c r="S231" i="9"/>
  <c r="S232" i="9"/>
  <c r="S233" i="9"/>
  <c r="S234" i="9"/>
  <c r="S235" i="9"/>
  <c r="S236" i="9"/>
  <c r="S237" i="9"/>
  <c r="S238" i="9"/>
  <c r="S239" i="9"/>
  <c r="S240" i="9"/>
  <c r="S241" i="9"/>
  <c r="S242" i="9"/>
  <c r="S243" i="9"/>
  <c r="S244" i="9"/>
  <c r="S245" i="9"/>
  <c r="S246" i="9"/>
  <c r="Q61" i="9"/>
  <c r="Q73" i="9"/>
  <c r="Q92" i="9" s="1"/>
  <c r="Q74" i="9"/>
  <c r="Q75" i="9"/>
  <c r="Q76" i="9"/>
  <c r="Q77" i="9"/>
  <c r="Q78" i="9"/>
  <c r="Q79" i="9"/>
  <c r="Q80" i="9"/>
  <c r="Q81" i="9"/>
  <c r="Q82" i="9"/>
  <c r="Q83" i="9"/>
  <c r="Q84" i="9"/>
  <c r="Q85" i="9"/>
  <c r="Q86" i="9"/>
  <c r="Q87" i="9"/>
  <c r="Q88" i="9"/>
  <c r="Q89" i="9"/>
  <c r="Q90" i="9"/>
  <c r="Q91" i="9"/>
  <c r="Q104" i="9"/>
  <c r="Q123" i="9" s="1"/>
  <c r="Q105" i="9"/>
  <c r="Q106" i="9"/>
  <c r="Q107" i="9"/>
  <c r="Q108" i="9"/>
  <c r="Q109" i="9"/>
  <c r="Q110" i="9"/>
  <c r="Q111" i="9"/>
  <c r="Q112" i="9"/>
  <c r="Q113" i="9"/>
  <c r="Q114" i="9"/>
  <c r="Q115" i="9"/>
  <c r="Q116" i="9"/>
  <c r="Q117" i="9"/>
  <c r="Q118" i="9"/>
  <c r="Q119" i="9"/>
  <c r="Q120" i="9"/>
  <c r="Q121" i="9"/>
  <c r="Q122" i="9"/>
  <c r="Q135" i="9"/>
  <c r="Q154" i="9" s="1"/>
  <c r="Q136" i="9"/>
  <c r="Q137" i="9"/>
  <c r="Q138" i="9"/>
  <c r="Q139" i="9"/>
  <c r="Q140" i="9"/>
  <c r="Q141" i="9"/>
  <c r="Q142" i="9"/>
  <c r="Q143" i="9"/>
  <c r="Q144" i="9"/>
  <c r="Q145" i="9"/>
  <c r="Q146" i="9"/>
  <c r="Q147" i="9"/>
  <c r="Q148" i="9"/>
  <c r="Q149" i="9"/>
  <c r="Q150" i="9"/>
  <c r="Q151" i="9"/>
  <c r="Q152" i="9"/>
  <c r="Q153" i="9"/>
  <c r="Q166" i="9"/>
  <c r="Q185" i="9" s="1"/>
  <c r="Q167" i="9"/>
  <c r="Q168" i="9"/>
  <c r="Q169" i="9"/>
  <c r="Q170" i="9"/>
  <c r="Q171" i="9"/>
  <c r="Q172" i="9"/>
  <c r="Q173" i="9"/>
  <c r="Q174" i="9"/>
  <c r="Q175" i="9"/>
  <c r="Q176" i="9"/>
  <c r="Q177" i="9"/>
  <c r="Q178" i="9"/>
  <c r="Q179" i="9"/>
  <c r="Q180" i="9"/>
  <c r="Q181" i="9"/>
  <c r="Q182" i="9"/>
  <c r="Q183" i="9"/>
  <c r="Q184" i="9"/>
  <c r="Q197" i="9"/>
  <c r="Q216" i="9" s="1"/>
  <c r="Q198" i="9"/>
  <c r="Q199" i="9"/>
  <c r="Q200" i="9"/>
  <c r="Q201" i="9"/>
  <c r="Q202" i="9"/>
  <c r="Q203" i="9"/>
  <c r="Q204" i="9"/>
  <c r="Q205" i="9"/>
  <c r="Q206" i="9"/>
  <c r="Q207" i="9"/>
  <c r="Q208" i="9"/>
  <c r="Q209" i="9"/>
  <c r="Q210" i="9"/>
  <c r="Q211" i="9"/>
  <c r="Q212" i="9"/>
  <c r="Q213" i="9"/>
  <c r="Q214" i="9"/>
  <c r="Q215" i="9"/>
  <c r="Q228" i="9"/>
  <c r="Q247" i="9" s="1"/>
  <c r="Q229" i="9"/>
  <c r="Q230" i="9"/>
  <c r="Q231" i="9"/>
  <c r="Q232" i="9"/>
  <c r="Q233" i="9"/>
  <c r="Q234" i="9"/>
  <c r="Q235" i="9"/>
  <c r="Q236" i="9"/>
  <c r="Q237" i="9"/>
  <c r="Q238" i="9"/>
  <c r="Q239" i="9"/>
  <c r="Q240" i="9"/>
  <c r="Q241" i="9"/>
  <c r="Q242" i="9"/>
  <c r="Q243" i="9"/>
  <c r="Q244" i="9"/>
  <c r="Q245" i="9"/>
  <c r="Q246" i="9"/>
  <c r="H46" i="10"/>
  <c r="H45" i="10"/>
  <c r="H44" i="10"/>
  <c r="H43" i="10"/>
  <c r="H42" i="10"/>
  <c r="H41" i="10"/>
  <c r="H40" i="10"/>
  <c r="H39" i="10"/>
  <c r="H38" i="10"/>
  <c r="H37" i="10"/>
  <c r="H36" i="10"/>
  <c r="H35" i="10"/>
  <c r="H34" i="10"/>
  <c r="H33" i="10"/>
  <c r="H32" i="10"/>
  <c r="H31" i="10"/>
  <c r="H30" i="10"/>
  <c r="H29" i="10"/>
  <c r="H28" i="10"/>
  <c r="H27" i="10"/>
  <c r="Q16" i="10" s="1"/>
  <c r="Q27" i="10"/>
  <c r="Q28" i="10"/>
  <c r="Q29" i="10"/>
  <c r="Q30" i="10"/>
  <c r="Q31" i="10"/>
  <c r="Q32" i="10"/>
  <c r="Q33" i="10"/>
  <c r="Q34" i="10"/>
  <c r="Q35" i="10"/>
  <c r="Q36" i="10"/>
  <c r="Q37" i="10"/>
  <c r="Q38" i="10"/>
  <c r="Q39" i="10"/>
  <c r="Q40" i="10"/>
  <c r="Q41" i="10"/>
  <c r="Q42" i="10"/>
  <c r="Q43" i="10"/>
  <c r="Q44" i="10"/>
  <c r="Q45" i="10"/>
  <c r="Q46" i="10"/>
  <c r="U13" i="17"/>
  <c r="T271" i="4" s="1"/>
  <c r="X271" i="4" s="1"/>
  <c r="D271" i="4" s="1"/>
  <c r="U271" i="4"/>
  <c r="U42" i="16"/>
  <c r="T270" i="4"/>
  <c r="U270" i="4"/>
  <c r="X270" i="4" s="1"/>
  <c r="D270" i="4" s="1"/>
  <c r="U31" i="16"/>
  <c r="T269" i="4"/>
  <c r="X269" i="4" s="1"/>
  <c r="D269" i="4" s="1"/>
  <c r="U269" i="4"/>
  <c r="Y26" i="15"/>
  <c r="U28" i="15" s="1"/>
  <c r="Y45" i="15"/>
  <c r="Y44" i="15"/>
  <c r="Y43" i="15"/>
  <c r="Y42" i="15"/>
  <c r="Y41" i="15"/>
  <c r="Y40" i="15"/>
  <c r="Y39" i="15"/>
  <c r="Y38" i="15"/>
  <c r="Y37" i="15"/>
  <c r="Y36" i="15"/>
  <c r="Y35" i="15"/>
  <c r="Y34" i="15"/>
  <c r="Y33" i="15"/>
  <c r="Y32" i="15"/>
  <c r="Y31" i="15"/>
  <c r="Y30" i="15"/>
  <c r="U33" i="15" s="1"/>
  <c r="Y29" i="15"/>
  <c r="U29" i="15" s="1"/>
  <c r="Y28" i="15"/>
  <c r="Y27" i="15"/>
  <c r="U26" i="15"/>
  <c r="U30" i="15"/>
  <c r="U31" i="15"/>
  <c r="U34" i="15"/>
  <c r="U35" i="15"/>
  <c r="U37" i="15"/>
  <c r="U38" i="15"/>
  <c r="U39" i="15"/>
  <c r="U41" i="15"/>
  <c r="U42" i="15"/>
  <c r="U43" i="15"/>
  <c r="U45" i="15"/>
  <c r="Y26" i="14"/>
  <c r="U31" i="14" s="1"/>
  <c r="Y45" i="14"/>
  <c r="Y44" i="14"/>
  <c r="Y43" i="14"/>
  <c r="Y42" i="14"/>
  <c r="U42" i="14" s="1"/>
  <c r="Y41" i="14"/>
  <c r="Y40" i="14"/>
  <c r="Y39" i="14"/>
  <c r="Y38" i="14"/>
  <c r="Y37" i="14"/>
  <c r="Y36" i="14"/>
  <c r="Y35" i="14"/>
  <c r="Y34" i="14"/>
  <c r="Y33" i="14"/>
  <c r="Y32" i="14"/>
  <c r="Y31" i="14"/>
  <c r="Y30" i="14"/>
  <c r="U30" i="14" s="1"/>
  <c r="Y29" i="14"/>
  <c r="Y28" i="14"/>
  <c r="Y27" i="14"/>
  <c r="U26" i="14"/>
  <c r="AC231" i="13"/>
  <c r="BZ231" i="13" s="1"/>
  <c r="AX231" i="13" s="1"/>
  <c r="AC230" i="13"/>
  <c r="BZ230" i="13" s="1"/>
  <c r="AX230" i="13"/>
  <c r="AC229" i="13"/>
  <c r="BZ229" i="13"/>
  <c r="AX229" i="13" s="1"/>
  <c r="AC228" i="13"/>
  <c r="BZ228" i="13" s="1"/>
  <c r="AX228" i="13" s="1"/>
  <c r="AC227" i="13"/>
  <c r="BZ227" i="13" s="1"/>
  <c r="AX227" i="13" s="1"/>
  <c r="AC226" i="13"/>
  <c r="BZ226" i="13" s="1"/>
  <c r="AX226" i="13" s="1"/>
  <c r="AC225" i="13"/>
  <c r="BZ225" i="13"/>
  <c r="AX225" i="13" s="1"/>
  <c r="AC224" i="13"/>
  <c r="BZ224" i="13" s="1"/>
  <c r="AX224" i="13" s="1"/>
  <c r="AC223" i="13"/>
  <c r="BZ223" i="13" s="1"/>
  <c r="AX223" i="13" s="1"/>
  <c r="AC222" i="13"/>
  <c r="BZ222" i="13" s="1"/>
  <c r="AX222" i="13" s="1"/>
  <c r="AC221" i="13"/>
  <c r="BZ221" i="13"/>
  <c r="AX221" i="13" s="1"/>
  <c r="AC220" i="13"/>
  <c r="BZ220" i="13" s="1"/>
  <c r="AX220" i="13" s="1"/>
  <c r="AC219" i="13"/>
  <c r="BZ219" i="13" s="1"/>
  <c r="AX219" i="13" s="1"/>
  <c r="AC218" i="13"/>
  <c r="BZ218" i="13" s="1"/>
  <c r="AX218" i="13" s="1"/>
  <c r="AC217" i="13"/>
  <c r="BZ217" i="13"/>
  <c r="AX217" i="13" s="1"/>
  <c r="AC216" i="13"/>
  <c r="BZ216" i="13" s="1"/>
  <c r="AX216" i="13" s="1"/>
  <c r="AC215" i="13"/>
  <c r="BZ215" i="13" s="1"/>
  <c r="AX215" i="13" s="1"/>
  <c r="AC214" i="13"/>
  <c r="BZ214" i="13" s="1"/>
  <c r="AX214" i="13"/>
  <c r="AC213" i="13"/>
  <c r="BZ213" i="13"/>
  <c r="AX213" i="13" s="1"/>
  <c r="Y212" i="13"/>
  <c r="Y231" i="13"/>
  <c r="Y230" i="13"/>
  <c r="Y229" i="13"/>
  <c r="Y228" i="13"/>
  <c r="Y227" i="13"/>
  <c r="Y226" i="13"/>
  <c r="Y225" i="13"/>
  <c r="Y224" i="13"/>
  <c r="Y223" i="13"/>
  <c r="Y222" i="13"/>
  <c r="Y221" i="13"/>
  <c r="Y220" i="13"/>
  <c r="Y219" i="13"/>
  <c r="Y218" i="13"/>
  <c r="Y217" i="13"/>
  <c r="Y216" i="13"/>
  <c r="U216" i="13" s="1"/>
  <c r="Y215" i="13"/>
  <c r="Y214" i="13"/>
  <c r="Y213" i="13"/>
  <c r="U212" i="13"/>
  <c r="U228" i="13"/>
  <c r="AC200" i="13"/>
  <c r="BZ200" i="13" s="1"/>
  <c r="AX200" i="13" s="1"/>
  <c r="AC199" i="13"/>
  <c r="BZ199" i="13"/>
  <c r="AX199" i="13" s="1"/>
  <c r="AC198" i="13"/>
  <c r="BZ198" i="13" s="1"/>
  <c r="AX198" i="13" s="1"/>
  <c r="AC197" i="13"/>
  <c r="BZ197" i="13" s="1"/>
  <c r="AX197" i="13" s="1"/>
  <c r="AC196" i="13"/>
  <c r="BZ196" i="13" s="1"/>
  <c r="AX196" i="13" s="1"/>
  <c r="AC195" i="13"/>
  <c r="BZ195" i="13"/>
  <c r="AX195" i="13" s="1"/>
  <c r="AC194" i="13"/>
  <c r="BZ194" i="13" s="1"/>
  <c r="AX194" i="13" s="1"/>
  <c r="AC193" i="13"/>
  <c r="BZ193" i="13" s="1"/>
  <c r="AX193" i="13" s="1"/>
  <c r="AC192" i="13"/>
  <c r="BZ192" i="13" s="1"/>
  <c r="AX192" i="13" s="1"/>
  <c r="AC191" i="13"/>
  <c r="BZ191" i="13"/>
  <c r="AX191" i="13" s="1"/>
  <c r="AC190" i="13"/>
  <c r="BZ190" i="13" s="1"/>
  <c r="AX190" i="13" s="1"/>
  <c r="AC189" i="13"/>
  <c r="BZ189" i="13" s="1"/>
  <c r="AX189" i="13" s="1"/>
  <c r="AC188" i="13"/>
  <c r="BZ188" i="13" s="1"/>
  <c r="AX188" i="13" s="1"/>
  <c r="AC187" i="13"/>
  <c r="BZ187" i="13"/>
  <c r="AX187" i="13" s="1"/>
  <c r="AC186" i="13"/>
  <c r="BZ186" i="13" s="1"/>
  <c r="AX186" i="13" s="1"/>
  <c r="AC185" i="13"/>
  <c r="BZ185" i="13" s="1"/>
  <c r="AX185" i="13" s="1"/>
  <c r="AC184" i="13"/>
  <c r="BZ184" i="13" s="1"/>
  <c r="AX184" i="13" s="1"/>
  <c r="AC183" i="13"/>
  <c r="BZ183" i="13"/>
  <c r="AX183" i="13" s="1"/>
  <c r="AC182" i="13"/>
  <c r="BZ182" i="13" s="1"/>
  <c r="AX182" i="13" s="1"/>
  <c r="Y181" i="13"/>
  <c r="Y200" i="13"/>
  <c r="Y199" i="13"/>
  <c r="Y198" i="13"/>
  <c r="Y197" i="13"/>
  <c r="Y196" i="13"/>
  <c r="U196" i="13" s="1"/>
  <c r="Y195" i="13"/>
  <c r="Y194" i="13"/>
  <c r="Y193" i="13"/>
  <c r="Y192" i="13"/>
  <c r="Y191" i="13"/>
  <c r="Y190" i="13"/>
  <c r="Y189" i="13"/>
  <c r="Y188" i="13"/>
  <c r="Y187" i="13"/>
  <c r="Y186" i="13"/>
  <c r="Y185" i="13"/>
  <c r="U185" i="13" s="1"/>
  <c r="Y184" i="13"/>
  <c r="Y183" i="13"/>
  <c r="Y182" i="13"/>
  <c r="U181" i="13"/>
  <c r="U186" i="13"/>
  <c r="U192" i="13"/>
  <c r="U197" i="13"/>
  <c r="AC169" i="13"/>
  <c r="BZ169" i="13"/>
  <c r="AX169" i="13" s="1"/>
  <c r="AC168" i="13"/>
  <c r="BZ168" i="13" s="1"/>
  <c r="AX168" i="13" s="1"/>
  <c r="AC167" i="13"/>
  <c r="BZ167" i="13" s="1"/>
  <c r="AX167" i="13" s="1"/>
  <c r="AC166" i="13"/>
  <c r="BZ166" i="13" s="1"/>
  <c r="AX166" i="13" s="1"/>
  <c r="AC165" i="13"/>
  <c r="BZ165" i="13"/>
  <c r="AX165" i="13" s="1"/>
  <c r="AC164" i="13"/>
  <c r="BZ164" i="13" s="1"/>
  <c r="AX164" i="13" s="1"/>
  <c r="AC163" i="13"/>
  <c r="BZ163" i="13" s="1"/>
  <c r="AX163" i="13" s="1"/>
  <c r="AC162" i="13"/>
  <c r="BZ162" i="13" s="1"/>
  <c r="AX162" i="13" s="1"/>
  <c r="AC161" i="13"/>
  <c r="BZ161" i="13"/>
  <c r="AX161" i="13" s="1"/>
  <c r="AC160" i="13"/>
  <c r="BZ160" i="13" s="1"/>
  <c r="AX160" i="13" s="1"/>
  <c r="AC159" i="13"/>
  <c r="BZ159" i="13" s="1"/>
  <c r="AX159" i="13" s="1"/>
  <c r="AC158" i="13"/>
  <c r="BZ158" i="13" s="1"/>
  <c r="AX158" i="13" s="1"/>
  <c r="AC157" i="13"/>
  <c r="BZ157" i="13"/>
  <c r="AX157" i="13" s="1"/>
  <c r="AC156" i="13"/>
  <c r="BZ156" i="13" s="1"/>
  <c r="AX156" i="13" s="1"/>
  <c r="AC155" i="13"/>
  <c r="BZ155" i="13" s="1"/>
  <c r="AX155" i="13" s="1"/>
  <c r="AC154" i="13"/>
  <c r="BZ154" i="13" s="1"/>
  <c r="AX154" i="13" s="1"/>
  <c r="AC153" i="13"/>
  <c r="BZ153" i="13"/>
  <c r="AX153" i="13" s="1"/>
  <c r="AC152" i="13"/>
  <c r="BZ152" i="13" s="1"/>
  <c r="AX152" i="13" s="1"/>
  <c r="AC151" i="13"/>
  <c r="BZ151" i="13" s="1"/>
  <c r="AX151" i="13" s="1"/>
  <c r="Y150" i="13"/>
  <c r="U155" i="13" s="1"/>
  <c r="Y169" i="13"/>
  <c r="Y168" i="13"/>
  <c r="Y167" i="13"/>
  <c r="Y166" i="13"/>
  <c r="Y165" i="13"/>
  <c r="Y164" i="13"/>
  <c r="U164" i="13" s="1"/>
  <c r="Y163" i="13"/>
  <c r="Y162" i="13"/>
  <c r="Y161" i="13"/>
  <c r="Y160" i="13"/>
  <c r="Y159" i="13"/>
  <c r="Y158" i="13"/>
  <c r="Y157" i="13"/>
  <c r="Y156" i="13"/>
  <c r="U156" i="13" s="1"/>
  <c r="Y155" i="13"/>
  <c r="Y154" i="13"/>
  <c r="U154" i="13" s="1"/>
  <c r="Y153" i="13"/>
  <c r="Y152" i="13"/>
  <c r="Y151" i="13"/>
  <c r="U150" i="13"/>
  <c r="U160" i="13"/>
  <c r="U166" i="13"/>
  <c r="AC138" i="13"/>
  <c r="BZ138" i="13" s="1"/>
  <c r="AX138" i="13"/>
  <c r="AC137" i="13"/>
  <c r="BZ137" i="13"/>
  <c r="AX137" i="13" s="1"/>
  <c r="AC136" i="13"/>
  <c r="BZ136" i="13"/>
  <c r="AX136" i="13" s="1"/>
  <c r="AC135" i="13"/>
  <c r="BZ135" i="13"/>
  <c r="AX135" i="13"/>
  <c r="AC134" i="13"/>
  <c r="BZ134" i="13" s="1"/>
  <c r="AX134" i="13"/>
  <c r="AC133" i="13"/>
  <c r="BZ133" i="13"/>
  <c r="AX133" i="13" s="1"/>
  <c r="AC132" i="13"/>
  <c r="BZ132" i="13" s="1"/>
  <c r="AX132" i="13" s="1"/>
  <c r="AC131" i="13"/>
  <c r="BZ131" i="13"/>
  <c r="AX131" i="13" s="1"/>
  <c r="AC130" i="13"/>
  <c r="BZ130" i="13" s="1"/>
  <c r="AX130" i="13"/>
  <c r="AC129" i="13"/>
  <c r="BZ129" i="13"/>
  <c r="AX129" i="13" s="1"/>
  <c r="AC128" i="13"/>
  <c r="BZ128" i="13" s="1"/>
  <c r="AX128" i="13" s="1"/>
  <c r="AC127" i="13"/>
  <c r="BZ127" i="13"/>
  <c r="AX127" i="13" s="1"/>
  <c r="AC126" i="13"/>
  <c r="BZ126" i="13" s="1"/>
  <c r="AX126" i="13" s="1"/>
  <c r="AC125" i="13"/>
  <c r="BZ125" i="13"/>
  <c r="AX125" i="13" s="1"/>
  <c r="AC124" i="13"/>
  <c r="BZ124" i="13" s="1"/>
  <c r="AX124" i="13" s="1"/>
  <c r="AC123" i="13"/>
  <c r="BZ123" i="13"/>
  <c r="AX123" i="13" s="1"/>
  <c r="AC122" i="13"/>
  <c r="BZ122" i="13" s="1"/>
  <c r="AX122" i="13"/>
  <c r="AC121" i="13"/>
  <c r="BZ121" i="13"/>
  <c r="AX121" i="13" s="1"/>
  <c r="AC120" i="13"/>
  <c r="BZ120" i="13" s="1"/>
  <c r="AX120" i="13" s="1"/>
  <c r="Y119" i="13"/>
  <c r="Y138" i="13"/>
  <c r="Y137" i="13"/>
  <c r="Y136" i="13"/>
  <c r="Y135" i="13"/>
  <c r="Y134" i="13"/>
  <c r="Y133" i="13"/>
  <c r="Y132" i="13"/>
  <c r="Y131" i="13"/>
  <c r="Y130" i="13"/>
  <c r="Y129" i="13"/>
  <c r="Y128" i="13"/>
  <c r="Y127" i="13"/>
  <c r="Y126" i="13"/>
  <c r="Y125" i="13"/>
  <c r="Y124" i="13"/>
  <c r="Y123" i="13"/>
  <c r="Y122" i="13"/>
  <c r="U122" i="13" s="1"/>
  <c r="Y121" i="13"/>
  <c r="Y120" i="13"/>
  <c r="U121" i="13" s="1"/>
  <c r="U120" i="13"/>
  <c r="U124" i="13"/>
  <c r="U128" i="13"/>
  <c r="U132" i="13"/>
  <c r="U136" i="13"/>
  <c r="AC107" i="13"/>
  <c r="BZ107" i="13"/>
  <c r="AX107" i="13" s="1"/>
  <c r="AC106" i="13"/>
  <c r="BZ106" i="13" s="1"/>
  <c r="AX106" i="13" s="1"/>
  <c r="AC105" i="13"/>
  <c r="BZ105" i="13"/>
  <c r="AX105" i="13" s="1"/>
  <c r="AC104" i="13"/>
  <c r="BZ104" i="13" s="1"/>
  <c r="AX104" i="13"/>
  <c r="AC103" i="13"/>
  <c r="BZ103" i="13"/>
  <c r="AX103" i="13" s="1"/>
  <c r="AC102" i="13"/>
  <c r="BZ102" i="13" s="1"/>
  <c r="AX102" i="13" s="1"/>
  <c r="AC101" i="13"/>
  <c r="BZ101" i="13"/>
  <c r="AX101" i="13" s="1"/>
  <c r="AC100" i="13"/>
  <c r="BZ100" i="13" s="1"/>
  <c r="AX100" i="13" s="1"/>
  <c r="AC99" i="13"/>
  <c r="BZ99" i="13"/>
  <c r="AX99" i="13" s="1"/>
  <c r="AC98" i="13"/>
  <c r="BZ98" i="13" s="1"/>
  <c r="AX98" i="13" s="1"/>
  <c r="AC97" i="13"/>
  <c r="BZ97" i="13"/>
  <c r="AX97" i="13" s="1"/>
  <c r="AC96" i="13"/>
  <c r="BZ96" i="13" s="1"/>
  <c r="AX96" i="13"/>
  <c r="AC95" i="13"/>
  <c r="BZ95" i="13"/>
  <c r="AX95" i="13" s="1"/>
  <c r="AC94" i="13"/>
  <c r="BZ94" i="13" s="1"/>
  <c r="AX94" i="13" s="1"/>
  <c r="AC93" i="13"/>
  <c r="BZ93" i="13"/>
  <c r="AX93" i="13" s="1"/>
  <c r="AC92" i="13"/>
  <c r="BZ92" i="13" s="1"/>
  <c r="AX92" i="13" s="1"/>
  <c r="AC91" i="13"/>
  <c r="BZ91" i="13"/>
  <c r="AX91" i="13" s="1"/>
  <c r="AC90" i="13"/>
  <c r="BZ90" i="13" s="1"/>
  <c r="AX90" i="13" s="1"/>
  <c r="AC89" i="13"/>
  <c r="BZ89" i="13"/>
  <c r="AX89" i="13" s="1"/>
  <c r="Y88" i="13"/>
  <c r="U91" i="13" s="1"/>
  <c r="Y107" i="13"/>
  <c r="Y106" i="13"/>
  <c r="Y105" i="13"/>
  <c r="U105" i="13" s="1"/>
  <c r="Y104" i="13"/>
  <c r="Y103" i="13"/>
  <c r="Y102" i="13"/>
  <c r="Y101" i="13"/>
  <c r="U101" i="13" s="1"/>
  <c r="Y100" i="13"/>
  <c r="Y99" i="13"/>
  <c r="Y98" i="13"/>
  <c r="Y97" i="13"/>
  <c r="U97" i="13" s="1"/>
  <c r="Y96" i="13"/>
  <c r="Y95" i="13"/>
  <c r="Y94" i="13"/>
  <c r="Y93" i="13"/>
  <c r="U93" i="13" s="1"/>
  <c r="Y92" i="13"/>
  <c r="Y91" i="13"/>
  <c r="Y90" i="13"/>
  <c r="Y89" i="13"/>
  <c r="U89" i="13" s="1"/>
  <c r="U90" i="13"/>
  <c r="U94" i="13"/>
  <c r="U98" i="13"/>
  <c r="U102" i="13"/>
  <c r="U106" i="13"/>
  <c r="AC76" i="13"/>
  <c r="BZ76" i="13" s="1"/>
  <c r="AX76" i="13"/>
  <c r="AC75" i="13"/>
  <c r="BZ75" i="13"/>
  <c r="AX75" i="13" s="1"/>
  <c r="AC74" i="13"/>
  <c r="BZ74" i="13" s="1"/>
  <c r="AX74" i="13"/>
  <c r="AC73" i="13"/>
  <c r="BZ73" i="13"/>
  <c r="AX73" i="13" s="1"/>
  <c r="AC72" i="13"/>
  <c r="BZ72" i="13" s="1"/>
  <c r="AX72" i="13"/>
  <c r="AC71" i="13"/>
  <c r="BZ71" i="13"/>
  <c r="AX71" i="13" s="1"/>
  <c r="AC70" i="13"/>
  <c r="BZ70" i="13" s="1"/>
  <c r="AX70" i="13"/>
  <c r="AC69" i="13"/>
  <c r="BZ69" i="13"/>
  <c r="AX69" i="13" s="1"/>
  <c r="AC68" i="13"/>
  <c r="BZ68" i="13" s="1"/>
  <c r="AX68" i="13"/>
  <c r="AC67" i="13"/>
  <c r="BZ67" i="13"/>
  <c r="AX67" i="13" s="1"/>
  <c r="AC66" i="13"/>
  <c r="BZ66" i="13" s="1"/>
  <c r="AX66" i="13"/>
  <c r="AC65" i="13"/>
  <c r="BZ65" i="13"/>
  <c r="AX65" i="13" s="1"/>
  <c r="AC64" i="13"/>
  <c r="BZ64" i="13" s="1"/>
  <c r="AX64" i="13"/>
  <c r="AC63" i="13"/>
  <c r="BZ63" i="13"/>
  <c r="AX63" i="13" s="1"/>
  <c r="AC62" i="13"/>
  <c r="BZ62" i="13" s="1"/>
  <c r="AX62" i="13"/>
  <c r="AC61" i="13"/>
  <c r="BZ61" i="13"/>
  <c r="AX61" i="13" s="1"/>
  <c r="AC60" i="13"/>
  <c r="BZ60" i="13" s="1"/>
  <c r="AX60" i="13"/>
  <c r="AC59" i="13"/>
  <c r="BZ59" i="13"/>
  <c r="AX59" i="13" s="1"/>
  <c r="AC58" i="13"/>
  <c r="BZ58" i="13" s="1"/>
  <c r="AX58" i="13"/>
  <c r="Y57" i="13"/>
  <c r="Y76" i="13"/>
  <c r="Y75" i="13"/>
  <c r="Y74" i="13"/>
  <c r="U74" i="13" s="1"/>
  <c r="Y73" i="13"/>
  <c r="Y72" i="13"/>
  <c r="Y71" i="13"/>
  <c r="Y70" i="13"/>
  <c r="U70" i="13" s="1"/>
  <c r="Y69" i="13"/>
  <c r="Y68" i="13"/>
  <c r="Y67" i="13"/>
  <c r="Y66" i="13"/>
  <c r="U66" i="13" s="1"/>
  <c r="Y65" i="13"/>
  <c r="Y64" i="13"/>
  <c r="Y63" i="13"/>
  <c r="Y62" i="13"/>
  <c r="U62" i="13" s="1"/>
  <c r="Y61" i="13"/>
  <c r="Y60" i="13"/>
  <c r="Y59" i="13"/>
  <c r="Y58" i="13"/>
  <c r="U58" i="13" s="1"/>
  <c r="U64" i="13"/>
  <c r="U72" i="13"/>
  <c r="AC45" i="13"/>
  <c r="BZ45" i="13"/>
  <c r="AX45" i="13" s="1"/>
  <c r="AC44" i="13"/>
  <c r="BZ44" i="13" s="1"/>
  <c r="AX44" i="13" s="1"/>
  <c r="AC43" i="13"/>
  <c r="BZ43" i="13"/>
  <c r="AX43" i="13" s="1"/>
  <c r="AC42" i="13"/>
  <c r="BZ42" i="13" s="1"/>
  <c r="AX42" i="13" s="1"/>
  <c r="AC41" i="13"/>
  <c r="BZ41" i="13"/>
  <c r="AX41" i="13" s="1"/>
  <c r="AC40" i="13"/>
  <c r="BZ40" i="13" s="1"/>
  <c r="AX40" i="13" s="1"/>
  <c r="AC39" i="13"/>
  <c r="BZ39" i="13" s="1"/>
  <c r="AX39" i="13" s="1"/>
  <c r="AC38" i="13"/>
  <c r="BZ38" i="13" s="1"/>
  <c r="AX38" i="13" s="1"/>
  <c r="BZ37" i="13"/>
  <c r="AX37" i="13"/>
  <c r="BZ36" i="13"/>
  <c r="AX36" i="13"/>
  <c r="BZ35" i="13"/>
  <c r="AX35" i="13"/>
  <c r="BZ34" i="13"/>
  <c r="AX34" i="13"/>
  <c r="BZ33" i="13"/>
  <c r="AX33" i="13"/>
  <c r="BZ32" i="13"/>
  <c r="AX32" i="13"/>
  <c r="BZ31" i="13"/>
  <c r="AX31" i="13"/>
  <c r="BZ30" i="13"/>
  <c r="AX30" i="13"/>
  <c r="BZ29" i="13"/>
  <c r="AX29" i="13"/>
  <c r="BZ28" i="13"/>
  <c r="AX28" i="13"/>
  <c r="BZ27" i="13"/>
  <c r="AX27" i="13"/>
  <c r="Y26" i="13"/>
  <c r="Y45" i="13"/>
  <c r="U45" i="13" s="1"/>
  <c r="Y44" i="13"/>
  <c r="Y43" i="13"/>
  <c r="U43" i="13" s="1"/>
  <c r="Y42" i="13"/>
  <c r="Y41" i="13"/>
  <c r="U41" i="13" s="1"/>
  <c r="Y40" i="13"/>
  <c r="Y39" i="13"/>
  <c r="U39" i="13" s="1"/>
  <c r="Y38" i="13"/>
  <c r="Y37" i="13"/>
  <c r="U37" i="13" s="1"/>
  <c r="Y36" i="13"/>
  <c r="Y35" i="13"/>
  <c r="U35" i="13" s="1"/>
  <c r="Y34" i="13"/>
  <c r="Y33" i="13"/>
  <c r="U33" i="13" s="1"/>
  <c r="Y32" i="13"/>
  <c r="Y31" i="13"/>
  <c r="U31" i="13" s="1"/>
  <c r="Y30" i="13"/>
  <c r="Y29" i="13"/>
  <c r="U30" i="13" s="1"/>
  <c r="Y28" i="13"/>
  <c r="Y27" i="13"/>
  <c r="U26" i="13" s="1"/>
  <c r="U27" i="13"/>
  <c r="U32" i="13"/>
  <c r="U34" i="13"/>
  <c r="U36" i="13"/>
  <c r="U38" i="13"/>
  <c r="U40" i="13"/>
  <c r="U42" i="13"/>
  <c r="U44" i="13"/>
  <c r="BN231" i="13"/>
  <c r="BV231" i="13"/>
  <c r="AB231" i="13"/>
  <c r="BN230" i="13"/>
  <c r="BV230" i="13"/>
  <c r="AB230" i="13"/>
  <c r="BN229" i="13"/>
  <c r="BV229" i="13"/>
  <c r="AB229" i="13"/>
  <c r="BN228" i="13"/>
  <c r="BV228" i="13"/>
  <c r="AB228" i="13"/>
  <c r="BN227" i="13"/>
  <c r="BV227" i="13"/>
  <c r="AB227" i="13"/>
  <c r="BN226" i="13"/>
  <c r="BV226" i="13"/>
  <c r="AB226" i="13"/>
  <c r="BN225" i="13"/>
  <c r="BV225" i="13"/>
  <c r="AB225" i="13"/>
  <c r="BN224" i="13"/>
  <c r="BV224" i="13"/>
  <c r="AB224" i="13"/>
  <c r="BN223" i="13"/>
  <c r="BV223" i="13"/>
  <c r="AB223" i="13"/>
  <c r="BN222" i="13"/>
  <c r="BV222" i="13"/>
  <c r="AB222" i="13"/>
  <c r="BN221" i="13"/>
  <c r="BV221" i="13"/>
  <c r="AB221" i="13"/>
  <c r="BN220" i="13"/>
  <c r="BV220" i="13"/>
  <c r="AB220" i="13"/>
  <c r="BN219" i="13"/>
  <c r="BV219" i="13"/>
  <c r="AB219" i="13"/>
  <c r="BN218" i="13"/>
  <c r="BV218" i="13"/>
  <c r="AB218" i="13"/>
  <c r="BN217" i="13"/>
  <c r="BV217" i="13"/>
  <c r="AB217" i="13"/>
  <c r="BN216" i="13"/>
  <c r="BV216" i="13"/>
  <c r="AB216" i="13"/>
  <c r="BN215" i="13"/>
  <c r="BV215" i="13"/>
  <c r="AB215" i="13"/>
  <c r="BN214" i="13"/>
  <c r="BV214" i="13"/>
  <c r="AB214" i="13"/>
  <c r="BN213" i="13"/>
  <c r="BV213" i="13"/>
  <c r="AB213" i="13"/>
  <c r="BN200" i="13"/>
  <c r="BV200" i="13"/>
  <c r="AB200" i="13"/>
  <c r="BN199" i="13"/>
  <c r="BV199" i="13"/>
  <c r="AB199" i="13"/>
  <c r="BN198" i="13"/>
  <c r="BV198" i="13"/>
  <c r="AB198" i="13"/>
  <c r="BN197" i="13"/>
  <c r="BV197" i="13"/>
  <c r="AB197" i="13"/>
  <c r="BN196" i="13"/>
  <c r="BV196" i="13"/>
  <c r="AB196" i="13"/>
  <c r="BN195" i="13"/>
  <c r="BV195" i="13"/>
  <c r="AB195" i="13"/>
  <c r="BN194" i="13"/>
  <c r="BV194" i="13"/>
  <c r="AB194" i="13"/>
  <c r="BN193" i="13"/>
  <c r="BV193" i="13"/>
  <c r="AB193" i="13"/>
  <c r="BN192" i="13"/>
  <c r="BV192" i="13"/>
  <c r="AB192" i="13"/>
  <c r="BN191" i="13"/>
  <c r="BV191" i="13"/>
  <c r="AB191" i="13"/>
  <c r="BN190" i="13"/>
  <c r="BV190" i="13"/>
  <c r="AB190" i="13"/>
  <c r="BN189" i="13"/>
  <c r="BV189" i="13"/>
  <c r="AB189" i="13"/>
  <c r="BN188" i="13"/>
  <c r="BV188" i="13"/>
  <c r="AB188" i="13"/>
  <c r="BN187" i="13"/>
  <c r="BV187" i="13"/>
  <c r="AB187" i="13"/>
  <c r="BN186" i="13"/>
  <c r="BV186" i="13"/>
  <c r="AB186" i="13"/>
  <c r="BN185" i="13"/>
  <c r="BV185" i="13"/>
  <c r="AB185" i="13"/>
  <c r="BN184" i="13"/>
  <c r="BV184" i="13"/>
  <c r="AB184" i="13"/>
  <c r="BN183" i="13"/>
  <c r="BV183" i="13"/>
  <c r="AB183" i="13"/>
  <c r="BN182" i="13"/>
  <c r="BV182" i="13"/>
  <c r="AB182" i="13"/>
  <c r="BN169" i="13"/>
  <c r="BV169" i="13"/>
  <c r="AB169" i="13"/>
  <c r="BN168" i="13"/>
  <c r="BV168" i="13"/>
  <c r="AB168" i="13"/>
  <c r="BN167" i="13"/>
  <c r="BV167" i="13"/>
  <c r="AB167" i="13"/>
  <c r="BN166" i="13"/>
  <c r="BV166" i="13"/>
  <c r="AB166" i="13"/>
  <c r="BN165" i="13"/>
  <c r="BV165" i="13"/>
  <c r="AB165" i="13"/>
  <c r="BN164" i="13"/>
  <c r="BV164" i="13"/>
  <c r="AB164" i="13"/>
  <c r="BN163" i="13"/>
  <c r="BV163" i="13"/>
  <c r="AB163" i="13"/>
  <c r="BN162" i="13"/>
  <c r="BV162" i="13"/>
  <c r="AB162" i="13"/>
  <c r="BN161" i="13"/>
  <c r="BV161" i="13"/>
  <c r="AB161" i="13"/>
  <c r="BN160" i="13"/>
  <c r="BV160" i="13"/>
  <c r="AB160" i="13"/>
  <c r="BN159" i="13"/>
  <c r="BV159" i="13"/>
  <c r="AB159" i="13"/>
  <c r="BN158" i="13"/>
  <c r="BV158" i="13"/>
  <c r="AB158" i="13"/>
  <c r="BN157" i="13"/>
  <c r="BV157" i="13"/>
  <c r="AB157" i="13"/>
  <c r="BN156" i="13"/>
  <c r="BV156" i="13"/>
  <c r="AB156" i="13"/>
  <c r="BN155" i="13"/>
  <c r="BV155" i="13"/>
  <c r="AB155" i="13"/>
  <c r="BN154" i="13"/>
  <c r="BV154" i="13"/>
  <c r="AB154" i="13"/>
  <c r="BN153" i="13"/>
  <c r="BV153" i="13"/>
  <c r="AB153" i="13"/>
  <c r="BN152" i="13"/>
  <c r="BV152" i="13"/>
  <c r="AB152" i="13"/>
  <c r="BN151" i="13"/>
  <c r="BV151" i="13"/>
  <c r="AB151" i="13"/>
  <c r="BN138" i="13"/>
  <c r="BV138" i="13"/>
  <c r="AB138" i="13"/>
  <c r="BN137" i="13"/>
  <c r="BV137" i="13"/>
  <c r="AB137" i="13"/>
  <c r="BN136" i="13"/>
  <c r="BV136" i="13"/>
  <c r="AB136" i="13"/>
  <c r="BN135" i="13"/>
  <c r="BV135" i="13"/>
  <c r="AB135" i="13"/>
  <c r="BN134" i="13"/>
  <c r="BV134" i="13"/>
  <c r="AB134" i="13"/>
  <c r="BN133" i="13"/>
  <c r="BV133" i="13"/>
  <c r="AB133" i="13"/>
  <c r="BN132" i="13"/>
  <c r="BV132" i="13"/>
  <c r="AB132" i="13"/>
  <c r="BN131" i="13"/>
  <c r="BV131" i="13"/>
  <c r="AB131" i="13"/>
  <c r="BN130" i="13"/>
  <c r="BV130" i="13"/>
  <c r="AB130" i="13"/>
  <c r="BN129" i="13"/>
  <c r="BV129" i="13"/>
  <c r="AB129" i="13"/>
  <c r="BN128" i="13"/>
  <c r="BV128" i="13"/>
  <c r="AB128" i="13"/>
  <c r="BN127" i="13"/>
  <c r="BV127" i="13"/>
  <c r="AB127" i="13"/>
  <c r="BN126" i="13"/>
  <c r="BV126" i="13"/>
  <c r="AB126" i="13"/>
  <c r="BN125" i="13"/>
  <c r="BV125" i="13"/>
  <c r="AB125" i="13"/>
  <c r="BN124" i="13"/>
  <c r="BV124" i="13"/>
  <c r="AB124" i="13"/>
  <c r="BN123" i="13"/>
  <c r="BV123" i="13"/>
  <c r="AB123" i="13"/>
  <c r="BN122" i="13"/>
  <c r="BV122" i="13"/>
  <c r="AB122" i="13"/>
  <c r="BN121" i="13"/>
  <c r="BV121" i="13"/>
  <c r="AB121" i="13"/>
  <c r="BN120" i="13"/>
  <c r="BV120" i="13"/>
  <c r="AB120" i="13"/>
  <c r="BN107" i="13"/>
  <c r="BV107" i="13"/>
  <c r="AB107" i="13"/>
  <c r="BN106" i="13"/>
  <c r="BV106" i="13"/>
  <c r="AB106" i="13"/>
  <c r="BN105" i="13"/>
  <c r="BV105" i="13"/>
  <c r="AB105" i="13"/>
  <c r="BN104" i="13"/>
  <c r="BV104" i="13"/>
  <c r="AB104" i="13"/>
  <c r="BN103" i="13"/>
  <c r="BV103" i="13"/>
  <c r="AB103" i="13"/>
  <c r="BN102" i="13"/>
  <c r="BV102" i="13"/>
  <c r="AB102" i="13"/>
  <c r="BN101" i="13"/>
  <c r="BV101" i="13"/>
  <c r="AB101" i="13"/>
  <c r="BN100" i="13"/>
  <c r="BV100" i="13"/>
  <c r="AB100" i="13"/>
  <c r="BN99" i="13"/>
  <c r="BV99" i="13"/>
  <c r="AB99" i="13"/>
  <c r="BN98" i="13"/>
  <c r="BV98" i="13"/>
  <c r="AB98" i="13"/>
  <c r="BN97" i="13"/>
  <c r="BV97" i="13"/>
  <c r="AB97" i="13"/>
  <c r="BN96" i="13"/>
  <c r="BV96" i="13"/>
  <c r="AB96" i="13"/>
  <c r="BN95" i="13"/>
  <c r="BV95" i="13"/>
  <c r="AB95" i="13"/>
  <c r="BN94" i="13"/>
  <c r="BV94" i="13"/>
  <c r="AB94" i="13"/>
  <c r="BN93" i="13"/>
  <c r="BV93" i="13"/>
  <c r="AB93" i="13"/>
  <c r="BN92" i="13"/>
  <c r="BV92" i="13"/>
  <c r="AB92" i="13"/>
  <c r="BN91" i="13"/>
  <c r="BV91" i="13"/>
  <c r="AB91" i="13"/>
  <c r="BN90" i="13"/>
  <c r="BV90" i="13"/>
  <c r="AB90" i="13"/>
  <c r="BN89" i="13"/>
  <c r="BV89" i="13"/>
  <c r="AB89" i="13"/>
  <c r="BN76" i="13"/>
  <c r="BV76" i="13"/>
  <c r="AB76" i="13"/>
  <c r="BN75" i="13"/>
  <c r="BV75" i="13"/>
  <c r="AB75" i="13"/>
  <c r="BN74" i="13"/>
  <c r="BV74" i="13"/>
  <c r="AB74" i="13"/>
  <c r="BN73" i="13"/>
  <c r="BV73" i="13"/>
  <c r="AB73" i="13"/>
  <c r="BN72" i="13"/>
  <c r="BV72" i="13"/>
  <c r="AB72" i="13"/>
  <c r="BN71" i="13"/>
  <c r="BV71" i="13"/>
  <c r="AB71" i="13"/>
  <c r="BN70" i="13"/>
  <c r="BV70" i="13"/>
  <c r="AB70" i="13"/>
  <c r="BN69" i="13"/>
  <c r="BV69" i="13"/>
  <c r="AB69" i="13"/>
  <c r="BN68" i="13"/>
  <c r="BV68" i="13"/>
  <c r="AB68" i="13"/>
  <c r="BN67" i="13"/>
  <c r="BV67" i="13"/>
  <c r="AB67" i="13"/>
  <c r="BN66" i="13"/>
  <c r="BV66" i="13"/>
  <c r="AB66" i="13"/>
  <c r="BN65" i="13"/>
  <c r="BV65" i="13"/>
  <c r="AB65" i="13"/>
  <c r="BN64" i="13"/>
  <c r="BV64" i="13"/>
  <c r="AB64" i="13"/>
  <c r="BN63" i="13"/>
  <c r="BV63" i="13"/>
  <c r="AB63" i="13"/>
  <c r="BN62" i="13"/>
  <c r="BV62" i="13"/>
  <c r="AB62" i="13"/>
  <c r="BN61" i="13"/>
  <c r="BV61" i="13"/>
  <c r="AB61" i="13"/>
  <c r="BN60" i="13"/>
  <c r="BV60" i="13"/>
  <c r="AB60" i="13"/>
  <c r="BN59" i="13"/>
  <c r="BV59" i="13"/>
  <c r="AB59" i="13"/>
  <c r="BN58" i="13"/>
  <c r="BV58" i="13"/>
  <c r="AB58" i="13"/>
  <c r="BN45" i="13"/>
  <c r="BV45" i="13"/>
  <c r="AB45" i="13"/>
  <c r="BN44" i="13"/>
  <c r="BV44" i="13"/>
  <c r="AB44" i="13"/>
  <c r="BN43" i="13"/>
  <c r="BV43" i="13"/>
  <c r="AB43" i="13"/>
  <c r="BN42" i="13"/>
  <c r="BV42" i="13"/>
  <c r="AB42" i="13"/>
  <c r="BN41" i="13"/>
  <c r="BV41" i="13"/>
  <c r="AB41" i="13"/>
  <c r="BN40" i="13"/>
  <c r="BV40" i="13"/>
  <c r="AB40" i="13"/>
  <c r="BN39" i="13"/>
  <c r="BV39" i="13"/>
  <c r="AB39" i="13"/>
  <c r="BN38" i="13"/>
  <c r="BV38" i="13"/>
  <c r="AB38" i="13"/>
  <c r="BN37" i="13"/>
  <c r="BV37" i="13"/>
  <c r="BN36" i="13"/>
  <c r="BV36" i="13"/>
  <c r="BW36" i="13" s="1"/>
  <c r="AU36" i="13" s="1"/>
  <c r="BN35" i="13"/>
  <c r="BV35" i="13"/>
  <c r="BN34" i="13"/>
  <c r="BV34" i="13"/>
  <c r="BW34" i="13" s="1"/>
  <c r="AU34" i="13" s="1"/>
  <c r="BN33" i="13"/>
  <c r="BV33" i="13"/>
  <c r="BN32" i="13"/>
  <c r="BV32" i="13"/>
  <c r="BW32" i="13" s="1"/>
  <c r="AU32" i="13" s="1"/>
  <c r="BN31" i="13"/>
  <c r="BV31" i="13"/>
  <c r="BN30" i="13"/>
  <c r="BV30" i="13"/>
  <c r="BW30" i="13" s="1"/>
  <c r="AU30" i="13" s="1"/>
  <c r="BN29" i="13"/>
  <c r="BV29" i="13"/>
  <c r="BN28" i="13"/>
  <c r="BV28" i="13"/>
  <c r="BW28" i="13" s="1"/>
  <c r="AU28" i="13" s="1"/>
  <c r="BN27" i="13"/>
  <c r="BV27" i="13"/>
  <c r="BW27" i="13" s="1"/>
  <c r="AU27" i="13" s="1"/>
  <c r="BW231" i="13"/>
  <c r="AU231" i="13"/>
  <c r="BW230" i="13"/>
  <c r="AU230" i="13"/>
  <c r="BW229" i="13"/>
  <c r="AU229" i="13"/>
  <c r="BW228" i="13"/>
  <c r="AU228" i="13"/>
  <c r="BW227" i="13"/>
  <c r="AU227" i="13"/>
  <c r="BW226" i="13"/>
  <c r="AU226" i="13"/>
  <c r="BW225" i="13"/>
  <c r="AU225" i="13"/>
  <c r="BW224" i="13"/>
  <c r="AU224" i="13"/>
  <c r="BW223" i="13"/>
  <c r="AU223" i="13"/>
  <c r="BW222" i="13"/>
  <c r="AU222" i="13"/>
  <c r="BW221" i="13"/>
  <c r="AU221" i="13"/>
  <c r="BW220" i="13"/>
  <c r="AU220" i="13"/>
  <c r="BW219" i="13"/>
  <c r="AU219" i="13"/>
  <c r="BW218" i="13"/>
  <c r="AU218" i="13"/>
  <c r="BW217" i="13"/>
  <c r="AU217" i="13"/>
  <c r="BW216" i="13"/>
  <c r="AU216" i="13"/>
  <c r="BW215" i="13"/>
  <c r="AU215" i="13"/>
  <c r="BW214" i="13"/>
  <c r="AU214" i="13"/>
  <c r="BW213" i="13"/>
  <c r="AU213" i="13"/>
  <c r="BW200" i="13"/>
  <c r="AU200" i="13" s="1"/>
  <c r="BW199" i="13"/>
  <c r="AU199" i="13" s="1"/>
  <c r="BW198" i="13"/>
  <c r="AU198" i="13" s="1"/>
  <c r="BW197" i="13"/>
  <c r="AU197" i="13" s="1"/>
  <c r="BW196" i="13"/>
  <c r="AU196" i="13" s="1"/>
  <c r="BW195" i="13"/>
  <c r="AU195" i="13" s="1"/>
  <c r="BW194" i="13"/>
  <c r="AU194" i="13" s="1"/>
  <c r="BW193" i="13"/>
  <c r="AU193" i="13" s="1"/>
  <c r="BW192" i="13"/>
  <c r="AU192" i="13" s="1"/>
  <c r="BW191" i="13"/>
  <c r="AU191" i="13" s="1"/>
  <c r="BW190" i="13"/>
  <c r="AU190" i="13" s="1"/>
  <c r="BW189" i="13"/>
  <c r="AU189" i="13" s="1"/>
  <c r="BW188" i="13"/>
  <c r="AU188" i="13" s="1"/>
  <c r="BW187" i="13"/>
  <c r="AU187" i="13" s="1"/>
  <c r="BW186" i="13"/>
  <c r="AU186" i="13" s="1"/>
  <c r="BW185" i="13"/>
  <c r="AU185" i="13" s="1"/>
  <c r="BW184" i="13"/>
  <c r="AU184" i="13" s="1"/>
  <c r="BW183" i="13"/>
  <c r="AU183" i="13" s="1"/>
  <c r="BW182" i="13"/>
  <c r="AU182" i="13" s="1"/>
  <c r="BW169" i="13"/>
  <c r="AU169" i="13"/>
  <c r="BW168" i="13"/>
  <c r="AU168" i="13"/>
  <c r="BW167" i="13"/>
  <c r="AU167" i="13"/>
  <c r="BW166" i="13"/>
  <c r="AU166" i="13"/>
  <c r="BW165" i="13"/>
  <c r="AU165" i="13"/>
  <c r="BW164" i="13"/>
  <c r="AU164" i="13"/>
  <c r="BW163" i="13"/>
  <c r="AU163" i="13"/>
  <c r="BW162" i="13"/>
  <c r="AU162" i="13"/>
  <c r="BW161" i="13"/>
  <c r="AU161" i="13"/>
  <c r="BW160" i="13"/>
  <c r="AU160" i="13"/>
  <c r="BW159" i="13"/>
  <c r="AU159" i="13"/>
  <c r="BW158" i="13"/>
  <c r="AU158" i="13"/>
  <c r="BW157" i="13"/>
  <c r="AU157" i="13"/>
  <c r="BW156" i="13"/>
  <c r="AU156" i="13"/>
  <c r="BW155" i="13"/>
  <c r="AU155" i="13"/>
  <c r="BW154" i="13"/>
  <c r="AU154" i="13"/>
  <c r="BW153" i="13"/>
  <c r="AU153" i="13"/>
  <c r="BW152" i="13"/>
  <c r="AU152" i="13"/>
  <c r="BW151" i="13"/>
  <c r="AU151" i="13"/>
  <c r="BW138" i="13"/>
  <c r="AU138" i="13" s="1"/>
  <c r="BW137" i="13"/>
  <c r="AU137" i="13" s="1"/>
  <c r="BW136" i="13"/>
  <c r="AU136" i="13" s="1"/>
  <c r="BW135" i="13"/>
  <c r="AU135" i="13" s="1"/>
  <c r="BW134" i="13"/>
  <c r="AU134" i="13" s="1"/>
  <c r="BW133" i="13"/>
  <c r="AU133" i="13" s="1"/>
  <c r="BW132" i="13"/>
  <c r="AU132" i="13" s="1"/>
  <c r="BW131" i="13"/>
  <c r="AU131" i="13" s="1"/>
  <c r="BW130" i="13"/>
  <c r="AU130" i="13" s="1"/>
  <c r="BW129" i="13"/>
  <c r="AU129" i="13" s="1"/>
  <c r="BW128" i="13"/>
  <c r="AU128" i="13" s="1"/>
  <c r="BW127" i="13"/>
  <c r="AU127" i="13" s="1"/>
  <c r="BW126" i="13"/>
  <c r="AU126" i="13" s="1"/>
  <c r="BW125" i="13"/>
  <c r="AU125" i="13" s="1"/>
  <c r="BW124" i="13"/>
  <c r="AU124" i="13" s="1"/>
  <c r="BW123" i="13"/>
  <c r="AU123" i="13" s="1"/>
  <c r="BW122" i="13"/>
  <c r="AU122" i="13" s="1"/>
  <c r="BW121" i="13"/>
  <c r="AU121" i="13" s="1"/>
  <c r="BW120" i="13"/>
  <c r="AU120" i="13" s="1"/>
  <c r="BW107" i="13"/>
  <c r="AU107" i="13"/>
  <c r="BW106" i="13"/>
  <c r="AU106" i="13"/>
  <c r="BW105" i="13"/>
  <c r="AU105" i="13"/>
  <c r="BW104" i="13"/>
  <c r="AU104" i="13"/>
  <c r="BW103" i="13"/>
  <c r="AU103" i="13"/>
  <c r="BW102" i="13"/>
  <c r="AU102" i="13"/>
  <c r="BW101" i="13"/>
  <c r="AU101" i="13"/>
  <c r="BW100" i="13"/>
  <c r="AU100" i="13"/>
  <c r="BW99" i="13"/>
  <c r="AU99" i="13"/>
  <c r="BW98" i="13"/>
  <c r="AU98" i="13"/>
  <c r="BW97" i="13"/>
  <c r="AU97" i="13"/>
  <c r="BW96" i="13"/>
  <c r="AU96" i="13"/>
  <c r="BW95" i="13"/>
  <c r="AU95" i="13"/>
  <c r="BW94" i="13"/>
  <c r="AU94" i="13"/>
  <c r="BW93" i="13"/>
  <c r="AU93" i="13"/>
  <c r="BW92" i="13"/>
  <c r="AU92" i="13"/>
  <c r="BW91" i="13"/>
  <c r="AU91" i="13"/>
  <c r="BW90" i="13"/>
  <c r="AU90" i="13"/>
  <c r="BW89" i="13"/>
  <c r="AU89" i="13"/>
  <c r="BW76" i="13"/>
  <c r="AU76" i="13" s="1"/>
  <c r="BW75" i="13"/>
  <c r="AU75" i="13" s="1"/>
  <c r="BW74" i="13"/>
  <c r="AU74" i="13" s="1"/>
  <c r="BW73" i="13"/>
  <c r="AU73" i="13" s="1"/>
  <c r="BW72" i="13"/>
  <c r="AU72" i="13" s="1"/>
  <c r="BW71" i="13"/>
  <c r="AU71" i="13" s="1"/>
  <c r="BW70" i="13"/>
  <c r="AU70" i="13" s="1"/>
  <c r="BW69" i="13"/>
  <c r="AU69" i="13" s="1"/>
  <c r="BW68" i="13"/>
  <c r="AU68" i="13" s="1"/>
  <c r="BW67" i="13"/>
  <c r="AU67" i="13" s="1"/>
  <c r="BW66" i="13"/>
  <c r="AU66" i="13" s="1"/>
  <c r="BW65" i="13"/>
  <c r="AU65" i="13" s="1"/>
  <c r="BW64" i="13"/>
  <c r="AU64" i="13" s="1"/>
  <c r="BW63" i="13"/>
  <c r="AU63" i="13" s="1"/>
  <c r="BW62" i="13"/>
  <c r="AU62" i="13" s="1"/>
  <c r="BW61" i="13"/>
  <c r="AU61" i="13" s="1"/>
  <c r="BW60" i="13"/>
  <c r="AU60" i="13" s="1"/>
  <c r="BW59" i="13"/>
  <c r="AU59" i="13" s="1"/>
  <c r="BW58" i="13"/>
  <c r="AU58" i="13" s="1"/>
  <c r="BW45" i="13"/>
  <c r="AU45" i="13"/>
  <c r="BW44" i="13"/>
  <c r="AU44" i="13"/>
  <c r="BW43" i="13"/>
  <c r="AU43" i="13"/>
  <c r="BW42" i="13"/>
  <c r="AU42" i="13"/>
  <c r="BW41" i="13"/>
  <c r="AU41" i="13"/>
  <c r="BW40" i="13"/>
  <c r="AU40" i="13"/>
  <c r="BW39" i="13"/>
  <c r="AU39" i="13"/>
  <c r="BW38" i="13"/>
  <c r="AU38" i="13"/>
  <c r="BW37" i="13"/>
  <c r="AU37" i="13"/>
  <c r="BW35" i="13"/>
  <c r="AU35" i="13"/>
  <c r="BW33" i="13"/>
  <c r="AU33" i="13"/>
  <c r="BW31" i="13"/>
  <c r="AU31" i="13"/>
  <c r="BW29" i="13"/>
  <c r="AU29" i="13"/>
  <c r="BS231" i="13"/>
  <c r="BT231" i="13"/>
  <c r="AS231" i="13" s="1"/>
  <c r="BS230" i="13"/>
  <c r="BT230" i="13" s="1"/>
  <c r="AS230" i="13" s="1"/>
  <c r="BS229" i="13"/>
  <c r="BT229" i="13"/>
  <c r="AS229" i="13" s="1"/>
  <c r="BS228" i="13"/>
  <c r="BT228" i="13" s="1"/>
  <c r="AS228" i="13" s="1"/>
  <c r="BS227" i="13"/>
  <c r="BT227" i="13"/>
  <c r="AS227" i="13" s="1"/>
  <c r="BS226" i="13"/>
  <c r="BT226" i="13" s="1"/>
  <c r="AS226" i="13" s="1"/>
  <c r="BS225" i="13"/>
  <c r="BT225" i="13"/>
  <c r="AS225" i="13" s="1"/>
  <c r="BS224" i="13"/>
  <c r="BT224" i="13" s="1"/>
  <c r="AS224" i="13" s="1"/>
  <c r="BS223" i="13"/>
  <c r="BT223" i="13"/>
  <c r="AS223" i="13" s="1"/>
  <c r="BS222" i="13"/>
  <c r="BT222" i="13" s="1"/>
  <c r="AS222" i="13" s="1"/>
  <c r="BS221" i="13"/>
  <c r="BT221" i="13"/>
  <c r="AS221" i="13" s="1"/>
  <c r="BS220" i="13"/>
  <c r="BT220" i="13" s="1"/>
  <c r="AS220" i="13" s="1"/>
  <c r="BS219" i="13"/>
  <c r="BT219" i="13"/>
  <c r="AS219" i="13" s="1"/>
  <c r="BS218" i="13"/>
  <c r="BT218" i="13" s="1"/>
  <c r="AS218" i="13" s="1"/>
  <c r="BS217" i="13"/>
  <c r="BT217" i="13"/>
  <c r="AS217" i="13" s="1"/>
  <c r="BS216" i="13"/>
  <c r="BT216" i="13" s="1"/>
  <c r="AS216" i="13" s="1"/>
  <c r="BS215" i="13"/>
  <c r="BT215" i="13"/>
  <c r="AS215" i="13" s="1"/>
  <c r="BS214" i="13"/>
  <c r="BT214" i="13" s="1"/>
  <c r="AS214" i="13" s="1"/>
  <c r="BS213" i="13"/>
  <c r="BT213" i="13"/>
  <c r="AS213" i="13" s="1"/>
  <c r="BS200" i="13"/>
  <c r="BT200" i="13"/>
  <c r="AS200" i="13" s="1"/>
  <c r="BS199" i="13"/>
  <c r="BT199" i="13" s="1"/>
  <c r="AS199" i="13" s="1"/>
  <c r="BS198" i="13"/>
  <c r="BT198" i="13"/>
  <c r="AS198" i="13" s="1"/>
  <c r="BS197" i="13"/>
  <c r="BT197" i="13" s="1"/>
  <c r="AS197" i="13" s="1"/>
  <c r="BS196" i="13"/>
  <c r="BT196" i="13"/>
  <c r="AS196" i="13" s="1"/>
  <c r="BS195" i="13"/>
  <c r="BT195" i="13" s="1"/>
  <c r="AS195" i="13" s="1"/>
  <c r="BS194" i="13"/>
  <c r="BT194" i="13"/>
  <c r="AS194" i="13" s="1"/>
  <c r="BS193" i="13"/>
  <c r="BT193" i="13" s="1"/>
  <c r="AS193" i="13" s="1"/>
  <c r="BS192" i="13"/>
  <c r="BT192" i="13"/>
  <c r="AS192" i="13" s="1"/>
  <c r="BS191" i="13"/>
  <c r="BT191" i="13" s="1"/>
  <c r="AS191" i="13" s="1"/>
  <c r="BS190" i="13"/>
  <c r="BT190" i="13"/>
  <c r="AS190" i="13" s="1"/>
  <c r="BS189" i="13"/>
  <c r="BT189" i="13" s="1"/>
  <c r="AS189" i="13" s="1"/>
  <c r="BS188" i="13"/>
  <c r="BT188" i="13"/>
  <c r="AS188" i="13" s="1"/>
  <c r="BS187" i="13"/>
  <c r="BT187" i="13" s="1"/>
  <c r="AS187" i="13" s="1"/>
  <c r="BS186" i="13"/>
  <c r="BT186" i="13"/>
  <c r="AS186" i="13" s="1"/>
  <c r="BS185" i="13"/>
  <c r="BT185" i="13" s="1"/>
  <c r="AS185" i="13" s="1"/>
  <c r="BS184" i="13"/>
  <c r="BT184" i="13"/>
  <c r="AS184" i="13" s="1"/>
  <c r="BS183" i="13"/>
  <c r="BT183" i="13" s="1"/>
  <c r="AS183" i="13" s="1"/>
  <c r="BS182" i="13"/>
  <c r="BT182" i="13"/>
  <c r="AS182" i="13" s="1"/>
  <c r="BS169" i="13"/>
  <c r="BT169" i="13"/>
  <c r="AS169" i="13" s="1"/>
  <c r="BS168" i="13"/>
  <c r="BT168" i="13" s="1"/>
  <c r="AS168" i="13" s="1"/>
  <c r="BS167" i="13"/>
  <c r="BT167" i="13"/>
  <c r="AS167" i="13" s="1"/>
  <c r="BS166" i="13"/>
  <c r="BT166" i="13" s="1"/>
  <c r="AS166" i="13" s="1"/>
  <c r="BS165" i="13"/>
  <c r="BT165" i="13"/>
  <c r="AS165" i="13" s="1"/>
  <c r="BS164" i="13"/>
  <c r="BT164" i="13" s="1"/>
  <c r="AS164" i="13" s="1"/>
  <c r="BS163" i="13"/>
  <c r="BT163" i="13"/>
  <c r="AS163" i="13" s="1"/>
  <c r="BS162" i="13"/>
  <c r="BT162" i="13" s="1"/>
  <c r="AS162" i="13" s="1"/>
  <c r="BS161" i="13"/>
  <c r="BT161" i="13"/>
  <c r="AS161" i="13" s="1"/>
  <c r="BS160" i="13"/>
  <c r="BT160" i="13" s="1"/>
  <c r="AS160" i="13" s="1"/>
  <c r="BS159" i="13"/>
  <c r="BT159" i="13"/>
  <c r="AS159" i="13" s="1"/>
  <c r="BS158" i="13"/>
  <c r="BT158" i="13" s="1"/>
  <c r="AS158" i="13" s="1"/>
  <c r="BS157" i="13"/>
  <c r="BT157" i="13"/>
  <c r="AS157" i="13" s="1"/>
  <c r="BS156" i="13"/>
  <c r="BT156" i="13" s="1"/>
  <c r="AS156" i="13" s="1"/>
  <c r="BS155" i="13"/>
  <c r="BT155" i="13"/>
  <c r="AS155" i="13" s="1"/>
  <c r="BS154" i="13"/>
  <c r="BT154" i="13" s="1"/>
  <c r="AS154" i="13" s="1"/>
  <c r="BS153" i="13"/>
  <c r="BT153" i="13"/>
  <c r="AS153" i="13" s="1"/>
  <c r="BS152" i="13"/>
  <c r="BT152" i="13" s="1"/>
  <c r="AS152" i="13" s="1"/>
  <c r="BS151" i="13"/>
  <c r="BT151" i="13"/>
  <c r="AS151" i="13" s="1"/>
  <c r="BS138" i="13"/>
  <c r="BT138" i="13"/>
  <c r="AS138" i="13" s="1"/>
  <c r="BS137" i="13"/>
  <c r="BT137" i="13" s="1"/>
  <c r="AS137" i="13" s="1"/>
  <c r="BS136" i="13"/>
  <c r="BT136" i="13"/>
  <c r="AS136" i="13" s="1"/>
  <c r="BS135" i="13"/>
  <c r="BT135" i="13" s="1"/>
  <c r="AS135" i="13" s="1"/>
  <c r="BS134" i="13"/>
  <c r="BT134" i="13"/>
  <c r="AS134" i="13" s="1"/>
  <c r="BS133" i="13"/>
  <c r="BT133" i="13" s="1"/>
  <c r="AS133" i="13" s="1"/>
  <c r="BS132" i="13"/>
  <c r="BT132" i="13"/>
  <c r="AS132" i="13" s="1"/>
  <c r="BS131" i="13"/>
  <c r="BT131" i="13" s="1"/>
  <c r="AS131" i="13" s="1"/>
  <c r="BS130" i="13"/>
  <c r="BT130" i="13"/>
  <c r="AS130" i="13" s="1"/>
  <c r="BS129" i="13"/>
  <c r="BT129" i="13" s="1"/>
  <c r="AS129" i="13" s="1"/>
  <c r="BS128" i="13"/>
  <c r="BT128" i="13"/>
  <c r="AS128" i="13" s="1"/>
  <c r="BS127" i="13"/>
  <c r="BT127" i="13" s="1"/>
  <c r="AS127" i="13" s="1"/>
  <c r="BS126" i="13"/>
  <c r="BT126" i="13"/>
  <c r="AS126" i="13" s="1"/>
  <c r="BS125" i="13"/>
  <c r="BT125" i="13" s="1"/>
  <c r="AS125" i="13" s="1"/>
  <c r="BS124" i="13"/>
  <c r="BT124" i="13"/>
  <c r="AS124" i="13" s="1"/>
  <c r="BS123" i="13"/>
  <c r="BT123" i="13" s="1"/>
  <c r="AS123" i="13" s="1"/>
  <c r="BS122" i="13"/>
  <c r="BT122" i="13"/>
  <c r="AS122" i="13" s="1"/>
  <c r="BS121" i="13"/>
  <c r="BT121" i="13" s="1"/>
  <c r="AS121" i="13" s="1"/>
  <c r="BS120" i="13"/>
  <c r="BT120" i="13"/>
  <c r="AS120" i="13" s="1"/>
  <c r="BS107" i="13"/>
  <c r="BT107" i="13"/>
  <c r="AS107" i="13" s="1"/>
  <c r="BS106" i="13"/>
  <c r="BT106" i="13" s="1"/>
  <c r="AS106" i="13" s="1"/>
  <c r="BS105" i="13"/>
  <c r="BT105" i="13"/>
  <c r="AS105" i="13" s="1"/>
  <c r="BS104" i="13"/>
  <c r="BT104" i="13" s="1"/>
  <c r="AS104" i="13" s="1"/>
  <c r="BS103" i="13"/>
  <c r="BT103" i="13"/>
  <c r="AS103" i="13" s="1"/>
  <c r="BS102" i="13"/>
  <c r="BT102" i="13" s="1"/>
  <c r="AS102" i="13" s="1"/>
  <c r="BS101" i="13"/>
  <c r="BT101" i="13"/>
  <c r="AS101" i="13" s="1"/>
  <c r="BS100" i="13"/>
  <c r="BT100" i="13" s="1"/>
  <c r="AS100" i="13" s="1"/>
  <c r="BS99" i="13"/>
  <c r="BT99" i="13"/>
  <c r="AS99" i="13" s="1"/>
  <c r="BS98" i="13"/>
  <c r="BT98" i="13" s="1"/>
  <c r="AS98" i="13" s="1"/>
  <c r="BS97" i="13"/>
  <c r="BT97" i="13"/>
  <c r="AS97" i="13" s="1"/>
  <c r="BS96" i="13"/>
  <c r="BT96" i="13" s="1"/>
  <c r="AS96" i="13" s="1"/>
  <c r="BS95" i="13"/>
  <c r="BT95" i="13"/>
  <c r="AS95" i="13" s="1"/>
  <c r="BS94" i="13"/>
  <c r="BT94" i="13" s="1"/>
  <c r="AS94" i="13" s="1"/>
  <c r="BS93" i="13"/>
  <c r="BT93" i="13"/>
  <c r="AS93" i="13" s="1"/>
  <c r="BS92" i="13"/>
  <c r="BT92" i="13" s="1"/>
  <c r="AS92" i="13" s="1"/>
  <c r="BS91" i="13"/>
  <c r="BT91" i="13"/>
  <c r="AS91" i="13" s="1"/>
  <c r="BS90" i="13"/>
  <c r="BT90" i="13" s="1"/>
  <c r="AS90" i="13" s="1"/>
  <c r="BS89" i="13"/>
  <c r="BT89" i="13"/>
  <c r="AS89" i="13" s="1"/>
  <c r="BS76" i="13"/>
  <c r="BT76" i="13"/>
  <c r="AS76" i="13" s="1"/>
  <c r="BS75" i="13"/>
  <c r="BT75" i="13" s="1"/>
  <c r="AS75" i="13" s="1"/>
  <c r="BS74" i="13"/>
  <c r="BT74" i="13"/>
  <c r="AS74" i="13" s="1"/>
  <c r="BS73" i="13"/>
  <c r="BT73" i="13" s="1"/>
  <c r="AS73" i="13" s="1"/>
  <c r="BS72" i="13"/>
  <c r="BT72" i="13"/>
  <c r="AS72" i="13" s="1"/>
  <c r="BS71" i="13"/>
  <c r="BT71" i="13" s="1"/>
  <c r="AS71" i="13" s="1"/>
  <c r="BS70" i="13"/>
  <c r="BT70" i="13"/>
  <c r="AS70" i="13" s="1"/>
  <c r="BS69" i="13"/>
  <c r="BT69" i="13" s="1"/>
  <c r="AS69" i="13" s="1"/>
  <c r="BS68" i="13"/>
  <c r="BT68" i="13"/>
  <c r="AS68" i="13" s="1"/>
  <c r="BS67" i="13"/>
  <c r="BT67" i="13" s="1"/>
  <c r="AS67" i="13" s="1"/>
  <c r="BS66" i="13"/>
  <c r="BT66" i="13"/>
  <c r="AS66" i="13" s="1"/>
  <c r="BS65" i="13"/>
  <c r="BT65" i="13" s="1"/>
  <c r="AS65" i="13" s="1"/>
  <c r="BS64" i="13"/>
  <c r="BT64" i="13"/>
  <c r="AS64" i="13" s="1"/>
  <c r="BS63" i="13"/>
  <c r="BT63" i="13" s="1"/>
  <c r="AS63" i="13" s="1"/>
  <c r="BS62" i="13"/>
  <c r="BT62" i="13"/>
  <c r="AS62" i="13" s="1"/>
  <c r="BS61" i="13"/>
  <c r="BT61" i="13" s="1"/>
  <c r="AS61" i="13" s="1"/>
  <c r="BS60" i="13"/>
  <c r="BT60" i="13"/>
  <c r="AS60" i="13" s="1"/>
  <c r="BS59" i="13"/>
  <c r="BT59" i="13" s="1"/>
  <c r="AS59" i="13" s="1"/>
  <c r="BS58" i="13"/>
  <c r="BT58" i="13"/>
  <c r="AS58" i="13" s="1"/>
  <c r="BS45" i="13"/>
  <c r="BT45" i="13"/>
  <c r="AS45" i="13" s="1"/>
  <c r="BS44" i="13"/>
  <c r="BT44" i="13" s="1"/>
  <c r="AS44" i="13" s="1"/>
  <c r="BS43" i="13"/>
  <c r="BT43" i="13"/>
  <c r="AS43" i="13" s="1"/>
  <c r="BS42" i="13"/>
  <c r="BT42" i="13" s="1"/>
  <c r="AS42" i="13" s="1"/>
  <c r="BS41" i="13"/>
  <c r="BT41" i="13"/>
  <c r="AS41" i="13" s="1"/>
  <c r="BS40" i="13"/>
  <c r="BT40" i="13" s="1"/>
  <c r="AS40" i="13" s="1"/>
  <c r="BS39" i="13"/>
  <c r="BT39" i="13"/>
  <c r="AS39" i="13" s="1"/>
  <c r="BS38" i="13"/>
  <c r="BT38" i="13" s="1"/>
  <c r="AS38" i="13" s="1"/>
  <c r="BS37" i="13"/>
  <c r="BT37" i="13"/>
  <c r="AS37" i="13" s="1"/>
  <c r="BS36" i="13"/>
  <c r="BT36" i="13" s="1"/>
  <c r="AS36" i="13" s="1"/>
  <c r="BS35" i="13"/>
  <c r="BT35" i="13"/>
  <c r="AS35" i="13" s="1"/>
  <c r="BS34" i="13"/>
  <c r="BT34" i="13" s="1"/>
  <c r="AS34" i="13"/>
  <c r="BS33" i="13"/>
  <c r="BT33" i="13"/>
  <c r="AS33" i="13" s="1"/>
  <c r="BS32" i="13"/>
  <c r="BT32" i="13" s="1"/>
  <c r="AS32" i="13" s="1"/>
  <c r="BS31" i="13"/>
  <c r="BT31" i="13"/>
  <c r="AS31" i="13" s="1"/>
  <c r="BS30" i="13"/>
  <c r="BT30" i="13" s="1"/>
  <c r="AS30" i="13"/>
  <c r="BS29" i="13"/>
  <c r="BT29" i="13"/>
  <c r="AS29" i="13" s="1"/>
  <c r="BS28" i="13"/>
  <c r="BT28" i="13" s="1"/>
  <c r="AS28" i="13" s="1"/>
  <c r="BS27" i="13"/>
  <c r="BT27" i="13"/>
  <c r="AS27" i="13" s="1"/>
  <c r="BR231" i="13"/>
  <c r="AR231" i="13"/>
  <c r="BR230" i="13"/>
  <c r="AR230" i="13"/>
  <c r="BR229" i="13"/>
  <c r="AR229" i="13"/>
  <c r="BR228" i="13"/>
  <c r="AR228" i="13"/>
  <c r="BR227" i="13"/>
  <c r="AR227" i="13"/>
  <c r="BR226" i="13"/>
  <c r="AR226" i="13"/>
  <c r="BR225" i="13"/>
  <c r="AR225" i="13"/>
  <c r="BR224" i="13"/>
  <c r="AR224" i="13"/>
  <c r="BR223" i="13"/>
  <c r="AR223" i="13"/>
  <c r="BR222" i="13"/>
  <c r="AR222" i="13"/>
  <c r="BR221" i="13"/>
  <c r="AR221" i="13"/>
  <c r="BR220" i="13"/>
  <c r="AR220" i="13"/>
  <c r="BR219" i="13"/>
  <c r="AR219" i="13"/>
  <c r="BR218" i="13"/>
  <c r="AR218" i="13"/>
  <c r="BR217" i="13"/>
  <c r="AR217" i="13"/>
  <c r="BR216" i="13"/>
  <c r="AR216" i="13"/>
  <c r="BR215" i="13"/>
  <c r="AR215" i="13"/>
  <c r="BR214" i="13"/>
  <c r="AR214" i="13"/>
  <c r="BR213" i="13"/>
  <c r="AR213" i="13"/>
  <c r="BR200" i="13"/>
  <c r="AR200" i="13" s="1"/>
  <c r="BR199" i="13"/>
  <c r="AR199" i="13" s="1"/>
  <c r="BR198" i="13"/>
  <c r="AR198" i="13" s="1"/>
  <c r="BR197" i="13"/>
  <c r="AR197" i="13" s="1"/>
  <c r="BR196" i="13"/>
  <c r="AR196" i="13" s="1"/>
  <c r="BR195" i="13"/>
  <c r="AR195" i="13" s="1"/>
  <c r="BR194" i="13"/>
  <c r="AR194" i="13" s="1"/>
  <c r="BR193" i="13"/>
  <c r="AR193" i="13" s="1"/>
  <c r="BR192" i="13"/>
  <c r="AR192" i="13" s="1"/>
  <c r="BR191" i="13"/>
  <c r="AR191" i="13" s="1"/>
  <c r="BR190" i="13"/>
  <c r="AR190" i="13" s="1"/>
  <c r="BR189" i="13"/>
  <c r="AR189" i="13" s="1"/>
  <c r="BR188" i="13"/>
  <c r="AR188" i="13" s="1"/>
  <c r="BR187" i="13"/>
  <c r="AR187" i="13" s="1"/>
  <c r="BR186" i="13"/>
  <c r="AR186" i="13" s="1"/>
  <c r="BR185" i="13"/>
  <c r="AR185" i="13" s="1"/>
  <c r="BR184" i="13"/>
  <c r="AR184" i="13" s="1"/>
  <c r="BR183" i="13"/>
  <c r="AR183" i="13" s="1"/>
  <c r="BR182" i="13"/>
  <c r="AR182" i="13" s="1"/>
  <c r="BR169" i="13"/>
  <c r="AR169" i="13"/>
  <c r="BR168" i="13"/>
  <c r="AR168" i="13"/>
  <c r="BR167" i="13"/>
  <c r="AR167" i="13"/>
  <c r="BR166" i="13"/>
  <c r="AR166" i="13"/>
  <c r="BR165" i="13"/>
  <c r="AR165" i="13"/>
  <c r="BR164" i="13"/>
  <c r="AR164" i="13"/>
  <c r="BR163" i="13"/>
  <c r="AR163" i="13"/>
  <c r="BR162" i="13"/>
  <c r="AR162" i="13"/>
  <c r="BR161" i="13"/>
  <c r="AR161" i="13"/>
  <c r="BR160" i="13"/>
  <c r="AR160" i="13"/>
  <c r="BR159" i="13"/>
  <c r="AR159" i="13"/>
  <c r="BR158" i="13"/>
  <c r="AR158" i="13"/>
  <c r="BR157" i="13"/>
  <c r="AR157" i="13"/>
  <c r="BR156" i="13"/>
  <c r="AR156" i="13"/>
  <c r="BR155" i="13"/>
  <c r="AR155" i="13"/>
  <c r="BR154" i="13"/>
  <c r="AR154" i="13"/>
  <c r="BR153" i="13"/>
  <c r="AR153" i="13"/>
  <c r="BR152" i="13"/>
  <c r="AR152" i="13"/>
  <c r="BR151" i="13"/>
  <c r="AR151" i="13"/>
  <c r="BR138" i="13"/>
  <c r="AR138" i="13" s="1"/>
  <c r="BR137" i="13"/>
  <c r="AR137" i="13" s="1"/>
  <c r="BR136" i="13"/>
  <c r="AR136" i="13" s="1"/>
  <c r="BR135" i="13"/>
  <c r="AR135" i="13" s="1"/>
  <c r="BR134" i="13"/>
  <c r="AR134" i="13" s="1"/>
  <c r="BR133" i="13"/>
  <c r="AR133" i="13" s="1"/>
  <c r="BR132" i="13"/>
  <c r="AR132" i="13" s="1"/>
  <c r="BR131" i="13"/>
  <c r="AR131" i="13" s="1"/>
  <c r="BR130" i="13"/>
  <c r="AR130" i="13" s="1"/>
  <c r="BR129" i="13"/>
  <c r="AR129" i="13" s="1"/>
  <c r="BR128" i="13"/>
  <c r="AR128" i="13" s="1"/>
  <c r="BR127" i="13"/>
  <c r="AR127" i="13" s="1"/>
  <c r="BR126" i="13"/>
  <c r="AR126" i="13" s="1"/>
  <c r="BR125" i="13"/>
  <c r="AR125" i="13" s="1"/>
  <c r="BR124" i="13"/>
  <c r="AR124" i="13" s="1"/>
  <c r="BR123" i="13"/>
  <c r="AR123" i="13" s="1"/>
  <c r="BR122" i="13"/>
  <c r="AR122" i="13" s="1"/>
  <c r="BR121" i="13"/>
  <c r="AR121" i="13" s="1"/>
  <c r="BR120" i="13"/>
  <c r="AR120" i="13" s="1"/>
  <c r="BR107" i="13"/>
  <c r="AR107" i="13"/>
  <c r="BR106" i="13"/>
  <c r="AR106" i="13"/>
  <c r="BR105" i="13"/>
  <c r="AR105" i="13"/>
  <c r="BR104" i="13"/>
  <c r="AR104" i="13"/>
  <c r="BR103" i="13"/>
  <c r="AR103" i="13"/>
  <c r="BR102" i="13"/>
  <c r="AR102" i="13"/>
  <c r="BR101" i="13"/>
  <c r="AR101" i="13"/>
  <c r="BR100" i="13"/>
  <c r="AR100" i="13"/>
  <c r="BR99" i="13"/>
  <c r="AR99" i="13"/>
  <c r="BR98" i="13"/>
  <c r="AR98" i="13"/>
  <c r="BR97" i="13"/>
  <c r="AR97" i="13"/>
  <c r="BR96" i="13"/>
  <c r="AR96" i="13"/>
  <c r="BR95" i="13"/>
  <c r="AR95" i="13"/>
  <c r="BR94" i="13"/>
  <c r="AR94" i="13"/>
  <c r="BR93" i="13"/>
  <c r="AR93" i="13"/>
  <c r="BR92" i="13"/>
  <c r="AR92" i="13"/>
  <c r="BR91" i="13"/>
  <c r="AR91" i="13"/>
  <c r="BR90" i="13"/>
  <c r="AR90" i="13"/>
  <c r="BR89" i="13"/>
  <c r="AR89" i="13"/>
  <c r="BR76" i="13"/>
  <c r="AR76" i="13" s="1"/>
  <c r="BR75" i="13"/>
  <c r="AR75" i="13" s="1"/>
  <c r="BR74" i="13"/>
  <c r="AR74" i="13" s="1"/>
  <c r="BR73" i="13"/>
  <c r="AR73" i="13" s="1"/>
  <c r="BR72" i="13"/>
  <c r="AR72" i="13" s="1"/>
  <c r="BR71" i="13"/>
  <c r="AR71" i="13" s="1"/>
  <c r="BR70" i="13"/>
  <c r="AR70" i="13" s="1"/>
  <c r="BR69" i="13"/>
  <c r="AR69" i="13" s="1"/>
  <c r="BR68" i="13"/>
  <c r="AR68" i="13" s="1"/>
  <c r="BR67" i="13"/>
  <c r="AR67" i="13" s="1"/>
  <c r="BR66" i="13"/>
  <c r="AR66" i="13" s="1"/>
  <c r="BR65" i="13"/>
  <c r="AR65" i="13" s="1"/>
  <c r="BR64" i="13"/>
  <c r="AR64" i="13" s="1"/>
  <c r="BR63" i="13"/>
  <c r="AR63" i="13" s="1"/>
  <c r="BR62" i="13"/>
  <c r="AR62" i="13" s="1"/>
  <c r="BR61" i="13"/>
  <c r="AR61" i="13" s="1"/>
  <c r="BR60" i="13"/>
  <c r="AR60" i="13" s="1"/>
  <c r="BR59" i="13"/>
  <c r="AR59" i="13" s="1"/>
  <c r="BR58" i="13"/>
  <c r="AR58" i="13" s="1"/>
  <c r="BR45" i="13"/>
  <c r="AR45" i="13"/>
  <c r="BR44" i="13"/>
  <c r="AR44" i="13"/>
  <c r="BR43" i="13"/>
  <c r="AR43" i="13"/>
  <c r="BR42" i="13"/>
  <c r="AR42" i="13"/>
  <c r="BR41" i="13"/>
  <c r="AR41" i="13"/>
  <c r="BR40" i="13"/>
  <c r="AR40" i="13"/>
  <c r="BR39" i="13"/>
  <c r="AR39" i="13"/>
  <c r="BR38" i="13"/>
  <c r="AR38" i="13"/>
  <c r="BR37" i="13"/>
  <c r="AR37" i="13"/>
  <c r="BR36" i="13"/>
  <c r="AR36" i="13"/>
  <c r="BR35" i="13"/>
  <c r="AR35" i="13"/>
  <c r="BR34" i="13"/>
  <c r="AR34" i="13"/>
  <c r="BR33" i="13"/>
  <c r="AR33" i="13"/>
  <c r="BR32" i="13"/>
  <c r="AR32" i="13"/>
  <c r="BR31" i="13"/>
  <c r="AR31" i="13"/>
  <c r="BR30" i="13"/>
  <c r="AR30" i="13"/>
  <c r="BR29" i="13"/>
  <c r="AR29" i="13"/>
  <c r="BR28" i="13"/>
  <c r="AR28" i="13"/>
  <c r="BR27" i="13"/>
  <c r="AR27" i="13"/>
  <c r="BQ231" i="13"/>
  <c r="AQ231" i="13" s="1"/>
  <c r="BQ230" i="13"/>
  <c r="AQ230" i="13" s="1"/>
  <c r="BQ229" i="13"/>
  <c r="AQ229" i="13" s="1"/>
  <c r="BQ228" i="13"/>
  <c r="AQ228" i="13" s="1"/>
  <c r="BQ227" i="13"/>
  <c r="AQ227" i="13" s="1"/>
  <c r="BQ226" i="13"/>
  <c r="AQ226" i="13" s="1"/>
  <c r="BQ225" i="13"/>
  <c r="AQ225" i="13" s="1"/>
  <c r="BQ224" i="13"/>
  <c r="AQ224" i="13" s="1"/>
  <c r="BQ223" i="13"/>
  <c r="AQ223" i="13" s="1"/>
  <c r="BQ222" i="13"/>
  <c r="AQ222" i="13" s="1"/>
  <c r="BQ221" i="13"/>
  <c r="AQ221" i="13" s="1"/>
  <c r="BQ220" i="13"/>
  <c r="AQ220" i="13" s="1"/>
  <c r="BQ219" i="13"/>
  <c r="AQ219" i="13" s="1"/>
  <c r="BQ218" i="13"/>
  <c r="AQ218" i="13" s="1"/>
  <c r="BQ217" i="13"/>
  <c r="AQ217" i="13" s="1"/>
  <c r="BQ216" i="13"/>
  <c r="AQ216" i="13" s="1"/>
  <c r="BQ215" i="13"/>
  <c r="AQ215" i="13" s="1"/>
  <c r="BQ214" i="13"/>
  <c r="AQ214" i="13" s="1"/>
  <c r="BQ213" i="13"/>
  <c r="AQ213" i="13" s="1"/>
  <c r="BQ200" i="13"/>
  <c r="AQ200" i="13"/>
  <c r="BQ199" i="13"/>
  <c r="AQ199" i="13"/>
  <c r="BQ198" i="13"/>
  <c r="AQ198" i="13"/>
  <c r="BQ197" i="13"/>
  <c r="AQ197" i="13"/>
  <c r="BQ196" i="13"/>
  <c r="AQ196" i="13"/>
  <c r="BQ195" i="13"/>
  <c r="AQ195" i="13"/>
  <c r="BQ194" i="13"/>
  <c r="AQ194" i="13"/>
  <c r="BQ193" i="13"/>
  <c r="AQ193" i="13"/>
  <c r="BQ192" i="13"/>
  <c r="AQ192" i="13"/>
  <c r="BQ191" i="13"/>
  <c r="AQ191" i="13"/>
  <c r="BQ190" i="13"/>
  <c r="AQ190" i="13"/>
  <c r="BQ189" i="13"/>
  <c r="AQ189" i="13"/>
  <c r="BQ188" i="13"/>
  <c r="AQ188" i="13"/>
  <c r="BQ187" i="13"/>
  <c r="AQ187" i="13"/>
  <c r="BQ186" i="13"/>
  <c r="AQ186" i="13"/>
  <c r="BQ185" i="13"/>
  <c r="AQ185" i="13"/>
  <c r="BQ184" i="13"/>
  <c r="AQ184" i="13"/>
  <c r="BQ183" i="13"/>
  <c r="AQ183" i="13"/>
  <c r="BQ182" i="13"/>
  <c r="AQ182" i="13"/>
  <c r="BQ169" i="13"/>
  <c r="AQ169" i="13" s="1"/>
  <c r="BQ168" i="13"/>
  <c r="AQ168" i="13" s="1"/>
  <c r="BQ167" i="13"/>
  <c r="AQ167" i="13" s="1"/>
  <c r="BQ166" i="13"/>
  <c r="AQ166" i="13" s="1"/>
  <c r="BQ165" i="13"/>
  <c r="AQ165" i="13" s="1"/>
  <c r="BQ164" i="13"/>
  <c r="AQ164" i="13" s="1"/>
  <c r="BQ163" i="13"/>
  <c r="AQ163" i="13" s="1"/>
  <c r="BQ162" i="13"/>
  <c r="AQ162" i="13" s="1"/>
  <c r="BQ161" i="13"/>
  <c r="AQ161" i="13" s="1"/>
  <c r="BQ160" i="13"/>
  <c r="AQ160" i="13" s="1"/>
  <c r="BQ159" i="13"/>
  <c r="AQ159" i="13" s="1"/>
  <c r="BQ158" i="13"/>
  <c r="AQ158" i="13" s="1"/>
  <c r="BQ157" i="13"/>
  <c r="AQ157" i="13" s="1"/>
  <c r="BQ156" i="13"/>
  <c r="AQ156" i="13" s="1"/>
  <c r="BQ155" i="13"/>
  <c r="AQ155" i="13" s="1"/>
  <c r="BQ154" i="13"/>
  <c r="AQ154" i="13" s="1"/>
  <c r="BQ153" i="13"/>
  <c r="AQ153" i="13" s="1"/>
  <c r="BQ152" i="13"/>
  <c r="AQ152" i="13" s="1"/>
  <c r="BQ151" i="13"/>
  <c r="AQ151" i="13" s="1"/>
  <c r="BQ138" i="13"/>
  <c r="AQ138" i="13"/>
  <c r="BQ137" i="13"/>
  <c r="AQ137" i="13"/>
  <c r="BQ136" i="13"/>
  <c r="AQ136" i="13"/>
  <c r="BQ135" i="13"/>
  <c r="AQ135" i="13"/>
  <c r="BQ134" i="13"/>
  <c r="AQ134" i="13"/>
  <c r="BQ133" i="13"/>
  <c r="AQ133" i="13"/>
  <c r="BQ132" i="13"/>
  <c r="AQ132" i="13"/>
  <c r="BQ131" i="13"/>
  <c r="AQ131" i="13"/>
  <c r="BQ130" i="13"/>
  <c r="AQ130" i="13"/>
  <c r="BQ129" i="13"/>
  <c r="AQ129" i="13"/>
  <c r="BQ128" i="13"/>
  <c r="AQ128" i="13"/>
  <c r="BQ127" i="13"/>
  <c r="AQ127" i="13"/>
  <c r="BQ126" i="13"/>
  <c r="AQ126" i="13"/>
  <c r="BQ125" i="13"/>
  <c r="AQ125" i="13"/>
  <c r="BQ124" i="13"/>
  <c r="AQ124" i="13"/>
  <c r="BQ123" i="13"/>
  <c r="AQ123" i="13"/>
  <c r="BQ122" i="13"/>
  <c r="AQ122" i="13"/>
  <c r="BQ121" i="13"/>
  <c r="AQ121" i="13"/>
  <c r="BQ120" i="13"/>
  <c r="AQ120" i="13"/>
  <c r="BQ107" i="13"/>
  <c r="AQ107" i="13" s="1"/>
  <c r="BQ106" i="13"/>
  <c r="AQ106" i="13" s="1"/>
  <c r="BQ105" i="13"/>
  <c r="AQ105" i="13" s="1"/>
  <c r="BQ104" i="13"/>
  <c r="AQ104" i="13" s="1"/>
  <c r="BQ103" i="13"/>
  <c r="AQ103" i="13" s="1"/>
  <c r="BQ102" i="13"/>
  <c r="AQ102" i="13" s="1"/>
  <c r="BQ101" i="13"/>
  <c r="AQ101" i="13" s="1"/>
  <c r="BQ100" i="13"/>
  <c r="AQ100" i="13" s="1"/>
  <c r="BQ99" i="13"/>
  <c r="AQ99" i="13" s="1"/>
  <c r="BQ98" i="13"/>
  <c r="AQ98" i="13"/>
  <c r="BQ97" i="13"/>
  <c r="AQ97" i="13" s="1"/>
  <c r="BQ96" i="13"/>
  <c r="AQ96" i="13"/>
  <c r="BQ95" i="13"/>
  <c r="AQ95" i="13" s="1"/>
  <c r="BQ94" i="13"/>
  <c r="AQ94" i="13"/>
  <c r="BQ93" i="13"/>
  <c r="AQ93" i="13" s="1"/>
  <c r="BQ92" i="13"/>
  <c r="AQ92" i="13"/>
  <c r="BQ91" i="13"/>
  <c r="AQ91" i="13" s="1"/>
  <c r="BQ90" i="13"/>
  <c r="AQ90" i="13"/>
  <c r="BQ89" i="13"/>
  <c r="AQ89" i="13" s="1"/>
  <c r="BQ76" i="13"/>
  <c r="AQ76" i="13"/>
  <c r="BQ75" i="13"/>
  <c r="AQ75" i="13" s="1"/>
  <c r="BQ74" i="13"/>
  <c r="AQ74" i="13"/>
  <c r="BQ73" i="13"/>
  <c r="AQ73" i="13" s="1"/>
  <c r="BQ72" i="13"/>
  <c r="AQ72" i="13"/>
  <c r="BQ71" i="13"/>
  <c r="AQ71" i="13" s="1"/>
  <c r="BQ70" i="13"/>
  <c r="AQ70" i="13"/>
  <c r="BQ69" i="13"/>
  <c r="AQ69" i="13" s="1"/>
  <c r="BQ68" i="13"/>
  <c r="AQ68" i="13"/>
  <c r="BQ67" i="13"/>
  <c r="AQ67" i="13" s="1"/>
  <c r="BQ66" i="13"/>
  <c r="AQ66" i="13"/>
  <c r="BQ65" i="13"/>
  <c r="AQ65" i="13" s="1"/>
  <c r="BQ64" i="13"/>
  <c r="AQ64" i="13"/>
  <c r="BQ63" i="13"/>
  <c r="AQ63" i="13" s="1"/>
  <c r="BQ62" i="13"/>
  <c r="AQ62" i="13"/>
  <c r="BQ61" i="13"/>
  <c r="AQ61" i="13" s="1"/>
  <c r="BQ60" i="13"/>
  <c r="AQ60" i="13"/>
  <c r="BQ59" i="13"/>
  <c r="AQ59" i="13" s="1"/>
  <c r="BQ58" i="13"/>
  <c r="AQ58" i="13"/>
  <c r="BQ45" i="13"/>
  <c r="AQ45" i="13"/>
  <c r="BQ44" i="13"/>
  <c r="AQ44" i="13" s="1"/>
  <c r="BQ43" i="13"/>
  <c r="AQ43" i="13"/>
  <c r="BQ42" i="13"/>
  <c r="AQ42" i="13" s="1"/>
  <c r="BQ41" i="13"/>
  <c r="AQ41" i="13"/>
  <c r="BQ40" i="13"/>
  <c r="AQ40" i="13" s="1"/>
  <c r="BQ39" i="13"/>
  <c r="AQ39" i="13"/>
  <c r="BQ38" i="13"/>
  <c r="AQ38" i="13" s="1"/>
  <c r="BQ37" i="13"/>
  <c r="AQ37" i="13"/>
  <c r="BQ36" i="13"/>
  <c r="AQ36" i="13" s="1"/>
  <c r="BQ35" i="13"/>
  <c r="AQ35" i="13"/>
  <c r="BQ34" i="13"/>
  <c r="AQ34" i="13" s="1"/>
  <c r="BQ33" i="13"/>
  <c r="AQ33" i="13"/>
  <c r="BQ32" i="13"/>
  <c r="AQ32" i="13" s="1"/>
  <c r="BQ31" i="13"/>
  <c r="AQ31" i="13"/>
  <c r="BQ30" i="13"/>
  <c r="AQ30" i="13" s="1"/>
  <c r="BQ29" i="13"/>
  <c r="AQ29" i="13"/>
  <c r="BQ28" i="13"/>
  <c r="AQ28" i="13" s="1"/>
  <c r="BQ27" i="13"/>
  <c r="AQ27" i="13"/>
  <c r="BP231" i="13"/>
  <c r="AP231" i="13"/>
  <c r="BP230" i="13"/>
  <c r="AP230" i="13" s="1"/>
  <c r="BP229" i="13"/>
  <c r="AP229" i="13"/>
  <c r="BP228" i="13"/>
  <c r="AP228" i="13" s="1"/>
  <c r="BP227" i="13"/>
  <c r="AP227" i="13"/>
  <c r="BP226" i="13"/>
  <c r="AP226" i="13" s="1"/>
  <c r="BP225" i="13"/>
  <c r="AP225" i="13"/>
  <c r="BP224" i="13"/>
  <c r="AP224" i="13" s="1"/>
  <c r="BP223" i="13"/>
  <c r="AP223" i="13"/>
  <c r="BP222" i="13"/>
  <c r="AP222" i="13" s="1"/>
  <c r="BP221" i="13"/>
  <c r="AP221" i="13"/>
  <c r="BP220" i="13"/>
  <c r="AP220" i="13" s="1"/>
  <c r="BP219" i="13"/>
  <c r="AP219" i="13"/>
  <c r="BP218" i="13"/>
  <c r="AP218" i="13" s="1"/>
  <c r="BP217" i="13"/>
  <c r="AP217" i="13"/>
  <c r="BP216" i="13"/>
  <c r="AP216" i="13" s="1"/>
  <c r="BP215" i="13"/>
  <c r="AP215" i="13"/>
  <c r="BP214" i="13"/>
  <c r="AP214" i="13" s="1"/>
  <c r="BP213" i="13"/>
  <c r="AP213" i="13"/>
  <c r="BP200" i="13"/>
  <c r="AP200" i="13"/>
  <c r="BP199" i="13"/>
  <c r="AP199" i="13"/>
  <c r="BP198" i="13"/>
  <c r="AP198" i="13"/>
  <c r="BP197" i="13"/>
  <c r="AP197" i="13"/>
  <c r="BP196" i="13"/>
  <c r="AP196" i="13"/>
  <c r="BP195" i="13"/>
  <c r="AP195" i="13"/>
  <c r="BP194" i="13"/>
  <c r="AP194" i="13"/>
  <c r="BP193" i="13"/>
  <c r="AP193" i="13"/>
  <c r="BP192" i="13"/>
  <c r="AP192" i="13"/>
  <c r="BP191" i="13"/>
  <c r="AP191" i="13" s="1"/>
  <c r="BP190" i="13"/>
  <c r="AP190" i="13"/>
  <c r="BP189" i="13"/>
  <c r="AP189" i="13" s="1"/>
  <c r="BP188" i="13"/>
  <c r="AP188" i="13"/>
  <c r="BP187" i="13"/>
  <c r="AP187" i="13" s="1"/>
  <c r="BP186" i="13"/>
  <c r="AP186" i="13"/>
  <c r="BP185" i="13"/>
  <c r="AP185" i="13" s="1"/>
  <c r="BP184" i="13"/>
  <c r="AP184" i="13"/>
  <c r="BP183" i="13"/>
  <c r="AP183" i="13" s="1"/>
  <c r="BP182" i="13"/>
  <c r="AP182" i="13"/>
  <c r="BP169" i="13"/>
  <c r="AP169" i="13" s="1"/>
  <c r="BP168" i="13"/>
  <c r="AP168" i="13"/>
  <c r="BP167" i="13"/>
  <c r="AP167" i="13" s="1"/>
  <c r="BP166" i="13"/>
  <c r="AP166" i="13"/>
  <c r="BP165" i="13"/>
  <c r="AP165" i="13" s="1"/>
  <c r="BP164" i="13"/>
  <c r="AP164" i="13"/>
  <c r="BP163" i="13"/>
  <c r="AP163" i="13" s="1"/>
  <c r="BP162" i="13"/>
  <c r="AP162" i="13"/>
  <c r="BP161" i="13"/>
  <c r="AP161" i="13" s="1"/>
  <c r="BP160" i="13"/>
  <c r="AP160" i="13"/>
  <c r="BP159" i="13"/>
  <c r="AP159" i="13" s="1"/>
  <c r="BP158" i="13"/>
  <c r="AP158" i="13"/>
  <c r="BP157" i="13"/>
  <c r="AP157" i="13" s="1"/>
  <c r="BP156" i="13"/>
  <c r="AP156" i="13"/>
  <c r="BP155" i="13"/>
  <c r="AP155" i="13" s="1"/>
  <c r="BP154" i="13"/>
  <c r="AP154" i="13"/>
  <c r="BP153" i="13"/>
  <c r="AP153" i="13" s="1"/>
  <c r="BP152" i="13"/>
  <c r="AP152" i="13"/>
  <c r="BP151" i="13"/>
  <c r="AP151" i="13" s="1"/>
  <c r="BP138" i="13"/>
  <c r="AP138" i="13"/>
  <c r="BP137" i="13"/>
  <c r="AP137" i="13"/>
  <c r="BP136" i="13"/>
  <c r="AP136" i="13"/>
  <c r="BP135" i="13"/>
  <c r="AP135" i="13"/>
  <c r="BP134" i="13"/>
  <c r="AP134" i="13"/>
  <c r="BP133" i="13"/>
  <c r="AP133" i="13"/>
  <c r="BP132" i="13"/>
  <c r="AP132" i="13"/>
  <c r="BP131" i="13"/>
  <c r="AP131" i="13"/>
  <c r="BP130" i="13"/>
  <c r="AP130" i="13"/>
  <c r="BP129" i="13"/>
  <c r="AP129" i="13"/>
  <c r="BP128" i="13"/>
  <c r="AP128" i="13" s="1"/>
  <c r="BP127" i="13"/>
  <c r="AP127" i="13"/>
  <c r="BP126" i="13"/>
  <c r="AP126" i="13" s="1"/>
  <c r="BP125" i="13"/>
  <c r="AP125" i="13"/>
  <c r="BP124" i="13"/>
  <c r="AP124" i="13" s="1"/>
  <c r="BP123" i="13"/>
  <c r="AP123" i="13"/>
  <c r="BP122" i="13"/>
  <c r="AP122" i="13" s="1"/>
  <c r="BP121" i="13"/>
  <c r="AP121" i="13"/>
  <c r="BP120" i="13"/>
  <c r="AP120" i="13" s="1"/>
  <c r="BP107" i="13"/>
  <c r="AP107" i="13"/>
  <c r="BP106" i="13"/>
  <c r="AP106" i="13" s="1"/>
  <c r="BP105" i="13"/>
  <c r="AP105" i="13"/>
  <c r="BP104" i="13"/>
  <c r="AP104" i="13" s="1"/>
  <c r="BP103" i="13"/>
  <c r="AP103" i="13"/>
  <c r="BP102" i="13"/>
  <c r="AP102" i="13" s="1"/>
  <c r="BP101" i="13"/>
  <c r="AP101" i="13"/>
  <c r="BP100" i="13"/>
  <c r="AP100" i="13" s="1"/>
  <c r="BP99" i="13"/>
  <c r="AP99" i="13"/>
  <c r="BP98" i="13"/>
  <c r="AP98" i="13" s="1"/>
  <c r="BP97" i="13"/>
  <c r="AP97" i="13"/>
  <c r="BP96" i="13"/>
  <c r="AP96" i="13" s="1"/>
  <c r="BP95" i="13"/>
  <c r="AP95" i="13"/>
  <c r="BP94" i="13"/>
  <c r="AP94" i="13" s="1"/>
  <c r="BP93" i="13"/>
  <c r="AP93" i="13"/>
  <c r="BP92" i="13"/>
  <c r="AP92" i="13" s="1"/>
  <c r="BP91" i="13"/>
  <c r="AP91" i="13"/>
  <c r="BP90" i="13"/>
  <c r="AP90" i="13" s="1"/>
  <c r="BP89" i="13"/>
  <c r="AP89" i="13"/>
  <c r="BP76" i="13"/>
  <c r="AP76" i="13"/>
  <c r="BP75" i="13"/>
  <c r="AP75" i="13"/>
  <c r="BP74" i="13"/>
  <c r="AP74" i="13"/>
  <c r="BP73" i="13"/>
  <c r="AP73" i="13"/>
  <c r="BP72" i="13"/>
  <c r="AP72" i="13"/>
  <c r="BP71" i="13"/>
  <c r="AP71" i="13"/>
  <c r="BP70" i="13"/>
  <c r="AP70" i="13"/>
  <c r="BP69" i="13"/>
  <c r="AP69" i="13" s="1"/>
  <c r="BP68" i="13"/>
  <c r="AP68" i="13"/>
  <c r="BP67" i="13"/>
  <c r="AP67" i="13" s="1"/>
  <c r="BP66" i="13"/>
  <c r="AP66" i="13"/>
  <c r="BP65" i="13"/>
  <c r="AP65" i="13" s="1"/>
  <c r="BP64" i="13"/>
  <c r="AP64" i="13"/>
  <c r="BP63" i="13"/>
  <c r="AP63" i="13" s="1"/>
  <c r="BP62" i="13"/>
  <c r="AP62" i="13"/>
  <c r="BP61" i="13"/>
  <c r="AP61" i="13" s="1"/>
  <c r="BP60" i="13"/>
  <c r="AP60" i="13"/>
  <c r="BP59" i="13"/>
  <c r="AP59" i="13" s="1"/>
  <c r="BP58" i="13"/>
  <c r="AP58" i="13"/>
  <c r="BP45" i="13"/>
  <c r="AP45" i="13" s="1"/>
  <c r="BP44" i="13"/>
  <c r="AP44" i="13"/>
  <c r="BP43" i="13"/>
  <c r="AP43" i="13" s="1"/>
  <c r="BP42" i="13"/>
  <c r="AP42" i="13"/>
  <c r="BP41" i="13"/>
  <c r="AP41" i="13" s="1"/>
  <c r="BP40" i="13"/>
  <c r="AP40" i="13"/>
  <c r="BP39" i="13"/>
  <c r="AP39" i="13" s="1"/>
  <c r="BP38" i="13"/>
  <c r="AP38" i="13"/>
  <c r="BP37" i="13"/>
  <c r="AP37" i="13" s="1"/>
  <c r="BP36" i="13"/>
  <c r="AP36" i="13"/>
  <c r="BP35" i="13"/>
  <c r="AP35" i="13" s="1"/>
  <c r="BP34" i="13"/>
  <c r="AP34" i="13"/>
  <c r="BP33" i="13"/>
  <c r="AP33" i="13" s="1"/>
  <c r="BP32" i="13"/>
  <c r="AP32" i="13"/>
  <c r="BP31" i="13"/>
  <c r="AP31" i="13" s="1"/>
  <c r="BP30" i="13"/>
  <c r="AP30" i="13"/>
  <c r="BP29" i="13"/>
  <c r="AP29" i="13" s="1"/>
  <c r="BP28" i="13"/>
  <c r="AP28" i="13"/>
  <c r="BP27" i="13"/>
  <c r="AP27" i="13" s="1"/>
  <c r="BP26" i="13"/>
  <c r="BO231" i="13"/>
  <c r="AO231" i="13"/>
  <c r="BO230" i="13"/>
  <c r="AO230" i="13" s="1"/>
  <c r="BO229" i="13"/>
  <c r="AO229" i="13"/>
  <c r="BO228" i="13"/>
  <c r="AO228" i="13" s="1"/>
  <c r="BO227" i="13"/>
  <c r="AO227" i="13"/>
  <c r="BO226" i="13"/>
  <c r="AO226" i="13" s="1"/>
  <c r="BO225" i="13"/>
  <c r="AO225" i="13"/>
  <c r="BO224" i="13"/>
  <c r="AO224" i="13" s="1"/>
  <c r="BO223" i="13"/>
  <c r="AO223" i="13"/>
  <c r="BO222" i="13"/>
  <c r="AO222" i="13" s="1"/>
  <c r="BO221" i="13"/>
  <c r="AO221" i="13"/>
  <c r="BO220" i="13"/>
  <c r="AO220" i="13" s="1"/>
  <c r="BO219" i="13"/>
  <c r="AO219" i="13"/>
  <c r="BO218" i="13"/>
  <c r="AO218" i="13" s="1"/>
  <c r="BO217" i="13"/>
  <c r="AO217" i="13"/>
  <c r="BO216" i="13"/>
  <c r="AO216" i="13" s="1"/>
  <c r="BO215" i="13"/>
  <c r="AO215" i="13"/>
  <c r="BO214" i="13"/>
  <c r="AO214" i="13" s="1"/>
  <c r="BO213" i="13"/>
  <c r="AO213" i="13"/>
  <c r="BO200" i="13"/>
  <c r="AO200" i="13"/>
  <c r="BO199" i="13"/>
  <c r="AO199" i="13"/>
  <c r="BO198" i="13"/>
  <c r="AO198" i="13"/>
  <c r="BO197" i="13"/>
  <c r="AO197" i="13"/>
  <c r="BO196" i="13"/>
  <c r="AO196" i="13"/>
  <c r="BO195" i="13"/>
  <c r="AO195" i="13"/>
  <c r="BO194" i="13"/>
  <c r="AO194" i="13"/>
  <c r="BO193" i="13"/>
  <c r="AO193" i="13"/>
  <c r="BO192" i="13"/>
  <c r="AO192" i="13"/>
  <c r="BO191" i="13"/>
  <c r="AO191" i="13"/>
  <c r="BO190" i="13"/>
  <c r="AO190" i="13"/>
  <c r="BO189" i="13"/>
  <c r="AO189" i="13"/>
  <c r="BO188" i="13"/>
  <c r="AO188" i="13"/>
  <c r="BO187" i="13"/>
  <c r="AO187" i="13"/>
  <c r="BO186" i="13"/>
  <c r="AO186" i="13"/>
  <c r="BO185" i="13"/>
  <c r="AO185" i="13"/>
  <c r="BO184" i="13"/>
  <c r="AO184" i="13"/>
  <c r="BO183" i="13"/>
  <c r="AO183" i="13"/>
  <c r="BO182" i="13"/>
  <c r="AO182" i="13"/>
  <c r="BO169" i="13"/>
  <c r="AO169" i="13" s="1"/>
  <c r="BO168" i="13"/>
  <c r="AO168" i="13"/>
  <c r="BO167" i="13"/>
  <c r="AO167" i="13" s="1"/>
  <c r="BO166" i="13"/>
  <c r="AO166" i="13"/>
  <c r="BO165" i="13"/>
  <c r="AO165" i="13" s="1"/>
  <c r="BO164" i="13"/>
  <c r="AO164" i="13"/>
  <c r="BO163" i="13"/>
  <c r="AO163" i="13" s="1"/>
  <c r="BO162" i="13"/>
  <c r="AO162" i="13"/>
  <c r="BO161" i="13"/>
  <c r="AO161" i="13" s="1"/>
  <c r="BO160" i="13"/>
  <c r="AO160" i="13"/>
  <c r="BO159" i="13"/>
  <c r="AO159" i="13" s="1"/>
  <c r="BO158" i="13"/>
  <c r="AO158" i="13"/>
  <c r="BO157" i="13"/>
  <c r="AO157" i="13" s="1"/>
  <c r="BO156" i="13"/>
  <c r="AO156" i="13"/>
  <c r="BO155" i="13"/>
  <c r="AO155" i="13" s="1"/>
  <c r="BO154" i="13"/>
  <c r="AO154" i="13"/>
  <c r="BO153" i="13"/>
  <c r="AO153" i="13" s="1"/>
  <c r="BO152" i="13"/>
  <c r="AO152" i="13"/>
  <c r="BO151" i="13"/>
  <c r="AO151" i="13" s="1"/>
  <c r="BO138" i="13"/>
  <c r="AO138" i="13"/>
  <c r="BO137" i="13"/>
  <c r="AO137" i="13"/>
  <c r="BO136" i="13"/>
  <c r="AO136" i="13"/>
  <c r="BO135" i="13"/>
  <c r="AO135" i="13"/>
  <c r="BO134" i="13"/>
  <c r="AO134" i="13"/>
  <c r="BO133" i="13"/>
  <c r="AO133" i="13"/>
  <c r="BO132" i="13"/>
  <c r="AO132" i="13"/>
  <c r="BO131" i="13"/>
  <c r="AO131" i="13"/>
  <c r="BO130" i="13"/>
  <c r="AO130" i="13"/>
  <c r="BO129" i="13"/>
  <c r="AO129" i="13"/>
  <c r="BO128" i="13"/>
  <c r="AO128" i="13"/>
  <c r="BO127" i="13"/>
  <c r="AO127" i="13"/>
  <c r="BO126" i="13"/>
  <c r="AO126" i="13"/>
  <c r="BO125" i="13"/>
  <c r="AO125" i="13"/>
  <c r="BO124" i="13"/>
  <c r="AO124" i="13"/>
  <c r="BO123" i="13"/>
  <c r="AO123" i="13"/>
  <c r="BO122" i="13"/>
  <c r="AO122" i="13"/>
  <c r="BO121" i="13"/>
  <c r="AO121" i="13"/>
  <c r="BO120" i="13"/>
  <c r="AO120" i="13"/>
  <c r="BO107" i="13"/>
  <c r="AO107" i="13"/>
  <c r="BO106" i="13"/>
  <c r="AO106" i="13" s="1"/>
  <c r="BO105" i="13"/>
  <c r="AO105" i="13"/>
  <c r="BO104" i="13"/>
  <c r="AO104" i="13" s="1"/>
  <c r="BO103" i="13"/>
  <c r="AO103" i="13"/>
  <c r="BO102" i="13"/>
  <c r="AO102" i="13" s="1"/>
  <c r="BO101" i="13"/>
  <c r="AO101" i="13"/>
  <c r="BO100" i="13"/>
  <c r="AO100" i="13" s="1"/>
  <c r="BO99" i="13"/>
  <c r="AO99" i="13"/>
  <c r="BO98" i="13"/>
  <c r="AO98" i="13" s="1"/>
  <c r="BO97" i="13"/>
  <c r="AO97" i="13"/>
  <c r="BO96" i="13"/>
  <c r="AO96" i="13" s="1"/>
  <c r="BO95" i="13"/>
  <c r="AO95" i="13"/>
  <c r="BO94" i="13"/>
  <c r="AO94" i="13" s="1"/>
  <c r="BO93" i="13"/>
  <c r="AO93" i="13"/>
  <c r="BO92" i="13"/>
  <c r="AO92" i="13" s="1"/>
  <c r="BO91" i="13"/>
  <c r="AO91" i="13"/>
  <c r="BO90" i="13"/>
  <c r="AO90" i="13" s="1"/>
  <c r="BO89" i="13"/>
  <c r="AO89" i="13"/>
  <c r="BO76" i="13"/>
  <c r="AO76" i="13"/>
  <c r="BO75" i="13"/>
  <c r="AO75" i="13"/>
  <c r="BO74" i="13"/>
  <c r="AO74" i="13"/>
  <c r="BO73" i="13"/>
  <c r="AO73" i="13"/>
  <c r="BO72" i="13"/>
  <c r="AO72" i="13"/>
  <c r="BO71" i="13"/>
  <c r="AO71" i="13"/>
  <c r="BO70" i="13"/>
  <c r="AO70" i="13"/>
  <c r="BO69" i="13"/>
  <c r="AO69" i="13"/>
  <c r="BO68" i="13"/>
  <c r="AO68" i="13"/>
  <c r="BO67" i="13"/>
  <c r="AO67" i="13"/>
  <c r="BO66" i="13"/>
  <c r="AO66" i="13"/>
  <c r="BO65" i="13"/>
  <c r="AO65" i="13"/>
  <c r="BO64" i="13"/>
  <c r="AO64" i="13"/>
  <c r="BO63" i="13"/>
  <c r="AO63" i="13"/>
  <c r="BO62" i="13"/>
  <c r="AO62" i="13"/>
  <c r="BO61" i="13"/>
  <c r="AO61" i="13"/>
  <c r="BO60" i="13"/>
  <c r="AO60" i="13"/>
  <c r="BO59" i="13"/>
  <c r="AO59" i="13"/>
  <c r="BO58" i="13"/>
  <c r="AO58" i="13"/>
  <c r="BO45" i="13"/>
  <c r="AO45" i="13" s="1"/>
  <c r="BO44" i="13"/>
  <c r="AO44" i="13"/>
  <c r="BO43" i="13"/>
  <c r="AO43" i="13" s="1"/>
  <c r="BO42" i="13"/>
  <c r="AO42" i="13"/>
  <c r="BO41" i="13"/>
  <c r="AO41" i="13" s="1"/>
  <c r="BO40" i="13"/>
  <c r="AO40" i="13"/>
  <c r="BO39" i="13"/>
  <c r="AO39" i="13" s="1"/>
  <c r="BO38" i="13"/>
  <c r="AO38" i="13"/>
  <c r="BO37" i="13"/>
  <c r="AO37" i="13" s="1"/>
  <c r="BO36" i="13"/>
  <c r="AO36" i="13"/>
  <c r="BO35" i="13"/>
  <c r="AO35" i="13" s="1"/>
  <c r="BO34" i="13"/>
  <c r="AO34" i="13"/>
  <c r="BO33" i="13"/>
  <c r="AO33" i="13" s="1"/>
  <c r="BO32" i="13"/>
  <c r="AO32" i="13"/>
  <c r="BO31" i="13"/>
  <c r="AO31" i="13" s="1"/>
  <c r="BO30" i="13"/>
  <c r="AO30" i="13"/>
  <c r="BO29" i="13"/>
  <c r="AO29" i="13" s="1"/>
  <c r="BO28" i="13"/>
  <c r="AO28" i="13"/>
  <c r="BO27" i="13"/>
  <c r="AO27" i="13" s="1"/>
  <c r="BO26" i="13"/>
  <c r="BL231" i="13"/>
  <c r="AN231" i="13"/>
  <c r="BL230" i="13"/>
  <c r="AN230" i="13" s="1"/>
  <c r="BL229" i="13"/>
  <c r="AN229" i="13"/>
  <c r="BL228" i="13"/>
  <c r="AN228" i="13" s="1"/>
  <c r="BL227" i="13"/>
  <c r="AN227" i="13"/>
  <c r="BL226" i="13"/>
  <c r="AN226" i="13" s="1"/>
  <c r="BL225" i="13"/>
  <c r="AN225" i="13"/>
  <c r="BL224" i="13"/>
  <c r="AN224" i="13" s="1"/>
  <c r="BL223" i="13"/>
  <c r="AN223" i="13"/>
  <c r="BL222" i="13"/>
  <c r="AN222" i="13" s="1"/>
  <c r="BL221" i="13"/>
  <c r="AN221" i="13"/>
  <c r="BL220" i="13"/>
  <c r="AN220" i="13" s="1"/>
  <c r="BL219" i="13"/>
  <c r="AN219" i="13"/>
  <c r="BL218" i="13"/>
  <c r="AN218" i="13" s="1"/>
  <c r="BL217" i="13"/>
  <c r="AN217" i="13"/>
  <c r="BL216" i="13"/>
  <c r="AN216" i="13" s="1"/>
  <c r="BL215" i="13"/>
  <c r="AN215" i="13"/>
  <c r="BL214" i="13"/>
  <c r="AN214" i="13" s="1"/>
  <c r="BL213" i="13"/>
  <c r="AN213" i="13"/>
  <c r="BL200" i="13"/>
  <c r="AN200" i="13"/>
  <c r="BL199" i="13"/>
  <c r="AN199" i="13"/>
  <c r="BL198" i="13"/>
  <c r="AN198" i="13"/>
  <c r="BL197" i="13"/>
  <c r="AN197" i="13"/>
  <c r="BL196" i="13"/>
  <c r="AN196" i="13"/>
  <c r="BL195" i="13"/>
  <c r="AN195" i="13"/>
  <c r="BL194" i="13"/>
  <c r="AN194" i="13"/>
  <c r="BL193" i="13"/>
  <c r="AN193" i="13"/>
  <c r="BL192" i="13"/>
  <c r="AN192" i="13"/>
  <c r="BL191" i="13"/>
  <c r="AN191" i="13"/>
  <c r="BL190" i="13"/>
  <c r="AN190" i="13"/>
  <c r="BL189" i="13"/>
  <c r="AN189" i="13"/>
  <c r="BL188" i="13"/>
  <c r="AN188" i="13"/>
  <c r="BL187" i="13"/>
  <c r="AN187" i="13"/>
  <c r="BL186" i="13"/>
  <c r="AN186" i="13"/>
  <c r="BL185" i="13"/>
  <c r="AN185" i="13"/>
  <c r="BL184" i="13"/>
  <c r="AN184" i="13"/>
  <c r="BL183" i="13"/>
  <c r="AN183" i="13"/>
  <c r="BL182" i="13"/>
  <c r="AN182" i="13"/>
  <c r="BL169" i="13"/>
  <c r="AN169" i="13" s="1"/>
  <c r="BL168" i="13"/>
  <c r="AN168" i="13"/>
  <c r="BL167" i="13"/>
  <c r="AN167" i="13" s="1"/>
  <c r="BL166" i="13"/>
  <c r="AN166" i="13"/>
  <c r="BL165" i="13"/>
  <c r="AN165" i="13" s="1"/>
  <c r="BL164" i="13"/>
  <c r="AN164" i="13"/>
  <c r="BL163" i="13"/>
  <c r="AN163" i="13" s="1"/>
  <c r="BL162" i="13"/>
  <c r="AN162" i="13"/>
  <c r="BL161" i="13"/>
  <c r="AN161" i="13" s="1"/>
  <c r="BL160" i="13"/>
  <c r="AN160" i="13"/>
  <c r="BL159" i="13"/>
  <c r="AN159" i="13" s="1"/>
  <c r="BL158" i="13"/>
  <c r="AN158" i="13"/>
  <c r="BL157" i="13"/>
  <c r="AN157" i="13" s="1"/>
  <c r="BL156" i="13"/>
  <c r="AN156" i="13"/>
  <c r="BL155" i="13"/>
  <c r="AN155" i="13" s="1"/>
  <c r="BL154" i="13"/>
  <c r="AN154" i="13"/>
  <c r="BL153" i="13"/>
  <c r="AN153" i="13" s="1"/>
  <c r="BL152" i="13"/>
  <c r="AN152" i="13"/>
  <c r="BL151" i="13"/>
  <c r="AN151" i="13" s="1"/>
  <c r="BL138" i="13"/>
  <c r="AN138" i="13"/>
  <c r="BL137" i="13"/>
  <c r="AN137" i="13"/>
  <c r="BL136" i="13"/>
  <c r="AN136" i="13"/>
  <c r="BL135" i="13"/>
  <c r="AN135" i="13"/>
  <c r="BL134" i="13"/>
  <c r="AN134" i="13"/>
  <c r="BL133" i="13"/>
  <c r="AN133" i="13"/>
  <c r="BL132" i="13"/>
  <c r="AN132" i="13"/>
  <c r="BL131" i="13"/>
  <c r="AN131" i="13"/>
  <c r="BL130" i="13"/>
  <c r="AN130" i="13"/>
  <c r="BL129" i="13"/>
  <c r="AN129" i="13"/>
  <c r="BL128" i="13"/>
  <c r="AN128" i="13"/>
  <c r="BL127" i="13"/>
  <c r="AN127" i="13"/>
  <c r="BL126" i="13"/>
  <c r="AN126" i="13"/>
  <c r="BL125" i="13"/>
  <c r="AN125" i="13"/>
  <c r="BL124" i="13"/>
  <c r="AN124" i="13"/>
  <c r="BL123" i="13"/>
  <c r="AN123" i="13"/>
  <c r="BL122" i="13"/>
  <c r="AN122" i="13"/>
  <c r="BL121" i="13"/>
  <c r="AN121" i="13"/>
  <c r="BL120" i="13"/>
  <c r="AN120" i="13"/>
  <c r="BL107" i="13"/>
  <c r="AN107" i="13"/>
  <c r="BL106" i="13"/>
  <c r="AN106" i="13" s="1"/>
  <c r="BL105" i="13"/>
  <c r="AN105" i="13"/>
  <c r="BL104" i="13"/>
  <c r="AN104" i="13" s="1"/>
  <c r="BL103" i="13"/>
  <c r="AN103" i="13"/>
  <c r="BL102" i="13"/>
  <c r="AN102" i="13" s="1"/>
  <c r="BL101" i="13"/>
  <c r="AN101" i="13"/>
  <c r="BL100" i="13"/>
  <c r="AN100" i="13" s="1"/>
  <c r="BL99" i="13"/>
  <c r="AN99" i="13"/>
  <c r="BL98" i="13"/>
  <c r="AN98" i="13" s="1"/>
  <c r="BL97" i="13"/>
  <c r="AN97" i="13"/>
  <c r="BL96" i="13"/>
  <c r="AN96" i="13" s="1"/>
  <c r="BL95" i="13"/>
  <c r="AN95" i="13"/>
  <c r="BL94" i="13"/>
  <c r="AN94" i="13" s="1"/>
  <c r="BL93" i="13"/>
  <c r="AN93" i="13"/>
  <c r="BL92" i="13"/>
  <c r="AN92" i="13" s="1"/>
  <c r="BL91" i="13"/>
  <c r="AN91" i="13"/>
  <c r="BL90" i="13"/>
  <c r="AN90" i="13" s="1"/>
  <c r="BL89" i="13"/>
  <c r="AN89" i="13"/>
  <c r="BL76" i="13"/>
  <c r="AN76" i="13"/>
  <c r="BL75" i="13"/>
  <c r="AN75" i="13"/>
  <c r="BL74" i="13"/>
  <c r="AN74" i="13"/>
  <c r="BL73" i="13"/>
  <c r="AN73" i="13"/>
  <c r="BL72" i="13"/>
  <c r="AN72" i="13"/>
  <c r="BL71" i="13"/>
  <c r="AN71" i="13"/>
  <c r="BL70" i="13"/>
  <c r="AN70" i="13"/>
  <c r="BL69" i="13"/>
  <c r="AN69" i="13"/>
  <c r="BL68" i="13"/>
  <c r="AN68" i="13"/>
  <c r="BL67" i="13"/>
  <c r="AN67" i="13"/>
  <c r="BL66" i="13"/>
  <c r="AN66" i="13"/>
  <c r="BL65" i="13"/>
  <c r="AN65" i="13"/>
  <c r="BL64" i="13"/>
  <c r="AN64" i="13"/>
  <c r="BL63" i="13"/>
  <c r="AN63" i="13"/>
  <c r="BL62" i="13"/>
  <c r="AN62" i="13"/>
  <c r="BL61" i="13"/>
  <c r="AN61" i="13"/>
  <c r="BL60" i="13"/>
  <c r="AN60" i="13"/>
  <c r="BL59" i="13"/>
  <c r="AN59" i="13"/>
  <c r="BL58" i="13"/>
  <c r="AN58" i="13"/>
  <c r="BL45" i="13"/>
  <c r="AN45" i="13" s="1"/>
  <c r="BL44" i="13"/>
  <c r="AN44" i="13"/>
  <c r="BL43" i="13"/>
  <c r="AN43" i="13" s="1"/>
  <c r="BL42" i="13"/>
  <c r="AN42" i="13"/>
  <c r="BL41" i="13"/>
  <c r="AN41" i="13" s="1"/>
  <c r="BL40" i="13"/>
  <c r="AN40" i="13"/>
  <c r="BL39" i="13"/>
  <c r="AN39" i="13" s="1"/>
  <c r="BL38" i="13"/>
  <c r="AN38" i="13"/>
  <c r="BL37" i="13"/>
  <c r="AN37" i="13" s="1"/>
  <c r="BL36" i="13"/>
  <c r="AN36" i="13"/>
  <c r="BL35" i="13"/>
  <c r="AN35" i="13" s="1"/>
  <c r="BL34" i="13"/>
  <c r="AN34" i="13"/>
  <c r="BL33" i="13"/>
  <c r="AN33" i="13" s="1"/>
  <c r="BL32" i="13"/>
  <c r="AN32" i="13"/>
  <c r="BL31" i="13"/>
  <c r="AN31" i="13" s="1"/>
  <c r="BL30" i="13"/>
  <c r="AN30" i="13"/>
  <c r="BL29" i="13"/>
  <c r="AN29" i="13" s="1"/>
  <c r="BL28" i="13"/>
  <c r="AN28" i="13"/>
  <c r="BL27" i="13"/>
  <c r="AN27" i="13" s="1"/>
  <c r="BL26" i="13"/>
  <c r="BI231" i="13"/>
  <c r="AK231" i="13"/>
  <c r="BI230" i="13"/>
  <c r="AK230" i="13" s="1"/>
  <c r="BI229" i="13"/>
  <c r="AK229" i="13" s="1"/>
  <c r="BI228" i="13"/>
  <c r="AK228" i="13" s="1"/>
  <c r="BI227" i="13"/>
  <c r="AK227" i="13"/>
  <c r="BI226" i="13"/>
  <c r="AK226" i="13" s="1"/>
  <c r="BI225" i="13"/>
  <c r="AK225" i="13"/>
  <c r="BI224" i="13"/>
  <c r="AK224" i="13" s="1"/>
  <c r="BI223" i="13"/>
  <c r="AK223" i="13"/>
  <c r="BI222" i="13"/>
  <c r="AK222" i="13" s="1"/>
  <c r="BI221" i="13"/>
  <c r="AK221" i="13" s="1"/>
  <c r="BI220" i="13"/>
  <c r="AK220" i="13" s="1"/>
  <c r="BI219" i="13"/>
  <c r="AK219" i="13"/>
  <c r="BI218" i="13"/>
  <c r="AK218" i="13" s="1"/>
  <c r="BI217" i="13"/>
  <c r="AK217" i="13"/>
  <c r="BI216" i="13"/>
  <c r="AK216" i="13" s="1"/>
  <c r="BI215" i="13"/>
  <c r="AK215" i="13"/>
  <c r="BI214" i="13"/>
  <c r="AK214" i="13" s="1"/>
  <c r="BI213" i="13"/>
  <c r="AK213" i="13" s="1"/>
  <c r="BI200" i="13"/>
  <c r="AK200" i="13"/>
  <c r="BI199" i="13"/>
  <c r="AK199" i="13"/>
  <c r="BI198" i="13"/>
  <c r="AK198" i="13"/>
  <c r="BI197" i="13"/>
  <c r="AK197" i="13"/>
  <c r="BI196" i="13"/>
  <c r="AK196" i="13"/>
  <c r="BI195" i="13"/>
  <c r="AK195" i="13"/>
  <c r="BI194" i="13"/>
  <c r="AK194" i="13"/>
  <c r="BI193" i="13"/>
  <c r="AK193" i="13"/>
  <c r="BI192" i="13"/>
  <c r="AK192" i="13"/>
  <c r="BI191" i="13"/>
  <c r="AK191" i="13"/>
  <c r="BI190" i="13"/>
  <c r="AK190" i="13"/>
  <c r="BI189" i="13"/>
  <c r="AK189" i="13"/>
  <c r="BI188" i="13"/>
  <c r="AK188" i="13"/>
  <c r="BI187" i="13"/>
  <c r="AK187" i="13"/>
  <c r="BI186" i="13"/>
  <c r="AK186" i="13"/>
  <c r="BI185" i="13"/>
  <c r="AK185" i="13"/>
  <c r="BI184" i="13"/>
  <c r="AK184" i="13"/>
  <c r="BI183" i="13"/>
  <c r="AK183" i="13"/>
  <c r="BI182" i="13"/>
  <c r="AK182" i="13"/>
  <c r="BI169" i="13"/>
  <c r="AK169" i="13" s="1"/>
  <c r="BI168" i="13"/>
  <c r="AK168" i="13"/>
  <c r="BI167" i="13"/>
  <c r="AK167" i="13" s="1"/>
  <c r="BI166" i="13"/>
  <c r="AK166" i="13"/>
  <c r="BI165" i="13"/>
  <c r="AK165" i="13" s="1"/>
  <c r="BI164" i="13"/>
  <c r="AK164" i="13"/>
  <c r="BI163" i="13"/>
  <c r="AK163" i="13" s="1"/>
  <c r="BI162" i="13"/>
  <c r="AK162" i="13" s="1"/>
  <c r="BI161" i="13"/>
  <c r="AK161" i="13" s="1"/>
  <c r="BI160" i="13"/>
  <c r="AK160" i="13"/>
  <c r="BI159" i="13"/>
  <c r="AK159" i="13" s="1"/>
  <c r="BI158" i="13"/>
  <c r="AK158" i="13"/>
  <c r="BI157" i="13"/>
  <c r="AK157" i="13" s="1"/>
  <c r="BI156" i="13"/>
  <c r="AK156" i="13"/>
  <c r="BI155" i="13"/>
  <c r="AK155" i="13" s="1"/>
  <c r="BI154" i="13"/>
  <c r="AK154" i="13" s="1"/>
  <c r="BI153" i="13"/>
  <c r="AK153" i="13" s="1"/>
  <c r="BI152" i="13"/>
  <c r="AK152" i="13"/>
  <c r="BI151" i="13"/>
  <c r="AK151" i="13" s="1"/>
  <c r="BI138" i="13"/>
  <c r="AK138" i="13"/>
  <c r="BI137" i="13"/>
  <c r="AK137" i="13"/>
  <c r="BI136" i="13"/>
  <c r="AK136" i="13"/>
  <c r="BI135" i="13"/>
  <c r="AK135" i="13"/>
  <c r="BI134" i="13"/>
  <c r="AK134" i="13"/>
  <c r="BI133" i="13"/>
  <c r="AK133" i="13"/>
  <c r="BI132" i="13"/>
  <c r="AK132" i="13"/>
  <c r="BI131" i="13"/>
  <c r="AK131" i="13"/>
  <c r="BI130" i="13"/>
  <c r="AK130" i="13"/>
  <c r="BI129" i="13"/>
  <c r="AK129" i="13"/>
  <c r="BI128" i="13"/>
  <c r="AK128" i="13"/>
  <c r="BI127" i="13"/>
  <c r="AK127" i="13"/>
  <c r="BI126" i="13"/>
  <c r="AK126" i="13"/>
  <c r="BI125" i="13"/>
  <c r="AK125" i="13"/>
  <c r="BI124" i="13"/>
  <c r="AK124" i="13"/>
  <c r="BI123" i="13"/>
  <c r="AK123" i="13"/>
  <c r="BI122" i="13"/>
  <c r="AK122" i="13"/>
  <c r="BI121" i="13"/>
  <c r="AK121" i="13"/>
  <c r="BI120" i="13"/>
  <c r="AK120" i="13"/>
  <c r="BI107" i="13"/>
  <c r="AK107" i="13"/>
  <c r="BI106" i="13"/>
  <c r="AK106" i="13" s="1"/>
  <c r="BI105" i="13"/>
  <c r="AK105" i="13" s="1"/>
  <c r="BI104" i="13"/>
  <c r="AK104" i="13" s="1"/>
  <c r="BI103" i="13"/>
  <c r="AK103" i="13"/>
  <c r="BI102" i="13"/>
  <c r="AK102" i="13" s="1"/>
  <c r="BI101" i="13"/>
  <c r="AK101" i="13"/>
  <c r="BI100" i="13"/>
  <c r="AK100" i="13" s="1"/>
  <c r="BI99" i="13"/>
  <c r="AK99" i="13"/>
  <c r="BI98" i="13"/>
  <c r="AK98" i="13" s="1"/>
  <c r="BI97" i="13"/>
  <c r="AK97" i="13" s="1"/>
  <c r="BI96" i="13"/>
  <c r="AK96" i="13" s="1"/>
  <c r="BI95" i="13"/>
  <c r="AK95" i="13"/>
  <c r="BI94" i="13"/>
  <c r="AK94" i="13" s="1"/>
  <c r="BI93" i="13"/>
  <c r="AK93" i="13"/>
  <c r="BI92" i="13"/>
  <c r="AK92" i="13" s="1"/>
  <c r="BI91" i="13"/>
  <c r="AK91" i="13"/>
  <c r="BI90" i="13"/>
  <c r="AK90" i="13" s="1"/>
  <c r="BI89" i="13"/>
  <c r="AK89" i="13" s="1"/>
  <c r="BI76" i="13"/>
  <c r="AK76" i="13"/>
  <c r="BI75" i="13"/>
  <c r="AK75" i="13"/>
  <c r="BI74" i="13"/>
  <c r="AK74" i="13"/>
  <c r="BI73" i="13"/>
  <c r="AK73" i="13"/>
  <c r="BI72" i="13"/>
  <c r="AK72" i="13"/>
  <c r="BI71" i="13"/>
  <c r="AK71" i="13"/>
  <c r="BI70" i="13"/>
  <c r="AK70" i="13"/>
  <c r="BI69" i="13"/>
  <c r="AK69" i="13"/>
  <c r="BI68" i="13"/>
  <c r="AK68" i="13"/>
  <c r="BI67" i="13"/>
  <c r="AK67" i="13"/>
  <c r="BI66" i="13"/>
  <c r="AK66" i="13"/>
  <c r="BI65" i="13"/>
  <c r="AK65" i="13"/>
  <c r="BI64" i="13"/>
  <c r="AK64" i="13"/>
  <c r="BI63" i="13"/>
  <c r="AK63" i="13"/>
  <c r="BI62" i="13"/>
  <c r="AK62" i="13"/>
  <c r="BI61" i="13"/>
  <c r="AK61" i="13"/>
  <c r="BI60" i="13"/>
  <c r="AK60" i="13"/>
  <c r="BI59" i="13"/>
  <c r="AK59" i="13"/>
  <c r="BI58" i="13"/>
  <c r="AK58" i="13"/>
  <c r="BI45" i="13"/>
  <c r="AK45" i="13" s="1"/>
  <c r="BI44" i="13"/>
  <c r="AK44" i="13"/>
  <c r="BI43" i="13"/>
  <c r="AK43" i="13" s="1"/>
  <c r="BI42" i="13"/>
  <c r="AK42" i="13" s="1"/>
  <c r="BI41" i="13"/>
  <c r="AK41" i="13" s="1"/>
  <c r="BI40" i="13"/>
  <c r="AK40" i="13"/>
  <c r="BI39" i="13"/>
  <c r="AK39" i="13" s="1"/>
  <c r="BI38" i="13"/>
  <c r="AK38" i="13" s="1"/>
  <c r="BI37" i="13"/>
  <c r="AK37" i="13" s="1"/>
  <c r="BI36" i="13"/>
  <c r="AK36" i="13"/>
  <c r="BI35" i="13"/>
  <c r="AK35" i="13" s="1"/>
  <c r="BI34" i="13"/>
  <c r="AK34" i="13" s="1"/>
  <c r="BI33" i="13"/>
  <c r="AK33" i="13" s="1"/>
  <c r="BI32" i="13"/>
  <c r="AK32" i="13"/>
  <c r="BI31" i="13"/>
  <c r="AK31" i="13" s="1"/>
  <c r="BI30" i="13"/>
  <c r="AK30" i="13" s="1"/>
  <c r="BI29" i="13"/>
  <c r="AK29" i="13" s="1"/>
  <c r="BI28" i="13"/>
  <c r="AK28" i="13"/>
  <c r="BI27" i="13"/>
  <c r="AK27" i="13" s="1"/>
  <c r="G231" i="13"/>
  <c r="O231" i="13"/>
  <c r="BF231" i="13" s="1"/>
  <c r="BH231" i="13" s="1"/>
  <c r="AJ231" i="13" s="1"/>
  <c r="BG231" i="13"/>
  <c r="G230" i="13"/>
  <c r="BF230" i="13" s="1"/>
  <c r="BH230" i="13" s="1"/>
  <c r="AJ230" i="13" s="1"/>
  <c r="O230" i="13"/>
  <c r="BG230" i="13"/>
  <c r="G229" i="13"/>
  <c r="O229" i="13"/>
  <c r="BF229" i="13" s="1"/>
  <c r="G228" i="13"/>
  <c r="BF228" i="13" s="1"/>
  <c r="O228" i="13"/>
  <c r="G227" i="13"/>
  <c r="O227" i="13"/>
  <c r="BF227" i="13" s="1"/>
  <c r="BH227" i="13" s="1"/>
  <c r="AJ227" i="13" s="1"/>
  <c r="BG227" i="13"/>
  <c r="G226" i="13"/>
  <c r="BF226" i="13" s="1"/>
  <c r="BH226" i="13" s="1"/>
  <c r="AJ226" i="13" s="1"/>
  <c r="O226" i="13"/>
  <c r="BG226" i="13"/>
  <c r="G225" i="13"/>
  <c r="O225" i="13"/>
  <c r="BF225" i="13" s="1"/>
  <c r="G224" i="13"/>
  <c r="BF224" i="13" s="1"/>
  <c r="O224" i="13"/>
  <c r="G223" i="13"/>
  <c r="O223" i="13"/>
  <c r="BF223" i="13" s="1"/>
  <c r="BH223" i="13" s="1"/>
  <c r="AJ223" i="13" s="1"/>
  <c r="BG223" i="13"/>
  <c r="G222" i="13"/>
  <c r="BF222" i="13" s="1"/>
  <c r="BH222" i="13" s="1"/>
  <c r="AJ222" i="13" s="1"/>
  <c r="O222" i="13"/>
  <c r="BG222" i="13"/>
  <c r="G221" i="13"/>
  <c r="O221" i="13"/>
  <c r="BF221" i="13" s="1"/>
  <c r="G220" i="13"/>
  <c r="BF220" i="13" s="1"/>
  <c r="O220" i="13"/>
  <c r="G219" i="13"/>
  <c r="O219" i="13"/>
  <c r="BF219" i="13" s="1"/>
  <c r="BH219" i="13" s="1"/>
  <c r="AJ219" i="13" s="1"/>
  <c r="BG219" i="13"/>
  <c r="G218" i="13"/>
  <c r="BF218" i="13" s="1"/>
  <c r="BH218" i="13" s="1"/>
  <c r="AJ218" i="13" s="1"/>
  <c r="O218" i="13"/>
  <c r="BG218" i="13"/>
  <c r="G217" i="13"/>
  <c r="O217" i="13"/>
  <c r="BF217" i="13" s="1"/>
  <c r="G216" i="13"/>
  <c r="BF216" i="13" s="1"/>
  <c r="O216" i="13"/>
  <c r="G215" i="13"/>
  <c r="O215" i="13"/>
  <c r="BF215" i="13" s="1"/>
  <c r="BH215" i="13" s="1"/>
  <c r="AJ215" i="13" s="1"/>
  <c r="BG215" i="13"/>
  <c r="G214" i="13"/>
  <c r="BF214" i="13" s="1"/>
  <c r="BH214" i="13" s="1"/>
  <c r="AJ214" i="13" s="1"/>
  <c r="O214" i="13"/>
  <c r="BG214" i="13"/>
  <c r="G213" i="13"/>
  <c r="O213" i="13"/>
  <c r="BF213" i="13" s="1"/>
  <c r="G200" i="13"/>
  <c r="O200" i="13"/>
  <c r="BF200" i="13"/>
  <c r="BH200" i="13" s="1"/>
  <c r="AJ200" i="13" s="1"/>
  <c r="BG200" i="13"/>
  <c r="G199" i="13"/>
  <c r="BG199" i="13" s="1"/>
  <c r="O199" i="13"/>
  <c r="BF199" i="13"/>
  <c r="BH199" i="13" s="1"/>
  <c r="AJ199" i="13" s="1"/>
  <c r="G198" i="13"/>
  <c r="BF198" i="13" s="1"/>
  <c r="BH198" i="13" s="1"/>
  <c r="AJ198" i="13" s="1"/>
  <c r="O198" i="13"/>
  <c r="BG198" i="13"/>
  <c r="G197" i="13"/>
  <c r="BG197" i="13" s="1"/>
  <c r="O197" i="13"/>
  <c r="G196" i="13"/>
  <c r="O196" i="13"/>
  <c r="BF196" i="13"/>
  <c r="BH196" i="13" s="1"/>
  <c r="AJ196" i="13" s="1"/>
  <c r="BG196" i="13"/>
  <c r="G195" i="13"/>
  <c r="BG195" i="13" s="1"/>
  <c r="O195" i="13"/>
  <c r="BF195" i="13"/>
  <c r="BH195" i="13" s="1"/>
  <c r="AJ195" i="13" s="1"/>
  <c r="G194" i="13"/>
  <c r="BF194" i="13" s="1"/>
  <c r="BH194" i="13" s="1"/>
  <c r="AJ194" i="13" s="1"/>
  <c r="O194" i="13"/>
  <c r="BG194" i="13"/>
  <c r="G193" i="13"/>
  <c r="BG193" i="13" s="1"/>
  <c r="O193" i="13"/>
  <c r="G192" i="13"/>
  <c r="O192" i="13"/>
  <c r="BF192" i="13"/>
  <c r="BH192" i="13" s="1"/>
  <c r="AJ192" i="13" s="1"/>
  <c r="BG192" i="13"/>
  <c r="G191" i="13"/>
  <c r="BG191" i="13" s="1"/>
  <c r="O191" i="13"/>
  <c r="BF191" i="13"/>
  <c r="BH191" i="13" s="1"/>
  <c r="AJ191" i="13" s="1"/>
  <c r="G190" i="13"/>
  <c r="BF190" i="13" s="1"/>
  <c r="BH190" i="13" s="1"/>
  <c r="AJ190" i="13" s="1"/>
  <c r="O190" i="13"/>
  <c r="BG190" i="13"/>
  <c r="G189" i="13"/>
  <c r="BG189" i="13" s="1"/>
  <c r="O189" i="13"/>
  <c r="G188" i="13"/>
  <c r="O188" i="13"/>
  <c r="BF188" i="13" s="1"/>
  <c r="BH188" i="13" s="1"/>
  <c r="AJ188" i="13" s="1"/>
  <c r="BG188" i="13"/>
  <c r="G187" i="13"/>
  <c r="BF187" i="13" s="1"/>
  <c r="BH187" i="13" s="1"/>
  <c r="AJ187" i="13" s="1"/>
  <c r="O187" i="13"/>
  <c r="BG187" i="13" s="1"/>
  <c r="G186" i="13"/>
  <c r="O186" i="13"/>
  <c r="BF186" i="13" s="1"/>
  <c r="BH186" i="13" s="1"/>
  <c r="AJ186" i="13" s="1"/>
  <c r="BG186" i="13"/>
  <c r="G185" i="13"/>
  <c r="BF185" i="13" s="1"/>
  <c r="BH185" i="13" s="1"/>
  <c r="AJ185" i="13" s="1"/>
  <c r="O185" i="13"/>
  <c r="BG185" i="13" s="1"/>
  <c r="G184" i="13"/>
  <c r="O184" i="13"/>
  <c r="BF184" i="13" s="1"/>
  <c r="BH184" i="13" s="1"/>
  <c r="AJ184" i="13" s="1"/>
  <c r="BG184" i="13"/>
  <c r="G183" i="13"/>
  <c r="BF183" i="13" s="1"/>
  <c r="O183" i="13"/>
  <c r="BG183" i="13" s="1"/>
  <c r="G182" i="13"/>
  <c r="O182" i="13"/>
  <c r="BF182" i="13" s="1"/>
  <c r="BH182" i="13" s="1"/>
  <c r="AJ182" i="13" s="1"/>
  <c r="BG182" i="13"/>
  <c r="G169" i="13"/>
  <c r="BG169" i="13" s="1"/>
  <c r="O169" i="13"/>
  <c r="G168" i="13"/>
  <c r="BG168" i="13" s="1"/>
  <c r="O168" i="13"/>
  <c r="BF168" i="13"/>
  <c r="G167" i="13"/>
  <c r="BG167" i="13" s="1"/>
  <c r="O167" i="13"/>
  <c r="G166" i="13"/>
  <c r="BG166" i="13" s="1"/>
  <c r="O166" i="13"/>
  <c r="BF166" i="13"/>
  <c r="BH166" i="13" s="1"/>
  <c r="AJ166" i="13" s="1"/>
  <c r="G165" i="13"/>
  <c r="BG165" i="13" s="1"/>
  <c r="O165" i="13"/>
  <c r="G164" i="13"/>
  <c r="BG164" i="13" s="1"/>
  <c r="O164" i="13"/>
  <c r="BF164" i="13"/>
  <c r="BH164" i="13" s="1"/>
  <c r="AJ164" i="13" s="1"/>
  <c r="G163" i="13"/>
  <c r="BG163" i="13" s="1"/>
  <c r="O163" i="13"/>
  <c r="G162" i="13"/>
  <c r="BG162" i="13" s="1"/>
  <c r="O162" i="13"/>
  <c r="BF162" i="13"/>
  <c r="G161" i="13"/>
  <c r="BG161" i="13" s="1"/>
  <c r="O161" i="13"/>
  <c r="G160" i="13"/>
  <c r="BG160" i="13" s="1"/>
  <c r="O160" i="13"/>
  <c r="BF160" i="13"/>
  <c r="G159" i="13"/>
  <c r="BG159" i="13" s="1"/>
  <c r="O159" i="13"/>
  <c r="G158" i="13"/>
  <c r="BG158" i="13" s="1"/>
  <c r="O158" i="13"/>
  <c r="BF158" i="13"/>
  <c r="BH158" i="13" s="1"/>
  <c r="AJ158" i="13" s="1"/>
  <c r="G157" i="13"/>
  <c r="BG157" i="13" s="1"/>
  <c r="O157" i="13"/>
  <c r="G156" i="13"/>
  <c r="BG156" i="13" s="1"/>
  <c r="O156" i="13"/>
  <c r="BF156" i="13"/>
  <c r="BH156" i="13" s="1"/>
  <c r="AJ156" i="13" s="1"/>
  <c r="G155" i="13"/>
  <c r="BG155" i="13" s="1"/>
  <c r="O155" i="13"/>
  <c r="G154" i="13"/>
  <c r="BG154" i="13" s="1"/>
  <c r="O154" i="13"/>
  <c r="BF154" i="13"/>
  <c r="G153" i="13"/>
  <c r="BG153" i="13" s="1"/>
  <c r="O153" i="13"/>
  <c r="G152" i="13"/>
  <c r="BG152" i="13" s="1"/>
  <c r="O152" i="13"/>
  <c r="BF152" i="13"/>
  <c r="G151" i="13"/>
  <c r="BG151" i="13" s="1"/>
  <c r="O151" i="13"/>
  <c r="G138" i="13"/>
  <c r="BF138" i="13" s="1"/>
  <c r="O138" i="13"/>
  <c r="BG138" i="13" s="1"/>
  <c r="G137" i="13"/>
  <c r="O137" i="13"/>
  <c r="BF137" i="13" s="1"/>
  <c r="BH137" i="13" s="1"/>
  <c r="AJ137" i="13" s="1"/>
  <c r="BG137" i="13"/>
  <c r="G136" i="13"/>
  <c r="BF136" i="13" s="1"/>
  <c r="O136" i="13"/>
  <c r="BG136" i="13" s="1"/>
  <c r="G135" i="13"/>
  <c r="O135" i="13"/>
  <c r="BF135" i="13" s="1"/>
  <c r="BH135" i="13" s="1"/>
  <c r="AJ135" i="13" s="1"/>
  <c r="BG135" i="13"/>
  <c r="G134" i="13"/>
  <c r="BF134" i="13" s="1"/>
  <c r="BH134" i="13" s="1"/>
  <c r="AJ134" i="13" s="1"/>
  <c r="O134" i="13"/>
  <c r="BG134" i="13" s="1"/>
  <c r="G133" i="13"/>
  <c r="O133" i="13"/>
  <c r="BF133" i="13" s="1"/>
  <c r="BH133" i="13" s="1"/>
  <c r="AJ133" i="13" s="1"/>
  <c r="BG133" i="13"/>
  <c r="G132" i="13"/>
  <c r="BF132" i="13" s="1"/>
  <c r="BH132" i="13" s="1"/>
  <c r="AJ132" i="13" s="1"/>
  <c r="O132" i="13"/>
  <c r="BG132" i="13" s="1"/>
  <c r="G131" i="13"/>
  <c r="O131" i="13"/>
  <c r="BF131" i="13" s="1"/>
  <c r="BH131" i="13" s="1"/>
  <c r="AJ131" i="13" s="1"/>
  <c r="BG131" i="13"/>
  <c r="G130" i="13"/>
  <c r="BF130" i="13" s="1"/>
  <c r="O130" i="13"/>
  <c r="BG130" i="13" s="1"/>
  <c r="G129" i="13"/>
  <c r="O129" i="13"/>
  <c r="BF129" i="13" s="1"/>
  <c r="BH129" i="13" s="1"/>
  <c r="AJ129" i="13" s="1"/>
  <c r="BG129" i="13"/>
  <c r="G128" i="13"/>
  <c r="BF128" i="13" s="1"/>
  <c r="O128" i="13"/>
  <c r="BG128" i="13" s="1"/>
  <c r="G127" i="13"/>
  <c r="O127" i="13"/>
  <c r="BF127" i="13" s="1"/>
  <c r="BH127" i="13" s="1"/>
  <c r="AJ127" i="13" s="1"/>
  <c r="BG127" i="13"/>
  <c r="G126" i="13"/>
  <c r="BF126" i="13" s="1"/>
  <c r="BH126" i="13" s="1"/>
  <c r="AJ126" i="13" s="1"/>
  <c r="O126" i="13"/>
  <c r="BG126" i="13" s="1"/>
  <c r="G125" i="13"/>
  <c r="O125" i="13"/>
  <c r="BF125" i="13" s="1"/>
  <c r="BH125" i="13" s="1"/>
  <c r="AJ125" i="13" s="1"/>
  <c r="BG125" i="13"/>
  <c r="G124" i="13"/>
  <c r="BF124" i="13" s="1"/>
  <c r="BH124" i="13" s="1"/>
  <c r="AJ124" i="13" s="1"/>
  <c r="O124" i="13"/>
  <c r="BG124" i="13" s="1"/>
  <c r="G123" i="13"/>
  <c r="O123" i="13"/>
  <c r="BF123" i="13" s="1"/>
  <c r="BH123" i="13" s="1"/>
  <c r="AJ123" i="13" s="1"/>
  <c r="BG123" i="13"/>
  <c r="G122" i="13"/>
  <c r="BF122" i="13" s="1"/>
  <c r="O122" i="13"/>
  <c r="BG122" i="13" s="1"/>
  <c r="G121" i="13"/>
  <c r="O121" i="13"/>
  <c r="BF121" i="13" s="1"/>
  <c r="BH121" i="13" s="1"/>
  <c r="AJ121" i="13" s="1"/>
  <c r="BG121" i="13"/>
  <c r="G120" i="13"/>
  <c r="BF120" i="13" s="1"/>
  <c r="O120" i="13"/>
  <c r="BG120" i="13" s="1"/>
  <c r="G107" i="13"/>
  <c r="BG107" i="13" s="1"/>
  <c r="O107" i="13"/>
  <c r="BF107" i="13"/>
  <c r="G106" i="13"/>
  <c r="BG106" i="13" s="1"/>
  <c r="O106" i="13"/>
  <c r="G105" i="13"/>
  <c r="BG105" i="13" s="1"/>
  <c r="O105" i="13"/>
  <c r="BF105" i="13"/>
  <c r="BH105" i="13" s="1"/>
  <c r="AJ105" i="13" s="1"/>
  <c r="G104" i="13"/>
  <c r="BG104" i="13" s="1"/>
  <c r="O104" i="13"/>
  <c r="G103" i="13"/>
  <c r="BG103" i="13" s="1"/>
  <c r="O103" i="13"/>
  <c r="BF103" i="13"/>
  <c r="BH103" i="13" s="1"/>
  <c r="AJ103" i="13" s="1"/>
  <c r="G102" i="13"/>
  <c r="BG102" i="13" s="1"/>
  <c r="O102" i="13"/>
  <c r="G101" i="13"/>
  <c r="BG101" i="13" s="1"/>
  <c r="O101" i="13"/>
  <c r="BF101" i="13"/>
  <c r="G100" i="13"/>
  <c r="BG100" i="13" s="1"/>
  <c r="O100" i="13"/>
  <c r="G99" i="13"/>
  <c r="BG99" i="13" s="1"/>
  <c r="O99" i="13"/>
  <c r="BF99" i="13"/>
  <c r="G98" i="13"/>
  <c r="BG98" i="13" s="1"/>
  <c r="O98" i="13"/>
  <c r="G97" i="13"/>
  <c r="BG97" i="13" s="1"/>
  <c r="O97" i="13"/>
  <c r="BF97" i="13"/>
  <c r="BH97" i="13" s="1"/>
  <c r="AJ97" i="13" s="1"/>
  <c r="G96" i="13"/>
  <c r="BG96" i="13" s="1"/>
  <c r="O96" i="13"/>
  <c r="G95" i="13"/>
  <c r="BG95" i="13" s="1"/>
  <c r="O95" i="13"/>
  <c r="BF95" i="13"/>
  <c r="BH95" i="13" s="1"/>
  <c r="AJ95" i="13" s="1"/>
  <c r="G94" i="13"/>
  <c r="BG94" i="13" s="1"/>
  <c r="O94" i="13"/>
  <c r="G93" i="13"/>
  <c r="BG93" i="13" s="1"/>
  <c r="O93" i="13"/>
  <c r="BF93" i="13"/>
  <c r="G92" i="13"/>
  <c r="BG92" i="13" s="1"/>
  <c r="O92" i="13"/>
  <c r="G91" i="13"/>
  <c r="BG91" i="13" s="1"/>
  <c r="O91" i="13"/>
  <c r="BF91" i="13"/>
  <c r="G90" i="13"/>
  <c r="BG90" i="13" s="1"/>
  <c r="O90" i="13"/>
  <c r="G89" i="13"/>
  <c r="BG89" i="13" s="1"/>
  <c r="O89" i="13"/>
  <c r="BF89" i="13"/>
  <c r="BH89" i="13" s="1"/>
  <c r="AJ89" i="13" s="1"/>
  <c r="G76" i="13"/>
  <c r="O76" i="13"/>
  <c r="BF76" i="13" s="1"/>
  <c r="BH76" i="13" s="1"/>
  <c r="AJ76" i="13" s="1"/>
  <c r="BG76" i="13"/>
  <c r="G75" i="13"/>
  <c r="O75" i="13"/>
  <c r="BG75" i="13" s="1"/>
  <c r="G74" i="13"/>
  <c r="O74" i="13"/>
  <c r="BF74" i="13" s="1"/>
  <c r="BG74" i="13"/>
  <c r="G73" i="13"/>
  <c r="BF73" i="13" s="1"/>
  <c r="BH73" i="13" s="1"/>
  <c r="AJ73" i="13" s="1"/>
  <c r="O73" i="13"/>
  <c r="BG73" i="13" s="1"/>
  <c r="G72" i="13"/>
  <c r="O72" i="13"/>
  <c r="BF72" i="13" s="1"/>
  <c r="BH72" i="13" s="1"/>
  <c r="AJ72" i="13" s="1"/>
  <c r="BG72" i="13"/>
  <c r="G71" i="13"/>
  <c r="O71" i="13"/>
  <c r="BG71" i="13" s="1"/>
  <c r="G70" i="13"/>
  <c r="O70" i="13"/>
  <c r="BF70" i="13" s="1"/>
  <c r="BG70" i="13"/>
  <c r="G69" i="13"/>
  <c r="BF69" i="13" s="1"/>
  <c r="BH69" i="13" s="1"/>
  <c r="AJ69" i="13" s="1"/>
  <c r="O69" i="13"/>
  <c r="BG69" i="13" s="1"/>
  <c r="G68" i="13"/>
  <c r="O68" i="13"/>
  <c r="BF68" i="13" s="1"/>
  <c r="BH68" i="13" s="1"/>
  <c r="AJ68" i="13" s="1"/>
  <c r="BG68" i="13"/>
  <c r="G67" i="13"/>
  <c r="O67" i="13"/>
  <c r="BG67" i="13" s="1"/>
  <c r="G66" i="13"/>
  <c r="O66" i="13"/>
  <c r="BF66" i="13" s="1"/>
  <c r="BG66" i="13"/>
  <c r="G65" i="13"/>
  <c r="BF65" i="13" s="1"/>
  <c r="BH65" i="13" s="1"/>
  <c r="AJ65" i="13" s="1"/>
  <c r="O65" i="13"/>
  <c r="BG65" i="13" s="1"/>
  <c r="G64" i="13"/>
  <c r="O64" i="13"/>
  <c r="BF64" i="13" s="1"/>
  <c r="BH64" i="13" s="1"/>
  <c r="AJ64" i="13" s="1"/>
  <c r="BG64" i="13"/>
  <c r="G63" i="13"/>
  <c r="O63" i="13"/>
  <c r="BG63" i="13" s="1"/>
  <c r="G62" i="13"/>
  <c r="O62" i="13"/>
  <c r="BF62" i="13" s="1"/>
  <c r="BG62" i="13"/>
  <c r="G61" i="13"/>
  <c r="BF61" i="13" s="1"/>
  <c r="BH61" i="13" s="1"/>
  <c r="AJ61" i="13" s="1"/>
  <c r="O61" i="13"/>
  <c r="BG61" i="13" s="1"/>
  <c r="G60" i="13"/>
  <c r="O60" i="13"/>
  <c r="BF60" i="13" s="1"/>
  <c r="BH60" i="13" s="1"/>
  <c r="AJ60" i="13" s="1"/>
  <c r="BG60" i="13"/>
  <c r="G59" i="13"/>
  <c r="O59" i="13"/>
  <c r="BG59" i="13" s="1"/>
  <c r="G58" i="13"/>
  <c r="O58" i="13"/>
  <c r="BF58" i="13" s="1"/>
  <c r="BG58" i="13"/>
  <c r="G45" i="13"/>
  <c r="O45" i="13"/>
  <c r="G44" i="13"/>
  <c r="BG44" i="13" s="1"/>
  <c r="O44" i="13"/>
  <c r="BF44" i="13"/>
  <c r="BH44" i="13" s="1"/>
  <c r="AJ44" i="13" s="1"/>
  <c r="G43" i="13"/>
  <c r="O43" i="13"/>
  <c r="G42" i="13"/>
  <c r="BG42" i="13" s="1"/>
  <c r="O42" i="13"/>
  <c r="BF42" i="13"/>
  <c r="G41" i="13"/>
  <c r="O41" i="13"/>
  <c r="G40" i="13"/>
  <c r="BG40" i="13" s="1"/>
  <c r="O40" i="13"/>
  <c r="BF40" i="13"/>
  <c r="BH40" i="13" s="1"/>
  <c r="AJ40" i="13" s="1"/>
  <c r="G39" i="13"/>
  <c r="O39" i="13"/>
  <c r="G38" i="13"/>
  <c r="BG38" i="13" s="1"/>
  <c r="O38" i="13"/>
  <c r="BF38" i="13"/>
  <c r="G37" i="13"/>
  <c r="O37" i="13"/>
  <c r="G36" i="13"/>
  <c r="BG36" i="13" s="1"/>
  <c r="O36" i="13"/>
  <c r="BF36" i="13"/>
  <c r="BH36" i="13" s="1"/>
  <c r="AJ36" i="13" s="1"/>
  <c r="G35" i="13"/>
  <c r="O35" i="13"/>
  <c r="G34" i="13"/>
  <c r="BG34" i="13" s="1"/>
  <c r="O34" i="13"/>
  <c r="BF34" i="13"/>
  <c r="G33" i="13"/>
  <c r="O33" i="13"/>
  <c r="G32" i="13"/>
  <c r="BG32" i="13" s="1"/>
  <c r="O32" i="13"/>
  <c r="BF32" i="13"/>
  <c r="BH32" i="13" s="1"/>
  <c r="AJ32" i="13" s="1"/>
  <c r="G31" i="13"/>
  <c r="O31" i="13"/>
  <c r="G30" i="13"/>
  <c r="BG30" i="13" s="1"/>
  <c r="O30" i="13"/>
  <c r="BF30" i="13"/>
  <c r="G29" i="13"/>
  <c r="O29" i="13"/>
  <c r="G28" i="13"/>
  <c r="BG28" i="13" s="1"/>
  <c r="O28" i="13"/>
  <c r="BF28" i="13"/>
  <c r="BH28" i="13" s="1"/>
  <c r="AJ28" i="13" s="1"/>
  <c r="G27" i="13"/>
  <c r="O27" i="13"/>
  <c r="BE228" i="13"/>
  <c r="AI228" i="13"/>
  <c r="BE216" i="13"/>
  <c r="AI216" i="13"/>
  <c r="BE197" i="13"/>
  <c r="AI197" i="13" s="1"/>
  <c r="BE196" i="13"/>
  <c r="AI196" i="13" s="1"/>
  <c r="BE192" i="13"/>
  <c r="AI192" i="13" s="1"/>
  <c r="BE186" i="13"/>
  <c r="AI186" i="13" s="1"/>
  <c r="BE185" i="13"/>
  <c r="AI185" i="13" s="1"/>
  <c r="BE166" i="13"/>
  <c r="AI166" i="13"/>
  <c r="BE164" i="13"/>
  <c r="AI164" i="13"/>
  <c r="BE160" i="13"/>
  <c r="AI160" i="13"/>
  <c r="BE156" i="13"/>
  <c r="AI156" i="13"/>
  <c r="BE155" i="13"/>
  <c r="AI155" i="13"/>
  <c r="BE154" i="13"/>
  <c r="AI154" i="13"/>
  <c r="BE136" i="13"/>
  <c r="AI136" i="13" s="1"/>
  <c r="BE132" i="13"/>
  <c r="AI132" i="13" s="1"/>
  <c r="BE128" i="13"/>
  <c r="AI128" i="13" s="1"/>
  <c r="BE124" i="13"/>
  <c r="AI124" i="13" s="1"/>
  <c r="BE122" i="13"/>
  <c r="AI122" i="13" s="1"/>
  <c r="BE121" i="13"/>
  <c r="AI121" i="13" s="1"/>
  <c r="BE120" i="13"/>
  <c r="AI120" i="13" s="1"/>
  <c r="BE106" i="13"/>
  <c r="AI106" i="13"/>
  <c r="BE105" i="13"/>
  <c r="AI105" i="13"/>
  <c r="BE102" i="13"/>
  <c r="AI102" i="13"/>
  <c r="BE101" i="13"/>
  <c r="AI101" i="13"/>
  <c r="BE98" i="13"/>
  <c r="AI98" i="13"/>
  <c r="BE97" i="13"/>
  <c r="AI97" i="13"/>
  <c r="BE94" i="13"/>
  <c r="AI94" i="13"/>
  <c r="BE93" i="13"/>
  <c r="AI93" i="13"/>
  <c r="BE91" i="13"/>
  <c r="AI91" i="13"/>
  <c r="BE90" i="13"/>
  <c r="AI90" i="13"/>
  <c r="BE89" i="13"/>
  <c r="AI89" i="13"/>
  <c r="BE74" i="13"/>
  <c r="AI74" i="13" s="1"/>
  <c r="BE72" i="13"/>
  <c r="AI72" i="13" s="1"/>
  <c r="BE70" i="13"/>
  <c r="AI70" i="13" s="1"/>
  <c r="BE66" i="13"/>
  <c r="AI66" i="13" s="1"/>
  <c r="BE64" i="13"/>
  <c r="AI64" i="13" s="1"/>
  <c r="BE62" i="13"/>
  <c r="AI62" i="13" s="1"/>
  <c r="BE58" i="13"/>
  <c r="AI58" i="13" s="1"/>
  <c r="BE45" i="13"/>
  <c r="AI45" i="13"/>
  <c r="BE44" i="13"/>
  <c r="AI44" i="13"/>
  <c r="BE43" i="13"/>
  <c r="AI43" i="13"/>
  <c r="BE42" i="13"/>
  <c r="AI42" i="13"/>
  <c r="BE41" i="13"/>
  <c r="AI41" i="13"/>
  <c r="BE40" i="13"/>
  <c r="AI40" i="13"/>
  <c r="BE39" i="13"/>
  <c r="AI39" i="13"/>
  <c r="BE38" i="13"/>
  <c r="AI38" i="13"/>
  <c r="BE37" i="13"/>
  <c r="AI37" i="13"/>
  <c r="BE36" i="13"/>
  <c r="AI36" i="13"/>
  <c r="BE35" i="13"/>
  <c r="AI35" i="13"/>
  <c r="BE34" i="13"/>
  <c r="AI34" i="13"/>
  <c r="BE33" i="13"/>
  <c r="AI33" i="13"/>
  <c r="BE32" i="13"/>
  <c r="AI32" i="13"/>
  <c r="BE31" i="13"/>
  <c r="AI31" i="13"/>
  <c r="BE30" i="13"/>
  <c r="AI30" i="13"/>
  <c r="BE27" i="13"/>
  <c r="AI27" i="13"/>
  <c r="BE26" i="13"/>
  <c r="BC231" i="13"/>
  <c r="BD231" i="13"/>
  <c r="AH231" i="13" s="1"/>
  <c r="BC230" i="13"/>
  <c r="BD230" i="13" s="1"/>
  <c r="AH230" i="13" s="1"/>
  <c r="BC229" i="13"/>
  <c r="BD229" i="13"/>
  <c r="AH229" i="13" s="1"/>
  <c r="BC228" i="13"/>
  <c r="BD228" i="13" s="1"/>
  <c r="AH228" i="13"/>
  <c r="BC227" i="13"/>
  <c r="BD227" i="13"/>
  <c r="AH227" i="13" s="1"/>
  <c r="BC226" i="13"/>
  <c r="BD226" i="13" s="1"/>
  <c r="AH226" i="13" s="1"/>
  <c r="BC225" i="13"/>
  <c r="BD225" i="13"/>
  <c r="AH225" i="13" s="1"/>
  <c r="BC224" i="13"/>
  <c r="BD224" i="13" s="1"/>
  <c r="AH224" i="13"/>
  <c r="BC223" i="13"/>
  <c r="BD223" i="13"/>
  <c r="AH223" i="13" s="1"/>
  <c r="BC222" i="13"/>
  <c r="BD222" i="13" s="1"/>
  <c r="AH222" i="13" s="1"/>
  <c r="BC221" i="13"/>
  <c r="BD221" i="13"/>
  <c r="AH221" i="13" s="1"/>
  <c r="BC220" i="13"/>
  <c r="BD220" i="13" s="1"/>
  <c r="AH220" i="13"/>
  <c r="BC219" i="13"/>
  <c r="BD219" i="13"/>
  <c r="AH219" i="13" s="1"/>
  <c r="BC218" i="13"/>
  <c r="BD218" i="13" s="1"/>
  <c r="AH218" i="13" s="1"/>
  <c r="BC217" i="13"/>
  <c r="BD217" i="13"/>
  <c r="AH217" i="13" s="1"/>
  <c r="BC216" i="13"/>
  <c r="BD216" i="13" s="1"/>
  <c r="AH216" i="13" s="1"/>
  <c r="BC215" i="13"/>
  <c r="BD215" i="13"/>
  <c r="AH215" i="13" s="1"/>
  <c r="BC214" i="13"/>
  <c r="BD214" i="13" s="1"/>
  <c r="AH214" i="13" s="1"/>
  <c r="BC213" i="13"/>
  <c r="BD213" i="13"/>
  <c r="AH213" i="13" s="1"/>
  <c r="BC200" i="13"/>
  <c r="BD200" i="13"/>
  <c r="AH200" i="13" s="1"/>
  <c r="BC199" i="13"/>
  <c r="BD199" i="13" s="1"/>
  <c r="AH199" i="13"/>
  <c r="BC198" i="13"/>
  <c r="BD198" i="13"/>
  <c r="AH198" i="13" s="1"/>
  <c r="BC197" i="13"/>
  <c r="BD197" i="13" s="1"/>
  <c r="AH197" i="13"/>
  <c r="BC196" i="13"/>
  <c r="BD196" i="13"/>
  <c r="AH196" i="13" s="1"/>
  <c r="BC195" i="13"/>
  <c r="BD195" i="13" s="1"/>
  <c r="AH195" i="13"/>
  <c r="BC194" i="13"/>
  <c r="BD194" i="13"/>
  <c r="AH194" i="13" s="1"/>
  <c r="BC193" i="13"/>
  <c r="BD193" i="13" s="1"/>
  <c r="AH193" i="13"/>
  <c r="BC192" i="13"/>
  <c r="BD192" i="13"/>
  <c r="AH192" i="13" s="1"/>
  <c r="BC191" i="13"/>
  <c r="BD191" i="13" s="1"/>
  <c r="AH191" i="13"/>
  <c r="BC190" i="13"/>
  <c r="BD190" i="13"/>
  <c r="AH190" i="13" s="1"/>
  <c r="BC189" i="13"/>
  <c r="BD189" i="13" s="1"/>
  <c r="AH189" i="13"/>
  <c r="BC188" i="13"/>
  <c r="BD188" i="13"/>
  <c r="AH188" i="13" s="1"/>
  <c r="BC187" i="13"/>
  <c r="BD187" i="13" s="1"/>
  <c r="AH187" i="13"/>
  <c r="BC186" i="13"/>
  <c r="BD186" i="13"/>
  <c r="AH186" i="13" s="1"/>
  <c r="BC185" i="13"/>
  <c r="BD185" i="13" s="1"/>
  <c r="AH185" i="13"/>
  <c r="BC184" i="13"/>
  <c r="BD184" i="13"/>
  <c r="AH184" i="13" s="1"/>
  <c r="BC183" i="13"/>
  <c r="BD183" i="13" s="1"/>
  <c r="AH183" i="13"/>
  <c r="BC182" i="13"/>
  <c r="BD182" i="13"/>
  <c r="AH182" i="13" s="1"/>
  <c r="BC169" i="13"/>
  <c r="BD169" i="13"/>
  <c r="AH169" i="13" s="1"/>
  <c r="BC168" i="13"/>
  <c r="BD168" i="13" s="1"/>
  <c r="AH168" i="13" s="1"/>
  <c r="BC167" i="13"/>
  <c r="BD167" i="13"/>
  <c r="AH167" i="13" s="1"/>
  <c r="BC166" i="13"/>
  <c r="BD166" i="13" s="1"/>
  <c r="AH166" i="13" s="1"/>
  <c r="BC165" i="13"/>
  <c r="BD165" i="13"/>
  <c r="AH165" i="13" s="1"/>
  <c r="BC164" i="13"/>
  <c r="BD164" i="13" s="1"/>
  <c r="AH164" i="13" s="1"/>
  <c r="BC163" i="13"/>
  <c r="BD163" i="13"/>
  <c r="AH163" i="13" s="1"/>
  <c r="BC162" i="13"/>
  <c r="BD162" i="13" s="1"/>
  <c r="AH162" i="13" s="1"/>
  <c r="BC161" i="13"/>
  <c r="BD161" i="13"/>
  <c r="AH161" i="13" s="1"/>
  <c r="BC160" i="13"/>
  <c r="BD160" i="13" s="1"/>
  <c r="AH160" i="13" s="1"/>
  <c r="BC159" i="13"/>
  <c r="BD159" i="13"/>
  <c r="AH159" i="13" s="1"/>
  <c r="BC158" i="13"/>
  <c r="BD158" i="13" s="1"/>
  <c r="AH158" i="13" s="1"/>
  <c r="BC157" i="13"/>
  <c r="BD157" i="13"/>
  <c r="AH157" i="13" s="1"/>
  <c r="BC156" i="13"/>
  <c r="BD156" i="13" s="1"/>
  <c r="AH156" i="13" s="1"/>
  <c r="BC155" i="13"/>
  <c r="BD155" i="13"/>
  <c r="AH155" i="13" s="1"/>
  <c r="BC154" i="13"/>
  <c r="BD154" i="13" s="1"/>
  <c r="AH154" i="13" s="1"/>
  <c r="BC153" i="13"/>
  <c r="BD153" i="13"/>
  <c r="AH153" i="13" s="1"/>
  <c r="BC152" i="13"/>
  <c r="BD152" i="13" s="1"/>
  <c r="AH152" i="13" s="1"/>
  <c r="BC151" i="13"/>
  <c r="BD151" i="13"/>
  <c r="AH151" i="13" s="1"/>
  <c r="BC138" i="13"/>
  <c r="BD138" i="13"/>
  <c r="AH138" i="13" s="1"/>
  <c r="BC137" i="13"/>
  <c r="BD137" i="13" s="1"/>
  <c r="AH137" i="13"/>
  <c r="BC136" i="13"/>
  <c r="BD136" i="13"/>
  <c r="AH136" i="13" s="1"/>
  <c r="BC135" i="13"/>
  <c r="BD135" i="13" s="1"/>
  <c r="AH135" i="13"/>
  <c r="BC134" i="13"/>
  <c r="BD134" i="13"/>
  <c r="AH134" i="13" s="1"/>
  <c r="BC133" i="13"/>
  <c r="BD133" i="13" s="1"/>
  <c r="AH133" i="13"/>
  <c r="BC132" i="13"/>
  <c r="BD132" i="13"/>
  <c r="AH132" i="13" s="1"/>
  <c r="BC131" i="13"/>
  <c r="BD131" i="13" s="1"/>
  <c r="AH131" i="13"/>
  <c r="BC130" i="13"/>
  <c r="BD130" i="13"/>
  <c r="AH130" i="13" s="1"/>
  <c r="BC129" i="13"/>
  <c r="BD129" i="13" s="1"/>
  <c r="AH129" i="13"/>
  <c r="BC128" i="13"/>
  <c r="BD128" i="13"/>
  <c r="AH128" i="13" s="1"/>
  <c r="BC127" i="13"/>
  <c r="BD127" i="13" s="1"/>
  <c r="AH127" i="13"/>
  <c r="BC126" i="13"/>
  <c r="BD126" i="13"/>
  <c r="AH126" i="13" s="1"/>
  <c r="BC125" i="13"/>
  <c r="BD125" i="13" s="1"/>
  <c r="AH125" i="13"/>
  <c r="BC124" i="13"/>
  <c r="BD124" i="13"/>
  <c r="AH124" i="13" s="1"/>
  <c r="BC123" i="13"/>
  <c r="BD123" i="13" s="1"/>
  <c r="AH123" i="13"/>
  <c r="BC122" i="13"/>
  <c r="BD122" i="13"/>
  <c r="AH122" i="13" s="1"/>
  <c r="BC121" i="13"/>
  <c r="BD121" i="13" s="1"/>
  <c r="AH121" i="13"/>
  <c r="BC120" i="13"/>
  <c r="BD120" i="13"/>
  <c r="AH120" i="13" s="1"/>
  <c r="BC107" i="13"/>
  <c r="BD107" i="13"/>
  <c r="AH107" i="13" s="1"/>
  <c r="BC106" i="13"/>
  <c r="BD106" i="13" s="1"/>
  <c r="AH106" i="13"/>
  <c r="BC105" i="13"/>
  <c r="BD105" i="13"/>
  <c r="AH105" i="13" s="1"/>
  <c r="BC104" i="13"/>
  <c r="BD104" i="13" s="1"/>
  <c r="AH104" i="13"/>
  <c r="BC103" i="13"/>
  <c r="BD103" i="13"/>
  <c r="AH103" i="13" s="1"/>
  <c r="BC102" i="13"/>
  <c r="BD102" i="13" s="1"/>
  <c r="AH102" i="13"/>
  <c r="BC101" i="13"/>
  <c r="BD101" i="13"/>
  <c r="AH101" i="13" s="1"/>
  <c r="BC100" i="13"/>
  <c r="BD100" i="13" s="1"/>
  <c r="AH100" i="13"/>
  <c r="BC99" i="13"/>
  <c r="BD99" i="13"/>
  <c r="AH99" i="13" s="1"/>
  <c r="BC98" i="13"/>
  <c r="BD98" i="13" s="1"/>
  <c r="AH98" i="13"/>
  <c r="BC97" i="13"/>
  <c r="BD97" i="13"/>
  <c r="AH97" i="13" s="1"/>
  <c r="BC96" i="13"/>
  <c r="BD96" i="13" s="1"/>
  <c r="AH96" i="13"/>
  <c r="BC95" i="13"/>
  <c r="BD95" i="13"/>
  <c r="AH95" i="13" s="1"/>
  <c r="BC94" i="13"/>
  <c r="BD94" i="13" s="1"/>
  <c r="AH94" i="13"/>
  <c r="BC93" i="13"/>
  <c r="BD93" i="13"/>
  <c r="AH93" i="13" s="1"/>
  <c r="BC92" i="13"/>
  <c r="BD92" i="13" s="1"/>
  <c r="AH92" i="13"/>
  <c r="BC91" i="13"/>
  <c r="BD91" i="13"/>
  <c r="AH91" i="13" s="1"/>
  <c r="BC90" i="13"/>
  <c r="BD90" i="13" s="1"/>
  <c r="AH90" i="13"/>
  <c r="BC89" i="13"/>
  <c r="BD89" i="13"/>
  <c r="AH89" i="13" s="1"/>
  <c r="BC76" i="13"/>
  <c r="BD76" i="13"/>
  <c r="AH76" i="13" s="1"/>
  <c r="BC75" i="13"/>
  <c r="BD75" i="13" s="1"/>
  <c r="AH75" i="13"/>
  <c r="BC74" i="13"/>
  <c r="BD74" i="13"/>
  <c r="AH74" i="13" s="1"/>
  <c r="BC73" i="13"/>
  <c r="BD73" i="13" s="1"/>
  <c r="AH73" i="13"/>
  <c r="BC72" i="13"/>
  <c r="BD72" i="13"/>
  <c r="AH72" i="13" s="1"/>
  <c r="BC71" i="13"/>
  <c r="BD71" i="13" s="1"/>
  <c r="AH71" i="13"/>
  <c r="BC70" i="13"/>
  <c r="BD70" i="13"/>
  <c r="AH70" i="13" s="1"/>
  <c r="BC69" i="13"/>
  <c r="BD69" i="13" s="1"/>
  <c r="AH69" i="13"/>
  <c r="BC68" i="13"/>
  <c r="BD68" i="13"/>
  <c r="AH68" i="13" s="1"/>
  <c r="BC67" i="13"/>
  <c r="BD67" i="13" s="1"/>
  <c r="AH67" i="13"/>
  <c r="BC66" i="13"/>
  <c r="BD66" i="13"/>
  <c r="AH66" i="13" s="1"/>
  <c r="BC65" i="13"/>
  <c r="BD65" i="13" s="1"/>
  <c r="AH65" i="13"/>
  <c r="BC64" i="13"/>
  <c r="BD64" i="13"/>
  <c r="AH64" i="13" s="1"/>
  <c r="BC63" i="13"/>
  <c r="BD63" i="13" s="1"/>
  <c r="AH63" i="13"/>
  <c r="BC62" i="13"/>
  <c r="BD62" i="13"/>
  <c r="AH62" i="13" s="1"/>
  <c r="BC61" i="13"/>
  <c r="BD61" i="13" s="1"/>
  <c r="AH61" i="13"/>
  <c r="BC60" i="13"/>
  <c r="BD60" i="13"/>
  <c r="AH60" i="13" s="1"/>
  <c r="BC59" i="13"/>
  <c r="BD59" i="13" s="1"/>
  <c r="AH59" i="13"/>
  <c r="BC58" i="13"/>
  <c r="BD58" i="13"/>
  <c r="AH58" i="13" s="1"/>
  <c r="BC45" i="13"/>
  <c r="BD45" i="13"/>
  <c r="AH45" i="13"/>
  <c r="BC44" i="13"/>
  <c r="BD44" i="13" s="1"/>
  <c r="AH44" i="13"/>
  <c r="BC43" i="13"/>
  <c r="BD43" i="13"/>
  <c r="AH43" i="13" s="1"/>
  <c r="BC42" i="13"/>
  <c r="BD42" i="13"/>
  <c r="AH42" i="13"/>
  <c r="BC41" i="13"/>
  <c r="BD41" i="13"/>
  <c r="AH41" i="13"/>
  <c r="BC40" i="13"/>
  <c r="BD40" i="13" s="1"/>
  <c r="AH40" i="13"/>
  <c r="BC39" i="13"/>
  <c r="BD39" i="13"/>
  <c r="AH39" i="13" s="1"/>
  <c r="BC38" i="13"/>
  <c r="BD38" i="13"/>
  <c r="AH38" i="13" s="1"/>
  <c r="BC37" i="13"/>
  <c r="BD37" i="13"/>
  <c r="AH37" i="13"/>
  <c r="BC36" i="13"/>
  <c r="BD36" i="13" s="1"/>
  <c r="AH36" i="13"/>
  <c r="BC35" i="13"/>
  <c r="BD35" i="13"/>
  <c r="AH35" i="13" s="1"/>
  <c r="BC34" i="13"/>
  <c r="BD34" i="13"/>
  <c r="AH34" i="13"/>
  <c r="BC33" i="13"/>
  <c r="BD33" i="13"/>
  <c r="AH33" i="13"/>
  <c r="BC32" i="13"/>
  <c r="BD32" i="13" s="1"/>
  <c r="AH32" i="13"/>
  <c r="BC31" i="13"/>
  <c r="BD31" i="13"/>
  <c r="AH31" i="13" s="1"/>
  <c r="BC30" i="13"/>
  <c r="BD30" i="13"/>
  <c r="AH30" i="13" s="1"/>
  <c r="BC29" i="13"/>
  <c r="BD29" i="13"/>
  <c r="AH29" i="13"/>
  <c r="BC28" i="13"/>
  <c r="BD28" i="13" s="1"/>
  <c r="AH28" i="13"/>
  <c r="BC27" i="13"/>
  <c r="BD27" i="13"/>
  <c r="AH27" i="13" s="1"/>
  <c r="BC26" i="13"/>
  <c r="BA231" i="13"/>
  <c r="BB231" i="13"/>
  <c r="AG231" i="13" s="1"/>
  <c r="BA230" i="13"/>
  <c r="BB230" i="13"/>
  <c r="AG230" i="13" s="1"/>
  <c r="BA229" i="13"/>
  <c r="BB229" i="13"/>
  <c r="AG229" i="13"/>
  <c r="BA228" i="13"/>
  <c r="BB228" i="13" s="1"/>
  <c r="AG228" i="13"/>
  <c r="BA227" i="13"/>
  <c r="BB227" i="13"/>
  <c r="AG227" i="13" s="1"/>
  <c r="BA226" i="13"/>
  <c r="BB226" i="13"/>
  <c r="AG226" i="13"/>
  <c r="BA225" i="13"/>
  <c r="BB225" i="13"/>
  <c r="AG225" i="13"/>
  <c r="BA224" i="13"/>
  <c r="BB224" i="13" s="1"/>
  <c r="AG224" i="13"/>
  <c r="BA223" i="13"/>
  <c r="BB223" i="13"/>
  <c r="AG223" i="13" s="1"/>
  <c r="BA222" i="13"/>
  <c r="BB222" i="13"/>
  <c r="AG222" i="13" s="1"/>
  <c r="BA221" i="13"/>
  <c r="BB221" i="13"/>
  <c r="AG221" i="13"/>
  <c r="BA220" i="13"/>
  <c r="BB220" i="13" s="1"/>
  <c r="AG220" i="13"/>
  <c r="BA219" i="13"/>
  <c r="BB219" i="13"/>
  <c r="AG219" i="13" s="1"/>
  <c r="BA218" i="13"/>
  <c r="BB218" i="13"/>
  <c r="AG218" i="13"/>
  <c r="BA217" i="13"/>
  <c r="BB217" i="13"/>
  <c r="AG217" i="13"/>
  <c r="BA216" i="13"/>
  <c r="BB216" i="13" s="1"/>
  <c r="AG216" i="13"/>
  <c r="BA215" i="13"/>
  <c r="BB215" i="13"/>
  <c r="AG215" i="13" s="1"/>
  <c r="BA214" i="13"/>
  <c r="BB214" i="13"/>
  <c r="AG214" i="13" s="1"/>
  <c r="BA213" i="13"/>
  <c r="BB213" i="13"/>
  <c r="AG213" i="13"/>
  <c r="AG211" i="13"/>
  <c r="BA200" i="13"/>
  <c r="BB200" i="13"/>
  <c r="AG200" i="13" s="1"/>
  <c r="BA199" i="13"/>
  <c r="BB199" i="13"/>
  <c r="AG199" i="13"/>
  <c r="BA198" i="13"/>
  <c r="BB198" i="13" s="1"/>
  <c r="AG198" i="13"/>
  <c r="BA197" i="13"/>
  <c r="BB197" i="13"/>
  <c r="AG197" i="13" s="1"/>
  <c r="BA196" i="13"/>
  <c r="BB196" i="13"/>
  <c r="AG196" i="13"/>
  <c r="BA195" i="13"/>
  <c r="BB195" i="13"/>
  <c r="AG195" i="13"/>
  <c r="BA194" i="13"/>
  <c r="BB194" i="13" s="1"/>
  <c r="AG194" i="13"/>
  <c r="BA193" i="13"/>
  <c r="BB193" i="13"/>
  <c r="AG193" i="13" s="1"/>
  <c r="BA192" i="13"/>
  <c r="BB192" i="13"/>
  <c r="AG192" i="13" s="1"/>
  <c r="BA191" i="13"/>
  <c r="BB191" i="13"/>
  <c r="AG191" i="13"/>
  <c r="BA190" i="13"/>
  <c r="BB190" i="13" s="1"/>
  <c r="AG190" i="13"/>
  <c r="BA189" i="13"/>
  <c r="BB189" i="13"/>
  <c r="AG189" i="13" s="1"/>
  <c r="BA188" i="13"/>
  <c r="BB188" i="13"/>
  <c r="AG188" i="13"/>
  <c r="BA187" i="13"/>
  <c r="BB187" i="13"/>
  <c r="AG187" i="13"/>
  <c r="BA186" i="13"/>
  <c r="BB186" i="13" s="1"/>
  <c r="AG186" i="13"/>
  <c r="BA185" i="13"/>
  <c r="BB185" i="13"/>
  <c r="AG185" i="13" s="1"/>
  <c r="BA184" i="13"/>
  <c r="BB184" i="13"/>
  <c r="AG184" i="13" s="1"/>
  <c r="BA183" i="13"/>
  <c r="BB183" i="13"/>
  <c r="AG183" i="13"/>
  <c r="BA182" i="13"/>
  <c r="BB182" i="13" s="1"/>
  <c r="AG182" i="13"/>
  <c r="AG180" i="13"/>
  <c r="BA169" i="13"/>
  <c r="BB169" i="13"/>
  <c r="AG169" i="13"/>
  <c r="BA168" i="13"/>
  <c r="BB168" i="13" s="1"/>
  <c r="AG168" i="13" s="1"/>
  <c r="BA167" i="13"/>
  <c r="BB167" i="13"/>
  <c r="AG167" i="13" s="1"/>
  <c r="BA166" i="13"/>
  <c r="BB166" i="13" s="1"/>
  <c r="AG166" i="13" s="1"/>
  <c r="BA165" i="13"/>
  <c r="BB165" i="13"/>
  <c r="AG165" i="13" s="1"/>
  <c r="BA164" i="13"/>
  <c r="BB164" i="13" s="1"/>
  <c r="AG164" i="13"/>
  <c r="BA163" i="13"/>
  <c r="BB163" i="13" s="1"/>
  <c r="AG163" i="13" s="1"/>
  <c r="BA162" i="13"/>
  <c r="BB162" i="13"/>
  <c r="AG162" i="13"/>
  <c r="BA161" i="13"/>
  <c r="BB161" i="13"/>
  <c r="AG161" i="13"/>
  <c r="BA160" i="13"/>
  <c r="BB160" i="13" s="1"/>
  <c r="AG160" i="13" s="1"/>
  <c r="BA159" i="13"/>
  <c r="BB159" i="13"/>
  <c r="AG159" i="13" s="1"/>
  <c r="BA158" i="13"/>
  <c r="BB158" i="13" s="1"/>
  <c r="AG158" i="13" s="1"/>
  <c r="BA157" i="13"/>
  <c r="BB157" i="13"/>
  <c r="AG157" i="13" s="1"/>
  <c r="BA156" i="13"/>
  <c r="BB156" i="13" s="1"/>
  <c r="AG156" i="13"/>
  <c r="BA155" i="13"/>
  <c r="BB155" i="13" s="1"/>
  <c r="AG155" i="13" s="1"/>
  <c r="BA154" i="13"/>
  <c r="BB154" i="13"/>
  <c r="AG154" i="13"/>
  <c r="BA153" i="13"/>
  <c r="BB153" i="13"/>
  <c r="AG153" i="13"/>
  <c r="BA152" i="13"/>
  <c r="BB152" i="13" s="1"/>
  <c r="AG152" i="13" s="1"/>
  <c r="BA151" i="13"/>
  <c r="BB151" i="13"/>
  <c r="AG151" i="13" s="1"/>
  <c r="AG149" i="13"/>
  <c r="BA138" i="13"/>
  <c r="BB138" i="13" s="1"/>
  <c r="AG138" i="13"/>
  <c r="BA137" i="13"/>
  <c r="BB137" i="13" s="1"/>
  <c r="AG137" i="13" s="1"/>
  <c r="BA136" i="13"/>
  <c r="BB136" i="13"/>
  <c r="AG136" i="13"/>
  <c r="BA135" i="13"/>
  <c r="BB135" i="13"/>
  <c r="AG135" i="13"/>
  <c r="BA134" i="13"/>
  <c r="BB134" i="13" s="1"/>
  <c r="AG134" i="13" s="1"/>
  <c r="BA133" i="13"/>
  <c r="BB133" i="13"/>
  <c r="AG133" i="13" s="1"/>
  <c r="BA132" i="13"/>
  <c r="BB132" i="13" s="1"/>
  <c r="AG132" i="13" s="1"/>
  <c r="BA131" i="13"/>
  <c r="BB131" i="13"/>
  <c r="AG131" i="13" s="1"/>
  <c r="BA130" i="13"/>
  <c r="BB130" i="13" s="1"/>
  <c r="AG130" i="13"/>
  <c r="BA129" i="13"/>
  <c r="BB129" i="13" s="1"/>
  <c r="AG129" i="13" s="1"/>
  <c r="BA128" i="13"/>
  <c r="BB128" i="13"/>
  <c r="AG128" i="13"/>
  <c r="BA127" i="13"/>
  <c r="BB127" i="13"/>
  <c r="AG127" i="13"/>
  <c r="BA126" i="13"/>
  <c r="BB126" i="13" s="1"/>
  <c r="AG126" i="13" s="1"/>
  <c r="BA125" i="13"/>
  <c r="BB125" i="13"/>
  <c r="AG125" i="13" s="1"/>
  <c r="BA124" i="13"/>
  <c r="BB124" i="13" s="1"/>
  <c r="AG124" i="13" s="1"/>
  <c r="BA123" i="13"/>
  <c r="BB123" i="13"/>
  <c r="AG123" i="13" s="1"/>
  <c r="BA122" i="13"/>
  <c r="BB122" i="13" s="1"/>
  <c r="AG122" i="13"/>
  <c r="BA121" i="13"/>
  <c r="BB121" i="13" s="1"/>
  <c r="AG121" i="13" s="1"/>
  <c r="BA120" i="13"/>
  <c r="BB120" i="13"/>
  <c r="AG120" i="13"/>
  <c r="AG118" i="13"/>
  <c r="BA107" i="13"/>
  <c r="BB107" i="13"/>
  <c r="AG107" i="13" s="1"/>
  <c r="BA106" i="13"/>
  <c r="BB106" i="13" s="1"/>
  <c r="AG106" i="13" s="1"/>
  <c r="BA105" i="13"/>
  <c r="BB105" i="13"/>
  <c r="AG105" i="13" s="1"/>
  <c r="BA104" i="13"/>
  <c r="BB104" i="13" s="1"/>
  <c r="AG104" i="13"/>
  <c r="BA103" i="13"/>
  <c r="BB103" i="13" s="1"/>
  <c r="AG103" i="13" s="1"/>
  <c r="BA102" i="13"/>
  <c r="BB102" i="13"/>
  <c r="AG102" i="13"/>
  <c r="BA101" i="13"/>
  <c r="BB101" i="13"/>
  <c r="AG101" i="13"/>
  <c r="BA100" i="13"/>
  <c r="BB100" i="13" s="1"/>
  <c r="AG100" i="13" s="1"/>
  <c r="BA99" i="13"/>
  <c r="BB99" i="13"/>
  <c r="AG99" i="13" s="1"/>
  <c r="BA98" i="13"/>
  <c r="BB98" i="13" s="1"/>
  <c r="AG98" i="13" s="1"/>
  <c r="BA97" i="13"/>
  <c r="BB97" i="13"/>
  <c r="AG97" i="13" s="1"/>
  <c r="BA96" i="13"/>
  <c r="BB96" i="13"/>
  <c r="AG96" i="13"/>
  <c r="BA95" i="13"/>
  <c r="BB95" i="13"/>
  <c r="AG95" i="13"/>
  <c r="BA94" i="13"/>
  <c r="BB94" i="13" s="1"/>
  <c r="AG94" i="13" s="1"/>
  <c r="BA93" i="13"/>
  <c r="BB93" i="13"/>
  <c r="AG93" i="13" s="1"/>
  <c r="BA92" i="13"/>
  <c r="BB92" i="13"/>
  <c r="AG92" i="13"/>
  <c r="BA91" i="13"/>
  <c r="BB91" i="13"/>
  <c r="AG91" i="13"/>
  <c r="BA90" i="13"/>
  <c r="BB90" i="13" s="1"/>
  <c r="AG90" i="13" s="1"/>
  <c r="BA89" i="13"/>
  <c r="BB89" i="13"/>
  <c r="AG89" i="13" s="1"/>
  <c r="AG87" i="13"/>
  <c r="BA76" i="13"/>
  <c r="BB76" i="13" s="1"/>
  <c r="AG76" i="13" s="1"/>
  <c r="BA75" i="13"/>
  <c r="BB75" i="13"/>
  <c r="AG75" i="13" s="1"/>
  <c r="BA74" i="13"/>
  <c r="BB74" i="13"/>
  <c r="AG74" i="13"/>
  <c r="BA73" i="13"/>
  <c r="BB73" i="13"/>
  <c r="AG73" i="13"/>
  <c r="BA72" i="13"/>
  <c r="BB72" i="13" s="1"/>
  <c r="AG72" i="13" s="1"/>
  <c r="BA71" i="13"/>
  <c r="BB71" i="13"/>
  <c r="AG71" i="13" s="1"/>
  <c r="BA70" i="13"/>
  <c r="BB70" i="13"/>
  <c r="AG70" i="13"/>
  <c r="BA69" i="13"/>
  <c r="BB69" i="13"/>
  <c r="AG69" i="13"/>
  <c r="BA68" i="13"/>
  <c r="BB68" i="13" s="1"/>
  <c r="AG68" i="13" s="1"/>
  <c r="BA67" i="13"/>
  <c r="BB67" i="13"/>
  <c r="AG67" i="13" s="1"/>
  <c r="BA66" i="13"/>
  <c r="BB66" i="13"/>
  <c r="AG66" i="13"/>
  <c r="BA65" i="13"/>
  <c r="BB65" i="13"/>
  <c r="AG65" i="13"/>
  <c r="BA64" i="13"/>
  <c r="BB64" i="13" s="1"/>
  <c r="AG64" i="13" s="1"/>
  <c r="BA63" i="13"/>
  <c r="BB63" i="13"/>
  <c r="AG63" i="13" s="1"/>
  <c r="BA62" i="13"/>
  <c r="BB62" i="13"/>
  <c r="AG62" i="13"/>
  <c r="BA61" i="13"/>
  <c r="BB61" i="13"/>
  <c r="AG61" i="13"/>
  <c r="BA60" i="13"/>
  <c r="BB60" i="13" s="1"/>
  <c r="AG60" i="13" s="1"/>
  <c r="BA59" i="13"/>
  <c r="BB59" i="13"/>
  <c r="AG59" i="13" s="1"/>
  <c r="BA58" i="13"/>
  <c r="BB58" i="13"/>
  <c r="AG58" i="13"/>
  <c r="AG56" i="13"/>
  <c r="BA45" i="13"/>
  <c r="BB45" i="13"/>
  <c r="AG45" i="13" s="1"/>
  <c r="BA44" i="13"/>
  <c r="BB44" i="13"/>
  <c r="AG44" i="13"/>
  <c r="BA43" i="13"/>
  <c r="BB43" i="13"/>
  <c r="AG43" i="13"/>
  <c r="BA42" i="13"/>
  <c r="BB42" i="13" s="1"/>
  <c r="AG42" i="13" s="1"/>
  <c r="BA41" i="13"/>
  <c r="BB41" i="13"/>
  <c r="AG41" i="13" s="1"/>
  <c r="BA40" i="13"/>
  <c r="BB40" i="13"/>
  <c r="AG40" i="13"/>
  <c r="BA39" i="13"/>
  <c r="BB39" i="13"/>
  <c r="AG39" i="13"/>
  <c r="BA38" i="13"/>
  <c r="BB38" i="13" s="1"/>
  <c r="AG38" i="13" s="1"/>
  <c r="BA37" i="13"/>
  <c r="BB37" i="13"/>
  <c r="AG37" i="13" s="1"/>
  <c r="BA36" i="13"/>
  <c r="BB36" i="13"/>
  <c r="AG36" i="13"/>
  <c r="BA35" i="13"/>
  <c r="BB35" i="13"/>
  <c r="AG35" i="13"/>
  <c r="BA34" i="13"/>
  <c r="BB34" i="13" s="1"/>
  <c r="AG34" i="13" s="1"/>
  <c r="BA33" i="13"/>
  <c r="BB33" i="13"/>
  <c r="AG33" i="13" s="1"/>
  <c r="BA32" i="13"/>
  <c r="BB32" i="13"/>
  <c r="AG32" i="13"/>
  <c r="BA31" i="13"/>
  <c r="BB31" i="13"/>
  <c r="AG31" i="13"/>
  <c r="BA30" i="13"/>
  <c r="BB30" i="13" s="1"/>
  <c r="AG30" i="13" s="1"/>
  <c r="BA29" i="13"/>
  <c r="BB29" i="13"/>
  <c r="AG29" i="13" s="1"/>
  <c r="BA28" i="13"/>
  <c r="BB28" i="13"/>
  <c r="AG28" i="13"/>
  <c r="BA27" i="13"/>
  <c r="BB27" i="13"/>
  <c r="AG27" i="13"/>
  <c r="U43" i="12"/>
  <c r="U225" i="4" s="1"/>
  <c r="T225" i="4"/>
  <c r="X225" i="4" s="1"/>
  <c r="D225" i="4" s="1"/>
  <c r="U36" i="12"/>
  <c r="U224" i="4" s="1"/>
  <c r="U17" i="12"/>
  <c r="X223" i="4"/>
  <c r="D223" i="4"/>
  <c r="Y26" i="11"/>
  <c r="U28" i="11" s="1"/>
  <c r="Y45" i="11"/>
  <c r="Y44" i="11"/>
  <c r="Y43" i="11"/>
  <c r="U43" i="11" s="1"/>
  <c r="Y42" i="11"/>
  <c r="Y41" i="11"/>
  <c r="Y40" i="11"/>
  <c r="Y39" i="11"/>
  <c r="U39" i="11" s="1"/>
  <c r="Y38" i="11"/>
  <c r="Y37" i="11"/>
  <c r="Y36" i="11"/>
  <c r="Y35" i="11"/>
  <c r="U35" i="11" s="1"/>
  <c r="Y34" i="11"/>
  <c r="Y33" i="11"/>
  <c r="Y32" i="11"/>
  <c r="Y31" i="11"/>
  <c r="U31" i="11" s="1"/>
  <c r="Y30" i="11"/>
  <c r="Y29" i="11"/>
  <c r="Y28" i="11"/>
  <c r="Y27" i="11"/>
  <c r="U27" i="11" s="1"/>
  <c r="U26" i="11"/>
  <c r="U30" i="11"/>
  <c r="U34" i="11"/>
  <c r="U38" i="11"/>
  <c r="U42" i="11"/>
  <c r="Y26" i="10"/>
  <c r="Y45" i="10"/>
  <c r="U45" i="10" s="1"/>
  <c r="Y44" i="10"/>
  <c r="Y43" i="10"/>
  <c r="Y42" i="10"/>
  <c r="Y41" i="10"/>
  <c r="U41" i="10" s="1"/>
  <c r="Y40" i="10"/>
  <c r="Y39" i="10"/>
  <c r="Y38" i="10"/>
  <c r="Y37" i="10"/>
  <c r="U37" i="10" s="1"/>
  <c r="Y36" i="10"/>
  <c r="Y35" i="10"/>
  <c r="Y34" i="10"/>
  <c r="Y33" i="10"/>
  <c r="U33" i="10" s="1"/>
  <c r="Y32" i="10"/>
  <c r="Y31" i="10"/>
  <c r="Y30" i="10"/>
  <c r="Y29" i="10"/>
  <c r="U29" i="10" s="1"/>
  <c r="Y28" i="10"/>
  <c r="U26" i="10" s="1"/>
  <c r="Y27" i="10"/>
  <c r="U28" i="10"/>
  <c r="U32" i="10"/>
  <c r="U36" i="10"/>
  <c r="U40" i="10"/>
  <c r="U44" i="10"/>
  <c r="AC246" i="9"/>
  <c r="BZ246" i="9" s="1"/>
  <c r="AX246" i="9" s="1"/>
  <c r="AC245" i="9"/>
  <c r="BZ245" i="9"/>
  <c r="AX245" i="9" s="1"/>
  <c r="AC244" i="9"/>
  <c r="BZ244" i="9"/>
  <c r="AX244" i="9"/>
  <c r="AC243" i="9"/>
  <c r="BZ243" i="9"/>
  <c r="AX243" i="9"/>
  <c r="AC242" i="9"/>
  <c r="BZ242" i="9" s="1"/>
  <c r="AX242" i="9" s="1"/>
  <c r="AC241" i="9"/>
  <c r="BZ241" i="9" s="1"/>
  <c r="AX241" i="9" s="1"/>
  <c r="AC240" i="9"/>
  <c r="BZ240" i="9"/>
  <c r="AX240" i="9" s="1"/>
  <c r="AC239" i="9"/>
  <c r="BZ239" i="9"/>
  <c r="AX239" i="9"/>
  <c r="AC238" i="9"/>
  <c r="BZ238" i="9" s="1"/>
  <c r="AX238" i="9" s="1"/>
  <c r="AC237" i="9"/>
  <c r="BZ237" i="9"/>
  <c r="AX237" i="9" s="1"/>
  <c r="AC236" i="9"/>
  <c r="BZ236" i="9"/>
  <c r="AX236" i="9" s="1"/>
  <c r="AC235" i="9"/>
  <c r="BZ235" i="9"/>
  <c r="AX235" i="9" s="1"/>
  <c r="AC234" i="9"/>
  <c r="BZ234" i="9" s="1"/>
  <c r="AX234" i="9"/>
  <c r="AC233" i="9"/>
  <c r="BZ233" i="9" s="1"/>
  <c r="AX233" i="9" s="1"/>
  <c r="AC232" i="9"/>
  <c r="BZ232" i="9"/>
  <c r="AX232" i="9"/>
  <c r="AC231" i="9"/>
  <c r="BZ231" i="9"/>
  <c r="AX231" i="9"/>
  <c r="AC230" i="9"/>
  <c r="BZ230" i="9" s="1"/>
  <c r="AX230" i="9" s="1"/>
  <c r="AC229" i="9"/>
  <c r="BZ229" i="9"/>
  <c r="AX229" i="9" s="1"/>
  <c r="AC228" i="9"/>
  <c r="BZ228" i="9" s="1"/>
  <c r="AX228" i="9" s="1"/>
  <c r="Y227" i="9"/>
  <c r="Y246" i="9"/>
  <c r="U246" i="9" s="1"/>
  <c r="Y245" i="9"/>
  <c r="Y244" i="9"/>
  <c r="Y243" i="9"/>
  <c r="Y242" i="9"/>
  <c r="U242" i="9" s="1"/>
  <c r="Y241" i="9"/>
  <c r="Y240" i="9"/>
  <c r="Y239" i="9"/>
  <c r="Y238" i="9"/>
  <c r="U238" i="9" s="1"/>
  <c r="Y237" i="9"/>
  <c r="U237" i="9" s="1"/>
  <c r="Y236" i="9"/>
  <c r="Y235" i="9"/>
  <c r="Y234" i="9"/>
  <c r="Y233" i="9"/>
  <c r="Y232" i="9"/>
  <c r="Y231" i="9"/>
  <c r="Y230" i="9"/>
  <c r="U228" i="9" s="1"/>
  <c r="Y229" i="9"/>
  <c r="U232" i="9" s="1"/>
  <c r="Y228" i="9"/>
  <c r="U229" i="9"/>
  <c r="U234" i="9"/>
  <c r="U240" i="9"/>
  <c r="U245" i="9"/>
  <c r="AC215" i="9"/>
  <c r="BZ215" i="9"/>
  <c r="AX215" i="9" s="1"/>
  <c r="AC214" i="9"/>
  <c r="BZ214" i="9" s="1"/>
  <c r="AX214" i="9" s="1"/>
  <c r="AC213" i="9"/>
  <c r="BZ213" i="9"/>
  <c r="AX213" i="9" s="1"/>
  <c r="AC212" i="9"/>
  <c r="BZ212" i="9" s="1"/>
  <c r="AX212" i="9"/>
  <c r="AC211" i="9"/>
  <c r="BZ211" i="9" s="1"/>
  <c r="AX211" i="9" s="1"/>
  <c r="AC210" i="9"/>
  <c r="BZ210" i="9"/>
  <c r="AX210" i="9" s="1"/>
  <c r="AC209" i="9"/>
  <c r="BZ209" i="9"/>
  <c r="AX209" i="9"/>
  <c r="AC208" i="9"/>
  <c r="BZ208" i="9" s="1"/>
  <c r="AX208" i="9" s="1"/>
  <c r="AC207" i="9"/>
  <c r="BZ207" i="9"/>
  <c r="AX207" i="9" s="1"/>
  <c r="AC206" i="9"/>
  <c r="BZ206" i="9" s="1"/>
  <c r="AX206" i="9" s="1"/>
  <c r="AC205" i="9"/>
  <c r="BZ205" i="9"/>
  <c r="AX205" i="9" s="1"/>
  <c r="AC204" i="9"/>
  <c r="BZ204" i="9" s="1"/>
  <c r="AX204" i="9"/>
  <c r="AC203" i="9"/>
  <c r="BZ203" i="9" s="1"/>
  <c r="AX203" i="9" s="1"/>
  <c r="AC202" i="9"/>
  <c r="BZ202" i="9"/>
  <c r="AX202" i="9" s="1"/>
  <c r="AC201" i="9"/>
  <c r="BZ201" i="9"/>
  <c r="AX201" i="9"/>
  <c r="AC200" i="9"/>
  <c r="BZ200" i="9" s="1"/>
  <c r="AX200" i="9" s="1"/>
  <c r="AC199" i="9"/>
  <c r="BZ199" i="9"/>
  <c r="AX199" i="9" s="1"/>
  <c r="AC198" i="9"/>
  <c r="BZ198" i="9" s="1"/>
  <c r="AX198" i="9" s="1"/>
  <c r="AC197" i="9"/>
  <c r="BZ197" i="9"/>
  <c r="AX197" i="9" s="1"/>
  <c r="Y196" i="9"/>
  <c r="U211" i="9" s="1"/>
  <c r="Y215" i="9"/>
  <c r="Y214" i="9"/>
  <c r="Y213" i="9"/>
  <c r="Y212" i="9"/>
  <c r="Y211" i="9"/>
  <c r="Y210" i="9"/>
  <c r="Y209" i="9"/>
  <c r="Y208" i="9"/>
  <c r="Y207" i="9"/>
  <c r="Y206" i="9"/>
  <c r="U206" i="9" s="1"/>
  <c r="Y205" i="9"/>
  <c r="Y204" i="9"/>
  <c r="U204" i="9" s="1"/>
  <c r="Y203" i="9"/>
  <c r="Y202" i="9"/>
  <c r="Y201" i="9"/>
  <c r="Y200" i="9"/>
  <c r="U199" i="9" s="1"/>
  <c r="Y199" i="9"/>
  <c r="Y198" i="9"/>
  <c r="Y197" i="9"/>
  <c r="U196" i="9"/>
  <c r="U198" i="9"/>
  <c r="U202" i="9"/>
  <c r="U203" i="9"/>
  <c r="U207" i="9"/>
  <c r="U208" i="9"/>
  <c r="U212" i="9"/>
  <c r="U214" i="9"/>
  <c r="U215" i="9"/>
  <c r="AC184" i="9"/>
  <c r="BZ184" i="9"/>
  <c r="AX184" i="9" s="1"/>
  <c r="AC183" i="9"/>
  <c r="BZ183" i="9"/>
  <c r="AX183" i="9"/>
  <c r="AC182" i="9"/>
  <c r="BZ182" i="9" s="1"/>
  <c r="AX182" i="9" s="1"/>
  <c r="AC181" i="9"/>
  <c r="BZ181" i="9"/>
  <c r="AX181" i="9" s="1"/>
  <c r="AC180" i="9"/>
  <c r="BZ180" i="9" s="1"/>
  <c r="AX180" i="9" s="1"/>
  <c r="AC179" i="9"/>
  <c r="BZ179" i="9"/>
  <c r="AX179" i="9" s="1"/>
  <c r="AC178" i="9"/>
  <c r="BZ178" i="9" s="1"/>
  <c r="AX178" i="9"/>
  <c r="AC177" i="9"/>
  <c r="BZ177" i="9" s="1"/>
  <c r="AX177" i="9" s="1"/>
  <c r="AC176" i="9"/>
  <c r="BZ176" i="9"/>
  <c r="AX176" i="9" s="1"/>
  <c r="AC175" i="9"/>
  <c r="BZ175" i="9"/>
  <c r="AX175" i="9"/>
  <c r="AC174" i="9"/>
  <c r="BZ174" i="9" s="1"/>
  <c r="AX174" i="9" s="1"/>
  <c r="AC173" i="9"/>
  <c r="BZ173" i="9"/>
  <c r="AX173" i="9" s="1"/>
  <c r="AC172" i="9"/>
  <c r="BZ172" i="9" s="1"/>
  <c r="AX172" i="9" s="1"/>
  <c r="AC171" i="9"/>
  <c r="BZ171" i="9"/>
  <c r="AX171" i="9" s="1"/>
  <c r="AC170" i="9"/>
  <c r="BZ170" i="9" s="1"/>
  <c r="AX170" i="9"/>
  <c r="AC169" i="9"/>
  <c r="BZ169" i="9" s="1"/>
  <c r="AX169" i="9" s="1"/>
  <c r="AC168" i="9"/>
  <c r="BZ168" i="9"/>
  <c r="AX168" i="9" s="1"/>
  <c r="AC167" i="9"/>
  <c r="BZ167" i="9"/>
  <c r="AX167" i="9"/>
  <c r="AC166" i="9"/>
  <c r="BZ166" i="9" s="1"/>
  <c r="AX166" i="9" s="1"/>
  <c r="Y165" i="9"/>
  <c r="U178" i="9" s="1"/>
  <c r="Y184" i="9"/>
  <c r="U184" i="9" s="1"/>
  <c r="Y183" i="9"/>
  <c r="Y182" i="9"/>
  <c r="Y181" i="9"/>
  <c r="Y180" i="9"/>
  <c r="U180" i="9" s="1"/>
  <c r="Y179" i="9"/>
  <c r="Y178" i="9"/>
  <c r="Y177" i="9"/>
  <c r="Y176" i="9"/>
  <c r="U176" i="9" s="1"/>
  <c r="Y175" i="9"/>
  <c r="Y174" i="9"/>
  <c r="Y173" i="9"/>
  <c r="U173" i="9" s="1"/>
  <c r="Y172" i="9"/>
  <c r="Y171" i="9"/>
  <c r="Y170" i="9"/>
  <c r="Y169" i="9"/>
  <c r="U169" i="9" s="1"/>
  <c r="Y168" i="9"/>
  <c r="U165" i="9" s="1"/>
  <c r="Y167" i="9"/>
  <c r="Y166" i="9"/>
  <c r="U166" i="9"/>
  <c r="U172" i="9"/>
  <c r="U177" i="9"/>
  <c r="U182" i="9"/>
  <c r="AC153" i="9"/>
  <c r="BZ153" i="9"/>
  <c r="AX153" i="9" s="1"/>
  <c r="AC152" i="9"/>
  <c r="BZ152" i="9" s="1"/>
  <c r="AX152" i="9"/>
  <c r="AC151" i="9"/>
  <c r="BZ151" i="9" s="1"/>
  <c r="AX151" i="9" s="1"/>
  <c r="AC150" i="9"/>
  <c r="BZ150" i="9"/>
  <c r="AX150" i="9" s="1"/>
  <c r="AC149" i="9"/>
  <c r="BZ149" i="9"/>
  <c r="AX149" i="9"/>
  <c r="AC148" i="9"/>
  <c r="BZ148" i="9" s="1"/>
  <c r="AX148" i="9" s="1"/>
  <c r="AC147" i="9"/>
  <c r="BZ147" i="9"/>
  <c r="AX147" i="9" s="1"/>
  <c r="AC146" i="9"/>
  <c r="BZ146" i="9" s="1"/>
  <c r="AX146" i="9" s="1"/>
  <c r="AC145" i="9"/>
  <c r="BZ145" i="9"/>
  <c r="AX145" i="9" s="1"/>
  <c r="AC144" i="9"/>
  <c r="BZ144" i="9" s="1"/>
  <c r="AX144" i="9"/>
  <c r="AC143" i="9"/>
  <c r="BZ143" i="9" s="1"/>
  <c r="AX143" i="9" s="1"/>
  <c r="AC142" i="9"/>
  <c r="BZ142" i="9"/>
  <c r="AX142" i="9" s="1"/>
  <c r="AC141" i="9"/>
  <c r="BZ141" i="9"/>
  <c r="AX141" i="9"/>
  <c r="AC140" i="9"/>
  <c r="BZ140" i="9" s="1"/>
  <c r="AX140" i="9" s="1"/>
  <c r="AC139" i="9"/>
  <c r="BZ139" i="9"/>
  <c r="AX139" i="9" s="1"/>
  <c r="AC138" i="9"/>
  <c r="BZ138" i="9" s="1"/>
  <c r="AX138" i="9" s="1"/>
  <c r="AC137" i="9"/>
  <c r="BZ137" i="9"/>
  <c r="AX137" i="9" s="1"/>
  <c r="AC136" i="9"/>
  <c r="BZ136" i="9" s="1"/>
  <c r="AX136" i="9"/>
  <c r="AC135" i="9"/>
  <c r="BZ135" i="9" s="1"/>
  <c r="AX135" i="9" s="1"/>
  <c r="Y134" i="9"/>
  <c r="U136" i="9" s="1"/>
  <c r="Y153" i="9"/>
  <c r="Y152" i="9"/>
  <c r="Y151" i="9"/>
  <c r="Y150" i="9"/>
  <c r="Y149" i="9"/>
  <c r="Y148" i="9"/>
  <c r="U148" i="9" s="1"/>
  <c r="Y147" i="9"/>
  <c r="Y146" i="9"/>
  <c r="Y145" i="9"/>
  <c r="Y144" i="9"/>
  <c r="Y143" i="9"/>
  <c r="Y142" i="9"/>
  <c r="U142" i="9" s="1"/>
  <c r="Y141" i="9"/>
  <c r="Y140" i="9"/>
  <c r="Y139" i="9"/>
  <c r="Y138" i="9"/>
  <c r="U138" i="9" s="1"/>
  <c r="Y137" i="9"/>
  <c r="U137" i="9" s="1"/>
  <c r="Y136" i="9"/>
  <c r="Y135" i="9"/>
  <c r="U135" i="9"/>
  <c r="U140" i="9"/>
  <c r="U146" i="9"/>
  <c r="U151" i="9"/>
  <c r="AC122" i="9"/>
  <c r="BZ122" i="9" s="1"/>
  <c r="AX122" i="9" s="1"/>
  <c r="AC121" i="9"/>
  <c r="BZ121" i="9"/>
  <c r="AX121" i="9" s="1"/>
  <c r="AC120" i="9"/>
  <c r="BZ120" i="9" s="1"/>
  <c r="AX120" i="9" s="1"/>
  <c r="AC119" i="9"/>
  <c r="BZ119" i="9"/>
  <c r="AX119" i="9" s="1"/>
  <c r="AC118" i="9"/>
  <c r="BZ118" i="9" s="1"/>
  <c r="AX118" i="9"/>
  <c r="AC117" i="9"/>
  <c r="BZ117" i="9" s="1"/>
  <c r="AX117" i="9" s="1"/>
  <c r="AC116" i="9"/>
  <c r="BZ116" i="9"/>
  <c r="AX116" i="9"/>
  <c r="AC115" i="9"/>
  <c r="BZ115" i="9"/>
  <c r="AX115" i="9"/>
  <c r="AC114" i="9"/>
  <c r="BZ114" i="9" s="1"/>
  <c r="AX114" i="9" s="1"/>
  <c r="AC113" i="9"/>
  <c r="BZ113" i="9"/>
  <c r="AX113" i="9" s="1"/>
  <c r="AC112" i="9"/>
  <c r="BZ112" i="9" s="1"/>
  <c r="AX112" i="9" s="1"/>
  <c r="AC111" i="9"/>
  <c r="BZ111" i="9"/>
  <c r="AX111" i="9" s="1"/>
  <c r="AC110" i="9"/>
  <c r="BZ110" i="9" s="1"/>
  <c r="AX110" i="9"/>
  <c r="AC109" i="9"/>
  <c r="BZ109" i="9" s="1"/>
  <c r="AX109" i="9" s="1"/>
  <c r="AC108" i="9"/>
  <c r="BZ108" i="9"/>
  <c r="AX108" i="9"/>
  <c r="AC107" i="9"/>
  <c r="BZ107" i="9"/>
  <c r="AX107" i="9"/>
  <c r="AC106" i="9"/>
  <c r="BZ106" i="9" s="1"/>
  <c r="AX106" i="9" s="1"/>
  <c r="AC105" i="9"/>
  <c r="BZ105" i="9"/>
  <c r="AX105" i="9" s="1"/>
  <c r="AC104" i="9"/>
  <c r="BZ104" i="9" s="1"/>
  <c r="AX104" i="9" s="1"/>
  <c r="Y103" i="9"/>
  <c r="Y122" i="9"/>
  <c r="Y121" i="9"/>
  <c r="Y120" i="9"/>
  <c r="Y119" i="9"/>
  <c r="Y118" i="9"/>
  <c r="Y117" i="9"/>
  <c r="Y116" i="9"/>
  <c r="Y115" i="9"/>
  <c r="Y114" i="9"/>
  <c r="Y113" i="9"/>
  <c r="Y112" i="9"/>
  <c r="Y111" i="9"/>
  <c r="Y110" i="9"/>
  <c r="Y109" i="9"/>
  <c r="Y108" i="9"/>
  <c r="Y107" i="9"/>
  <c r="Y106" i="9"/>
  <c r="U104" i="9" s="1"/>
  <c r="Y105" i="9"/>
  <c r="U108" i="9" s="1"/>
  <c r="Y104" i="9"/>
  <c r="U105" i="9"/>
  <c r="U110" i="9"/>
  <c r="U114" i="9"/>
  <c r="U118" i="9"/>
  <c r="U122" i="9"/>
  <c r="AC91" i="9"/>
  <c r="BZ91" i="9"/>
  <c r="AX91" i="9" s="1"/>
  <c r="AC90" i="9"/>
  <c r="BZ90" i="9"/>
  <c r="AX90" i="9"/>
  <c r="AC89" i="9"/>
  <c r="BZ89" i="9" s="1"/>
  <c r="AX89" i="9" s="1"/>
  <c r="AC88" i="9"/>
  <c r="BZ88" i="9" s="1"/>
  <c r="AX88" i="9" s="1"/>
  <c r="AC87" i="9"/>
  <c r="BZ87" i="9"/>
  <c r="AX87" i="9" s="1"/>
  <c r="AC86" i="9"/>
  <c r="BZ86" i="9"/>
  <c r="AX86" i="9"/>
  <c r="AC85" i="9"/>
  <c r="BZ85" i="9" s="1"/>
  <c r="AX85" i="9" s="1"/>
  <c r="AC84" i="9"/>
  <c r="BZ84" i="9" s="1"/>
  <c r="AX84" i="9" s="1"/>
  <c r="AC83" i="9"/>
  <c r="BZ83" i="9"/>
  <c r="AX83" i="9" s="1"/>
  <c r="AC82" i="9"/>
  <c r="BZ82" i="9"/>
  <c r="AX82" i="9"/>
  <c r="AC81" i="9"/>
  <c r="BZ81" i="9" s="1"/>
  <c r="AX81" i="9" s="1"/>
  <c r="AC80" i="9"/>
  <c r="BZ80" i="9" s="1"/>
  <c r="AX80" i="9" s="1"/>
  <c r="AC79" i="9"/>
  <c r="BZ79" i="9"/>
  <c r="AX79" i="9" s="1"/>
  <c r="AC78" i="9"/>
  <c r="BZ78" i="9"/>
  <c r="AX78" i="9"/>
  <c r="AC77" i="9"/>
  <c r="BZ77" i="9" s="1"/>
  <c r="AX77" i="9" s="1"/>
  <c r="AC76" i="9"/>
  <c r="BZ76" i="9" s="1"/>
  <c r="AX76" i="9" s="1"/>
  <c r="AC75" i="9"/>
  <c r="BZ75" i="9"/>
  <c r="AX75" i="9" s="1"/>
  <c r="AC74" i="9"/>
  <c r="BZ74" i="9"/>
  <c r="AX74" i="9"/>
  <c r="AC73" i="9"/>
  <c r="BZ73" i="9" s="1"/>
  <c r="AX73" i="9" s="1"/>
  <c r="Y72" i="9"/>
  <c r="U75" i="9" s="1"/>
  <c r="Y91" i="9"/>
  <c r="Y90" i="9"/>
  <c r="Y89" i="9"/>
  <c r="U89" i="9" s="1"/>
  <c r="Y88" i="9"/>
  <c r="Y87" i="9"/>
  <c r="Y86" i="9"/>
  <c r="Y85" i="9"/>
  <c r="U85" i="9" s="1"/>
  <c r="Y84" i="9"/>
  <c r="Y83" i="9"/>
  <c r="Y82" i="9"/>
  <c r="Y81" i="9"/>
  <c r="U81" i="9" s="1"/>
  <c r="Y80" i="9"/>
  <c r="Y79" i="9"/>
  <c r="Y78" i="9"/>
  <c r="Y77" i="9"/>
  <c r="U77" i="9" s="1"/>
  <c r="Y76" i="9"/>
  <c r="Y75" i="9"/>
  <c r="Y74" i="9"/>
  <c r="Y73" i="9"/>
  <c r="U73" i="9" s="1"/>
  <c r="U72" i="9"/>
  <c r="U76" i="9"/>
  <c r="U80" i="9"/>
  <c r="U84" i="9"/>
  <c r="U88" i="9"/>
  <c r="BZ60" i="9"/>
  <c r="AX60" i="9"/>
  <c r="BZ44" i="9"/>
  <c r="AX44" i="9" s="1"/>
  <c r="BZ43" i="9"/>
  <c r="AX43" i="9"/>
  <c r="BZ42" i="9"/>
  <c r="AX42" i="9" s="1"/>
  <c r="BZ41" i="9"/>
  <c r="AX41" i="9"/>
  <c r="BZ40" i="9"/>
  <c r="AX40" i="9" s="1"/>
  <c r="BZ39" i="9"/>
  <c r="AX39" i="9"/>
  <c r="BZ38" i="9"/>
  <c r="AX38" i="9" s="1"/>
  <c r="BZ37" i="9"/>
  <c r="AX37" i="9"/>
  <c r="BZ36" i="9"/>
  <c r="AX36" i="9" s="1"/>
  <c r="BZ35" i="9"/>
  <c r="AX35" i="9"/>
  <c r="BZ34" i="9"/>
  <c r="AX34" i="9" s="1"/>
  <c r="BZ33" i="9"/>
  <c r="AX33" i="9"/>
  <c r="BZ32" i="9"/>
  <c r="AX32" i="9" s="1"/>
  <c r="BZ31" i="9"/>
  <c r="AX31" i="9"/>
  <c r="BZ30" i="9"/>
  <c r="AX30" i="9" s="1"/>
  <c r="BZ29" i="9"/>
  <c r="AX29" i="9"/>
  <c r="BZ28" i="9"/>
  <c r="AX28" i="9" s="1"/>
  <c r="BZ27" i="9"/>
  <c r="AX27" i="9"/>
  <c r="Y26" i="9"/>
  <c r="U28" i="9" s="1"/>
  <c r="Y44" i="9"/>
  <c r="Y43" i="9"/>
  <c r="Y42" i="9"/>
  <c r="Y41" i="9"/>
  <c r="U41" i="9" s="1"/>
  <c r="Y40" i="9"/>
  <c r="Y39" i="9"/>
  <c r="Y38" i="9"/>
  <c r="Y37" i="9"/>
  <c r="U37" i="9" s="1"/>
  <c r="Y36" i="9"/>
  <c r="Y35" i="9"/>
  <c r="Y34" i="9"/>
  <c r="Y33" i="9"/>
  <c r="U33" i="9" s="1"/>
  <c r="Y32" i="9"/>
  <c r="Y31" i="9"/>
  <c r="Y30" i="9"/>
  <c r="Y29" i="9"/>
  <c r="U29" i="9" s="1"/>
  <c r="Y28" i="9"/>
  <c r="Y27" i="9"/>
  <c r="U27" i="9"/>
  <c r="U31" i="9"/>
  <c r="U35" i="9"/>
  <c r="U39" i="9"/>
  <c r="U43" i="9"/>
  <c r="BN246" i="9"/>
  <c r="BV246" i="9"/>
  <c r="AB246" i="9"/>
  <c r="BN245" i="9"/>
  <c r="BV245" i="9"/>
  <c r="AB245" i="9"/>
  <c r="BN244" i="9"/>
  <c r="BV244" i="9"/>
  <c r="AB244" i="9"/>
  <c r="BN243" i="9"/>
  <c r="BV243" i="9"/>
  <c r="AB243" i="9"/>
  <c r="BN242" i="9"/>
  <c r="BV242" i="9"/>
  <c r="AB242" i="9"/>
  <c r="BN241" i="9"/>
  <c r="BV241" i="9"/>
  <c r="AB241" i="9"/>
  <c r="BN240" i="9"/>
  <c r="BV240" i="9"/>
  <c r="AB240" i="9"/>
  <c r="BN239" i="9"/>
  <c r="BV239" i="9"/>
  <c r="AB239" i="9"/>
  <c r="BN238" i="9"/>
  <c r="BV238" i="9"/>
  <c r="AB238" i="9"/>
  <c r="BN237" i="9"/>
  <c r="BV237" i="9"/>
  <c r="AB237" i="9"/>
  <c r="BN236" i="9"/>
  <c r="BV236" i="9"/>
  <c r="AB236" i="9"/>
  <c r="BN235" i="9"/>
  <c r="BV235" i="9"/>
  <c r="AB235" i="9"/>
  <c r="BN234" i="9"/>
  <c r="BV234" i="9"/>
  <c r="AB234" i="9"/>
  <c r="BN233" i="9"/>
  <c r="BV233" i="9"/>
  <c r="AB233" i="9"/>
  <c r="BN232" i="9"/>
  <c r="BV232" i="9"/>
  <c r="AB232" i="9"/>
  <c r="BN231" i="9"/>
  <c r="BV231" i="9"/>
  <c r="AB231" i="9"/>
  <c r="BN230" i="9"/>
  <c r="BV230" i="9"/>
  <c r="AB230" i="9"/>
  <c r="BN229" i="9"/>
  <c r="BV229" i="9"/>
  <c r="AB229" i="9"/>
  <c r="BN228" i="9"/>
  <c r="BV228" i="9"/>
  <c r="AB228" i="9"/>
  <c r="BN215" i="9"/>
  <c r="BV215" i="9"/>
  <c r="AB215" i="9"/>
  <c r="BN214" i="9"/>
  <c r="BV214" i="9"/>
  <c r="AB214" i="9"/>
  <c r="BN213" i="9"/>
  <c r="BV213" i="9"/>
  <c r="AB213" i="9"/>
  <c r="BN212" i="9"/>
  <c r="BV212" i="9"/>
  <c r="AB212" i="9"/>
  <c r="BN211" i="9"/>
  <c r="BV211" i="9"/>
  <c r="AB211" i="9"/>
  <c r="BN210" i="9"/>
  <c r="BV210" i="9"/>
  <c r="AB210" i="9"/>
  <c r="BN209" i="9"/>
  <c r="BV209" i="9"/>
  <c r="AB209" i="9"/>
  <c r="BN208" i="9"/>
  <c r="BV208" i="9"/>
  <c r="AB208" i="9"/>
  <c r="BN207" i="9"/>
  <c r="BV207" i="9"/>
  <c r="AB207" i="9"/>
  <c r="BN206" i="9"/>
  <c r="BV206" i="9"/>
  <c r="AB206" i="9"/>
  <c r="BN205" i="9"/>
  <c r="BV205" i="9"/>
  <c r="AB205" i="9"/>
  <c r="BN204" i="9"/>
  <c r="BV204" i="9"/>
  <c r="AB204" i="9"/>
  <c r="BN203" i="9"/>
  <c r="BV203" i="9"/>
  <c r="AB203" i="9"/>
  <c r="BN202" i="9"/>
  <c r="BV202" i="9"/>
  <c r="AB202" i="9"/>
  <c r="BN201" i="9"/>
  <c r="BV201" i="9"/>
  <c r="AB201" i="9"/>
  <c r="BN200" i="9"/>
  <c r="BV200" i="9"/>
  <c r="AB200" i="9"/>
  <c r="BN199" i="9"/>
  <c r="BV199" i="9"/>
  <c r="AB199" i="9"/>
  <c r="BN198" i="9"/>
  <c r="BV198" i="9"/>
  <c r="AB198" i="9"/>
  <c r="BN197" i="9"/>
  <c r="BV197" i="9"/>
  <c r="AB197" i="9"/>
  <c r="BN184" i="9"/>
  <c r="BV184" i="9"/>
  <c r="AB184" i="9"/>
  <c r="BN183" i="9"/>
  <c r="BV183" i="9"/>
  <c r="AB183" i="9"/>
  <c r="BN182" i="9"/>
  <c r="BV182" i="9"/>
  <c r="AB182" i="9"/>
  <c r="BN181" i="9"/>
  <c r="BV181" i="9"/>
  <c r="BW181" i="9" s="1"/>
  <c r="AU181" i="9" s="1"/>
  <c r="AB181" i="9"/>
  <c r="BN180" i="9"/>
  <c r="BV180" i="9"/>
  <c r="AB180" i="9"/>
  <c r="BN179" i="9"/>
  <c r="BV179" i="9"/>
  <c r="AB179" i="9"/>
  <c r="BN178" i="9"/>
  <c r="BV178" i="9"/>
  <c r="AB178" i="9"/>
  <c r="BN177" i="9"/>
  <c r="BV177" i="9"/>
  <c r="BW177" i="9" s="1"/>
  <c r="AU177" i="9" s="1"/>
  <c r="AB177" i="9"/>
  <c r="BN176" i="9"/>
  <c r="BV176" i="9"/>
  <c r="AB176" i="9"/>
  <c r="BN175" i="9"/>
  <c r="BV175" i="9"/>
  <c r="AB175" i="9"/>
  <c r="BN174" i="9"/>
  <c r="BV174" i="9"/>
  <c r="AB174" i="9"/>
  <c r="BN173" i="9"/>
  <c r="BV173" i="9"/>
  <c r="BW173" i="9" s="1"/>
  <c r="AU173" i="9" s="1"/>
  <c r="AB173" i="9"/>
  <c r="BN172" i="9"/>
  <c r="BV172" i="9"/>
  <c r="AB172" i="9"/>
  <c r="BN171" i="9"/>
  <c r="BV171" i="9"/>
  <c r="AB171" i="9"/>
  <c r="BN170" i="9"/>
  <c r="BV170" i="9"/>
  <c r="AB170" i="9"/>
  <c r="BN169" i="9"/>
  <c r="BV169" i="9"/>
  <c r="BW169" i="9" s="1"/>
  <c r="AU169" i="9" s="1"/>
  <c r="AB169" i="9"/>
  <c r="BN168" i="9"/>
  <c r="BV168" i="9"/>
  <c r="AB168" i="9"/>
  <c r="BN167" i="9"/>
  <c r="BV167" i="9"/>
  <c r="AB167" i="9"/>
  <c r="BN166" i="9"/>
  <c r="BV166" i="9"/>
  <c r="AB166" i="9"/>
  <c r="BN153" i="9"/>
  <c r="BV153" i="9"/>
  <c r="AB153" i="9"/>
  <c r="BN152" i="9"/>
  <c r="BV152" i="9"/>
  <c r="AB152" i="9"/>
  <c r="BN151" i="9"/>
  <c r="BV151" i="9"/>
  <c r="AB151" i="9"/>
  <c r="BN150" i="9"/>
  <c r="BV150" i="9"/>
  <c r="BW150" i="9" s="1"/>
  <c r="AU150" i="9" s="1"/>
  <c r="AB150" i="9"/>
  <c r="BN149" i="9"/>
  <c r="BV149" i="9"/>
  <c r="AB149" i="9"/>
  <c r="BN148" i="9"/>
  <c r="BV148" i="9"/>
  <c r="AB148" i="9"/>
  <c r="BN147" i="9"/>
  <c r="BV147" i="9"/>
  <c r="AB147" i="9"/>
  <c r="BN146" i="9"/>
  <c r="BV146" i="9"/>
  <c r="BW146" i="9" s="1"/>
  <c r="AU146" i="9" s="1"/>
  <c r="AB146" i="9"/>
  <c r="BN145" i="9"/>
  <c r="BV145" i="9"/>
  <c r="AB145" i="9"/>
  <c r="BN144" i="9"/>
  <c r="BV144" i="9"/>
  <c r="AB144" i="9"/>
  <c r="BN143" i="9"/>
  <c r="BV143" i="9"/>
  <c r="AB143" i="9"/>
  <c r="BN142" i="9"/>
  <c r="BV142" i="9"/>
  <c r="BW142" i="9" s="1"/>
  <c r="AU142" i="9" s="1"/>
  <c r="AB142" i="9"/>
  <c r="BN141" i="9"/>
  <c r="BV141" i="9"/>
  <c r="AB141" i="9"/>
  <c r="BN140" i="9"/>
  <c r="BV140" i="9"/>
  <c r="AB140" i="9"/>
  <c r="BN139" i="9"/>
  <c r="BV139" i="9"/>
  <c r="AB139" i="9"/>
  <c r="BN138" i="9"/>
  <c r="BV138" i="9"/>
  <c r="BW138" i="9" s="1"/>
  <c r="AU138" i="9" s="1"/>
  <c r="AB138" i="9"/>
  <c r="BN137" i="9"/>
  <c r="BV137" i="9"/>
  <c r="AB137" i="9"/>
  <c r="BN136" i="9"/>
  <c r="BV136" i="9"/>
  <c r="AB136" i="9"/>
  <c r="BN135" i="9"/>
  <c r="BV135" i="9"/>
  <c r="AB135" i="9"/>
  <c r="BN122" i="9"/>
  <c r="BV122" i="9"/>
  <c r="AB122" i="9"/>
  <c r="BN121" i="9"/>
  <c r="BV121" i="9"/>
  <c r="AB121" i="9"/>
  <c r="BN120" i="9"/>
  <c r="BV120" i="9"/>
  <c r="BW120" i="9" s="1"/>
  <c r="AU120" i="9" s="1"/>
  <c r="AB120" i="9"/>
  <c r="BN119" i="9"/>
  <c r="BV119" i="9"/>
  <c r="AB119" i="9"/>
  <c r="BN118" i="9"/>
  <c r="BV118" i="9"/>
  <c r="AB118" i="9"/>
  <c r="BN117" i="9"/>
  <c r="BV117" i="9"/>
  <c r="AB117" i="9"/>
  <c r="BN116" i="9"/>
  <c r="BV116" i="9"/>
  <c r="BW116" i="9" s="1"/>
  <c r="AU116" i="9" s="1"/>
  <c r="AB116" i="9"/>
  <c r="BN115" i="9"/>
  <c r="BV115" i="9"/>
  <c r="AB115" i="9"/>
  <c r="BN114" i="9"/>
  <c r="BV114" i="9"/>
  <c r="AB114" i="9"/>
  <c r="BN113" i="9"/>
  <c r="BV113" i="9"/>
  <c r="AB113" i="9"/>
  <c r="BN112" i="9"/>
  <c r="BV112" i="9"/>
  <c r="BW112" i="9" s="1"/>
  <c r="AU112" i="9" s="1"/>
  <c r="AB112" i="9"/>
  <c r="BN111" i="9"/>
  <c r="BV111" i="9"/>
  <c r="AB111" i="9"/>
  <c r="BN110" i="9"/>
  <c r="BV110" i="9"/>
  <c r="AB110" i="9"/>
  <c r="BN109" i="9"/>
  <c r="BV109" i="9"/>
  <c r="AB109" i="9"/>
  <c r="BN108" i="9"/>
  <c r="BV108" i="9"/>
  <c r="BW108" i="9" s="1"/>
  <c r="AU108" i="9" s="1"/>
  <c r="AB108" i="9"/>
  <c r="BN107" i="9"/>
  <c r="BV107" i="9"/>
  <c r="AB107" i="9"/>
  <c r="BN106" i="9"/>
  <c r="BV106" i="9"/>
  <c r="AB106" i="9"/>
  <c r="BN105" i="9"/>
  <c r="BV105" i="9"/>
  <c r="AB105" i="9"/>
  <c r="BN104" i="9"/>
  <c r="BV104" i="9"/>
  <c r="BW104" i="9" s="1"/>
  <c r="AU104" i="9" s="1"/>
  <c r="AB104" i="9"/>
  <c r="BN91" i="9"/>
  <c r="BV91" i="9"/>
  <c r="AB91" i="9"/>
  <c r="BN90" i="9"/>
  <c r="BV90" i="9"/>
  <c r="AB90" i="9"/>
  <c r="BN89" i="9"/>
  <c r="BV89" i="9"/>
  <c r="AB89" i="9"/>
  <c r="BN88" i="9"/>
  <c r="BV88" i="9"/>
  <c r="BW88" i="9" s="1"/>
  <c r="AU88" i="9" s="1"/>
  <c r="AB88" i="9"/>
  <c r="BN87" i="9"/>
  <c r="BV87" i="9"/>
  <c r="AB87" i="9"/>
  <c r="BN86" i="9"/>
  <c r="BV86" i="9"/>
  <c r="AB86" i="9"/>
  <c r="BN85" i="9"/>
  <c r="BV85" i="9"/>
  <c r="AB85" i="9"/>
  <c r="BN84" i="9"/>
  <c r="BV84" i="9"/>
  <c r="BW84" i="9" s="1"/>
  <c r="AU84" i="9" s="1"/>
  <c r="AB84" i="9"/>
  <c r="BN83" i="9"/>
  <c r="BV83" i="9"/>
  <c r="AB83" i="9"/>
  <c r="BN82" i="9"/>
  <c r="BV82" i="9"/>
  <c r="AB82" i="9"/>
  <c r="BN81" i="9"/>
  <c r="BV81" i="9"/>
  <c r="AB81" i="9"/>
  <c r="BN80" i="9"/>
  <c r="BV80" i="9"/>
  <c r="BW80" i="9" s="1"/>
  <c r="AU80" i="9" s="1"/>
  <c r="AB80" i="9"/>
  <c r="BN79" i="9"/>
  <c r="BV79" i="9"/>
  <c r="AB79" i="9"/>
  <c r="BN78" i="9"/>
  <c r="BV78" i="9"/>
  <c r="AB78" i="9"/>
  <c r="BN77" i="9"/>
  <c r="BV77" i="9"/>
  <c r="AB77" i="9"/>
  <c r="BN76" i="9"/>
  <c r="BV76" i="9"/>
  <c r="BW76" i="9" s="1"/>
  <c r="AU76" i="9" s="1"/>
  <c r="AB76" i="9"/>
  <c r="BN75" i="9"/>
  <c r="BV75" i="9"/>
  <c r="AB75" i="9"/>
  <c r="BN74" i="9"/>
  <c r="BV74" i="9"/>
  <c r="AB74" i="9"/>
  <c r="BN73" i="9"/>
  <c r="BV73" i="9"/>
  <c r="AB73" i="9"/>
  <c r="BN60" i="9"/>
  <c r="BV60" i="9"/>
  <c r="BN44" i="9"/>
  <c r="BV44" i="9"/>
  <c r="BN43" i="9"/>
  <c r="BV43" i="9"/>
  <c r="BN42" i="9"/>
  <c r="BV42" i="9"/>
  <c r="BW42" i="9" s="1"/>
  <c r="AU42" i="9" s="1"/>
  <c r="BN41" i="9"/>
  <c r="BV41" i="9"/>
  <c r="BN40" i="9"/>
  <c r="BV40" i="9"/>
  <c r="BW40" i="9" s="1"/>
  <c r="AU40" i="9" s="1"/>
  <c r="BN39" i="9"/>
  <c r="BV39" i="9"/>
  <c r="BN38" i="9"/>
  <c r="BV38" i="9"/>
  <c r="BW38" i="9" s="1"/>
  <c r="AU38" i="9" s="1"/>
  <c r="BN37" i="9"/>
  <c r="BV37" i="9"/>
  <c r="BN36" i="9"/>
  <c r="BV36" i="9"/>
  <c r="BW36" i="9" s="1"/>
  <c r="AU36" i="9" s="1"/>
  <c r="BN35" i="9"/>
  <c r="BV35" i="9"/>
  <c r="BN34" i="9"/>
  <c r="BV34" i="9"/>
  <c r="BW34" i="9" s="1"/>
  <c r="AU34" i="9" s="1"/>
  <c r="BN33" i="9"/>
  <c r="BV33" i="9"/>
  <c r="BN32" i="9"/>
  <c r="BV32" i="9"/>
  <c r="BW32" i="9" s="1"/>
  <c r="AU32" i="9" s="1"/>
  <c r="BN31" i="9"/>
  <c r="BV31" i="9"/>
  <c r="BN30" i="9"/>
  <c r="BV30" i="9"/>
  <c r="BW30" i="9" s="1"/>
  <c r="AU30" i="9" s="1"/>
  <c r="BN29" i="9"/>
  <c r="BV29" i="9"/>
  <c r="BN28" i="9"/>
  <c r="BV28" i="9"/>
  <c r="BW28" i="9" s="1"/>
  <c r="AU28" i="9" s="1"/>
  <c r="BN27" i="9"/>
  <c r="BV27" i="9"/>
  <c r="BW246" i="9"/>
  <c r="AU246" i="9"/>
  <c r="BW245" i="9"/>
  <c r="AU245" i="9" s="1"/>
  <c r="BW244" i="9"/>
  <c r="AU244" i="9"/>
  <c r="BW243" i="9"/>
  <c r="AU243" i="9" s="1"/>
  <c r="BW242" i="9"/>
  <c r="AU242" i="9"/>
  <c r="BW241" i="9"/>
  <c r="AU241" i="9" s="1"/>
  <c r="BW240" i="9"/>
  <c r="AU240" i="9"/>
  <c r="BW239" i="9"/>
  <c r="AU239" i="9" s="1"/>
  <c r="BW238" i="9"/>
  <c r="AU238" i="9"/>
  <c r="BW237" i="9"/>
  <c r="AU237" i="9" s="1"/>
  <c r="BW236" i="9"/>
  <c r="AU236" i="9"/>
  <c r="BW235" i="9"/>
  <c r="AU235" i="9" s="1"/>
  <c r="BW234" i="9"/>
  <c r="AU234" i="9"/>
  <c r="BW233" i="9"/>
  <c r="AU233" i="9" s="1"/>
  <c r="BW232" i="9"/>
  <c r="AU232" i="9"/>
  <c r="BW231" i="9"/>
  <c r="AU231" i="9" s="1"/>
  <c r="BW230" i="9"/>
  <c r="AU230" i="9"/>
  <c r="BW229" i="9"/>
  <c r="AU229" i="9" s="1"/>
  <c r="BW228" i="9"/>
  <c r="AU228" i="9"/>
  <c r="BW215" i="9"/>
  <c r="AU215" i="9" s="1"/>
  <c r="BW214" i="9"/>
  <c r="AU214" i="9"/>
  <c r="BW213" i="9"/>
  <c r="AU213" i="9" s="1"/>
  <c r="BW212" i="9"/>
  <c r="AU212" i="9"/>
  <c r="BW211" i="9"/>
  <c r="AU211" i="9" s="1"/>
  <c r="BW210" i="9"/>
  <c r="AU210" i="9"/>
  <c r="BW209" i="9"/>
  <c r="AU209" i="9" s="1"/>
  <c r="BW208" i="9"/>
  <c r="AU208" i="9"/>
  <c r="BW207" i="9"/>
  <c r="AU207" i="9" s="1"/>
  <c r="BW206" i="9"/>
  <c r="AU206" i="9"/>
  <c r="BW205" i="9"/>
  <c r="AU205" i="9" s="1"/>
  <c r="BW204" i="9"/>
  <c r="AU204" i="9"/>
  <c r="BW203" i="9"/>
  <c r="AU203" i="9" s="1"/>
  <c r="BW202" i="9"/>
  <c r="AU202" i="9"/>
  <c r="BW201" i="9"/>
  <c r="AU201" i="9" s="1"/>
  <c r="BW200" i="9"/>
  <c r="AU200" i="9"/>
  <c r="BW199" i="9"/>
  <c r="AU199" i="9" s="1"/>
  <c r="BW198" i="9"/>
  <c r="AU198" i="9"/>
  <c r="BW197" i="9"/>
  <c r="AU197" i="9" s="1"/>
  <c r="BW184" i="9"/>
  <c r="AU184" i="9" s="1"/>
  <c r="BW183" i="9"/>
  <c r="AU183" i="9"/>
  <c r="BW182" i="9"/>
  <c r="AU182" i="9" s="1"/>
  <c r="BW180" i="9"/>
  <c r="AU180" i="9" s="1"/>
  <c r="BW179" i="9"/>
  <c r="AU179" i="9"/>
  <c r="BW178" i="9"/>
  <c r="AU178" i="9" s="1"/>
  <c r="BW176" i="9"/>
  <c r="AU176" i="9" s="1"/>
  <c r="BW175" i="9"/>
  <c r="AU175" i="9"/>
  <c r="BW174" i="9"/>
  <c r="AU174" i="9" s="1"/>
  <c r="BW172" i="9"/>
  <c r="AU172" i="9" s="1"/>
  <c r="BW171" i="9"/>
  <c r="AU171" i="9"/>
  <c r="BW170" i="9"/>
  <c r="AU170" i="9" s="1"/>
  <c r="BW168" i="9"/>
  <c r="AU168" i="9" s="1"/>
  <c r="BW167" i="9"/>
  <c r="AU167" i="9"/>
  <c r="BW166" i="9"/>
  <c r="AU166" i="9" s="1"/>
  <c r="BW153" i="9"/>
  <c r="AU153" i="9"/>
  <c r="BW152" i="9"/>
  <c r="AU152" i="9" s="1"/>
  <c r="BW151" i="9"/>
  <c r="AU151" i="9"/>
  <c r="BW149" i="9"/>
  <c r="AU149" i="9"/>
  <c r="BW148" i="9"/>
  <c r="AU148" i="9" s="1"/>
  <c r="BW147" i="9"/>
  <c r="AU147" i="9"/>
  <c r="BW145" i="9"/>
  <c r="AU145" i="9"/>
  <c r="BW144" i="9"/>
  <c r="AU144" i="9" s="1"/>
  <c r="BW143" i="9"/>
  <c r="AU143" i="9"/>
  <c r="BW141" i="9"/>
  <c r="AU141" i="9"/>
  <c r="BW140" i="9"/>
  <c r="AU140" i="9" s="1"/>
  <c r="BW139" i="9"/>
  <c r="AU139" i="9"/>
  <c r="BW137" i="9"/>
  <c r="AU137" i="9"/>
  <c r="BW136" i="9"/>
  <c r="AU136" i="9" s="1"/>
  <c r="BW135" i="9"/>
  <c r="AU135" i="9"/>
  <c r="BW122" i="9"/>
  <c r="AU122" i="9"/>
  <c r="BW121" i="9"/>
  <c r="AU121" i="9" s="1"/>
  <c r="BW119" i="9"/>
  <c r="AU119" i="9" s="1"/>
  <c r="BW118" i="9"/>
  <c r="AU118" i="9"/>
  <c r="BW117" i="9"/>
  <c r="AU117" i="9" s="1"/>
  <c r="BW115" i="9"/>
  <c r="AU115" i="9" s="1"/>
  <c r="BW114" i="9"/>
  <c r="AU114" i="9"/>
  <c r="BW113" i="9"/>
  <c r="AU113" i="9" s="1"/>
  <c r="BW111" i="9"/>
  <c r="AU111" i="9" s="1"/>
  <c r="BW110" i="9"/>
  <c r="AU110" i="9"/>
  <c r="BW109" i="9"/>
  <c r="AU109" i="9" s="1"/>
  <c r="BW107" i="9"/>
  <c r="AU107" i="9" s="1"/>
  <c r="BW106" i="9"/>
  <c r="AU106" i="9"/>
  <c r="BW105" i="9"/>
  <c r="AU105" i="9" s="1"/>
  <c r="BW91" i="9"/>
  <c r="AU91" i="9" s="1"/>
  <c r="BW90" i="9"/>
  <c r="AU90" i="9"/>
  <c r="BW89" i="9"/>
  <c r="AU89" i="9" s="1"/>
  <c r="BW87" i="9"/>
  <c r="AU87" i="9" s="1"/>
  <c r="BW86" i="9"/>
  <c r="AU86" i="9"/>
  <c r="BW85" i="9"/>
  <c r="AU85" i="9" s="1"/>
  <c r="BW83" i="9"/>
  <c r="AU83" i="9" s="1"/>
  <c r="BW82" i="9"/>
  <c r="AU82" i="9"/>
  <c r="BW81" i="9"/>
  <c r="AU81" i="9" s="1"/>
  <c r="BW79" i="9"/>
  <c r="AU79" i="9" s="1"/>
  <c r="BW78" i="9"/>
  <c r="AU78" i="9"/>
  <c r="BW77" i="9"/>
  <c r="AU77" i="9" s="1"/>
  <c r="BW75" i="9"/>
  <c r="AU75" i="9" s="1"/>
  <c r="BW74" i="9"/>
  <c r="AU74" i="9"/>
  <c r="BW73" i="9"/>
  <c r="AU73" i="9" s="1"/>
  <c r="BW60" i="9"/>
  <c r="AU60" i="9" s="1"/>
  <c r="BW44" i="9"/>
  <c r="AU44" i="9"/>
  <c r="BW43" i="9"/>
  <c r="AU43" i="9" s="1"/>
  <c r="BW41" i="9"/>
  <c r="AU41" i="9" s="1"/>
  <c r="BW39" i="9"/>
  <c r="AU39" i="9" s="1"/>
  <c r="BW37" i="9"/>
  <c r="AU37" i="9" s="1"/>
  <c r="BW35" i="9"/>
  <c r="AU35" i="9" s="1"/>
  <c r="BW33" i="9"/>
  <c r="AU33" i="9" s="1"/>
  <c r="BW31" i="9"/>
  <c r="AU31" i="9" s="1"/>
  <c r="BW29" i="9"/>
  <c r="AU29" i="9" s="1"/>
  <c r="BW27" i="9"/>
  <c r="AU27" i="9" s="1"/>
  <c r="BS246" i="9"/>
  <c r="BT246" i="9"/>
  <c r="AS246" i="9"/>
  <c r="BS245" i="9"/>
  <c r="BT245" i="9" s="1"/>
  <c r="AS245" i="9" s="1"/>
  <c r="BS244" i="9"/>
  <c r="BT244" i="9" s="1"/>
  <c r="AS244" i="9" s="1"/>
  <c r="BS243" i="9"/>
  <c r="BT243" i="9"/>
  <c r="AS243" i="9" s="1"/>
  <c r="BS242" i="9"/>
  <c r="BT242" i="9"/>
  <c r="AS242" i="9"/>
  <c r="BS241" i="9"/>
  <c r="BT241" i="9" s="1"/>
  <c r="AS241" i="9" s="1"/>
  <c r="BS240" i="9"/>
  <c r="BT240" i="9" s="1"/>
  <c r="AS240" i="9" s="1"/>
  <c r="BS239" i="9"/>
  <c r="BT239" i="9"/>
  <c r="AS239" i="9" s="1"/>
  <c r="BS238" i="9"/>
  <c r="BT238" i="9"/>
  <c r="AS238" i="9"/>
  <c r="BS237" i="9"/>
  <c r="BT237" i="9" s="1"/>
  <c r="AS237" i="9" s="1"/>
  <c r="BS236" i="9"/>
  <c r="BT236" i="9" s="1"/>
  <c r="AS236" i="9" s="1"/>
  <c r="BS235" i="9"/>
  <c r="BT235" i="9"/>
  <c r="AS235" i="9" s="1"/>
  <c r="BS234" i="9"/>
  <c r="BT234" i="9"/>
  <c r="AS234" i="9"/>
  <c r="BS233" i="9"/>
  <c r="BT233" i="9" s="1"/>
  <c r="AS233" i="9" s="1"/>
  <c r="BS232" i="9"/>
  <c r="BT232" i="9" s="1"/>
  <c r="AS232" i="9" s="1"/>
  <c r="BS231" i="9"/>
  <c r="BT231" i="9"/>
  <c r="AS231" i="9" s="1"/>
  <c r="BS230" i="9"/>
  <c r="BT230" i="9"/>
  <c r="AS230" i="9"/>
  <c r="BS229" i="9"/>
  <c r="BT229" i="9" s="1"/>
  <c r="AS229" i="9" s="1"/>
  <c r="BS228" i="9"/>
  <c r="BT228" i="9" s="1"/>
  <c r="AS228" i="9" s="1"/>
  <c r="BS215" i="9"/>
  <c r="BT215" i="9" s="1"/>
  <c r="AS215" i="9" s="1"/>
  <c r="BS214" i="9"/>
  <c r="BT214" i="9"/>
  <c r="AS214" i="9" s="1"/>
  <c r="BS213" i="9"/>
  <c r="BT213" i="9"/>
  <c r="AS213" i="9"/>
  <c r="BS212" i="9"/>
  <c r="BT212" i="9" s="1"/>
  <c r="AS212" i="9" s="1"/>
  <c r="BS211" i="9"/>
  <c r="BT211" i="9" s="1"/>
  <c r="AS211" i="9" s="1"/>
  <c r="BS210" i="9"/>
  <c r="BT210" i="9"/>
  <c r="AS210" i="9" s="1"/>
  <c r="BS209" i="9"/>
  <c r="BT209" i="9"/>
  <c r="AS209" i="9"/>
  <c r="BS208" i="9"/>
  <c r="BT208" i="9" s="1"/>
  <c r="AS208" i="9" s="1"/>
  <c r="BS207" i="9"/>
  <c r="BT207" i="9" s="1"/>
  <c r="AS207" i="9" s="1"/>
  <c r="BS206" i="9"/>
  <c r="BT206" i="9"/>
  <c r="AS206" i="9" s="1"/>
  <c r="BS205" i="9"/>
  <c r="BT205" i="9"/>
  <c r="AS205" i="9"/>
  <c r="BS204" i="9"/>
  <c r="BT204" i="9" s="1"/>
  <c r="AS204" i="9" s="1"/>
  <c r="BS203" i="9"/>
  <c r="BT203" i="9" s="1"/>
  <c r="AS203" i="9" s="1"/>
  <c r="BS202" i="9"/>
  <c r="BT202" i="9"/>
  <c r="AS202" i="9" s="1"/>
  <c r="BS201" i="9"/>
  <c r="BT201" i="9"/>
  <c r="AS201" i="9"/>
  <c r="BS200" i="9"/>
  <c r="BT200" i="9" s="1"/>
  <c r="AS200" i="9" s="1"/>
  <c r="BS199" i="9"/>
  <c r="BT199" i="9" s="1"/>
  <c r="AS199" i="9" s="1"/>
  <c r="BS198" i="9"/>
  <c r="BT198" i="9"/>
  <c r="AS198" i="9" s="1"/>
  <c r="BS197" i="9"/>
  <c r="BT197" i="9"/>
  <c r="AS197" i="9"/>
  <c r="BS184" i="9"/>
  <c r="BT184" i="9"/>
  <c r="AS184" i="9"/>
  <c r="BS183" i="9"/>
  <c r="BT183" i="9" s="1"/>
  <c r="AS183" i="9" s="1"/>
  <c r="BS182" i="9"/>
  <c r="BT182" i="9" s="1"/>
  <c r="AS182" i="9" s="1"/>
  <c r="BS181" i="9"/>
  <c r="BT181" i="9"/>
  <c r="AS181" i="9" s="1"/>
  <c r="BS180" i="9"/>
  <c r="BT180" i="9"/>
  <c r="AS180" i="9"/>
  <c r="BS179" i="9"/>
  <c r="BT179" i="9" s="1"/>
  <c r="AS179" i="9" s="1"/>
  <c r="BS178" i="9"/>
  <c r="BT178" i="9" s="1"/>
  <c r="AS178" i="9" s="1"/>
  <c r="BS177" i="9"/>
  <c r="BT177" i="9"/>
  <c r="AS177" i="9" s="1"/>
  <c r="BS176" i="9"/>
  <c r="BT176" i="9"/>
  <c r="AS176" i="9"/>
  <c r="BS175" i="9"/>
  <c r="BT175" i="9" s="1"/>
  <c r="AS175" i="9" s="1"/>
  <c r="BS174" i="9"/>
  <c r="BT174" i="9" s="1"/>
  <c r="AS174" i="9" s="1"/>
  <c r="BS173" i="9"/>
  <c r="BT173" i="9"/>
  <c r="AS173" i="9" s="1"/>
  <c r="BS172" i="9"/>
  <c r="BT172" i="9"/>
  <c r="AS172" i="9"/>
  <c r="BS171" i="9"/>
  <c r="BT171" i="9" s="1"/>
  <c r="AS171" i="9" s="1"/>
  <c r="BS170" i="9"/>
  <c r="BT170" i="9" s="1"/>
  <c r="AS170" i="9" s="1"/>
  <c r="BS169" i="9"/>
  <c r="BT169" i="9"/>
  <c r="AS169" i="9" s="1"/>
  <c r="BS168" i="9"/>
  <c r="BT168" i="9"/>
  <c r="AS168" i="9"/>
  <c r="BS167" i="9"/>
  <c r="BT167" i="9" s="1"/>
  <c r="AS167" i="9" s="1"/>
  <c r="BS166" i="9"/>
  <c r="BT166" i="9" s="1"/>
  <c r="AS166" i="9" s="1"/>
  <c r="BS153" i="9"/>
  <c r="BT153" i="9" s="1"/>
  <c r="AS153" i="9" s="1"/>
  <c r="BS152" i="9"/>
  <c r="BT152" i="9"/>
  <c r="AS152" i="9" s="1"/>
  <c r="BS151" i="9"/>
  <c r="BT151" i="9"/>
  <c r="AS151" i="9"/>
  <c r="BS150" i="9"/>
  <c r="BT150" i="9" s="1"/>
  <c r="AS150" i="9" s="1"/>
  <c r="BS149" i="9"/>
  <c r="BT149" i="9" s="1"/>
  <c r="AS149" i="9" s="1"/>
  <c r="BS148" i="9"/>
  <c r="BT148" i="9"/>
  <c r="AS148" i="9" s="1"/>
  <c r="BS147" i="9"/>
  <c r="BT147" i="9"/>
  <c r="AS147" i="9"/>
  <c r="BS146" i="9"/>
  <c r="BT146" i="9" s="1"/>
  <c r="AS146" i="9" s="1"/>
  <c r="BS145" i="9"/>
  <c r="BT145" i="9" s="1"/>
  <c r="AS145" i="9" s="1"/>
  <c r="BS144" i="9"/>
  <c r="BT144" i="9"/>
  <c r="AS144" i="9" s="1"/>
  <c r="BS143" i="9"/>
  <c r="BT143" i="9"/>
  <c r="AS143" i="9"/>
  <c r="BS142" i="9"/>
  <c r="BT142" i="9" s="1"/>
  <c r="AS142" i="9" s="1"/>
  <c r="BS141" i="9"/>
  <c r="BT141" i="9" s="1"/>
  <c r="AS141" i="9" s="1"/>
  <c r="BS140" i="9"/>
  <c r="BT140" i="9"/>
  <c r="AS140" i="9" s="1"/>
  <c r="BS139" i="9"/>
  <c r="BT139" i="9"/>
  <c r="AS139" i="9"/>
  <c r="BS138" i="9"/>
  <c r="BT138" i="9" s="1"/>
  <c r="AS138" i="9" s="1"/>
  <c r="BS137" i="9"/>
  <c r="BT137" i="9" s="1"/>
  <c r="AS137" i="9" s="1"/>
  <c r="BS136" i="9"/>
  <c r="BT136" i="9"/>
  <c r="AS136" i="9" s="1"/>
  <c r="BS135" i="9"/>
  <c r="BT135" i="9"/>
  <c r="AS135" i="9"/>
  <c r="BS122" i="9"/>
  <c r="BT122" i="9"/>
  <c r="AS122" i="9"/>
  <c r="BS121" i="9"/>
  <c r="BT121" i="9" s="1"/>
  <c r="AS121" i="9" s="1"/>
  <c r="BS120" i="9"/>
  <c r="BT120" i="9" s="1"/>
  <c r="AS120" i="9" s="1"/>
  <c r="BS119" i="9"/>
  <c r="BT119" i="9"/>
  <c r="AS119" i="9" s="1"/>
  <c r="BS118" i="9"/>
  <c r="BT118" i="9"/>
  <c r="AS118" i="9"/>
  <c r="BS117" i="9"/>
  <c r="BT117" i="9" s="1"/>
  <c r="AS117" i="9" s="1"/>
  <c r="BS116" i="9"/>
  <c r="BT116" i="9" s="1"/>
  <c r="AS116" i="9" s="1"/>
  <c r="BS115" i="9"/>
  <c r="BT115" i="9"/>
  <c r="AS115" i="9" s="1"/>
  <c r="BS114" i="9"/>
  <c r="BT114" i="9"/>
  <c r="AS114" i="9"/>
  <c r="BS113" i="9"/>
  <c r="BT113" i="9" s="1"/>
  <c r="AS113" i="9" s="1"/>
  <c r="BS112" i="9"/>
  <c r="BT112" i="9" s="1"/>
  <c r="AS112" i="9" s="1"/>
  <c r="BS111" i="9"/>
  <c r="BT111" i="9"/>
  <c r="AS111" i="9" s="1"/>
  <c r="BS110" i="9"/>
  <c r="BT110" i="9"/>
  <c r="AS110" i="9"/>
  <c r="BS109" i="9"/>
  <c r="BT109" i="9" s="1"/>
  <c r="AS109" i="9" s="1"/>
  <c r="BS108" i="9"/>
  <c r="BT108" i="9" s="1"/>
  <c r="AS108" i="9" s="1"/>
  <c r="BS107" i="9"/>
  <c r="BT107" i="9"/>
  <c r="AS107" i="9" s="1"/>
  <c r="BS106" i="9"/>
  <c r="BT106" i="9"/>
  <c r="AS106" i="9"/>
  <c r="BS105" i="9"/>
  <c r="BT105" i="9" s="1"/>
  <c r="AS105" i="9" s="1"/>
  <c r="BS104" i="9"/>
  <c r="BT104" i="9" s="1"/>
  <c r="AS104" i="9" s="1"/>
  <c r="BS91" i="9"/>
  <c r="BT91" i="9" s="1"/>
  <c r="AS91" i="9" s="1"/>
  <c r="BS90" i="9"/>
  <c r="BT90" i="9"/>
  <c r="AS90" i="9" s="1"/>
  <c r="BS89" i="9"/>
  <c r="BT89" i="9"/>
  <c r="AS89" i="9"/>
  <c r="BS88" i="9"/>
  <c r="BT88" i="9" s="1"/>
  <c r="AS88" i="9" s="1"/>
  <c r="BS87" i="9"/>
  <c r="BT87" i="9" s="1"/>
  <c r="AS87" i="9" s="1"/>
  <c r="BS86" i="9"/>
  <c r="BT86" i="9"/>
  <c r="AS86" i="9" s="1"/>
  <c r="BS85" i="9"/>
  <c r="BT85" i="9"/>
  <c r="AS85" i="9"/>
  <c r="BS84" i="9"/>
  <c r="BT84" i="9" s="1"/>
  <c r="AS84" i="9" s="1"/>
  <c r="BS83" i="9"/>
  <c r="BT83" i="9" s="1"/>
  <c r="AS83" i="9" s="1"/>
  <c r="BS82" i="9"/>
  <c r="BT82" i="9"/>
  <c r="AS82" i="9" s="1"/>
  <c r="BS81" i="9"/>
  <c r="BT81" i="9"/>
  <c r="AS81" i="9"/>
  <c r="BS80" i="9"/>
  <c r="BT80" i="9" s="1"/>
  <c r="AS80" i="9" s="1"/>
  <c r="BS79" i="9"/>
  <c r="BT79" i="9" s="1"/>
  <c r="AS79" i="9" s="1"/>
  <c r="BS78" i="9"/>
  <c r="BT78" i="9"/>
  <c r="AS78" i="9" s="1"/>
  <c r="BS77" i="9"/>
  <c r="BT77" i="9"/>
  <c r="AS77" i="9"/>
  <c r="BS76" i="9"/>
  <c r="BT76" i="9" s="1"/>
  <c r="AS76" i="9" s="1"/>
  <c r="BS75" i="9"/>
  <c r="BT75" i="9" s="1"/>
  <c r="AS75" i="9" s="1"/>
  <c r="BS74" i="9"/>
  <c r="BT74" i="9"/>
  <c r="AS74" i="9" s="1"/>
  <c r="BS73" i="9"/>
  <c r="BT73" i="9"/>
  <c r="AS73" i="9"/>
  <c r="BS60" i="9"/>
  <c r="BT60" i="9"/>
  <c r="AS60" i="9"/>
  <c r="BS44" i="9"/>
  <c r="BT44" i="9" s="1"/>
  <c r="AS44" i="9" s="1"/>
  <c r="BS43" i="9"/>
  <c r="BT43" i="9" s="1"/>
  <c r="AS43" i="9" s="1"/>
  <c r="BS42" i="9"/>
  <c r="BT42" i="9"/>
  <c r="AS42" i="9" s="1"/>
  <c r="BS41" i="9"/>
  <c r="BT41" i="9"/>
  <c r="AS41" i="9"/>
  <c r="BS40" i="9"/>
  <c r="BT40" i="9" s="1"/>
  <c r="AS40" i="9" s="1"/>
  <c r="BS39" i="9"/>
  <c r="BT39" i="9" s="1"/>
  <c r="AS39" i="9" s="1"/>
  <c r="BS38" i="9"/>
  <c r="BT38" i="9"/>
  <c r="AS38" i="9" s="1"/>
  <c r="BS37" i="9"/>
  <c r="BT37" i="9"/>
  <c r="AS37" i="9"/>
  <c r="BS36" i="9"/>
  <c r="BT36" i="9" s="1"/>
  <c r="AS36" i="9" s="1"/>
  <c r="BS35" i="9"/>
  <c r="BT35" i="9" s="1"/>
  <c r="AS35" i="9" s="1"/>
  <c r="BS34" i="9"/>
  <c r="BT34" i="9"/>
  <c r="AS34" i="9" s="1"/>
  <c r="BS33" i="9"/>
  <c r="BT33" i="9"/>
  <c r="AS33" i="9"/>
  <c r="BS32" i="9"/>
  <c r="BT32" i="9" s="1"/>
  <c r="AS32" i="9" s="1"/>
  <c r="BS31" i="9"/>
  <c r="BT31" i="9" s="1"/>
  <c r="AS31" i="9" s="1"/>
  <c r="BS30" i="9"/>
  <c r="BT30" i="9"/>
  <c r="AS30" i="9" s="1"/>
  <c r="BS29" i="9"/>
  <c r="BT29" i="9"/>
  <c r="AS29" i="9"/>
  <c r="BS28" i="9"/>
  <c r="BT28" i="9" s="1"/>
  <c r="AS28" i="9" s="1"/>
  <c r="BS27" i="9"/>
  <c r="BT27" i="9" s="1"/>
  <c r="AS27" i="9" s="1"/>
  <c r="BR246" i="9"/>
  <c r="AR246" i="9" s="1"/>
  <c r="BR245" i="9"/>
  <c r="AR245" i="9"/>
  <c r="BR244" i="9"/>
  <c r="AR244" i="9" s="1"/>
  <c r="BR243" i="9"/>
  <c r="AR243" i="9"/>
  <c r="BR242" i="9"/>
  <c r="AR242" i="9" s="1"/>
  <c r="BR241" i="9"/>
  <c r="AR241" i="9"/>
  <c r="BR240" i="9"/>
  <c r="AR240" i="9" s="1"/>
  <c r="BR239" i="9"/>
  <c r="AR239" i="9"/>
  <c r="BR238" i="9"/>
  <c r="AR238" i="9" s="1"/>
  <c r="BR237" i="9"/>
  <c r="AR237" i="9"/>
  <c r="BR236" i="9"/>
  <c r="AR236" i="9" s="1"/>
  <c r="BR235" i="9"/>
  <c r="AR235" i="9"/>
  <c r="BR234" i="9"/>
  <c r="AR234" i="9" s="1"/>
  <c r="BR233" i="9"/>
  <c r="AR233" i="9"/>
  <c r="BR232" i="9"/>
  <c r="AR232" i="9" s="1"/>
  <c r="BR231" i="9"/>
  <c r="AR231" i="9"/>
  <c r="BR230" i="9"/>
  <c r="AR230" i="9" s="1"/>
  <c r="BR229" i="9"/>
  <c r="AR229" i="9"/>
  <c r="BR228" i="9"/>
  <c r="AR228" i="9" s="1"/>
  <c r="BR215" i="9"/>
  <c r="AR215" i="9"/>
  <c r="BR214" i="9"/>
  <c r="AR214" i="9" s="1"/>
  <c r="BR213" i="9"/>
  <c r="AR213" i="9"/>
  <c r="BR212" i="9"/>
  <c r="AR212" i="9" s="1"/>
  <c r="BR211" i="9"/>
  <c r="AR211" i="9"/>
  <c r="BR210" i="9"/>
  <c r="AR210" i="9" s="1"/>
  <c r="BR209" i="9"/>
  <c r="AR209" i="9"/>
  <c r="BR208" i="9"/>
  <c r="AR208" i="9" s="1"/>
  <c r="BR207" i="9"/>
  <c r="AR207" i="9"/>
  <c r="BR206" i="9"/>
  <c r="AR206" i="9" s="1"/>
  <c r="BR205" i="9"/>
  <c r="AR205" i="9"/>
  <c r="BR204" i="9"/>
  <c r="AR204" i="9" s="1"/>
  <c r="BR203" i="9"/>
  <c r="AR203" i="9"/>
  <c r="BR202" i="9"/>
  <c r="AR202" i="9" s="1"/>
  <c r="BR201" i="9"/>
  <c r="AR201" i="9"/>
  <c r="BR200" i="9"/>
  <c r="AR200" i="9" s="1"/>
  <c r="BR199" i="9"/>
  <c r="AR199" i="9"/>
  <c r="BR198" i="9"/>
  <c r="AR198" i="9" s="1"/>
  <c r="BR197" i="9"/>
  <c r="AR197" i="9"/>
  <c r="BR184" i="9"/>
  <c r="AR184" i="9"/>
  <c r="BR183" i="9"/>
  <c r="AR183" i="9" s="1"/>
  <c r="BR182" i="9"/>
  <c r="AR182" i="9"/>
  <c r="BR181" i="9"/>
  <c r="AR181" i="9" s="1"/>
  <c r="BR180" i="9"/>
  <c r="AR180" i="9"/>
  <c r="BR179" i="9"/>
  <c r="AR179" i="9" s="1"/>
  <c r="BR178" i="9"/>
  <c r="AR178" i="9"/>
  <c r="BR177" i="9"/>
  <c r="AR177" i="9" s="1"/>
  <c r="BR176" i="9"/>
  <c r="AR176" i="9"/>
  <c r="BR175" i="9"/>
  <c r="AR175" i="9" s="1"/>
  <c r="BR174" i="9"/>
  <c r="AR174" i="9"/>
  <c r="BR173" i="9"/>
  <c r="AR173" i="9" s="1"/>
  <c r="BR172" i="9"/>
  <c r="AR172" i="9"/>
  <c r="BR171" i="9"/>
  <c r="AR171" i="9" s="1"/>
  <c r="BR170" i="9"/>
  <c r="AR170" i="9"/>
  <c r="BR169" i="9"/>
  <c r="AR169" i="9" s="1"/>
  <c r="BR168" i="9"/>
  <c r="AR168" i="9"/>
  <c r="BR167" i="9"/>
  <c r="AR167" i="9" s="1"/>
  <c r="BR166" i="9"/>
  <c r="AR166" i="9"/>
  <c r="BR153" i="9"/>
  <c r="AR153" i="9" s="1"/>
  <c r="BR152" i="9"/>
  <c r="AR152" i="9"/>
  <c r="BR151" i="9"/>
  <c r="AR151" i="9" s="1"/>
  <c r="BR150" i="9"/>
  <c r="AR150" i="9"/>
  <c r="BR149" i="9"/>
  <c r="AR149" i="9" s="1"/>
  <c r="BR148" i="9"/>
  <c r="AR148" i="9"/>
  <c r="BR147" i="9"/>
  <c r="AR147" i="9" s="1"/>
  <c r="BR146" i="9"/>
  <c r="AR146" i="9"/>
  <c r="BR145" i="9"/>
  <c r="AR145" i="9" s="1"/>
  <c r="BR144" i="9"/>
  <c r="AR144" i="9"/>
  <c r="BR143" i="9"/>
  <c r="AR143" i="9" s="1"/>
  <c r="BR142" i="9"/>
  <c r="AR142" i="9"/>
  <c r="BR141" i="9"/>
  <c r="AR141" i="9" s="1"/>
  <c r="BR140" i="9"/>
  <c r="AR140" i="9"/>
  <c r="BR139" i="9"/>
  <c r="AR139" i="9" s="1"/>
  <c r="BR138" i="9"/>
  <c r="AR138" i="9"/>
  <c r="BR137" i="9"/>
  <c r="AR137" i="9" s="1"/>
  <c r="BR136" i="9"/>
  <c r="AR136" i="9"/>
  <c r="BR135" i="9"/>
  <c r="AR135" i="9" s="1"/>
  <c r="BR122" i="9"/>
  <c r="AR122" i="9" s="1"/>
  <c r="BR121" i="9"/>
  <c r="AR121" i="9"/>
  <c r="BR120" i="9"/>
  <c r="AR120" i="9" s="1"/>
  <c r="BR119" i="9"/>
  <c r="AR119" i="9"/>
  <c r="BR118" i="9"/>
  <c r="AR118" i="9" s="1"/>
  <c r="BR117" i="9"/>
  <c r="AR117" i="9"/>
  <c r="BR116" i="9"/>
  <c r="AR116" i="9" s="1"/>
  <c r="BR115" i="9"/>
  <c r="AR115" i="9"/>
  <c r="BR114" i="9"/>
  <c r="AR114" i="9" s="1"/>
  <c r="BR113" i="9"/>
  <c r="AR113" i="9"/>
  <c r="BR112" i="9"/>
  <c r="AR112" i="9" s="1"/>
  <c r="BR111" i="9"/>
  <c r="AR111" i="9"/>
  <c r="BR110" i="9"/>
  <c r="AR110" i="9" s="1"/>
  <c r="BR109" i="9"/>
  <c r="AR109" i="9"/>
  <c r="BR108" i="9"/>
  <c r="AR108" i="9" s="1"/>
  <c r="BR107" i="9"/>
  <c r="AR107" i="9"/>
  <c r="BR106" i="9"/>
  <c r="AR106" i="9" s="1"/>
  <c r="BR105" i="9"/>
  <c r="AR105" i="9"/>
  <c r="BR104" i="9"/>
  <c r="AR104" i="9" s="1"/>
  <c r="BR91" i="9"/>
  <c r="AR91" i="9"/>
  <c r="BR90" i="9"/>
  <c r="AR90" i="9" s="1"/>
  <c r="BR89" i="9"/>
  <c r="AR89" i="9"/>
  <c r="BR88" i="9"/>
  <c r="AR88" i="9" s="1"/>
  <c r="BR87" i="9"/>
  <c r="AR87" i="9"/>
  <c r="BR86" i="9"/>
  <c r="AR86" i="9" s="1"/>
  <c r="BR85" i="9"/>
  <c r="AR85" i="9"/>
  <c r="BR84" i="9"/>
  <c r="AR84" i="9" s="1"/>
  <c r="BR83" i="9"/>
  <c r="AR83" i="9"/>
  <c r="BR82" i="9"/>
  <c r="AR82" i="9" s="1"/>
  <c r="BR81" i="9"/>
  <c r="AR81" i="9"/>
  <c r="BR80" i="9"/>
  <c r="AR80" i="9" s="1"/>
  <c r="BR79" i="9"/>
  <c r="AR79" i="9"/>
  <c r="BR78" i="9"/>
  <c r="AR78" i="9" s="1"/>
  <c r="BR77" i="9"/>
  <c r="AR77" i="9"/>
  <c r="BR76" i="9"/>
  <c r="AR76" i="9" s="1"/>
  <c r="BR75" i="9"/>
  <c r="AR75" i="9"/>
  <c r="BR74" i="9"/>
  <c r="AR74" i="9" s="1"/>
  <c r="BR73" i="9"/>
  <c r="AR73" i="9"/>
  <c r="BR60" i="9"/>
  <c r="AR60" i="9"/>
  <c r="BR44" i="9"/>
  <c r="AR44" i="9" s="1"/>
  <c r="BR43" i="9"/>
  <c r="AR43" i="9"/>
  <c r="BR42" i="9"/>
  <c r="AR42" i="9" s="1"/>
  <c r="BR41" i="9"/>
  <c r="AR41" i="9"/>
  <c r="BR40" i="9"/>
  <c r="AR40" i="9" s="1"/>
  <c r="BR39" i="9"/>
  <c r="AR39" i="9"/>
  <c r="BR38" i="9"/>
  <c r="AR38" i="9" s="1"/>
  <c r="BR37" i="9"/>
  <c r="AR37" i="9"/>
  <c r="BR36" i="9"/>
  <c r="AR36" i="9" s="1"/>
  <c r="BR35" i="9"/>
  <c r="AR35" i="9"/>
  <c r="BR34" i="9"/>
  <c r="AR34" i="9" s="1"/>
  <c r="BR33" i="9"/>
  <c r="AR33" i="9"/>
  <c r="BR32" i="9"/>
  <c r="AR32" i="9" s="1"/>
  <c r="BR31" i="9"/>
  <c r="AR31" i="9"/>
  <c r="BR30" i="9"/>
  <c r="AR30" i="9" s="1"/>
  <c r="BR29" i="9"/>
  <c r="AR29" i="9"/>
  <c r="BR28" i="9"/>
  <c r="AR28" i="9" s="1"/>
  <c r="BR27" i="9"/>
  <c r="AR27" i="9"/>
  <c r="BQ246" i="9"/>
  <c r="AQ246" i="9"/>
  <c r="BQ245" i="9"/>
  <c r="AQ245" i="9" s="1"/>
  <c r="BQ244" i="9"/>
  <c r="AQ244" i="9"/>
  <c r="BQ243" i="9"/>
  <c r="AQ243" i="9" s="1"/>
  <c r="BQ242" i="9"/>
  <c r="AQ242" i="9"/>
  <c r="BQ241" i="9"/>
  <c r="AQ241" i="9" s="1"/>
  <c r="BQ240" i="9"/>
  <c r="AQ240" i="9"/>
  <c r="BQ239" i="9"/>
  <c r="AQ239" i="9" s="1"/>
  <c r="BQ238" i="9"/>
  <c r="AQ238" i="9"/>
  <c r="BQ237" i="9"/>
  <c r="AQ237" i="9" s="1"/>
  <c r="BQ236" i="9"/>
  <c r="AQ236" i="9"/>
  <c r="BQ235" i="9"/>
  <c r="AQ235" i="9" s="1"/>
  <c r="BQ234" i="9"/>
  <c r="AQ234" i="9"/>
  <c r="BQ233" i="9"/>
  <c r="AQ233" i="9" s="1"/>
  <c r="BQ232" i="9"/>
  <c r="AQ232" i="9"/>
  <c r="BQ231" i="9"/>
  <c r="AQ231" i="9" s="1"/>
  <c r="BQ230" i="9"/>
  <c r="AQ230" i="9"/>
  <c r="BQ229" i="9"/>
  <c r="AQ229" i="9" s="1"/>
  <c r="BQ228" i="9"/>
  <c r="AQ228" i="9"/>
  <c r="BQ215" i="9"/>
  <c r="AQ215" i="9"/>
  <c r="BQ214" i="9"/>
  <c r="AQ214" i="9" s="1"/>
  <c r="BQ213" i="9"/>
  <c r="AQ213" i="9"/>
  <c r="BQ212" i="9"/>
  <c r="AQ212" i="9" s="1"/>
  <c r="BQ211" i="9"/>
  <c r="AQ211" i="9"/>
  <c r="BQ210" i="9"/>
  <c r="AQ210" i="9" s="1"/>
  <c r="BQ209" i="9"/>
  <c r="AQ209" i="9"/>
  <c r="BQ208" i="9"/>
  <c r="AQ208" i="9" s="1"/>
  <c r="BQ207" i="9"/>
  <c r="AQ207" i="9"/>
  <c r="BQ206" i="9"/>
  <c r="AQ206" i="9" s="1"/>
  <c r="BQ205" i="9"/>
  <c r="AQ205" i="9"/>
  <c r="BQ204" i="9"/>
  <c r="AQ204" i="9" s="1"/>
  <c r="BQ203" i="9"/>
  <c r="AQ203" i="9"/>
  <c r="BQ202" i="9"/>
  <c r="AQ202" i="9" s="1"/>
  <c r="BQ201" i="9"/>
  <c r="AQ201" i="9"/>
  <c r="BQ200" i="9"/>
  <c r="AQ200" i="9" s="1"/>
  <c r="BQ199" i="9"/>
  <c r="AQ199" i="9"/>
  <c r="BQ198" i="9"/>
  <c r="AQ198" i="9" s="1"/>
  <c r="BQ197" i="9"/>
  <c r="AQ197" i="9"/>
  <c r="BQ184" i="9"/>
  <c r="AQ184" i="9" s="1"/>
  <c r="BQ183" i="9"/>
  <c r="AQ183" i="9"/>
  <c r="BQ182" i="9"/>
  <c r="AQ182" i="9" s="1"/>
  <c r="BQ181" i="9"/>
  <c r="AQ181" i="9"/>
  <c r="BQ180" i="9"/>
  <c r="AQ180" i="9" s="1"/>
  <c r="BQ179" i="9"/>
  <c r="AQ179" i="9"/>
  <c r="BQ178" i="9"/>
  <c r="AQ178" i="9" s="1"/>
  <c r="BQ177" i="9"/>
  <c r="AQ177" i="9"/>
  <c r="BQ176" i="9"/>
  <c r="AQ176" i="9" s="1"/>
  <c r="BQ175" i="9"/>
  <c r="AQ175" i="9"/>
  <c r="BQ174" i="9"/>
  <c r="AQ174" i="9" s="1"/>
  <c r="BQ173" i="9"/>
  <c r="AQ173" i="9"/>
  <c r="BQ172" i="9"/>
  <c r="AQ172" i="9" s="1"/>
  <c r="BQ171" i="9"/>
  <c r="AQ171" i="9"/>
  <c r="BQ170" i="9"/>
  <c r="AQ170" i="9" s="1"/>
  <c r="BQ169" i="9"/>
  <c r="AQ169" i="9"/>
  <c r="BQ168" i="9"/>
  <c r="AQ168" i="9" s="1"/>
  <c r="BQ167" i="9"/>
  <c r="AQ167" i="9"/>
  <c r="BQ166" i="9"/>
  <c r="AQ166" i="9" s="1"/>
  <c r="BQ153" i="9"/>
  <c r="AQ153" i="9" s="1"/>
  <c r="BQ152" i="9"/>
  <c r="AQ152" i="9"/>
  <c r="BQ151" i="9"/>
  <c r="AQ151" i="9" s="1"/>
  <c r="BQ150" i="9"/>
  <c r="AQ150" i="9"/>
  <c r="BQ149" i="9"/>
  <c r="AQ149" i="9" s="1"/>
  <c r="BQ148" i="9"/>
  <c r="AQ148" i="9"/>
  <c r="BQ147" i="9"/>
  <c r="AQ147" i="9" s="1"/>
  <c r="BQ146" i="9"/>
  <c r="AQ146" i="9"/>
  <c r="BQ145" i="9"/>
  <c r="AQ145" i="9" s="1"/>
  <c r="BQ144" i="9"/>
  <c r="AQ144" i="9"/>
  <c r="BQ143" i="9"/>
  <c r="AQ143" i="9" s="1"/>
  <c r="BQ142" i="9"/>
  <c r="AQ142" i="9"/>
  <c r="BQ141" i="9"/>
  <c r="AQ141" i="9" s="1"/>
  <c r="BQ140" i="9"/>
  <c r="AQ140" i="9"/>
  <c r="BQ139" i="9"/>
  <c r="AQ139" i="9" s="1"/>
  <c r="BQ138" i="9"/>
  <c r="AQ138" i="9"/>
  <c r="BQ137" i="9"/>
  <c r="AQ137" i="9" s="1"/>
  <c r="BQ136" i="9"/>
  <c r="AQ136" i="9"/>
  <c r="BQ135" i="9"/>
  <c r="AQ135" i="9" s="1"/>
  <c r="BQ122" i="9"/>
  <c r="AQ122" i="9"/>
  <c r="BQ121" i="9"/>
  <c r="AQ121" i="9" s="1"/>
  <c r="BQ120" i="9"/>
  <c r="AQ120" i="9"/>
  <c r="BQ119" i="9"/>
  <c r="AQ119" i="9" s="1"/>
  <c r="BQ118" i="9"/>
  <c r="AQ118" i="9"/>
  <c r="BQ117" i="9"/>
  <c r="AQ117" i="9" s="1"/>
  <c r="BQ116" i="9"/>
  <c r="AQ116" i="9"/>
  <c r="BQ115" i="9"/>
  <c r="AQ115" i="9" s="1"/>
  <c r="BQ114" i="9"/>
  <c r="AQ114" i="9"/>
  <c r="BQ113" i="9"/>
  <c r="AQ113" i="9" s="1"/>
  <c r="BQ112" i="9"/>
  <c r="AQ112" i="9"/>
  <c r="BQ111" i="9"/>
  <c r="AQ111" i="9" s="1"/>
  <c r="BQ110" i="9"/>
  <c r="AQ110" i="9"/>
  <c r="BQ109" i="9"/>
  <c r="AQ109" i="9" s="1"/>
  <c r="BQ108" i="9"/>
  <c r="AQ108" i="9"/>
  <c r="BQ107" i="9"/>
  <c r="AQ107" i="9" s="1"/>
  <c r="BQ106" i="9"/>
  <c r="AQ106" i="9"/>
  <c r="BQ105" i="9"/>
  <c r="AQ105" i="9" s="1"/>
  <c r="BQ104" i="9"/>
  <c r="AQ104" i="9"/>
  <c r="BQ91" i="9"/>
  <c r="AQ91" i="9"/>
  <c r="BQ90" i="9"/>
  <c r="AQ90" i="9" s="1"/>
  <c r="BQ89" i="9"/>
  <c r="AQ89" i="9"/>
  <c r="BQ88" i="9"/>
  <c r="AQ88" i="9" s="1"/>
  <c r="BQ87" i="9"/>
  <c r="AQ87" i="9"/>
  <c r="BQ86" i="9"/>
  <c r="AQ86" i="9" s="1"/>
  <c r="BQ85" i="9"/>
  <c r="AQ85" i="9"/>
  <c r="BQ84" i="9"/>
  <c r="AQ84" i="9" s="1"/>
  <c r="BQ83" i="9"/>
  <c r="AQ83" i="9"/>
  <c r="BQ82" i="9"/>
  <c r="AQ82" i="9" s="1"/>
  <c r="BQ81" i="9"/>
  <c r="AQ81" i="9"/>
  <c r="BQ80" i="9"/>
  <c r="AQ80" i="9" s="1"/>
  <c r="BQ79" i="9"/>
  <c r="AQ79" i="9"/>
  <c r="BQ78" i="9"/>
  <c r="AQ78" i="9" s="1"/>
  <c r="BQ77" i="9"/>
  <c r="AQ77" i="9"/>
  <c r="BQ76" i="9"/>
  <c r="AQ76" i="9" s="1"/>
  <c r="BQ75" i="9"/>
  <c r="AQ75" i="9"/>
  <c r="BQ74" i="9"/>
  <c r="AQ74" i="9" s="1"/>
  <c r="BQ73" i="9"/>
  <c r="AQ73" i="9"/>
  <c r="BQ60" i="9"/>
  <c r="AQ60" i="9" s="1"/>
  <c r="BQ44" i="9"/>
  <c r="AQ44" i="9"/>
  <c r="BQ43" i="9"/>
  <c r="AQ43" i="9" s="1"/>
  <c r="BQ42" i="9"/>
  <c r="AQ42" i="9"/>
  <c r="BQ41" i="9"/>
  <c r="AQ41" i="9" s="1"/>
  <c r="BQ40" i="9"/>
  <c r="AQ40" i="9"/>
  <c r="BQ39" i="9"/>
  <c r="AQ39" i="9" s="1"/>
  <c r="BQ38" i="9"/>
  <c r="AQ38" i="9"/>
  <c r="BQ37" i="9"/>
  <c r="AQ37" i="9" s="1"/>
  <c r="BQ36" i="9"/>
  <c r="AQ36" i="9"/>
  <c r="BQ35" i="9"/>
  <c r="AQ35" i="9" s="1"/>
  <c r="BQ34" i="9"/>
  <c r="AQ34" i="9"/>
  <c r="BQ33" i="9"/>
  <c r="AQ33" i="9" s="1"/>
  <c r="BQ32" i="9"/>
  <c r="AQ32" i="9"/>
  <c r="BQ31" i="9"/>
  <c r="AQ31" i="9" s="1"/>
  <c r="BQ30" i="9"/>
  <c r="AQ30" i="9"/>
  <c r="BQ29" i="9"/>
  <c r="AQ29" i="9" s="1"/>
  <c r="BQ28" i="9"/>
  <c r="AQ28" i="9"/>
  <c r="BQ27" i="9"/>
  <c r="AQ27" i="9" s="1"/>
  <c r="BP246" i="9"/>
  <c r="AP246" i="9"/>
  <c r="BP245" i="9"/>
  <c r="AP245" i="9" s="1"/>
  <c r="BP244" i="9"/>
  <c r="AP244" i="9"/>
  <c r="BP243" i="9"/>
  <c r="AP243" i="9" s="1"/>
  <c r="BP242" i="9"/>
  <c r="AP242" i="9"/>
  <c r="BP241" i="9"/>
  <c r="AP241" i="9" s="1"/>
  <c r="BP240" i="9"/>
  <c r="AP240" i="9"/>
  <c r="BP239" i="9"/>
  <c r="AP239" i="9" s="1"/>
  <c r="BP238" i="9"/>
  <c r="AP238" i="9"/>
  <c r="BP237" i="9"/>
  <c r="AP237" i="9" s="1"/>
  <c r="BP236" i="9"/>
  <c r="AP236" i="9"/>
  <c r="BP235" i="9"/>
  <c r="AP235" i="9" s="1"/>
  <c r="BP234" i="9"/>
  <c r="AP234" i="9"/>
  <c r="BP233" i="9"/>
  <c r="AP233" i="9" s="1"/>
  <c r="BP232" i="9"/>
  <c r="AP232" i="9"/>
  <c r="BP231" i="9"/>
  <c r="AP231" i="9" s="1"/>
  <c r="BP230" i="9"/>
  <c r="AP230" i="9"/>
  <c r="BP229" i="9"/>
  <c r="AP229" i="9" s="1"/>
  <c r="BP228" i="9"/>
  <c r="AP228" i="9"/>
  <c r="BP215" i="9"/>
  <c r="AP215" i="9" s="1"/>
  <c r="BP214" i="9"/>
  <c r="AP214" i="9"/>
  <c r="BP213" i="9"/>
  <c r="AP213" i="9" s="1"/>
  <c r="BP212" i="9"/>
  <c r="AP212" i="9"/>
  <c r="BP211" i="9"/>
  <c r="AP211" i="9" s="1"/>
  <c r="BP210" i="9"/>
  <c r="AP210" i="9"/>
  <c r="BP209" i="9"/>
  <c r="AP209" i="9" s="1"/>
  <c r="BP208" i="9"/>
  <c r="AP208" i="9"/>
  <c r="BP207" i="9"/>
  <c r="AP207" i="9" s="1"/>
  <c r="BP206" i="9"/>
  <c r="AP206" i="9"/>
  <c r="BP205" i="9"/>
  <c r="AP205" i="9" s="1"/>
  <c r="BP204" i="9"/>
  <c r="AP204" i="9"/>
  <c r="BP203" i="9"/>
  <c r="AP203" i="9" s="1"/>
  <c r="BP202" i="9"/>
  <c r="AP202" i="9"/>
  <c r="BP201" i="9"/>
  <c r="AP201" i="9" s="1"/>
  <c r="BP200" i="9"/>
  <c r="AP200" i="9"/>
  <c r="BP199" i="9"/>
  <c r="AP199" i="9" s="1"/>
  <c r="BP198" i="9"/>
  <c r="AP198" i="9"/>
  <c r="BP197" i="9"/>
  <c r="AP197" i="9" s="1"/>
  <c r="BP184" i="9"/>
  <c r="AP184" i="9" s="1"/>
  <c r="BP183" i="9"/>
  <c r="AP183" i="9"/>
  <c r="BP182" i="9"/>
  <c r="AP182" i="9" s="1"/>
  <c r="BP181" i="9"/>
  <c r="AP181" i="9"/>
  <c r="BP180" i="9"/>
  <c r="AP180" i="9" s="1"/>
  <c r="BP179" i="9"/>
  <c r="AP179" i="9"/>
  <c r="BP178" i="9"/>
  <c r="AP178" i="9" s="1"/>
  <c r="BP177" i="9"/>
  <c r="AP177" i="9"/>
  <c r="BP176" i="9"/>
  <c r="AP176" i="9" s="1"/>
  <c r="BP175" i="9"/>
  <c r="AP175" i="9"/>
  <c r="BP174" i="9"/>
  <c r="AP174" i="9" s="1"/>
  <c r="BP173" i="9"/>
  <c r="AP173" i="9"/>
  <c r="BP172" i="9"/>
  <c r="AP172" i="9" s="1"/>
  <c r="BP171" i="9"/>
  <c r="AP171" i="9"/>
  <c r="BP170" i="9"/>
  <c r="AP170" i="9" s="1"/>
  <c r="BP169" i="9"/>
  <c r="AP169" i="9"/>
  <c r="BP168" i="9"/>
  <c r="AP168" i="9" s="1"/>
  <c r="BP167" i="9"/>
  <c r="AP167" i="9"/>
  <c r="BP166" i="9"/>
  <c r="AP166" i="9" s="1"/>
  <c r="BP153" i="9"/>
  <c r="AP153" i="9"/>
  <c r="BP152" i="9"/>
  <c r="AP152" i="9" s="1"/>
  <c r="BP151" i="9"/>
  <c r="AP151" i="9"/>
  <c r="BP150" i="9"/>
  <c r="AP150" i="9" s="1"/>
  <c r="BP149" i="9"/>
  <c r="AP149" i="9"/>
  <c r="BP148" i="9"/>
  <c r="AP148" i="9" s="1"/>
  <c r="BP147" i="9"/>
  <c r="AP147" i="9"/>
  <c r="BP146" i="9"/>
  <c r="AP146" i="9" s="1"/>
  <c r="BP145" i="9"/>
  <c r="AP145" i="9"/>
  <c r="BP144" i="9"/>
  <c r="AP144" i="9" s="1"/>
  <c r="BP143" i="9"/>
  <c r="AP143" i="9"/>
  <c r="BP142" i="9"/>
  <c r="AP142" i="9" s="1"/>
  <c r="BP141" i="9"/>
  <c r="AP141" i="9"/>
  <c r="BP140" i="9"/>
  <c r="AP140" i="9" s="1"/>
  <c r="BP139" i="9"/>
  <c r="AP139" i="9"/>
  <c r="BP138" i="9"/>
  <c r="AP138" i="9" s="1"/>
  <c r="BP137" i="9"/>
  <c r="AP137" i="9"/>
  <c r="BP136" i="9"/>
  <c r="AP136" i="9" s="1"/>
  <c r="BP135" i="9"/>
  <c r="AP135" i="9"/>
  <c r="BP122" i="9"/>
  <c r="AP122" i="9"/>
  <c r="BP121" i="9"/>
  <c r="AP121" i="9" s="1"/>
  <c r="BP120" i="9"/>
  <c r="AP120" i="9"/>
  <c r="BP119" i="9"/>
  <c r="AP119" i="9" s="1"/>
  <c r="BP118" i="9"/>
  <c r="AP118" i="9"/>
  <c r="BP117" i="9"/>
  <c r="AP117" i="9" s="1"/>
  <c r="BP116" i="9"/>
  <c r="AP116" i="9"/>
  <c r="BP115" i="9"/>
  <c r="AP115" i="9" s="1"/>
  <c r="BP114" i="9"/>
  <c r="AP114" i="9"/>
  <c r="BP113" i="9"/>
  <c r="AP113" i="9" s="1"/>
  <c r="BP112" i="9"/>
  <c r="AP112" i="9"/>
  <c r="BP111" i="9"/>
  <c r="AP111" i="9" s="1"/>
  <c r="BP110" i="9"/>
  <c r="AP110" i="9"/>
  <c r="BP109" i="9"/>
  <c r="AP109" i="9" s="1"/>
  <c r="BP108" i="9"/>
  <c r="AP108" i="9"/>
  <c r="BP107" i="9"/>
  <c r="AP107" i="9" s="1"/>
  <c r="BP106" i="9"/>
  <c r="AP106" i="9"/>
  <c r="BP105" i="9"/>
  <c r="AP105" i="9" s="1"/>
  <c r="BP104" i="9"/>
  <c r="AP104" i="9"/>
  <c r="BP91" i="9"/>
  <c r="AP91" i="9" s="1"/>
  <c r="BP90" i="9"/>
  <c r="AP90" i="9"/>
  <c r="BP89" i="9"/>
  <c r="AP89" i="9" s="1"/>
  <c r="BP88" i="9"/>
  <c r="AP88" i="9"/>
  <c r="BP87" i="9"/>
  <c r="AP87" i="9" s="1"/>
  <c r="BP86" i="9"/>
  <c r="AP86" i="9"/>
  <c r="BP85" i="9"/>
  <c r="AP85" i="9" s="1"/>
  <c r="BP84" i="9"/>
  <c r="AP84" i="9"/>
  <c r="BP83" i="9"/>
  <c r="AP83" i="9" s="1"/>
  <c r="BP82" i="9"/>
  <c r="AP82" i="9"/>
  <c r="BP81" i="9"/>
  <c r="AP81" i="9" s="1"/>
  <c r="BP80" i="9"/>
  <c r="AP80" i="9"/>
  <c r="BP79" i="9"/>
  <c r="AP79" i="9" s="1"/>
  <c r="BP78" i="9"/>
  <c r="AP78" i="9"/>
  <c r="BP77" i="9"/>
  <c r="AP77" i="9" s="1"/>
  <c r="BP76" i="9"/>
  <c r="AP76" i="9"/>
  <c r="BP75" i="9"/>
  <c r="AP75" i="9" s="1"/>
  <c r="BP74" i="9"/>
  <c r="AP74" i="9"/>
  <c r="BP73" i="9"/>
  <c r="AP73" i="9" s="1"/>
  <c r="BP60" i="9"/>
  <c r="AP60" i="9" s="1"/>
  <c r="BP44" i="9"/>
  <c r="AP44" i="9"/>
  <c r="BP43" i="9"/>
  <c r="AP43" i="9" s="1"/>
  <c r="BP42" i="9"/>
  <c r="AP42" i="9"/>
  <c r="BP41" i="9"/>
  <c r="AP41" i="9" s="1"/>
  <c r="BP40" i="9"/>
  <c r="AP40" i="9"/>
  <c r="BP39" i="9"/>
  <c r="AP39" i="9" s="1"/>
  <c r="BP38" i="9"/>
  <c r="AP38" i="9"/>
  <c r="BP37" i="9"/>
  <c r="AP37" i="9" s="1"/>
  <c r="BP36" i="9"/>
  <c r="AP36" i="9"/>
  <c r="BP35" i="9"/>
  <c r="AP35" i="9" s="1"/>
  <c r="BP34" i="9"/>
  <c r="AP34" i="9"/>
  <c r="BP33" i="9"/>
  <c r="AP33" i="9" s="1"/>
  <c r="BP32" i="9"/>
  <c r="AP32" i="9"/>
  <c r="BP31" i="9"/>
  <c r="AP31" i="9" s="1"/>
  <c r="BP30" i="9"/>
  <c r="AP30" i="9"/>
  <c r="BP29" i="9"/>
  <c r="AP29" i="9" s="1"/>
  <c r="BP28" i="9"/>
  <c r="AP28" i="9"/>
  <c r="BP27" i="9"/>
  <c r="AP27" i="9" s="1"/>
  <c r="BP26" i="9"/>
  <c r="BO246" i="9"/>
  <c r="AO246" i="9"/>
  <c r="BO245" i="9"/>
  <c r="AO245" i="9" s="1"/>
  <c r="BO244" i="9"/>
  <c r="AO244" i="9"/>
  <c r="BO243" i="9"/>
  <c r="AO243" i="9" s="1"/>
  <c r="BO242" i="9"/>
  <c r="AO242" i="9"/>
  <c r="BO241" i="9"/>
  <c r="AO241" i="9" s="1"/>
  <c r="BO240" i="9"/>
  <c r="AO240" i="9"/>
  <c r="BO239" i="9"/>
  <c r="AO239" i="9" s="1"/>
  <c r="BO238" i="9"/>
  <c r="AO238" i="9"/>
  <c r="BO237" i="9"/>
  <c r="AO237" i="9" s="1"/>
  <c r="BO236" i="9"/>
  <c r="AO236" i="9"/>
  <c r="BO235" i="9"/>
  <c r="AO235" i="9" s="1"/>
  <c r="BO234" i="9"/>
  <c r="AO234" i="9"/>
  <c r="BO233" i="9"/>
  <c r="AO233" i="9" s="1"/>
  <c r="BO232" i="9"/>
  <c r="AO232" i="9"/>
  <c r="BO231" i="9"/>
  <c r="AO231" i="9" s="1"/>
  <c r="BO230" i="9"/>
  <c r="AO230" i="9"/>
  <c r="BO229" i="9"/>
  <c r="AO229" i="9" s="1"/>
  <c r="BO228" i="9"/>
  <c r="AO228" i="9"/>
  <c r="BO215" i="9"/>
  <c r="AO215" i="9" s="1"/>
  <c r="BO214" i="9"/>
  <c r="AO214" i="9"/>
  <c r="BO213" i="9"/>
  <c r="AO213" i="9" s="1"/>
  <c r="BO212" i="9"/>
  <c r="AO212" i="9"/>
  <c r="BO211" i="9"/>
  <c r="AO211" i="9" s="1"/>
  <c r="BO210" i="9"/>
  <c r="AO210" i="9"/>
  <c r="BO209" i="9"/>
  <c r="AO209" i="9" s="1"/>
  <c r="BO208" i="9"/>
  <c r="AO208" i="9"/>
  <c r="BO207" i="9"/>
  <c r="AO207" i="9" s="1"/>
  <c r="BO206" i="9"/>
  <c r="AO206" i="9"/>
  <c r="BO205" i="9"/>
  <c r="AO205" i="9" s="1"/>
  <c r="BO204" i="9"/>
  <c r="AO204" i="9"/>
  <c r="BO203" i="9"/>
  <c r="AO203" i="9" s="1"/>
  <c r="BO202" i="9"/>
  <c r="AO202" i="9"/>
  <c r="BO201" i="9"/>
  <c r="AO201" i="9" s="1"/>
  <c r="BO200" i="9"/>
  <c r="AO200" i="9"/>
  <c r="BO199" i="9"/>
  <c r="AO199" i="9" s="1"/>
  <c r="BO198" i="9"/>
  <c r="AO198" i="9"/>
  <c r="BO197" i="9"/>
  <c r="AO197" i="9" s="1"/>
  <c r="BO184" i="9"/>
  <c r="AO184" i="9" s="1"/>
  <c r="BO183" i="9"/>
  <c r="AO183" i="9"/>
  <c r="BO182" i="9"/>
  <c r="AO182" i="9" s="1"/>
  <c r="BO181" i="9"/>
  <c r="AO181" i="9"/>
  <c r="BO180" i="9"/>
  <c r="AO180" i="9" s="1"/>
  <c r="BO179" i="9"/>
  <c r="AO179" i="9"/>
  <c r="BO178" i="9"/>
  <c r="AO178" i="9" s="1"/>
  <c r="BO177" i="9"/>
  <c r="AO177" i="9"/>
  <c r="BO176" i="9"/>
  <c r="AO176" i="9" s="1"/>
  <c r="BO175" i="9"/>
  <c r="AO175" i="9"/>
  <c r="BO174" i="9"/>
  <c r="AO174" i="9" s="1"/>
  <c r="BO173" i="9"/>
  <c r="AO173" i="9"/>
  <c r="BO172" i="9"/>
  <c r="AO172" i="9" s="1"/>
  <c r="BO171" i="9"/>
  <c r="AO171" i="9"/>
  <c r="BO170" i="9"/>
  <c r="AO170" i="9" s="1"/>
  <c r="BO169" i="9"/>
  <c r="AO169" i="9"/>
  <c r="BO168" i="9"/>
  <c r="AO168" i="9" s="1"/>
  <c r="BO167" i="9"/>
  <c r="AO167" i="9"/>
  <c r="BO166" i="9"/>
  <c r="AO166" i="9" s="1"/>
  <c r="BO153" i="9"/>
  <c r="AO153" i="9"/>
  <c r="BO152" i="9"/>
  <c r="AO152" i="9" s="1"/>
  <c r="BO151" i="9"/>
  <c r="AO151" i="9"/>
  <c r="BO150" i="9"/>
  <c r="AO150" i="9" s="1"/>
  <c r="BO149" i="9"/>
  <c r="AO149" i="9" s="1"/>
  <c r="BO148" i="9"/>
  <c r="AO148" i="9" s="1"/>
  <c r="BO147" i="9"/>
  <c r="AO147" i="9" s="1"/>
  <c r="BO146" i="9"/>
  <c r="AO146" i="9" s="1"/>
  <c r="BO145" i="9"/>
  <c r="AO145" i="9"/>
  <c r="BO144" i="9"/>
  <c r="AO144" i="9" s="1"/>
  <c r="BO143" i="9"/>
  <c r="AO143" i="9"/>
  <c r="BO142" i="9"/>
  <c r="AO142" i="9" s="1"/>
  <c r="BO141" i="9"/>
  <c r="AO141" i="9" s="1"/>
  <c r="BO140" i="9"/>
  <c r="AO140" i="9" s="1"/>
  <c r="BO139" i="9"/>
  <c r="AO139" i="9" s="1"/>
  <c r="BO138" i="9"/>
  <c r="AO138" i="9" s="1"/>
  <c r="BO137" i="9"/>
  <c r="AO137" i="9"/>
  <c r="BO136" i="9"/>
  <c r="AO136" i="9" s="1"/>
  <c r="BO135" i="9"/>
  <c r="AO135" i="9"/>
  <c r="BO122" i="9"/>
  <c r="AO122" i="9"/>
  <c r="BO121" i="9"/>
  <c r="AO121" i="9" s="1"/>
  <c r="BO120" i="9"/>
  <c r="AO120" i="9"/>
  <c r="BO119" i="9"/>
  <c r="AO119" i="9" s="1"/>
  <c r="BO118" i="9"/>
  <c r="AO118" i="9"/>
  <c r="BO117" i="9"/>
  <c r="AO117" i="9" s="1"/>
  <c r="BO116" i="9"/>
  <c r="AO116" i="9"/>
  <c r="BO115" i="9"/>
  <c r="AO115" i="9" s="1"/>
  <c r="BO114" i="9"/>
  <c r="AO114" i="9"/>
  <c r="BO113" i="9"/>
  <c r="AO113" i="9" s="1"/>
  <c r="BO112" i="9"/>
  <c r="AO112" i="9"/>
  <c r="BO111" i="9"/>
  <c r="AO111" i="9" s="1"/>
  <c r="BO110" i="9"/>
  <c r="AO110" i="9"/>
  <c r="BO109" i="9"/>
  <c r="AO109" i="9" s="1"/>
  <c r="BO108" i="9"/>
  <c r="AO108" i="9"/>
  <c r="BO107" i="9"/>
  <c r="AO107" i="9" s="1"/>
  <c r="BO106" i="9"/>
  <c r="AO106" i="9"/>
  <c r="BO105" i="9"/>
  <c r="AO105" i="9" s="1"/>
  <c r="BO104" i="9"/>
  <c r="AO104" i="9"/>
  <c r="BO91" i="9"/>
  <c r="AO91" i="9" s="1"/>
  <c r="BO90" i="9"/>
  <c r="AO90" i="9"/>
  <c r="BO89" i="9"/>
  <c r="AO89" i="9" s="1"/>
  <c r="BO88" i="9"/>
  <c r="AO88" i="9"/>
  <c r="BO87" i="9"/>
  <c r="AO87" i="9" s="1"/>
  <c r="BO86" i="9"/>
  <c r="AO86" i="9" s="1"/>
  <c r="BO85" i="9"/>
  <c r="AO85" i="9" s="1"/>
  <c r="BO84" i="9"/>
  <c r="AO84" i="9" s="1"/>
  <c r="BO83" i="9"/>
  <c r="AO83" i="9" s="1"/>
  <c r="BO82" i="9"/>
  <c r="AO82" i="9"/>
  <c r="BO81" i="9"/>
  <c r="AO81" i="9" s="1"/>
  <c r="BO80" i="9"/>
  <c r="AO80" i="9"/>
  <c r="BO79" i="9"/>
  <c r="AO79" i="9" s="1"/>
  <c r="BO78" i="9"/>
  <c r="AO78" i="9" s="1"/>
  <c r="BO77" i="9"/>
  <c r="AO77" i="9" s="1"/>
  <c r="BO76" i="9"/>
  <c r="AO76" i="9" s="1"/>
  <c r="BO75" i="9"/>
  <c r="AO75" i="9" s="1"/>
  <c r="BO74" i="9"/>
  <c r="AO74" i="9"/>
  <c r="BO73" i="9"/>
  <c r="AO73" i="9" s="1"/>
  <c r="BO60" i="9"/>
  <c r="AO60" i="9" s="1"/>
  <c r="BO44" i="9"/>
  <c r="AO44" i="9"/>
  <c r="BO43" i="9"/>
  <c r="AO43" i="9" s="1"/>
  <c r="BO42" i="9"/>
  <c r="AO42" i="9"/>
  <c r="BO41" i="9"/>
  <c r="AO41" i="9" s="1"/>
  <c r="BO40" i="9"/>
  <c r="AO40" i="9"/>
  <c r="BO39" i="9"/>
  <c r="AO39" i="9" s="1"/>
  <c r="BO38" i="9"/>
  <c r="AO38" i="9"/>
  <c r="BO37" i="9"/>
  <c r="AO37" i="9" s="1"/>
  <c r="BO36" i="9"/>
  <c r="AO36" i="9"/>
  <c r="BO35" i="9"/>
  <c r="AO35" i="9" s="1"/>
  <c r="BO34" i="9"/>
  <c r="AO34" i="9"/>
  <c r="BO33" i="9"/>
  <c r="AO33" i="9" s="1"/>
  <c r="BO32" i="9"/>
  <c r="AO32" i="9"/>
  <c r="BO31" i="9"/>
  <c r="AO31" i="9" s="1"/>
  <c r="BO30" i="9"/>
  <c r="AO30" i="9"/>
  <c r="BO29" i="9"/>
  <c r="AO29" i="9" s="1"/>
  <c r="BO28" i="9"/>
  <c r="AO28" i="9"/>
  <c r="BO27" i="9"/>
  <c r="AO27" i="9" s="1"/>
  <c r="BO26" i="9"/>
  <c r="BL246" i="9"/>
  <c r="AN246" i="9"/>
  <c r="BL245" i="9"/>
  <c r="AN245" i="9" s="1"/>
  <c r="BL244" i="9"/>
  <c r="AN244" i="9"/>
  <c r="BL243" i="9"/>
  <c r="AN243" i="9" s="1"/>
  <c r="BL242" i="9"/>
  <c r="AN242" i="9"/>
  <c r="BL241" i="9"/>
  <c r="AN241" i="9" s="1"/>
  <c r="BL240" i="9"/>
  <c r="AN240" i="9"/>
  <c r="BL239" i="9"/>
  <c r="AN239" i="9" s="1"/>
  <c r="BL238" i="9"/>
  <c r="AN238" i="9"/>
  <c r="BL237" i="9"/>
  <c r="AN237" i="9" s="1"/>
  <c r="BL236" i="9"/>
  <c r="AN236" i="9"/>
  <c r="BL235" i="9"/>
  <c r="AN235" i="9" s="1"/>
  <c r="BL234" i="9"/>
  <c r="AN234" i="9"/>
  <c r="BL233" i="9"/>
  <c r="AN233" i="9" s="1"/>
  <c r="BL232" i="9"/>
  <c r="AN232" i="9"/>
  <c r="BL231" i="9"/>
  <c r="AN231" i="9" s="1"/>
  <c r="BL230" i="9"/>
  <c r="AN230" i="9"/>
  <c r="BL229" i="9"/>
  <c r="AN229" i="9" s="1"/>
  <c r="BL228" i="9"/>
  <c r="AN228" i="9"/>
  <c r="BL215" i="9"/>
  <c r="AN215" i="9" s="1"/>
  <c r="BL214" i="9"/>
  <c r="AN214" i="9" s="1"/>
  <c r="BL213" i="9"/>
  <c r="AN213" i="9" s="1"/>
  <c r="BL212" i="9"/>
  <c r="AN212" i="9" s="1"/>
  <c r="BL211" i="9"/>
  <c r="AN211" i="9" s="1"/>
  <c r="BL210" i="9"/>
  <c r="AN210" i="9"/>
  <c r="BL209" i="9"/>
  <c r="AN209" i="9" s="1"/>
  <c r="BL208" i="9"/>
  <c r="AN208" i="9"/>
  <c r="BL207" i="9"/>
  <c r="AN207" i="9" s="1"/>
  <c r="BL206" i="9"/>
  <c r="AN206" i="9" s="1"/>
  <c r="BL205" i="9"/>
  <c r="AN205" i="9" s="1"/>
  <c r="BL204" i="9"/>
  <c r="AN204" i="9" s="1"/>
  <c r="BL203" i="9"/>
  <c r="AN203" i="9" s="1"/>
  <c r="BL202" i="9"/>
  <c r="AN202" i="9"/>
  <c r="BL201" i="9"/>
  <c r="AN201" i="9" s="1"/>
  <c r="BL200" i="9"/>
  <c r="AN200" i="9"/>
  <c r="BL199" i="9"/>
  <c r="AN199" i="9" s="1"/>
  <c r="BL198" i="9"/>
  <c r="AN198" i="9" s="1"/>
  <c r="BL197" i="9"/>
  <c r="AN197" i="9" s="1"/>
  <c r="BL184" i="9"/>
  <c r="AN184" i="9" s="1"/>
  <c r="BL183" i="9"/>
  <c r="AN183" i="9"/>
  <c r="BL182" i="9"/>
  <c r="AN182" i="9" s="1"/>
  <c r="BL181" i="9"/>
  <c r="AN181" i="9"/>
  <c r="BL180" i="9"/>
  <c r="AN180" i="9" s="1"/>
  <c r="BL179" i="9"/>
  <c r="AN179" i="9"/>
  <c r="BL178" i="9"/>
  <c r="AN178" i="9" s="1"/>
  <c r="BL177" i="9"/>
  <c r="AN177" i="9"/>
  <c r="BL176" i="9"/>
  <c r="AN176" i="9" s="1"/>
  <c r="BL175" i="9"/>
  <c r="AN175" i="9"/>
  <c r="BL174" i="9"/>
  <c r="AN174" i="9" s="1"/>
  <c r="BL173" i="9"/>
  <c r="AN173" i="9"/>
  <c r="BL172" i="9"/>
  <c r="AN172" i="9" s="1"/>
  <c r="BL171" i="9"/>
  <c r="AN171" i="9"/>
  <c r="BL170" i="9"/>
  <c r="AN170" i="9" s="1"/>
  <c r="BL169" i="9"/>
  <c r="AN169" i="9"/>
  <c r="BL168" i="9"/>
  <c r="AN168" i="9" s="1"/>
  <c r="BL167" i="9"/>
  <c r="AN167" i="9"/>
  <c r="BL166" i="9"/>
  <c r="AN166" i="9" s="1"/>
  <c r="BL153" i="9"/>
  <c r="AN153" i="9" s="1"/>
  <c r="BL152" i="9"/>
  <c r="AN152" i="9" s="1"/>
  <c r="BL151" i="9"/>
  <c r="AN151" i="9" s="1"/>
  <c r="BL150" i="9"/>
  <c r="AN150" i="9" s="1"/>
  <c r="BL149" i="9"/>
  <c r="AN149" i="9"/>
  <c r="BL148" i="9"/>
  <c r="AN148" i="9" s="1"/>
  <c r="BL147" i="9"/>
  <c r="AN147" i="9"/>
  <c r="BL146" i="9"/>
  <c r="AN146" i="9" s="1"/>
  <c r="BL145" i="9"/>
  <c r="AN145" i="9" s="1"/>
  <c r="BL144" i="9"/>
  <c r="AN144" i="9" s="1"/>
  <c r="BL143" i="9"/>
  <c r="AN143" i="9" s="1"/>
  <c r="BL142" i="9"/>
  <c r="AN142" i="9" s="1"/>
  <c r="BL141" i="9"/>
  <c r="AN141" i="9"/>
  <c r="BL140" i="9"/>
  <c r="AN140" i="9" s="1"/>
  <c r="BL139" i="9"/>
  <c r="AN139" i="9"/>
  <c r="BL138" i="9"/>
  <c r="AN138" i="9" s="1"/>
  <c r="BL137" i="9"/>
  <c r="AN137" i="9" s="1"/>
  <c r="BL136" i="9"/>
  <c r="AN136" i="9" s="1"/>
  <c r="BL135" i="9"/>
  <c r="AN135" i="9" s="1"/>
  <c r="BL122" i="9"/>
  <c r="AN122" i="9"/>
  <c r="BL121" i="9"/>
  <c r="AN121" i="9" s="1"/>
  <c r="BL120" i="9"/>
  <c r="AN120" i="9"/>
  <c r="BL119" i="9"/>
  <c r="AN119" i="9" s="1"/>
  <c r="BL118" i="9"/>
  <c r="AN118" i="9"/>
  <c r="BL117" i="9"/>
  <c r="AN117" i="9" s="1"/>
  <c r="BL116" i="9"/>
  <c r="AN116" i="9"/>
  <c r="BL115" i="9"/>
  <c r="AN115" i="9" s="1"/>
  <c r="BL114" i="9"/>
  <c r="AN114" i="9"/>
  <c r="BL113" i="9"/>
  <c r="AN113" i="9" s="1"/>
  <c r="BL112" i="9"/>
  <c r="AN112" i="9"/>
  <c r="BL111" i="9"/>
  <c r="AN111" i="9" s="1"/>
  <c r="BL110" i="9"/>
  <c r="AN110" i="9"/>
  <c r="BL109" i="9"/>
  <c r="AN109" i="9" s="1"/>
  <c r="BL108" i="9"/>
  <c r="AN108" i="9"/>
  <c r="BL107" i="9"/>
  <c r="AN107" i="9" s="1"/>
  <c r="BL106" i="9"/>
  <c r="AN106" i="9"/>
  <c r="BL105" i="9"/>
  <c r="AN105" i="9" s="1"/>
  <c r="BL104" i="9"/>
  <c r="AN104" i="9"/>
  <c r="BL91" i="9"/>
  <c r="AN91" i="9" s="1"/>
  <c r="BL90" i="9"/>
  <c r="AN90" i="9" s="1"/>
  <c r="BL89" i="9"/>
  <c r="AN89" i="9" s="1"/>
  <c r="BL88" i="9"/>
  <c r="AN88" i="9" s="1"/>
  <c r="BL87" i="9"/>
  <c r="AN87" i="9" s="1"/>
  <c r="BL86" i="9"/>
  <c r="AN86" i="9"/>
  <c r="BL85" i="9"/>
  <c r="AN85" i="9" s="1"/>
  <c r="BL84" i="9"/>
  <c r="AN84" i="9"/>
  <c r="BL83" i="9"/>
  <c r="AN83" i="9" s="1"/>
  <c r="BL82" i="9"/>
  <c r="AN82" i="9" s="1"/>
  <c r="BL81" i="9"/>
  <c r="AN81" i="9" s="1"/>
  <c r="BL80" i="9"/>
  <c r="AN80" i="9" s="1"/>
  <c r="BL79" i="9"/>
  <c r="AN79" i="9" s="1"/>
  <c r="BL78" i="9"/>
  <c r="AN78" i="9"/>
  <c r="BL77" i="9"/>
  <c r="AN77" i="9" s="1"/>
  <c r="BL76" i="9"/>
  <c r="AN76" i="9"/>
  <c r="BL75" i="9"/>
  <c r="AN75" i="9" s="1"/>
  <c r="BL74" i="9"/>
  <c r="AN74" i="9" s="1"/>
  <c r="BL73" i="9"/>
  <c r="AN73" i="9" s="1"/>
  <c r="BL60" i="9"/>
  <c r="AN60" i="9" s="1"/>
  <c r="BL44" i="9"/>
  <c r="AN44" i="9"/>
  <c r="BL43" i="9"/>
  <c r="AN43" i="9" s="1"/>
  <c r="BL42" i="9"/>
  <c r="AN42" i="9"/>
  <c r="BL41" i="9"/>
  <c r="AN41" i="9" s="1"/>
  <c r="BL40" i="9"/>
  <c r="AN40" i="9"/>
  <c r="BL39" i="9"/>
  <c r="AN39" i="9" s="1"/>
  <c r="BL38" i="9"/>
  <c r="AN38" i="9"/>
  <c r="BL37" i="9"/>
  <c r="AN37" i="9" s="1"/>
  <c r="BL36" i="9"/>
  <c r="AN36" i="9"/>
  <c r="BL35" i="9"/>
  <c r="AN35" i="9" s="1"/>
  <c r="BL34" i="9"/>
  <c r="AN34" i="9"/>
  <c r="BL33" i="9"/>
  <c r="AN33" i="9" s="1"/>
  <c r="BL32" i="9"/>
  <c r="AN32" i="9"/>
  <c r="BL31" i="9"/>
  <c r="AN31" i="9" s="1"/>
  <c r="BL30" i="9"/>
  <c r="AN30" i="9"/>
  <c r="BL29" i="9"/>
  <c r="AN29" i="9" s="1"/>
  <c r="BL28" i="9"/>
  <c r="AN28" i="9"/>
  <c r="BL27" i="9"/>
  <c r="AN27" i="9" s="1"/>
  <c r="BL26" i="9"/>
  <c r="BI246" i="9"/>
  <c r="AK246" i="9"/>
  <c r="BI245" i="9"/>
  <c r="AK245" i="9" s="1"/>
  <c r="BI244" i="9"/>
  <c r="AK244" i="9"/>
  <c r="BI243" i="9"/>
  <c r="AK243" i="9" s="1"/>
  <c r="BI242" i="9"/>
  <c r="AK242" i="9"/>
  <c r="BI241" i="9"/>
  <c r="AK241" i="9" s="1"/>
  <c r="BI240" i="9"/>
  <c r="AK240" i="9"/>
  <c r="BI239" i="9"/>
  <c r="AK239" i="9" s="1"/>
  <c r="BI238" i="9"/>
  <c r="AK238" i="9"/>
  <c r="BI237" i="9"/>
  <c r="AK237" i="9" s="1"/>
  <c r="BI236" i="9"/>
  <c r="AK236" i="9"/>
  <c r="BI235" i="9"/>
  <c r="AK235" i="9" s="1"/>
  <c r="BI234" i="9"/>
  <c r="AK234" i="9"/>
  <c r="BI233" i="9"/>
  <c r="AK233" i="9" s="1"/>
  <c r="BI232" i="9"/>
  <c r="AK232" i="9"/>
  <c r="BI231" i="9"/>
  <c r="AK231" i="9" s="1"/>
  <c r="BI230" i="9"/>
  <c r="AK230" i="9"/>
  <c r="BI229" i="9"/>
  <c r="AK229" i="9" s="1"/>
  <c r="BI228" i="9"/>
  <c r="AK228" i="9"/>
  <c r="BI215" i="9"/>
  <c r="AK215" i="9"/>
  <c r="BI214" i="9"/>
  <c r="AK214" i="9" s="1"/>
  <c r="BI213" i="9"/>
  <c r="AK213" i="9"/>
  <c r="BI212" i="9"/>
  <c r="AK212" i="9" s="1"/>
  <c r="BI211" i="9"/>
  <c r="AK211" i="9"/>
  <c r="BI210" i="9"/>
  <c r="AK210" i="9" s="1"/>
  <c r="BI209" i="9"/>
  <c r="AK209" i="9"/>
  <c r="BI208" i="9"/>
  <c r="AK208" i="9" s="1"/>
  <c r="BI207" i="9"/>
  <c r="AK207" i="9"/>
  <c r="BI206" i="9"/>
  <c r="AK206" i="9" s="1"/>
  <c r="BI205" i="9"/>
  <c r="AK205" i="9"/>
  <c r="BI204" i="9"/>
  <c r="AK204" i="9" s="1"/>
  <c r="BI203" i="9"/>
  <c r="AK203" i="9"/>
  <c r="BI202" i="9"/>
  <c r="AK202" i="9" s="1"/>
  <c r="BI201" i="9"/>
  <c r="AK201" i="9"/>
  <c r="BI200" i="9"/>
  <c r="AK200" i="9" s="1"/>
  <c r="BI199" i="9"/>
  <c r="AK199" i="9"/>
  <c r="BI198" i="9"/>
  <c r="AK198" i="9" s="1"/>
  <c r="BI197" i="9"/>
  <c r="AK197" i="9"/>
  <c r="BI184" i="9"/>
  <c r="AK184" i="9" s="1"/>
  <c r="BI183" i="9"/>
  <c r="AK183" i="9"/>
  <c r="BI182" i="9"/>
  <c r="AK182" i="9" s="1"/>
  <c r="BI181" i="9"/>
  <c r="AK181" i="9"/>
  <c r="BI180" i="9"/>
  <c r="AK180" i="9" s="1"/>
  <c r="BI179" i="9"/>
  <c r="AK179" i="9"/>
  <c r="BI178" i="9"/>
  <c r="AK178" i="9" s="1"/>
  <c r="BI177" i="9"/>
  <c r="AK177" i="9"/>
  <c r="BI176" i="9"/>
  <c r="AK176" i="9" s="1"/>
  <c r="BI175" i="9"/>
  <c r="AK175" i="9"/>
  <c r="BI174" i="9"/>
  <c r="AK174" i="9" s="1"/>
  <c r="BI173" i="9"/>
  <c r="AK173" i="9"/>
  <c r="BI172" i="9"/>
  <c r="AK172" i="9" s="1"/>
  <c r="BI171" i="9"/>
  <c r="AK171" i="9"/>
  <c r="BI170" i="9"/>
  <c r="AK170" i="9" s="1"/>
  <c r="BI169" i="9"/>
  <c r="AK169" i="9"/>
  <c r="BI168" i="9"/>
  <c r="AK168" i="9" s="1"/>
  <c r="BI167" i="9"/>
  <c r="AK167" i="9"/>
  <c r="BI166" i="9"/>
  <c r="AK166" i="9" s="1"/>
  <c r="BI153" i="9"/>
  <c r="AK153" i="9" s="1"/>
  <c r="BI152" i="9"/>
  <c r="AK152" i="9"/>
  <c r="BI151" i="9"/>
  <c r="AK151" i="9" s="1"/>
  <c r="BI150" i="9"/>
  <c r="AK150" i="9"/>
  <c r="BI149" i="9"/>
  <c r="AK149" i="9" s="1"/>
  <c r="BI148" i="9"/>
  <c r="AK148" i="9"/>
  <c r="BI147" i="9"/>
  <c r="AK147" i="9" s="1"/>
  <c r="BI146" i="9"/>
  <c r="AK146" i="9"/>
  <c r="BI145" i="9"/>
  <c r="AK145" i="9" s="1"/>
  <c r="BI144" i="9"/>
  <c r="AK144" i="9"/>
  <c r="BI143" i="9"/>
  <c r="AK143" i="9" s="1"/>
  <c r="BI142" i="9"/>
  <c r="AK142" i="9"/>
  <c r="BI141" i="9"/>
  <c r="AK141" i="9" s="1"/>
  <c r="BI140" i="9"/>
  <c r="AK140" i="9"/>
  <c r="BI139" i="9"/>
  <c r="AK139" i="9" s="1"/>
  <c r="BI138" i="9"/>
  <c r="AK138" i="9"/>
  <c r="BI137" i="9"/>
  <c r="AK137" i="9" s="1"/>
  <c r="BI136" i="9"/>
  <c r="AK136" i="9"/>
  <c r="BI135" i="9"/>
  <c r="AK135" i="9" s="1"/>
  <c r="BI122" i="9"/>
  <c r="AK122" i="9"/>
  <c r="BI121" i="9"/>
  <c r="AK121" i="9" s="1"/>
  <c r="BI120" i="9"/>
  <c r="AK120" i="9"/>
  <c r="BI119" i="9"/>
  <c r="AK119" i="9" s="1"/>
  <c r="BI118" i="9"/>
  <c r="AK118" i="9"/>
  <c r="BI117" i="9"/>
  <c r="AK117" i="9" s="1"/>
  <c r="BI116" i="9"/>
  <c r="AK116" i="9"/>
  <c r="BI115" i="9"/>
  <c r="AK115" i="9" s="1"/>
  <c r="BI114" i="9"/>
  <c r="AK114" i="9"/>
  <c r="BI113" i="9"/>
  <c r="AK113" i="9" s="1"/>
  <c r="BI112" i="9"/>
  <c r="AK112" i="9"/>
  <c r="BI111" i="9"/>
  <c r="AK111" i="9" s="1"/>
  <c r="BI110" i="9"/>
  <c r="AK110" i="9"/>
  <c r="BI109" i="9"/>
  <c r="AK109" i="9" s="1"/>
  <c r="BI108" i="9"/>
  <c r="AK108" i="9"/>
  <c r="BI107" i="9"/>
  <c r="AK107" i="9" s="1"/>
  <c r="BI106" i="9"/>
  <c r="AK106" i="9"/>
  <c r="BI105" i="9"/>
  <c r="AK105" i="9" s="1"/>
  <c r="BI104" i="9"/>
  <c r="AK104" i="9"/>
  <c r="BI91" i="9"/>
  <c r="AK91" i="9"/>
  <c r="BI90" i="9"/>
  <c r="AK90" i="9" s="1"/>
  <c r="BI89" i="9"/>
  <c r="AK89" i="9"/>
  <c r="BI88" i="9"/>
  <c r="AK88" i="9" s="1"/>
  <c r="BI87" i="9"/>
  <c r="AK87" i="9"/>
  <c r="BI86" i="9"/>
  <c r="AK86" i="9" s="1"/>
  <c r="BI85" i="9"/>
  <c r="AK85" i="9"/>
  <c r="BI84" i="9"/>
  <c r="AK84" i="9" s="1"/>
  <c r="BI83" i="9"/>
  <c r="AK83" i="9"/>
  <c r="BI82" i="9"/>
  <c r="AK82" i="9" s="1"/>
  <c r="BI81" i="9"/>
  <c r="AK81" i="9"/>
  <c r="BI80" i="9"/>
  <c r="AK80" i="9" s="1"/>
  <c r="BI79" i="9"/>
  <c r="AK79" i="9"/>
  <c r="BI78" i="9"/>
  <c r="AK78" i="9" s="1"/>
  <c r="BI77" i="9"/>
  <c r="AK77" i="9"/>
  <c r="BI76" i="9"/>
  <c r="AK76" i="9" s="1"/>
  <c r="BI75" i="9"/>
  <c r="AK75" i="9"/>
  <c r="BI74" i="9"/>
  <c r="AK74" i="9" s="1"/>
  <c r="BI73" i="9"/>
  <c r="AK73" i="9"/>
  <c r="BI60" i="9"/>
  <c r="AK60" i="9" s="1"/>
  <c r="BI44" i="9"/>
  <c r="AK44" i="9"/>
  <c r="BI43" i="9"/>
  <c r="AK43" i="9" s="1"/>
  <c r="BI42" i="9"/>
  <c r="AK42" i="9"/>
  <c r="BI41" i="9"/>
  <c r="AK41" i="9" s="1"/>
  <c r="BI40" i="9"/>
  <c r="AK40" i="9"/>
  <c r="BI39" i="9"/>
  <c r="AK39" i="9" s="1"/>
  <c r="BI38" i="9"/>
  <c r="AK38" i="9"/>
  <c r="BI37" i="9"/>
  <c r="AK37" i="9" s="1"/>
  <c r="BI36" i="9"/>
  <c r="AK36" i="9"/>
  <c r="BI35" i="9"/>
  <c r="AK35" i="9" s="1"/>
  <c r="BI34" i="9"/>
  <c r="AK34" i="9"/>
  <c r="BI33" i="9"/>
  <c r="AK33" i="9" s="1"/>
  <c r="BI32" i="9"/>
  <c r="AK32" i="9"/>
  <c r="BI31" i="9"/>
  <c r="AK31" i="9" s="1"/>
  <c r="BI30" i="9"/>
  <c r="AK30" i="9"/>
  <c r="BI29" i="9"/>
  <c r="AK29" i="9" s="1"/>
  <c r="BI28" i="9"/>
  <c r="AK28" i="9"/>
  <c r="BI27" i="9"/>
  <c r="AK27" i="9" s="1"/>
  <c r="G246" i="9"/>
  <c r="O246" i="9"/>
  <c r="BG246" i="9" s="1"/>
  <c r="BF246" i="9"/>
  <c r="G245" i="9"/>
  <c r="BG245" i="9" s="1"/>
  <c r="O245" i="9"/>
  <c r="G244" i="9"/>
  <c r="O244" i="9"/>
  <c r="BG244" i="9" s="1"/>
  <c r="BF244" i="9"/>
  <c r="BH244" i="9" s="1"/>
  <c r="AJ244" i="9" s="1"/>
  <c r="G243" i="9"/>
  <c r="BG243" i="9" s="1"/>
  <c r="O243" i="9"/>
  <c r="G242" i="9"/>
  <c r="O242" i="9"/>
  <c r="BG242" i="9" s="1"/>
  <c r="BF242" i="9"/>
  <c r="G241" i="9"/>
  <c r="BG241" i="9" s="1"/>
  <c r="O241" i="9"/>
  <c r="G240" i="9"/>
  <c r="O240" i="9"/>
  <c r="BG240" i="9" s="1"/>
  <c r="BF240" i="9"/>
  <c r="BH240" i="9" s="1"/>
  <c r="AJ240" i="9" s="1"/>
  <c r="G239" i="9"/>
  <c r="BG239" i="9" s="1"/>
  <c r="O239" i="9"/>
  <c r="G238" i="9"/>
  <c r="O238" i="9"/>
  <c r="BG238" i="9" s="1"/>
  <c r="BF238" i="9"/>
  <c r="G237" i="9"/>
  <c r="BG237" i="9" s="1"/>
  <c r="O237" i="9"/>
  <c r="G236" i="9"/>
  <c r="O236" i="9"/>
  <c r="BG236" i="9" s="1"/>
  <c r="BF236" i="9"/>
  <c r="BH236" i="9" s="1"/>
  <c r="AJ236" i="9" s="1"/>
  <c r="G235" i="9"/>
  <c r="BG235" i="9" s="1"/>
  <c r="O235" i="9"/>
  <c r="G234" i="9"/>
  <c r="O234" i="9"/>
  <c r="BG234" i="9" s="1"/>
  <c r="BF234" i="9"/>
  <c r="G233" i="9"/>
  <c r="BG233" i="9" s="1"/>
  <c r="O233" i="9"/>
  <c r="G232" i="9"/>
  <c r="O232" i="9"/>
  <c r="BG232" i="9" s="1"/>
  <c r="BF232" i="9"/>
  <c r="BH232" i="9" s="1"/>
  <c r="AJ232" i="9" s="1"/>
  <c r="G231" i="9"/>
  <c r="BG231" i="9" s="1"/>
  <c r="O231" i="9"/>
  <c r="G230" i="9"/>
  <c r="O230" i="9"/>
  <c r="BG230" i="9" s="1"/>
  <c r="BF230" i="9"/>
  <c r="G229" i="9"/>
  <c r="BG229" i="9" s="1"/>
  <c r="O229" i="9"/>
  <c r="G228" i="9"/>
  <c r="O228" i="9"/>
  <c r="BG228" i="9" s="1"/>
  <c r="BF228" i="9"/>
  <c r="BH228" i="9" s="1"/>
  <c r="AJ228" i="9" s="1"/>
  <c r="G215" i="9"/>
  <c r="O215" i="9"/>
  <c r="BF215" i="9"/>
  <c r="BH215" i="9" s="1"/>
  <c r="BG215" i="9"/>
  <c r="G214" i="9"/>
  <c r="BF214" i="9" s="1"/>
  <c r="O214" i="9"/>
  <c r="G213" i="9"/>
  <c r="O213" i="9"/>
  <c r="BF213" i="9"/>
  <c r="BH213" i="9" s="1"/>
  <c r="AJ213" i="9" s="1"/>
  <c r="BG213" i="9"/>
  <c r="G212" i="9"/>
  <c r="BF212" i="9" s="1"/>
  <c r="O212" i="9"/>
  <c r="G211" i="9"/>
  <c r="O211" i="9"/>
  <c r="BF211" i="9"/>
  <c r="BH211" i="9" s="1"/>
  <c r="BG211" i="9"/>
  <c r="G210" i="9"/>
  <c r="BF210" i="9" s="1"/>
  <c r="O210" i="9"/>
  <c r="G209" i="9"/>
  <c r="O209" i="9"/>
  <c r="BF209" i="9"/>
  <c r="BH209" i="9" s="1"/>
  <c r="AJ209" i="9" s="1"/>
  <c r="BG209" i="9"/>
  <c r="G208" i="9"/>
  <c r="BF208" i="9" s="1"/>
  <c r="O208" i="9"/>
  <c r="G207" i="9"/>
  <c r="O207" i="9"/>
  <c r="BF207" i="9"/>
  <c r="BH207" i="9" s="1"/>
  <c r="BG207" i="9"/>
  <c r="G206" i="9"/>
  <c r="BF206" i="9" s="1"/>
  <c r="O206" i="9"/>
  <c r="G205" i="9"/>
  <c r="O205" i="9"/>
  <c r="BF205" i="9"/>
  <c r="BH205" i="9" s="1"/>
  <c r="AJ205" i="9" s="1"/>
  <c r="BG205" i="9"/>
  <c r="G204" i="9"/>
  <c r="BF204" i="9" s="1"/>
  <c r="O204" i="9"/>
  <c r="G203" i="9"/>
  <c r="O203" i="9"/>
  <c r="BF203" i="9"/>
  <c r="BH203" i="9" s="1"/>
  <c r="BG203" i="9"/>
  <c r="G202" i="9"/>
  <c r="BF202" i="9" s="1"/>
  <c r="O202" i="9"/>
  <c r="G201" i="9"/>
  <c r="O201" i="9"/>
  <c r="BF201" i="9"/>
  <c r="BH201" i="9" s="1"/>
  <c r="AJ201" i="9" s="1"/>
  <c r="BG201" i="9"/>
  <c r="G200" i="9"/>
  <c r="BF200" i="9" s="1"/>
  <c r="O200" i="9"/>
  <c r="G199" i="9"/>
  <c r="O199" i="9"/>
  <c r="BF199" i="9"/>
  <c r="BH199" i="9" s="1"/>
  <c r="BG199" i="9"/>
  <c r="G198" i="9"/>
  <c r="BF198" i="9" s="1"/>
  <c r="O198" i="9"/>
  <c r="G197" i="9"/>
  <c r="O197" i="9"/>
  <c r="BF197" i="9"/>
  <c r="BH197" i="9" s="1"/>
  <c r="AJ197" i="9" s="1"/>
  <c r="BG197" i="9"/>
  <c r="G184" i="9"/>
  <c r="BG184" i="9" s="1"/>
  <c r="O184" i="9"/>
  <c r="G183" i="9"/>
  <c r="O183" i="9"/>
  <c r="BG183" i="9" s="1"/>
  <c r="BF183" i="9"/>
  <c r="BH183" i="9" s="1"/>
  <c r="AJ183" i="9" s="1"/>
  <c r="G182" i="9"/>
  <c r="BG182" i="9" s="1"/>
  <c r="O182" i="9"/>
  <c r="G181" i="9"/>
  <c r="O181" i="9"/>
  <c r="BG181" i="9" s="1"/>
  <c r="BF181" i="9"/>
  <c r="G180" i="9"/>
  <c r="BG180" i="9" s="1"/>
  <c r="O180" i="9"/>
  <c r="G179" i="9"/>
  <c r="O179" i="9"/>
  <c r="BG179" i="9" s="1"/>
  <c r="BF179" i="9"/>
  <c r="G178" i="9"/>
  <c r="BG178" i="9" s="1"/>
  <c r="O178" i="9"/>
  <c r="G177" i="9"/>
  <c r="O177" i="9"/>
  <c r="BG177" i="9" s="1"/>
  <c r="BF177" i="9"/>
  <c r="G176" i="9"/>
  <c r="BG176" i="9" s="1"/>
  <c r="O176" i="9"/>
  <c r="G175" i="9"/>
  <c r="O175" i="9"/>
  <c r="BG175" i="9" s="1"/>
  <c r="BF175" i="9"/>
  <c r="BH175" i="9" s="1"/>
  <c r="AJ175" i="9" s="1"/>
  <c r="G174" i="9"/>
  <c r="BG174" i="9" s="1"/>
  <c r="O174" i="9"/>
  <c r="G173" i="9"/>
  <c r="O173" i="9"/>
  <c r="BG173" i="9" s="1"/>
  <c r="BF173" i="9"/>
  <c r="G172" i="9"/>
  <c r="BG172" i="9" s="1"/>
  <c r="O172" i="9"/>
  <c r="G171" i="9"/>
  <c r="O171" i="9"/>
  <c r="BG171" i="9" s="1"/>
  <c r="BF171" i="9"/>
  <c r="G170" i="9"/>
  <c r="BG170" i="9" s="1"/>
  <c r="O170" i="9"/>
  <c r="G169" i="9"/>
  <c r="O169" i="9"/>
  <c r="BG169" i="9" s="1"/>
  <c r="BF169" i="9"/>
  <c r="BH169" i="9" s="1"/>
  <c r="G168" i="9"/>
  <c r="BG168" i="9" s="1"/>
  <c r="O168" i="9"/>
  <c r="G167" i="9"/>
  <c r="O167" i="9"/>
  <c r="BG167" i="9" s="1"/>
  <c r="BF167" i="9"/>
  <c r="BH167" i="9" s="1"/>
  <c r="AJ167" i="9" s="1"/>
  <c r="G166" i="9"/>
  <c r="BG166" i="9" s="1"/>
  <c r="O166" i="9"/>
  <c r="G153" i="9"/>
  <c r="BF153" i="9" s="1"/>
  <c r="O153" i="9"/>
  <c r="G152" i="9"/>
  <c r="O152" i="9"/>
  <c r="BF152" i="9"/>
  <c r="BH152" i="9" s="1"/>
  <c r="AJ152" i="9" s="1"/>
  <c r="BG152" i="9"/>
  <c r="G151" i="9"/>
  <c r="BF151" i="9" s="1"/>
  <c r="O151" i="9"/>
  <c r="G150" i="9"/>
  <c r="O150" i="9"/>
  <c r="BF150" i="9"/>
  <c r="BH150" i="9" s="1"/>
  <c r="AJ150" i="9" s="1"/>
  <c r="BG150" i="9"/>
  <c r="G149" i="9"/>
  <c r="BF149" i="9" s="1"/>
  <c r="O149" i="9"/>
  <c r="G148" i="9"/>
  <c r="O148" i="9"/>
  <c r="BF148" i="9"/>
  <c r="BH148" i="9" s="1"/>
  <c r="BG148" i="9"/>
  <c r="G147" i="9"/>
  <c r="BF147" i="9" s="1"/>
  <c r="O147" i="9"/>
  <c r="G146" i="9"/>
  <c r="O146" i="9"/>
  <c r="BF146" i="9"/>
  <c r="BH146" i="9" s="1"/>
  <c r="AJ146" i="9" s="1"/>
  <c r="BG146" i="9"/>
  <c r="G145" i="9"/>
  <c r="BF145" i="9" s="1"/>
  <c r="O145" i="9"/>
  <c r="G144" i="9"/>
  <c r="O144" i="9"/>
  <c r="BF144" i="9"/>
  <c r="BH144" i="9" s="1"/>
  <c r="AJ144" i="9" s="1"/>
  <c r="BG144" i="9"/>
  <c r="G143" i="9"/>
  <c r="BF143" i="9" s="1"/>
  <c r="O143" i="9"/>
  <c r="G142" i="9"/>
  <c r="O142" i="9"/>
  <c r="BF142" i="9"/>
  <c r="BH142" i="9" s="1"/>
  <c r="AJ142" i="9" s="1"/>
  <c r="BG142" i="9"/>
  <c r="G141" i="9"/>
  <c r="BF141" i="9" s="1"/>
  <c r="O141" i="9"/>
  <c r="G140" i="9"/>
  <c r="O140" i="9"/>
  <c r="BF140" i="9"/>
  <c r="BH140" i="9" s="1"/>
  <c r="BG140" i="9"/>
  <c r="G139" i="9"/>
  <c r="BF139" i="9" s="1"/>
  <c r="O139" i="9"/>
  <c r="G138" i="9"/>
  <c r="O138" i="9"/>
  <c r="BF138" i="9"/>
  <c r="BH138" i="9" s="1"/>
  <c r="AJ138" i="9" s="1"/>
  <c r="BG138" i="9"/>
  <c r="G137" i="9"/>
  <c r="BF137" i="9" s="1"/>
  <c r="O137" i="9"/>
  <c r="G136" i="9"/>
  <c r="O136" i="9"/>
  <c r="BF136" i="9"/>
  <c r="BH136" i="9" s="1"/>
  <c r="BG136" i="9"/>
  <c r="G135" i="9"/>
  <c r="BF135" i="9" s="1"/>
  <c r="O135" i="9"/>
  <c r="G122" i="9"/>
  <c r="O122" i="9"/>
  <c r="BG122" i="9" s="1"/>
  <c r="BF122" i="9"/>
  <c r="BH122" i="9" s="1"/>
  <c r="AJ122" i="9" s="1"/>
  <c r="G121" i="9"/>
  <c r="BG121" i="9" s="1"/>
  <c r="O121" i="9"/>
  <c r="G120" i="9"/>
  <c r="O120" i="9"/>
  <c r="BG120" i="9" s="1"/>
  <c r="BF120" i="9"/>
  <c r="G119" i="9"/>
  <c r="BG119" i="9" s="1"/>
  <c r="O119" i="9"/>
  <c r="G118" i="9"/>
  <c r="O118" i="9"/>
  <c r="BG118" i="9" s="1"/>
  <c r="BF118" i="9"/>
  <c r="BH118" i="9" s="1"/>
  <c r="AJ118" i="9" s="1"/>
  <c r="G117" i="9"/>
  <c r="BG117" i="9" s="1"/>
  <c r="O117" i="9"/>
  <c r="G116" i="9"/>
  <c r="O116" i="9"/>
  <c r="BG116" i="9" s="1"/>
  <c r="BF116" i="9"/>
  <c r="G115" i="9"/>
  <c r="BG115" i="9" s="1"/>
  <c r="O115" i="9"/>
  <c r="G114" i="9"/>
  <c r="O114" i="9"/>
  <c r="BG114" i="9" s="1"/>
  <c r="BF114" i="9"/>
  <c r="BH114" i="9" s="1"/>
  <c r="AJ114" i="9" s="1"/>
  <c r="G113" i="9"/>
  <c r="BG113" i="9" s="1"/>
  <c r="O113" i="9"/>
  <c r="G112" i="9"/>
  <c r="O112" i="9"/>
  <c r="BG112" i="9" s="1"/>
  <c r="BF112" i="9"/>
  <c r="G111" i="9"/>
  <c r="BG111" i="9" s="1"/>
  <c r="O111" i="9"/>
  <c r="G110" i="9"/>
  <c r="O110" i="9"/>
  <c r="BG110" i="9" s="1"/>
  <c r="BF110" i="9"/>
  <c r="BH110" i="9" s="1"/>
  <c r="AJ110" i="9" s="1"/>
  <c r="G109" i="9"/>
  <c r="BG109" i="9" s="1"/>
  <c r="O109" i="9"/>
  <c r="G108" i="9"/>
  <c r="O108" i="9"/>
  <c r="BG108" i="9" s="1"/>
  <c r="BF108" i="9"/>
  <c r="G107" i="9"/>
  <c r="BG107" i="9" s="1"/>
  <c r="O107" i="9"/>
  <c r="G106" i="9"/>
  <c r="O106" i="9"/>
  <c r="BG106" i="9" s="1"/>
  <c r="BF106" i="9"/>
  <c r="BH106" i="9" s="1"/>
  <c r="AJ106" i="9" s="1"/>
  <c r="G105" i="9"/>
  <c r="BG105" i="9" s="1"/>
  <c r="O105" i="9"/>
  <c r="G104" i="9"/>
  <c r="O104" i="9"/>
  <c r="BG104" i="9" s="1"/>
  <c r="BF104" i="9"/>
  <c r="G91" i="9"/>
  <c r="O91" i="9"/>
  <c r="BF91" i="9"/>
  <c r="BH91" i="9" s="1"/>
  <c r="AJ91" i="9" s="1"/>
  <c r="BG91" i="9"/>
  <c r="G90" i="9"/>
  <c r="BF90" i="9" s="1"/>
  <c r="O90" i="9"/>
  <c r="G89" i="9"/>
  <c r="O89" i="9"/>
  <c r="BF89" i="9"/>
  <c r="BH89" i="9" s="1"/>
  <c r="AJ89" i="9" s="1"/>
  <c r="BG89" i="9"/>
  <c r="G88" i="9"/>
  <c r="BF88" i="9" s="1"/>
  <c r="O88" i="9"/>
  <c r="G87" i="9"/>
  <c r="O87" i="9"/>
  <c r="BF87" i="9"/>
  <c r="BH87" i="9" s="1"/>
  <c r="AJ87" i="9" s="1"/>
  <c r="BG87" i="9"/>
  <c r="G86" i="9"/>
  <c r="BF86" i="9" s="1"/>
  <c r="O86" i="9"/>
  <c r="G85" i="9"/>
  <c r="O85" i="9"/>
  <c r="BF85" i="9"/>
  <c r="BH85" i="9" s="1"/>
  <c r="AJ85" i="9" s="1"/>
  <c r="BG85" i="9"/>
  <c r="G84" i="9"/>
  <c r="BF84" i="9" s="1"/>
  <c r="O84" i="9"/>
  <c r="G83" i="9"/>
  <c r="O83" i="9"/>
  <c r="BF83" i="9"/>
  <c r="BH83" i="9" s="1"/>
  <c r="AJ83" i="9" s="1"/>
  <c r="BG83" i="9"/>
  <c r="G82" i="9"/>
  <c r="BF82" i="9" s="1"/>
  <c r="O82" i="9"/>
  <c r="G81" i="9"/>
  <c r="O81" i="9"/>
  <c r="BF81" i="9"/>
  <c r="BH81" i="9" s="1"/>
  <c r="AJ81" i="9" s="1"/>
  <c r="BG81" i="9"/>
  <c r="G80" i="9"/>
  <c r="BF80" i="9" s="1"/>
  <c r="O80" i="9"/>
  <c r="G79" i="9"/>
  <c r="O79" i="9"/>
  <c r="BF79" i="9"/>
  <c r="BH79" i="9" s="1"/>
  <c r="AJ79" i="9" s="1"/>
  <c r="BG79" i="9"/>
  <c r="G78" i="9"/>
  <c r="BF78" i="9" s="1"/>
  <c r="O78" i="9"/>
  <c r="G77" i="9"/>
  <c r="O77" i="9"/>
  <c r="BF77" i="9"/>
  <c r="BH77" i="9" s="1"/>
  <c r="AJ77" i="9" s="1"/>
  <c r="BG77" i="9"/>
  <c r="G76" i="9"/>
  <c r="BF76" i="9" s="1"/>
  <c r="O76" i="9"/>
  <c r="G75" i="9"/>
  <c r="O75" i="9"/>
  <c r="BF75" i="9"/>
  <c r="BH75" i="9" s="1"/>
  <c r="BG75" i="9"/>
  <c r="G74" i="9"/>
  <c r="BF74" i="9" s="1"/>
  <c r="O74" i="9"/>
  <c r="G73" i="9"/>
  <c r="O73" i="9"/>
  <c r="BF73" i="9"/>
  <c r="BH73" i="9" s="1"/>
  <c r="AJ73" i="9" s="1"/>
  <c r="BG73" i="9"/>
  <c r="G60" i="9"/>
  <c r="BG60" i="9" s="1"/>
  <c r="O60" i="9"/>
  <c r="G44" i="9"/>
  <c r="O44" i="9"/>
  <c r="BG44" i="9" s="1"/>
  <c r="BF44" i="9"/>
  <c r="BH44" i="9" s="1"/>
  <c r="AJ44" i="9" s="1"/>
  <c r="G43" i="9"/>
  <c r="BG43" i="9" s="1"/>
  <c r="O43" i="9"/>
  <c r="G42" i="9"/>
  <c r="O42" i="9"/>
  <c r="BG42" i="9" s="1"/>
  <c r="BF42" i="9"/>
  <c r="G41" i="9"/>
  <c r="BG41" i="9" s="1"/>
  <c r="O41" i="9"/>
  <c r="G40" i="9"/>
  <c r="O40" i="9"/>
  <c r="BG40" i="9" s="1"/>
  <c r="BF40" i="9"/>
  <c r="BH40" i="9" s="1"/>
  <c r="AJ40" i="9" s="1"/>
  <c r="G39" i="9"/>
  <c r="BG39" i="9" s="1"/>
  <c r="O39" i="9"/>
  <c r="G38" i="9"/>
  <c r="O38" i="9"/>
  <c r="BG38" i="9" s="1"/>
  <c r="BF38" i="9"/>
  <c r="G37" i="9"/>
  <c r="BG37" i="9" s="1"/>
  <c r="O37" i="9"/>
  <c r="G36" i="9"/>
  <c r="O36" i="9"/>
  <c r="BG36" i="9" s="1"/>
  <c r="BF36" i="9"/>
  <c r="BH36" i="9" s="1"/>
  <c r="AJ36" i="9" s="1"/>
  <c r="G35" i="9"/>
  <c r="BG35" i="9" s="1"/>
  <c r="O35" i="9"/>
  <c r="G34" i="9"/>
  <c r="O34" i="9"/>
  <c r="BG34" i="9" s="1"/>
  <c r="BF34" i="9"/>
  <c r="G33" i="9"/>
  <c r="BG33" i="9" s="1"/>
  <c r="O33" i="9"/>
  <c r="G32" i="9"/>
  <c r="O32" i="9"/>
  <c r="BG32" i="9" s="1"/>
  <c r="BF32" i="9"/>
  <c r="BH32" i="9" s="1"/>
  <c r="AJ32" i="9" s="1"/>
  <c r="G31" i="9"/>
  <c r="BG31" i="9" s="1"/>
  <c r="O31" i="9"/>
  <c r="G30" i="9"/>
  <c r="O30" i="9"/>
  <c r="BG30" i="9" s="1"/>
  <c r="BF30" i="9"/>
  <c r="G29" i="9"/>
  <c r="BG29" i="9" s="1"/>
  <c r="O29" i="9"/>
  <c r="G28" i="9"/>
  <c r="O28" i="9"/>
  <c r="BG28" i="9" s="1"/>
  <c r="BF28" i="9"/>
  <c r="BH28" i="9" s="1"/>
  <c r="AJ28" i="9" s="1"/>
  <c r="G27" i="9"/>
  <c r="BG27" i="9" s="1"/>
  <c r="O27" i="9"/>
  <c r="BE246" i="9"/>
  <c r="AI246" i="9" s="1"/>
  <c r="BE245" i="9"/>
  <c r="AI245" i="9"/>
  <c r="BE242" i="9"/>
  <c r="AI242" i="9" s="1"/>
  <c r="BE240" i="9"/>
  <c r="AI240" i="9" s="1"/>
  <c r="BE238" i="9"/>
  <c r="AI238" i="9" s="1"/>
  <c r="BE237" i="9"/>
  <c r="AI237" i="9"/>
  <c r="BE234" i="9"/>
  <c r="AI234" i="9" s="1"/>
  <c r="BE232" i="9"/>
  <c r="AI232" i="9" s="1"/>
  <c r="BE229" i="9"/>
  <c r="AI229" i="9"/>
  <c r="BE228" i="9"/>
  <c r="AI228" i="9" s="1"/>
  <c r="BE215" i="9"/>
  <c r="AI215" i="9" s="1"/>
  <c r="BE214" i="9"/>
  <c r="AI214" i="9"/>
  <c r="BE212" i="9"/>
  <c r="AI212" i="9"/>
  <c r="BE211" i="9"/>
  <c r="AI211" i="9" s="1"/>
  <c r="BE208" i="9"/>
  <c r="AI208" i="9"/>
  <c r="BE207" i="9"/>
  <c r="AI207" i="9" s="1"/>
  <c r="BE206" i="9"/>
  <c r="AI206" i="9"/>
  <c r="BE204" i="9"/>
  <c r="AI204" i="9"/>
  <c r="BE203" i="9"/>
  <c r="AI203" i="9" s="1"/>
  <c r="BE202" i="9"/>
  <c r="AI202" i="9"/>
  <c r="BE199" i="9"/>
  <c r="AI199" i="9" s="1"/>
  <c r="BE198" i="9"/>
  <c r="AI198" i="9"/>
  <c r="BE184" i="9"/>
  <c r="AI184" i="9"/>
  <c r="BE182" i="9"/>
  <c r="AI182" i="9"/>
  <c r="BE180" i="9"/>
  <c r="AI180" i="9"/>
  <c r="BE178" i="9"/>
  <c r="AI178" i="9"/>
  <c r="BE177" i="9"/>
  <c r="AI177" i="9" s="1"/>
  <c r="BE176" i="9"/>
  <c r="AI176" i="9"/>
  <c r="BE173" i="9"/>
  <c r="AI173" i="9" s="1"/>
  <c r="BE172" i="9"/>
  <c r="AI172" i="9"/>
  <c r="BE169" i="9"/>
  <c r="AI169" i="9" s="1"/>
  <c r="BE166" i="9"/>
  <c r="AI166" i="9"/>
  <c r="BE151" i="9"/>
  <c r="AI151" i="9"/>
  <c r="BE148" i="9"/>
  <c r="AI148" i="9" s="1"/>
  <c r="BE146" i="9"/>
  <c r="AI146" i="9" s="1"/>
  <c r="BE142" i="9"/>
  <c r="AI142" i="9" s="1"/>
  <c r="BE140" i="9"/>
  <c r="AI140" i="9" s="1"/>
  <c r="BE138" i="9"/>
  <c r="AI138" i="9" s="1"/>
  <c r="BE137" i="9"/>
  <c r="AI137" i="9"/>
  <c r="BE136" i="9"/>
  <c r="AI136" i="9" s="1"/>
  <c r="BE135" i="9"/>
  <c r="AI135" i="9"/>
  <c r="BE122" i="9"/>
  <c r="AI122" i="9" s="1"/>
  <c r="BE118" i="9"/>
  <c r="AI118" i="9" s="1"/>
  <c r="BE114" i="9"/>
  <c r="AI114" i="9" s="1"/>
  <c r="BE110" i="9"/>
  <c r="AI110" i="9" s="1"/>
  <c r="BE108" i="9"/>
  <c r="AI108" i="9" s="1"/>
  <c r="BE105" i="9"/>
  <c r="AI105" i="9"/>
  <c r="BE104" i="9"/>
  <c r="AI104" i="9" s="1"/>
  <c r="BE89" i="9"/>
  <c r="AI89" i="9" s="1"/>
  <c r="BE88" i="9"/>
  <c r="AI88" i="9"/>
  <c r="BE85" i="9"/>
  <c r="AI85" i="9" s="1"/>
  <c r="BE84" i="9"/>
  <c r="AI84" i="9"/>
  <c r="BE81" i="9"/>
  <c r="AI81" i="9" s="1"/>
  <c r="BE80" i="9"/>
  <c r="AI80" i="9"/>
  <c r="BE77" i="9"/>
  <c r="AI77" i="9" s="1"/>
  <c r="BE76" i="9"/>
  <c r="AI76" i="9"/>
  <c r="BE75" i="9"/>
  <c r="AI75" i="9" s="1"/>
  <c r="BE73" i="9"/>
  <c r="AI73" i="9" s="1"/>
  <c r="BE43" i="9"/>
  <c r="AI43" i="9"/>
  <c r="BE41" i="9"/>
  <c r="AI41" i="9"/>
  <c r="BE39" i="9"/>
  <c r="AI39" i="9"/>
  <c r="BE37" i="9"/>
  <c r="AI37" i="9"/>
  <c r="BE35" i="9"/>
  <c r="AI35" i="9"/>
  <c r="BE33" i="9"/>
  <c r="AI33" i="9"/>
  <c r="BE31" i="9"/>
  <c r="AI31" i="9"/>
  <c r="BE29" i="9"/>
  <c r="AI29" i="9"/>
  <c r="BE28" i="9"/>
  <c r="AI28" i="9" s="1"/>
  <c r="BE27" i="9"/>
  <c r="AI27" i="9"/>
  <c r="BC246" i="9"/>
  <c r="BD246" i="9" s="1"/>
  <c r="AH246" i="9" s="1"/>
  <c r="BC245" i="9"/>
  <c r="BD245" i="9" s="1"/>
  <c r="BC244" i="9"/>
  <c r="BD244" i="9"/>
  <c r="AH244" i="9" s="1"/>
  <c r="BC243" i="9"/>
  <c r="BD243" i="9"/>
  <c r="AH243" i="9"/>
  <c r="BC242" i="9"/>
  <c r="BD242" i="9" s="1"/>
  <c r="AH242" i="9" s="1"/>
  <c r="BC241" i="9"/>
  <c r="BD241" i="9" s="1"/>
  <c r="BC240" i="9"/>
  <c r="BD240" i="9"/>
  <c r="AH240" i="9" s="1"/>
  <c r="BC239" i="9"/>
  <c r="BD239" i="9"/>
  <c r="AH239" i="9"/>
  <c r="BC238" i="9"/>
  <c r="BD238" i="9" s="1"/>
  <c r="AH238" i="9" s="1"/>
  <c r="BC237" i="9"/>
  <c r="BD237" i="9" s="1"/>
  <c r="BC236" i="9"/>
  <c r="BD236" i="9"/>
  <c r="AH236" i="9" s="1"/>
  <c r="BC235" i="9"/>
  <c r="BD235" i="9"/>
  <c r="AH235" i="9"/>
  <c r="BC234" i="9"/>
  <c r="BD234" i="9" s="1"/>
  <c r="AH234" i="9" s="1"/>
  <c r="BC233" i="9"/>
  <c r="BD233" i="9" s="1"/>
  <c r="BC232" i="9"/>
  <c r="BD232" i="9"/>
  <c r="AH232" i="9" s="1"/>
  <c r="BC231" i="9"/>
  <c r="BD231" i="9"/>
  <c r="AH231" i="9"/>
  <c r="BC230" i="9"/>
  <c r="BD230" i="9" s="1"/>
  <c r="AH230" i="9" s="1"/>
  <c r="BC229" i="9"/>
  <c r="BD229" i="9" s="1"/>
  <c r="BC228" i="9"/>
  <c r="BD228" i="9"/>
  <c r="AH228" i="9" s="1"/>
  <c r="BC215" i="9"/>
  <c r="BD215" i="9"/>
  <c r="AH215" i="9" s="1"/>
  <c r="BC214" i="9"/>
  <c r="BD214" i="9"/>
  <c r="AH214" i="9"/>
  <c r="BC213" i="9"/>
  <c r="BD213" i="9" s="1"/>
  <c r="AH213" i="9" s="1"/>
  <c r="BC212" i="9"/>
  <c r="BD212" i="9" s="1"/>
  <c r="BC211" i="9"/>
  <c r="BD211" i="9"/>
  <c r="AH211" i="9" s="1"/>
  <c r="BC210" i="9"/>
  <c r="BD210" i="9"/>
  <c r="AH210" i="9"/>
  <c r="BC209" i="9"/>
  <c r="BD209" i="9" s="1"/>
  <c r="AH209" i="9" s="1"/>
  <c r="BC208" i="9"/>
  <c r="BD208" i="9" s="1"/>
  <c r="BC207" i="9"/>
  <c r="BD207" i="9"/>
  <c r="AH207" i="9" s="1"/>
  <c r="BC206" i="9"/>
  <c r="BD206" i="9"/>
  <c r="AH206" i="9"/>
  <c r="BC205" i="9"/>
  <c r="BD205" i="9" s="1"/>
  <c r="AH205" i="9" s="1"/>
  <c r="BC204" i="9"/>
  <c r="BD204" i="9" s="1"/>
  <c r="BC203" i="9"/>
  <c r="BD203" i="9"/>
  <c r="AH203" i="9" s="1"/>
  <c r="BC202" i="9"/>
  <c r="BD202" i="9"/>
  <c r="AH202" i="9"/>
  <c r="BC201" i="9"/>
  <c r="BD201" i="9" s="1"/>
  <c r="AH201" i="9" s="1"/>
  <c r="BC200" i="9"/>
  <c r="BD200" i="9" s="1"/>
  <c r="BC199" i="9"/>
  <c r="BD199" i="9"/>
  <c r="AH199" i="9" s="1"/>
  <c r="BC198" i="9"/>
  <c r="BD198" i="9"/>
  <c r="AH198" i="9"/>
  <c r="BC197" i="9"/>
  <c r="BD197" i="9" s="1"/>
  <c r="AH197" i="9" s="1"/>
  <c r="BC184" i="9"/>
  <c r="BD184" i="9" s="1"/>
  <c r="AH184" i="9" s="1"/>
  <c r="BC183" i="9"/>
  <c r="BD183" i="9" s="1"/>
  <c r="AH183" i="9" s="1"/>
  <c r="BC182" i="9"/>
  <c r="BD182" i="9"/>
  <c r="AH182" i="9" s="1"/>
  <c r="BC181" i="9"/>
  <c r="BD181" i="9"/>
  <c r="AH181" i="9"/>
  <c r="BC180" i="9"/>
  <c r="BD180" i="9" s="1"/>
  <c r="AH180" i="9" s="1"/>
  <c r="BC179" i="9"/>
  <c r="BD179" i="9" s="1"/>
  <c r="AH179" i="9" s="1"/>
  <c r="BC178" i="9"/>
  <c r="BD178" i="9"/>
  <c r="AH178" i="9" s="1"/>
  <c r="BC177" i="9"/>
  <c r="BD177" i="9"/>
  <c r="AH177" i="9"/>
  <c r="BC176" i="9"/>
  <c r="BD176" i="9" s="1"/>
  <c r="AH176" i="9" s="1"/>
  <c r="BC175" i="9"/>
  <c r="BD175" i="9" s="1"/>
  <c r="AH175" i="9" s="1"/>
  <c r="BC174" i="9"/>
  <c r="BD174" i="9"/>
  <c r="AH174" i="9" s="1"/>
  <c r="BC173" i="9"/>
  <c r="BD173" i="9"/>
  <c r="AH173" i="9"/>
  <c r="BC172" i="9"/>
  <c r="BD172" i="9" s="1"/>
  <c r="AH172" i="9" s="1"/>
  <c r="BC171" i="9"/>
  <c r="BD171" i="9" s="1"/>
  <c r="AH171" i="9" s="1"/>
  <c r="BC170" i="9"/>
  <c r="BD170" i="9"/>
  <c r="AH170" i="9" s="1"/>
  <c r="BC169" i="9"/>
  <c r="BD169" i="9"/>
  <c r="AH169" i="9"/>
  <c r="BC168" i="9"/>
  <c r="BD168" i="9" s="1"/>
  <c r="AH168" i="9" s="1"/>
  <c r="BC167" i="9"/>
  <c r="BD167" i="9" s="1"/>
  <c r="AH167" i="9" s="1"/>
  <c r="BC166" i="9"/>
  <c r="BD166" i="9"/>
  <c r="AH166" i="9" s="1"/>
  <c r="BC153" i="9"/>
  <c r="BD153" i="9"/>
  <c r="AH153" i="9" s="1"/>
  <c r="BC152" i="9"/>
  <c r="BD152" i="9"/>
  <c r="AH152" i="9"/>
  <c r="BC151" i="9"/>
  <c r="BD151" i="9" s="1"/>
  <c r="BC150" i="9"/>
  <c r="BD150" i="9" s="1"/>
  <c r="AH150" i="9" s="1"/>
  <c r="BC149" i="9"/>
  <c r="BD149" i="9"/>
  <c r="AH149" i="9" s="1"/>
  <c r="BC148" i="9"/>
  <c r="BD148" i="9"/>
  <c r="AH148" i="9"/>
  <c r="BC147" i="9"/>
  <c r="BD147" i="9" s="1"/>
  <c r="BC146" i="9"/>
  <c r="BD146" i="9" s="1"/>
  <c r="AH146" i="9" s="1"/>
  <c r="BC145" i="9"/>
  <c r="BD145" i="9"/>
  <c r="AH145" i="9" s="1"/>
  <c r="BC144" i="9"/>
  <c r="BD144" i="9"/>
  <c r="AH144" i="9"/>
  <c r="BC143" i="9"/>
  <c r="BD143" i="9" s="1"/>
  <c r="BC142" i="9"/>
  <c r="BD142" i="9" s="1"/>
  <c r="AH142" i="9" s="1"/>
  <c r="BC141" i="9"/>
  <c r="BD141" i="9"/>
  <c r="AH141" i="9" s="1"/>
  <c r="BC140" i="9"/>
  <c r="BD140" i="9"/>
  <c r="AH140" i="9"/>
  <c r="BC139" i="9"/>
  <c r="BD139" i="9" s="1"/>
  <c r="BC138" i="9"/>
  <c r="BD138" i="9" s="1"/>
  <c r="AH138" i="9" s="1"/>
  <c r="BC137" i="9"/>
  <c r="BD137" i="9"/>
  <c r="AH137" i="9" s="1"/>
  <c r="BC136" i="9"/>
  <c r="BD136" i="9"/>
  <c r="AH136" i="9"/>
  <c r="BC135" i="9"/>
  <c r="BD135" i="9" s="1"/>
  <c r="BC122" i="9"/>
  <c r="BD122" i="9" s="1"/>
  <c r="AH122" i="9" s="1"/>
  <c r="BC121" i="9"/>
  <c r="BD121" i="9" s="1"/>
  <c r="BC120" i="9"/>
  <c r="BD120" i="9"/>
  <c r="AH120" i="9" s="1"/>
  <c r="BC119" i="9"/>
  <c r="BD119" i="9"/>
  <c r="AH119" i="9"/>
  <c r="BC118" i="9"/>
  <c r="BD118" i="9" s="1"/>
  <c r="AH118" i="9" s="1"/>
  <c r="BC117" i="9"/>
  <c r="BD117" i="9" s="1"/>
  <c r="BC116" i="9"/>
  <c r="BD116" i="9"/>
  <c r="AH116" i="9" s="1"/>
  <c r="BC115" i="9"/>
  <c r="BD115" i="9"/>
  <c r="AH115" i="9"/>
  <c r="BC114" i="9"/>
  <c r="BD114" i="9" s="1"/>
  <c r="AH114" i="9" s="1"/>
  <c r="BC113" i="9"/>
  <c r="BD113" i="9" s="1"/>
  <c r="BC112" i="9"/>
  <c r="BD112" i="9"/>
  <c r="AH112" i="9" s="1"/>
  <c r="BC111" i="9"/>
  <c r="BD111" i="9"/>
  <c r="AH111" i="9"/>
  <c r="BC110" i="9"/>
  <c r="BD110" i="9" s="1"/>
  <c r="AH110" i="9" s="1"/>
  <c r="BC109" i="9"/>
  <c r="BD109" i="9" s="1"/>
  <c r="BC108" i="9"/>
  <c r="BD108" i="9"/>
  <c r="AH108" i="9" s="1"/>
  <c r="BC107" i="9"/>
  <c r="BD107" i="9"/>
  <c r="AH107" i="9"/>
  <c r="BC106" i="9"/>
  <c r="BD106" i="9" s="1"/>
  <c r="AH106" i="9" s="1"/>
  <c r="BC105" i="9"/>
  <c r="BD105" i="9" s="1"/>
  <c r="BC104" i="9"/>
  <c r="BD104" i="9"/>
  <c r="AH104" i="9" s="1"/>
  <c r="BC91" i="9"/>
  <c r="BD91" i="9"/>
  <c r="AH91" i="9" s="1"/>
  <c r="BC90" i="9"/>
  <c r="BD90" i="9"/>
  <c r="AH90" i="9"/>
  <c r="BC89" i="9"/>
  <c r="BD89" i="9" s="1"/>
  <c r="AH89" i="9" s="1"/>
  <c r="BC88" i="9"/>
  <c r="BD88" i="9" s="1"/>
  <c r="BC87" i="9"/>
  <c r="BD87" i="9"/>
  <c r="AH87" i="9" s="1"/>
  <c r="BC86" i="9"/>
  <c r="BD86" i="9"/>
  <c r="AH86" i="9"/>
  <c r="BC85" i="9"/>
  <c r="BD85" i="9" s="1"/>
  <c r="AH85" i="9" s="1"/>
  <c r="BC84" i="9"/>
  <c r="BD84" i="9" s="1"/>
  <c r="BC83" i="9"/>
  <c r="BD83" i="9"/>
  <c r="AH83" i="9" s="1"/>
  <c r="BC82" i="9"/>
  <c r="BD82" i="9"/>
  <c r="AH82" i="9"/>
  <c r="BC81" i="9"/>
  <c r="BD81" i="9" s="1"/>
  <c r="AH81" i="9" s="1"/>
  <c r="BC80" i="9"/>
  <c r="BD80" i="9" s="1"/>
  <c r="BC79" i="9"/>
  <c r="BD79" i="9"/>
  <c r="AH79" i="9" s="1"/>
  <c r="BC78" i="9"/>
  <c r="BD78" i="9"/>
  <c r="AH78" i="9"/>
  <c r="BC77" i="9"/>
  <c r="BD77" i="9" s="1"/>
  <c r="AH77" i="9" s="1"/>
  <c r="BC76" i="9"/>
  <c r="BD76" i="9" s="1"/>
  <c r="BC75" i="9"/>
  <c r="BD75" i="9"/>
  <c r="AH75" i="9" s="1"/>
  <c r="BC74" i="9"/>
  <c r="BD74" i="9"/>
  <c r="AH74" i="9"/>
  <c r="BC73" i="9"/>
  <c r="BD73" i="9" s="1"/>
  <c r="AH73" i="9" s="1"/>
  <c r="BC60" i="9"/>
  <c r="BD60" i="9" s="1"/>
  <c r="AH60" i="9" s="1"/>
  <c r="BC44" i="9"/>
  <c r="BD44" i="9" s="1"/>
  <c r="AH44" i="9" s="1"/>
  <c r="BC43" i="9"/>
  <c r="BD43" i="9"/>
  <c r="AH43" i="9" s="1"/>
  <c r="BC42" i="9"/>
  <c r="BD42" i="9"/>
  <c r="AH42" i="9"/>
  <c r="BC41" i="9"/>
  <c r="BD41" i="9" s="1"/>
  <c r="AH41" i="9" s="1"/>
  <c r="BC40" i="9"/>
  <c r="BD40" i="9" s="1"/>
  <c r="AH40" i="9" s="1"/>
  <c r="BC39" i="9"/>
  <c r="BD39" i="9"/>
  <c r="AH39" i="9" s="1"/>
  <c r="BC38" i="9"/>
  <c r="BD38" i="9"/>
  <c r="AH38" i="9"/>
  <c r="BC37" i="9"/>
  <c r="BD37" i="9" s="1"/>
  <c r="AH37" i="9" s="1"/>
  <c r="BC36" i="9"/>
  <c r="BD36" i="9" s="1"/>
  <c r="AH36" i="9" s="1"/>
  <c r="BC35" i="9"/>
  <c r="BD35" i="9"/>
  <c r="AH35" i="9" s="1"/>
  <c r="BC34" i="9"/>
  <c r="BD34" i="9"/>
  <c r="AH34" i="9"/>
  <c r="BC33" i="9"/>
  <c r="BD33" i="9" s="1"/>
  <c r="AH33" i="9" s="1"/>
  <c r="BC32" i="9"/>
  <c r="BD32" i="9" s="1"/>
  <c r="AH32" i="9" s="1"/>
  <c r="BC31" i="9"/>
  <c r="BD31" i="9"/>
  <c r="AH31" i="9" s="1"/>
  <c r="BC30" i="9"/>
  <c r="BD30" i="9"/>
  <c r="AH30" i="9"/>
  <c r="BC29" i="9"/>
  <c r="BD29" i="9" s="1"/>
  <c r="AH29" i="9" s="1"/>
  <c r="BC28" i="9"/>
  <c r="BD28" i="9" s="1"/>
  <c r="AH28" i="9" s="1"/>
  <c r="BC27" i="9"/>
  <c r="BD27" i="9"/>
  <c r="AH27" i="9" s="1"/>
  <c r="BC26" i="9"/>
  <c r="BA246" i="9"/>
  <c r="BB246" i="9"/>
  <c r="AG246" i="9" s="1"/>
  <c r="BA245" i="9"/>
  <c r="BB245" i="9"/>
  <c r="AG245" i="9"/>
  <c r="BA244" i="9"/>
  <c r="BB244" i="9" s="1"/>
  <c r="BA243" i="9"/>
  <c r="BB243" i="9" s="1"/>
  <c r="BA242" i="9"/>
  <c r="BB242" i="9"/>
  <c r="AG242" i="9" s="1"/>
  <c r="BA241" i="9"/>
  <c r="BB241" i="9"/>
  <c r="AG241" i="9"/>
  <c r="BA240" i="9"/>
  <c r="BB240" i="9" s="1"/>
  <c r="BA239" i="9"/>
  <c r="BB239" i="9" s="1"/>
  <c r="BA238" i="9"/>
  <c r="BB238" i="9"/>
  <c r="AG238" i="9" s="1"/>
  <c r="BA237" i="9"/>
  <c r="BB237" i="9"/>
  <c r="AG237" i="9"/>
  <c r="BA236" i="9"/>
  <c r="BB236" i="9" s="1"/>
  <c r="BA235" i="9"/>
  <c r="BB235" i="9" s="1"/>
  <c r="BA234" i="9"/>
  <c r="BB234" i="9"/>
  <c r="AG234" i="9" s="1"/>
  <c r="BA233" i="9"/>
  <c r="BB233" i="9"/>
  <c r="AG233" i="9"/>
  <c r="BA232" i="9"/>
  <c r="BB232" i="9" s="1"/>
  <c r="BA231" i="9"/>
  <c r="BB231" i="9" s="1"/>
  <c r="BA230" i="9"/>
  <c r="BB230" i="9"/>
  <c r="AG230" i="9" s="1"/>
  <c r="BA229" i="9"/>
  <c r="BB229" i="9"/>
  <c r="AG229" i="9"/>
  <c r="BA228" i="9"/>
  <c r="BB228" i="9" s="1"/>
  <c r="AG226" i="9"/>
  <c r="BA215" i="9"/>
  <c r="BB215" i="9"/>
  <c r="AG215" i="9"/>
  <c r="BA214" i="9"/>
  <c r="BB214" i="9" s="1"/>
  <c r="AG214" i="9" s="1"/>
  <c r="BA213" i="9"/>
  <c r="BB213" i="9" s="1"/>
  <c r="BA212" i="9"/>
  <c r="BB212" i="9"/>
  <c r="AG212" i="9" s="1"/>
  <c r="BA211" i="9"/>
  <c r="BB211" i="9"/>
  <c r="AG211" i="9"/>
  <c r="BA210" i="9"/>
  <c r="BB210" i="9" s="1"/>
  <c r="AG210" i="9" s="1"/>
  <c r="BA209" i="9"/>
  <c r="BB209" i="9" s="1"/>
  <c r="BA208" i="9"/>
  <c r="BB208" i="9"/>
  <c r="AG208" i="9" s="1"/>
  <c r="BA207" i="9"/>
  <c r="BB207" i="9"/>
  <c r="AG207" i="9"/>
  <c r="BA206" i="9"/>
  <c r="BB206" i="9" s="1"/>
  <c r="AG206" i="9" s="1"/>
  <c r="BA205" i="9"/>
  <c r="BB205" i="9" s="1"/>
  <c r="BA204" i="9"/>
  <c r="BB204" i="9"/>
  <c r="AG204" i="9" s="1"/>
  <c r="BA203" i="9"/>
  <c r="BB203" i="9"/>
  <c r="AG203" i="9"/>
  <c r="BA202" i="9"/>
  <c r="BB202" i="9" s="1"/>
  <c r="AG202" i="9" s="1"/>
  <c r="BA201" i="9"/>
  <c r="BB201" i="9" s="1"/>
  <c r="BA200" i="9"/>
  <c r="BB200" i="9"/>
  <c r="AG200" i="9" s="1"/>
  <c r="BA199" i="9"/>
  <c r="BB199" i="9"/>
  <c r="AG199" i="9"/>
  <c r="BA198" i="9"/>
  <c r="BB198" i="9" s="1"/>
  <c r="AG198" i="9" s="1"/>
  <c r="BA197" i="9"/>
  <c r="BB197" i="9" s="1"/>
  <c r="AG195" i="9"/>
  <c r="BA184" i="9"/>
  <c r="BB184" i="9" s="1"/>
  <c r="BA183" i="9"/>
  <c r="BB183" i="9" s="1"/>
  <c r="BA182" i="9"/>
  <c r="BB182" i="9"/>
  <c r="AG182" i="9" s="1"/>
  <c r="BA181" i="9"/>
  <c r="BB181" i="9"/>
  <c r="AG181" i="9"/>
  <c r="BA180" i="9"/>
  <c r="BB180" i="9" s="1"/>
  <c r="BA179" i="9"/>
  <c r="BB179" i="9" s="1"/>
  <c r="BA178" i="9"/>
  <c r="BB178" i="9"/>
  <c r="AG178" i="9" s="1"/>
  <c r="BA177" i="9"/>
  <c r="BB177" i="9"/>
  <c r="AG177" i="9"/>
  <c r="BA176" i="9"/>
  <c r="BB176" i="9" s="1"/>
  <c r="BA175" i="9"/>
  <c r="BB175" i="9" s="1"/>
  <c r="BA174" i="9"/>
  <c r="BB174" i="9"/>
  <c r="AG174" i="9" s="1"/>
  <c r="BA173" i="9"/>
  <c r="BB173" i="9"/>
  <c r="AG173" i="9"/>
  <c r="BA172" i="9"/>
  <c r="BB172" i="9" s="1"/>
  <c r="BA171" i="9"/>
  <c r="BB171" i="9" s="1"/>
  <c r="BA170" i="9"/>
  <c r="BB170" i="9"/>
  <c r="AG170" i="9" s="1"/>
  <c r="BA169" i="9"/>
  <c r="BB169" i="9"/>
  <c r="AG169" i="9"/>
  <c r="BA168" i="9"/>
  <c r="BB168" i="9" s="1"/>
  <c r="BA167" i="9"/>
  <c r="BB167" i="9" s="1"/>
  <c r="BA166" i="9"/>
  <c r="BB166" i="9"/>
  <c r="AG166" i="9" s="1"/>
  <c r="AG164" i="9"/>
  <c r="BA153" i="9"/>
  <c r="BB153" i="9" s="1"/>
  <c r="BA152" i="9"/>
  <c r="BB152" i="9"/>
  <c r="AG152" i="9" s="1"/>
  <c r="BA151" i="9"/>
  <c r="BB151" i="9"/>
  <c r="AG151" i="9"/>
  <c r="BA150" i="9"/>
  <c r="BB150" i="9" s="1"/>
  <c r="AG150" i="9" s="1"/>
  <c r="BA149" i="9"/>
  <c r="BB149" i="9" s="1"/>
  <c r="BA148" i="9"/>
  <c r="BB148" i="9"/>
  <c r="AG148" i="9" s="1"/>
  <c r="BA147" i="9"/>
  <c r="BB147" i="9"/>
  <c r="AG147" i="9"/>
  <c r="BA146" i="9"/>
  <c r="BB146" i="9" s="1"/>
  <c r="AG146" i="9" s="1"/>
  <c r="BA145" i="9"/>
  <c r="BB145" i="9" s="1"/>
  <c r="BA144" i="9"/>
  <c r="BB144" i="9"/>
  <c r="AG144" i="9" s="1"/>
  <c r="BA143" i="9"/>
  <c r="BB143" i="9"/>
  <c r="AG143" i="9"/>
  <c r="BA142" i="9"/>
  <c r="BB142" i="9" s="1"/>
  <c r="AG142" i="9" s="1"/>
  <c r="BA141" i="9"/>
  <c r="BB141" i="9" s="1"/>
  <c r="BA140" i="9"/>
  <c r="BB140" i="9"/>
  <c r="AG140" i="9" s="1"/>
  <c r="BA139" i="9"/>
  <c r="BB139" i="9"/>
  <c r="AG139" i="9"/>
  <c r="BA138" i="9"/>
  <c r="BB138" i="9" s="1"/>
  <c r="AG138" i="9" s="1"/>
  <c r="BA137" i="9"/>
  <c r="BB137" i="9" s="1"/>
  <c r="BA136" i="9"/>
  <c r="BB136" i="9"/>
  <c r="AG136" i="9" s="1"/>
  <c r="BA135" i="9"/>
  <c r="BB135" i="9"/>
  <c r="AG135" i="9"/>
  <c r="AG133" i="9"/>
  <c r="BA122" i="9"/>
  <c r="BB122" i="9"/>
  <c r="AG122" i="9" s="1"/>
  <c r="BA121" i="9"/>
  <c r="BB121" i="9"/>
  <c r="AG121" i="9"/>
  <c r="BA120" i="9"/>
  <c r="BB120" i="9" s="1"/>
  <c r="BA119" i="9"/>
  <c r="BB119" i="9" s="1"/>
  <c r="BA118" i="9"/>
  <c r="BB118" i="9"/>
  <c r="AG118" i="9" s="1"/>
  <c r="BA117" i="9"/>
  <c r="BB117" i="9"/>
  <c r="AG117" i="9"/>
  <c r="BA116" i="9"/>
  <c r="BB116" i="9" s="1"/>
  <c r="BA115" i="9"/>
  <c r="BB115" i="9" s="1"/>
  <c r="BA114" i="9"/>
  <c r="BB114" i="9"/>
  <c r="AG114" i="9" s="1"/>
  <c r="BA113" i="9"/>
  <c r="BB113" i="9"/>
  <c r="AG113" i="9"/>
  <c r="BA112" i="9"/>
  <c r="BB112" i="9" s="1"/>
  <c r="BA111" i="9"/>
  <c r="BB111" i="9" s="1"/>
  <c r="BA110" i="9"/>
  <c r="BB110" i="9"/>
  <c r="AG110" i="9" s="1"/>
  <c r="BA109" i="9"/>
  <c r="BB109" i="9"/>
  <c r="AG109" i="9"/>
  <c r="BA108" i="9"/>
  <c r="BB108" i="9" s="1"/>
  <c r="BA107" i="9"/>
  <c r="BB107" i="9" s="1"/>
  <c r="BA106" i="9"/>
  <c r="BB106" i="9"/>
  <c r="AG106" i="9" s="1"/>
  <c r="BA105" i="9"/>
  <c r="BB105" i="9"/>
  <c r="AG105" i="9"/>
  <c r="BA104" i="9"/>
  <c r="BB104" i="9" s="1"/>
  <c r="AG102" i="9"/>
  <c r="BA91" i="9"/>
  <c r="BB91" i="9"/>
  <c r="AG91" i="9"/>
  <c r="BA90" i="9"/>
  <c r="BB90" i="9" s="1"/>
  <c r="AG90" i="9" s="1"/>
  <c r="BA89" i="9"/>
  <c r="BB89" i="9" s="1"/>
  <c r="BA88" i="9"/>
  <c r="BB88" i="9"/>
  <c r="AG88" i="9" s="1"/>
  <c r="BA87" i="9"/>
  <c r="BB87" i="9"/>
  <c r="AG87" i="9"/>
  <c r="BA86" i="9"/>
  <c r="BB86" i="9" s="1"/>
  <c r="AG86" i="9" s="1"/>
  <c r="BA85" i="9"/>
  <c r="BB85" i="9" s="1"/>
  <c r="BA84" i="9"/>
  <c r="BB84" i="9"/>
  <c r="AG84" i="9" s="1"/>
  <c r="BA83" i="9"/>
  <c r="BB83" i="9"/>
  <c r="AG83" i="9"/>
  <c r="BA82" i="9"/>
  <c r="BB82" i="9" s="1"/>
  <c r="AG82" i="9" s="1"/>
  <c r="BA81" i="9"/>
  <c r="BB81" i="9" s="1"/>
  <c r="BA80" i="9"/>
  <c r="BB80" i="9"/>
  <c r="AG80" i="9" s="1"/>
  <c r="BA79" i="9"/>
  <c r="BB79" i="9"/>
  <c r="AG79" i="9"/>
  <c r="BA78" i="9"/>
  <c r="BB78" i="9" s="1"/>
  <c r="AG78" i="9" s="1"/>
  <c r="BA77" i="9"/>
  <c r="BB77" i="9" s="1"/>
  <c r="BA76" i="9"/>
  <c r="BB76" i="9"/>
  <c r="AG76" i="9" s="1"/>
  <c r="BA75" i="9"/>
  <c r="BB75" i="9"/>
  <c r="AG75" i="9"/>
  <c r="BA74" i="9"/>
  <c r="BB74" i="9" s="1"/>
  <c r="AG74" i="9" s="1"/>
  <c r="BA73" i="9"/>
  <c r="BB73" i="9" s="1"/>
  <c r="AG71" i="9"/>
  <c r="BA60" i="9"/>
  <c r="BB60" i="9" s="1"/>
  <c r="BA44" i="9"/>
  <c r="BB44" i="9" s="1"/>
  <c r="BA43" i="9"/>
  <c r="BB43" i="9"/>
  <c r="AG43" i="9" s="1"/>
  <c r="BA42" i="9"/>
  <c r="BB42" i="9"/>
  <c r="AG42" i="9"/>
  <c r="BA41" i="9"/>
  <c r="BB41" i="9" s="1"/>
  <c r="BA40" i="9"/>
  <c r="BB40" i="9" s="1"/>
  <c r="BA39" i="9"/>
  <c r="BB39" i="9"/>
  <c r="AG39" i="9" s="1"/>
  <c r="BA38" i="9"/>
  <c r="BB38" i="9"/>
  <c r="AG38" i="9"/>
  <c r="BA37" i="9"/>
  <c r="BB37" i="9" s="1"/>
  <c r="BA36" i="9"/>
  <c r="BB36" i="9" s="1"/>
  <c r="BA35" i="9"/>
  <c r="BB35" i="9"/>
  <c r="AG35" i="9" s="1"/>
  <c r="BA34" i="9"/>
  <c r="BB34" i="9"/>
  <c r="AG34" i="9"/>
  <c r="BA33" i="9"/>
  <c r="BB33" i="9" s="1"/>
  <c r="BA32" i="9"/>
  <c r="BB32" i="9" s="1"/>
  <c r="BA31" i="9"/>
  <c r="BB31" i="9"/>
  <c r="AG31" i="9" s="1"/>
  <c r="BA30" i="9"/>
  <c r="BB30" i="9"/>
  <c r="AG30" i="9"/>
  <c r="BA29" i="9"/>
  <c r="BB29" i="9" s="1"/>
  <c r="BA28" i="9"/>
  <c r="BB28" i="9" s="1"/>
  <c r="BA27" i="9"/>
  <c r="BB27" i="9"/>
  <c r="AG27" i="9" s="1"/>
  <c r="T176" i="4"/>
  <c r="U176" i="4"/>
  <c r="V176" i="4"/>
  <c r="X176" i="4" s="1"/>
  <c r="D176" i="4" s="1"/>
  <c r="W176" i="4"/>
  <c r="T175" i="4"/>
  <c r="U175" i="4"/>
  <c r="X175" i="4" s="1"/>
  <c r="D175" i="4" s="1"/>
  <c r="V175" i="4"/>
  <c r="W175" i="4"/>
  <c r="T174" i="4"/>
  <c r="U174" i="4"/>
  <c r="V174" i="4"/>
  <c r="X174" i="4" s="1"/>
  <c r="D174" i="4" s="1"/>
  <c r="W174" i="4"/>
  <c r="T173" i="4"/>
  <c r="U173" i="4"/>
  <c r="X173" i="4" s="1"/>
  <c r="D173" i="4" s="1"/>
  <c r="V173" i="4"/>
  <c r="W173" i="4"/>
  <c r="T172" i="4"/>
  <c r="U172" i="4"/>
  <c r="V172" i="4"/>
  <c r="X172" i="4" s="1"/>
  <c r="D172" i="4" s="1"/>
  <c r="W172" i="4"/>
  <c r="T171" i="4"/>
  <c r="U171" i="4"/>
  <c r="X171" i="4" s="1"/>
  <c r="D171" i="4" s="1"/>
  <c r="V171" i="4"/>
  <c r="W171" i="4"/>
  <c r="T170" i="4"/>
  <c r="U170" i="4"/>
  <c r="V170" i="4"/>
  <c r="X170" i="4" s="1"/>
  <c r="D170" i="4" s="1"/>
  <c r="W170" i="4"/>
  <c r="T169" i="4"/>
  <c r="U169" i="4"/>
  <c r="X169" i="4" s="1"/>
  <c r="D169" i="4" s="1"/>
  <c r="V169" i="4"/>
  <c r="W169" i="4"/>
  <c r="T168" i="4"/>
  <c r="U168" i="4"/>
  <c r="X168" i="4"/>
  <c r="D168" i="4"/>
  <c r="X167" i="4"/>
  <c r="D167" i="4" s="1"/>
  <c r="X166" i="4"/>
  <c r="D166" i="4"/>
  <c r="X165" i="4"/>
  <c r="D165" i="4" s="1"/>
  <c r="X164" i="4"/>
  <c r="D164" i="4"/>
  <c r="X163" i="4"/>
  <c r="D163" i="4" s="1"/>
  <c r="X162" i="4"/>
  <c r="D162" i="4"/>
  <c r="X161" i="4"/>
  <c r="D161" i="4" s="1"/>
  <c r="X160" i="4"/>
  <c r="D160" i="4"/>
  <c r="X159" i="4"/>
  <c r="D159" i="4" s="1"/>
  <c r="X158" i="4"/>
  <c r="D158" i="4"/>
  <c r="X157" i="4"/>
  <c r="D157" i="4" s="1"/>
  <c r="X156" i="4"/>
  <c r="D156" i="4"/>
  <c r="X155" i="4"/>
  <c r="D155" i="4" s="1"/>
  <c r="X154" i="4"/>
  <c r="D154" i="4"/>
  <c r="X153" i="4"/>
  <c r="D153" i="4" s="1"/>
  <c r="X152" i="4"/>
  <c r="D152" i="4"/>
  <c r="X151" i="4"/>
  <c r="D151" i="4" s="1"/>
  <c r="X150" i="4"/>
  <c r="D150" i="4"/>
  <c r="X149" i="4"/>
  <c r="D149" i="4" s="1"/>
  <c r="X148" i="4"/>
  <c r="D148" i="4"/>
  <c r="X147" i="4"/>
  <c r="D147" i="4" s="1"/>
  <c r="X146" i="4"/>
  <c r="D146" i="4"/>
  <c r="X145" i="4"/>
  <c r="D145" i="4" s="1"/>
  <c r="X144" i="4"/>
  <c r="D144" i="4"/>
  <c r="X143" i="4"/>
  <c r="D143" i="4" s="1"/>
  <c r="X142" i="4"/>
  <c r="D142" i="4"/>
  <c r="X141" i="4"/>
  <c r="D141" i="4" s="1"/>
  <c r="X140" i="4"/>
  <c r="D140" i="4"/>
  <c r="X139" i="4"/>
  <c r="D139" i="4" s="1"/>
  <c r="X138" i="4"/>
  <c r="D138" i="4"/>
  <c r="X137" i="4"/>
  <c r="D137" i="4" s="1"/>
  <c r="X136" i="4"/>
  <c r="D136" i="4"/>
  <c r="X135" i="4"/>
  <c r="D135" i="4" s="1"/>
  <c r="X134" i="4"/>
  <c r="D134" i="4"/>
  <c r="X133" i="4"/>
  <c r="D133" i="4" s="1"/>
  <c r="X132" i="4"/>
  <c r="D132" i="4"/>
  <c r="X131" i="4"/>
  <c r="D131" i="4" s="1"/>
  <c r="X130" i="4"/>
  <c r="D130" i="4"/>
  <c r="X129" i="4"/>
  <c r="D129" i="4" s="1"/>
  <c r="X128" i="4"/>
  <c r="D128" i="4"/>
  <c r="X127" i="4"/>
  <c r="D127" i="4" s="1"/>
  <c r="X126" i="4"/>
  <c r="D126" i="4"/>
  <c r="X125" i="4"/>
  <c r="D125" i="4" s="1"/>
  <c r="X124" i="4"/>
  <c r="D124" i="4"/>
  <c r="X123" i="4"/>
  <c r="D123" i="4" s="1"/>
  <c r="X122" i="4"/>
  <c r="D122" i="4"/>
  <c r="X121" i="4"/>
  <c r="D121" i="4" s="1"/>
  <c r="X120" i="4"/>
  <c r="D120" i="4"/>
  <c r="X119" i="4"/>
  <c r="D119" i="4" s="1"/>
  <c r="X118" i="4"/>
  <c r="D118" i="4"/>
  <c r="X117" i="4"/>
  <c r="D117" i="4" s="1"/>
  <c r="X116" i="4"/>
  <c r="D116" i="4"/>
  <c r="X115" i="4"/>
  <c r="D115" i="4" s="1"/>
  <c r="X114" i="4"/>
  <c r="D114" i="4"/>
  <c r="X113" i="4"/>
  <c r="D113" i="4" s="1"/>
  <c r="X112" i="4"/>
  <c r="D112" i="4"/>
  <c r="X111" i="4"/>
  <c r="D111" i="4" s="1"/>
  <c r="X110" i="4"/>
  <c r="D110" i="4"/>
  <c r="X109" i="4"/>
  <c r="D109" i="4" s="1"/>
  <c r="X108" i="4"/>
  <c r="D108" i="4"/>
  <c r="T107" i="4"/>
  <c r="U107" i="4"/>
  <c r="X107" i="4"/>
  <c r="D107" i="4"/>
  <c r="T106" i="4"/>
  <c r="U106" i="4"/>
  <c r="X106" i="4"/>
  <c r="D106" i="4"/>
  <c r="X105" i="4"/>
  <c r="D105" i="4" s="1"/>
  <c r="X104" i="4"/>
  <c r="D104" i="4"/>
  <c r="X103" i="4"/>
  <c r="D103" i="4" s="1"/>
  <c r="X102" i="4"/>
  <c r="D102" i="4"/>
  <c r="X101" i="4"/>
  <c r="D101" i="4" s="1"/>
  <c r="X100" i="4"/>
  <c r="D100" i="4"/>
  <c r="X99" i="4"/>
  <c r="D99" i="4" s="1"/>
  <c r="X98" i="4"/>
  <c r="D98" i="4"/>
  <c r="X97" i="4"/>
  <c r="D97" i="4" s="1"/>
  <c r="X96" i="4"/>
  <c r="D96" i="4"/>
  <c r="X95" i="4"/>
  <c r="D95" i="4" s="1"/>
  <c r="X94" i="4"/>
  <c r="D94" i="4"/>
  <c r="X93" i="4"/>
  <c r="D93" i="4" s="1"/>
  <c r="X92" i="4"/>
  <c r="D92" i="4"/>
  <c r="X91" i="4"/>
  <c r="D91" i="4" s="1"/>
  <c r="X90" i="4"/>
  <c r="D90" i="4"/>
  <c r="X89" i="4"/>
  <c r="D89" i="4" s="1"/>
  <c r="X88" i="4"/>
  <c r="D88" i="4"/>
  <c r="T87" i="4"/>
  <c r="U87" i="4"/>
  <c r="X87" i="4"/>
  <c r="D87" i="4"/>
  <c r="T86" i="4"/>
  <c r="U86" i="4"/>
  <c r="X86" i="4"/>
  <c r="D86" i="4"/>
  <c r="T85" i="4"/>
  <c r="U85" i="4"/>
  <c r="X85" i="4"/>
  <c r="D85" i="4"/>
  <c r="T84" i="4"/>
  <c r="U84" i="4"/>
  <c r="X84" i="4"/>
  <c r="D84" i="4"/>
  <c r="T83" i="4"/>
  <c r="U83" i="4"/>
  <c r="X83" i="4"/>
  <c r="D83" i="4"/>
  <c r="T82" i="4"/>
  <c r="U82" i="4"/>
  <c r="X82" i="4"/>
  <c r="D82" i="4"/>
  <c r="T81" i="4"/>
  <c r="U81" i="4"/>
  <c r="X81" i="4"/>
  <c r="D81" i="4"/>
  <c r="T80" i="4"/>
  <c r="U80" i="4"/>
  <c r="X80" i="4"/>
  <c r="D80" i="4"/>
  <c r="T79" i="4"/>
  <c r="U79" i="4"/>
  <c r="X79" i="4"/>
  <c r="D79" i="4"/>
  <c r="T78" i="4"/>
  <c r="U78" i="4"/>
  <c r="X78" i="4"/>
  <c r="D78" i="4"/>
  <c r="T77" i="4"/>
  <c r="U77" i="4"/>
  <c r="X77" i="4"/>
  <c r="D77" i="4"/>
  <c r="U76" i="20"/>
  <c r="AB76" i="20" s="1"/>
  <c r="U75" i="20"/>
  <c r="AB75" i="20"/>
  <c r="T75" i="4" s="1"/>
  <c r="U74" i="20"/>
  <c r="AB74" i="20" s="1"/>
  <c r="U73" i="20"/>
  <c r="AB73" i="20"/>
  <c r="T73" i="4" s="1"/>
  <c r="U72" i="20"/>
  <c r="AB72" i="20" s="1"/>
  <c r="T71" i="4"/>
  <c r="X71" i="4" s="1"/>
  <c r="D71" i="4" s="1"/>
  <c r="U71" i="4"/>
  <c r="U68" i="20"/>
  <c r="AB68" i="20"/>
  <c r="T70" i="4" s="1"/>
  <c r="U67" i="20"/>
  <c r="AB67" i="20" s="1"/>
  <c r="U66" i="20"/>
  <c r="AB66" i="20"/>
  <c r="T68" i="4" s="1"/>
  <c r="U65" i="20"/>
  <c r="AB65" i="20" s="1"/>
  <c r="U64" i="20"/>
  <c r="AB64" i="20"/>
  <c r="T66" i="4" s="1"/>
  <c r="T65" i="4"/>
  <c r="U65" i="4"/>
  <c r="X65" i="4"/>
  <c r="D65" i="4"/>
  <c r="T64" i="4"/>
  <c r="U64" i="4"/>
  <c r="X64" i="4"/>
  <c r="D64" i="4"/>
  <c r="U57" i="20"/>
  <c r="AB57" i="20" s="1"/>
  <c r="AB56" i="20"/>
  <c r="U62" i="4" s="1"/>
  <c r="T62" i="4"/>
  <c r="X62" i="4" s="1"/>
  <c r="D62" i="4" s="1"/>
  <c r="U55" i="20"/>
  <c r="AB55" i="20" s="1"/>
  <c r="T60" i="4"/>
  <c r="U60" i="4"/>
  <c r="X60" i="4"/>
  <c r="D60" i="4" s="1"/>
  <c r="U51" i="20"/>
  <c r="AB51" i="20"/>
  <c r="U59" i="4" s="1"/>
  <c r="T59" i="4"/>
  <c r="U50" i="20"/>
  <c r="AB50" i="20" s="1"/>
  <c r="U49" i="20"/>
  <c r="AB49" i="20"/>
  <c r="U57" i="4" s="1"/>
  <c r="T57" i="4"/>
  <c r="U48" i="20"/>
  <c r="AB48" i="20" s="1"/>
  <c r="AB47" i="20"/>
  <c r="T55" i="4"/>
  <c r="X55" i="4" s="1"/>
  <c r="D55" i="4" s="1"/>
  <c r="U55" i="4"/>
  <c r="T54" i="4"/>
  <c r="X54" i="4" s="1"/>
  <c r="D54" i="4" s="1"/>
  <c r="U54" i="4"/>
  <c r="U43" i="20"/>
  <c r="AB43" i="20"/>
  <c r="T53" i="4" s="1"/>
  <c r="U42" i="20"/>
  <c r="AB42" i="20" s="1"/>
  <c r="U41" i="20"/>
  <c r="AB41" i="20"/>
  <c r="T51" i="4" s="1"/>
  <c r="T50" i="4"/>
  <c r="U50" i="4"/>
  <c r="X50" i="4"/>
  <c r="D50" i="4"/>
  <c r="T49" i="4"/>
  <c r="U49" i="4"/>
  <c r="X49" i="4"/>
  <c r="D49" i="4"/>
  <c r="T48" i="4"/>
  <c r="U48" i="4"/>
  <c r="X48" i="4"/>
  <c r="D48" i="4"/>
  <c r="T47" i="4"/>
  <c r="U47" i="4"/>
  <c r="X47" i="4"/>
  <c r="D47" i="4"/>
  <c r="U34" i="20"/>
  <c r="AB34" i="20" s="1"/>
  <c r="U33" i="20"/>
  <c r="AB33" i="20"/>
  <c r="T45" i="4" s="1"/>
  <c r="U32" i="20"/>
  <c r="AB32" i="20" s="1"/>
  <c r="T43" i="4"/>
  <c r="X43" i="4" s="1"/>
  <c r="D43" i="4" s="1"/>
  <c r="U43" i="4"/>
  <c r="U30" i="20"/>
  <c r="AB30" i="20"/>
  <c r="T42" i="4" s="1"/>
  <c r="AB29" i="20"/>
  <c r="T41" i="4" s="1"/>
  <c r="X41" i="4" s="1"/>
  <c r="D41" i="4" s="1"/>
  <c r="U41" i="4"/>
  <c r="T40" i="4"/>
  <c r="U40" i="4"/>
  <c r="X40" i="4"/>
  <c r="D40" i="4" s="1"/>
  <c r="U24" i="20"/>
  <c r="AB24" i="20"/>
  <c r="U39" i="4" s="1"/>
  <c r="T39" i="4"/>
  <c r="X39" i="4" s="1"/>
  <c r="D39" i="4" s="1"/>
  <c r="U23" i="20"/>
  <c r="AB23" i="20" s="1"/>
  <c r="U22" i="20"/>
  <c r="AB22" i="20"/>
  <c r="U37" i="4" s="1"/>
  <c r="T37" i="4"/>
  <c r="X37" i="4" s="1"/>
  <c r="D37" i="4" s="1"/>
  <c r="U21" i="20"/>
  <c r="AB21" i="20" s="1"/>
  <c r="AB20" i="20"/>
  <c r="T35" i="4"/>
  <c r="X35" i="4" s="1"/>
  <c r="D35" i="4" s="1"/>
  <c r="U35" i="4"/>
  <c r="U25" i="20"/>
  <c r="AB25" i="20"/>
  <c r="T30" i="4" s="1"/>
  <c r="X30" i="4" s="1"/>
  <c r="D30" i="4" s="1"/>
  <c r="X32" i="4"/>
  <c r="D32" i="4"/>
  <c r="X31" i="4"/>
  <c r="D31" i="4" s="1"/>
  <c r="U30" i="4"/>
  <c r="T29" i="4"/>
  <c r="X29" i="4" s="1"/>
  <c r="D29" i="4" s="1"/>
  <c r="U29" i="4"/>
  <c r="T28" i="4"/>
  <c r="X28" i="4" s="1"/>
  <c r="D28" i="4" s="1"/>
  <c r="U28" i="4"/>
  <c r="T27" i="4"/>
  <c r="X27" i="4" s="1"/>
  <c r="D27" i="4" s="1"/>
  <c r="U27" i="4"/>
  <c r="T26" i="4"/>
  <c r="X26" i="4" s="1"/>
  <c r="D26" i="4" s="1"/>
  <c r="U26" i="4"/>
  <c r="T25" i="4"/>
  <c r="X25" i="4" s="1"/>
  <c r="D25" i="4" s="1"/>
  <c r="U25" i="4"/>
  <c r="T24" i="4"/>
  <c r="X24" i="4" s="1"/>
  <c r="D24" i="4" s="1"/>
  <c r="U24" i="4"/>
  <c r="T23" i="4"/>
  <c r="X23" i="4" s="1"/>
  <c r="D23" i="4" s="1"/>
  <c r="U23" i="4"/>
  <c r="T22" i="4"/>
  <c r="X22" i="4" s="1"/>
  <c r="D22" i="4" s="1"/>
  <c r="U22" i="4"/>
  <c r="T21" i="4"/>
  <c r="X21" i="4" s="1"/>
  <c r="D21" i="4" s="1"/>
  <c r="U21" i="4"/>
  <c r="X19" i="4"/>
  <c r="D19" i="4" s="1"/>
  <c r="C2" i="6"/>
  <c r="C1" i="6"/>
  <c r="U1" i="6"/>
  <c r="U8" i="6"/>
  <c r="U5" i="6"/>
  <c r="U1" i="7"/>
  <c r="C2" i="7"/>
  <c r="C1" i="7"/>
  <c r="U8" i="7"/>
  <c r="U5" i="7"/>
  <c r="U1" i="8"/>
  <c r="C2" i="8"/>
  <c r="C1" i="8"/>
  <c r="U8" i="8"/>
  <c r="U5" i="8"/>
  <c r="C246" i="9"/>
  <c r="C245" i="9"/>
  <c r="X245" i="9" s="1"/>
  <c r="C244" i="9"/>
  <c r="C243" i="9"/>
  <c r="C242" i="9"/>
  <c r="C241" i="9"/>
  <c r="X241" i="9" s="1"/>
  <c r="C240" i="9"/>
  <c r="C239" i="9"/>
  <c r="C238" i="9"/>
  <c r="C237" i="9"/>
  <c r="X237" i="9" s="1"/>
  <c r="C236" i="9"/>
  <c r="C235" i="9"/>
  <c r="C234" i="9"/>
  <c r="C233" i="9"/>
  <c r="X233" i="9" s="1"/>
  <c r="C232" i="9"/>
  <c r="C231" i="9"/>
  <c r="C230" i="9"/>
  <c r="C229" i="9"/>
  <c r="X229" i="9" s="1"/>
  <c r="C228" i="9"/>
  <c r="C227" i="9"/>
  <c r="C215" i="9"/>
  <c r="X215" i="9" s="1"/>
  <c r="C214" i="9"/>
  <c r="C213" i="9"/>
  <c r="C212" i="9"/>
  <c r="C211" i="9"/>
  <c r="X211" i="9" s="1"/>
  <c r="C210" i="9"/>
  <c r="C209" i="9"/>
  <c r="C208" i="9"/>
  <c r="C207" i="9"/>
  <c r="X207" i="9" s="1"/>
  <c r="C206" i="9"/>
  <c r="C205" i="9"/>
  <c r="C204" i="9"/>
  <c r="C203" i="9"/>
  <c r="X203" i="9" s="1"/>
  <c r="C202" i="9"/>
  <c r="C201" i="9"/>
  <c r="C200" i="9"/>
  <c r="C199" i="9"/>
  <c r="X199" i="9" s="1"/>
  <c r="C198" i="9"/>
  <c r="C197" i="9"/>
  <c r="C196" i="9"/>
  <c r="C184" i="9"/>
  <c r="C183" i="9"/>
  <c r="C182" i="9"/>
  <c r="C181" i="9"/>
  <c r="C180" i="9"/>
  <c r="C179" i="9"/>
  <c r="C178" i="9"/>
  <c r="C177" i="9"/>
  <c r="C176" i="9"/>
  <c r="C175" i="9"/>
  <c r="C174" i="9"/>
  <c r="C173" i="9"/>
  <c r="C172" i="9"/>
  <c r="C171" i="9"/>
  <c r="C170" i="9"/>
  <c r="C169" i="9"/>
  <c r="C168" i="9"/>
  <c r="C167" i="9"/>
  <c r="C166" i="9"/>
  <c r="C165" i="9"/>
  <c r="C153" i="9"/>
  <c r="C152" i="9"/>
  <c r="X152" i="9" s="1"/>
  <c r="C151" i="9"/>
  <c r="C150" i="9"/>
  <c r="C149" i="9"/>
  <c r="C148" i="9"/>
  <c r="X148" i="9" s="1"/>
  <c r="C147" i="9"/>
  <c r="C146" i="9"/>
  <c r="C145" i="9"/>
  <c r="C144" i="9"/>
  <c r="X144" i="9" s="1"/>
  <c r="C143" i="9"/>
  <c r="C142" i="9"/>
  <c r="C141" i="9"/>
  <c r="C140" i="9"/>
  <c r="X140" i="9" s="1"/>
  <c r="C139" i="9"/>
  <c r="C138" i="9"/>
  <c r="C137" i="9"/>
  <c r="C136" i="9"/>
  <c r="X136" i="9" s="1"/>
  <c r="C135" i="9"/>
  <c r="C134" i="9"/>
  <c r="C122" i="9"/>
  <c r="C121" i="9"/>
  <c r="X121" i="9" s="1"/>
  <c r="C120" i="9"/>
  <c r="C119" i="9"/>
  <c r="C118" i="9"/>
  <c r="C117" i="9"/>
  <c r="X117" i="9" s="1"/>
  <c r="C116" i="9"/>
  <c r="C115" i="9"/>
  <c r="C114" i="9"/>
  <c r="C113" i="9"/>
  <c r="X113" i="9" s="1"/>
  <c r="C112" i="9"/>
  <c r="C111" i="9"/>
  <c r="C110" i="9"/>
  <c r="C109" i="9"/>
  <c r="X109" i="9" s="1"/>
  <c r="C108" i="9"/>
  <c r="C107" i="9"/>
  <c r="C106" i="9"/>
  <c r="C105" i="9"/>
  <c r="X105" i="9" s="1"/>
  <c r="C104" i="9"/>
  <c r="C103" i="9"/>
  <c r="C91" i="9"/>
  <c r="C90" i="9"/>
  <c r="C89" i="9"/>
  <c r="C88" i="9"/>
  <c r="C87" i="9"/>
  <c r="C86" i="9"/>
  <c r="C85" i="9"/>
  <c r="C84" i="9"/>
  <c r="C83" i="9"/>
  <c r="C82" i="9"/>
  <c r="C81" i="9"/>
  <c r="C80" i="9"/>
  <c r="C79" i="9"/>
  <c r="C78" i="9"/>
  <c r="C77" i="9"/>
  <c r="C76" i="9"/>
  <c r="C75" i="9"/>
  <c r="C74" i="9"/>
  <c r="C73" i="9"/>
  <c r="C72" i="9"/>
  <c r="C60" i="9"/>
  <c r="X60" i="9" s="1"/>
  <c r="C44" i="9"/>
  <c r="C43" i="9"/>
  <c r="C42" i="9"/>
  <c r="C41" i="9"/>
  <c r="X41" i="9" s="1"/>
  <c r="C40" i="9"/>
  <c r="C39" i="9"/>
  <c r="C38" i="9"/>
  <c r="C37" i="9"/>
  <c r="X37" i="9" s="1"/>
  <c r="C36" i="9"/>
  <c r="C35" i="9"/>
  <c r="C34" i="9"/>
  <c r="C33" i="9"/>
  <c r="X33" i="9" s="1"/>
  <c r="C32" i="9"/>
  <c r="C31" i="9"/>
  <c r="C30" i="9"/>
  <c r="C29" i="9"/>
  <c r="X29" i="9" s="1"/>
  <c r="C28" i="9"/>
  <c r="C27" i="9"/>
  <c r="C26" i="9"/>
  <c r="BR227" i="9"/>
  <c r="BR196" i="9"/>
  <c r="BR165" i="9"/>
  <c r="BR134" i="9"/>
  <c r="BR103" i="9"/>
  <c r="BR72" i="9"/>
  <c r="BR26" i="9"/>
  <c r="U1" i="9"/>
  <c r="C2" i="9"/>
  <c r="C1" i="9"/>
  <c r="BA26" i="9"/>
  <c r="AC26" i="9"/>
  <c r="BB26" i="9"/>
  <c r="BI26" i="9"/>
  <c r="BI227" i="9"/>
  <c r="BI196" i="9"/>
  <c r="BI165" i="9"/>
  <c r="BI134" i="9"/>
  <c r="BI103" i="9"/>
  <c r="BI72" i="9"/>
  <c r="O26" i="9"/>
  <c r="BG26" i="9" s="1"/>
  <c r="BE72" i="9"/>
  <c r="BA72" i="9"/>
  <c r="AC72" i="9"/>
  <c r="BS72" i="9" s="1"/>
  <c r="BT72" i="9" s="1"/>
  <c r="BF26" i="9"/>
  <c r="AC227" i="9"/>
  <c r="BV227" i="9" s="1"/>
  <c r="BW227" i="9" s="1"/>
  <c r="AC196" i="9"/>
  <c r="BS196" i="9" s="1"/>
  <c r="BT196" i="9" s="1"/>
  <c r="AC165" i="9"/>
  <c r="BN165" i="9" s="1"/>
  <c r="BV165" i="9"/>
  <c r="BW165" i="9" s="1"/>
  <c r="AC134" i="9"/>
  <c r="BV134" i="9"/>
  <c r="BW134" i="9"/>
  <c r="AC103" i="9"/>
  <c r="BV103" i="9" s="1"/>
  <c r="BW103" i="9" s="1"/>
  <c r="BV72" i="9"/>
  <c r="BW72" i="9" s="1"/>
  <c r="BS165" i="9"/>
  <c r="BT165" i="9" s="1"/>
  <c r="BS134" i="9"/>
  <c r="BO227" i="9"/>
  <c r="BO196" i="9"/>
  <c r="BO165" i="9"/>
  <c r="BO134" i="9"/>
  <c r="BO103" i="9"/>
  <c r="BO72" i="9"/>
  <c r="BM28" i="9"/>
  <c r="BM27" i="9"/>
  <c r="BM246" i="9"/>
  <c r="BM245" i="9"/>
  <c r="BM244" i="9"/>
  <c r="BM243" i="9"/>
  <c r="BM242" i="9"/>
  <c r="BM241" i="9"/>
  <c r="BM240" i="9"/>
  <c r="BM239" i="9"/>
  <c r="BM238" i="9"/>
  <c r="BM237" i="9"/>
  <c r="BM236" i="9"/>
  <c r="BM235" i="9"/>
  <c r="BM234" i="9"/>
  <c r="BM233" i="9"/>
  <c r="BM232" i="9"/>
  <c r="BM231" i="9"/>
  <c r="BM230" i="9"/>
  <c r="BM229" i="9"/>
  <c r="BM228" i="9"/>
  <c r="BN227" i="9"/>
  <c r="BM227" i="9"/>
  <c r="BM215" i="9"/>
  <c r="BM214" i="9"/>
  <c r="BM213" i="9"/>
  <c r="BM212" i="9"/>
  <c r="BM211" i="9"/>
  <c r="BM210" i="9"/>
  <c r="BM209" i="9"/>
  <c r="BM208" i="9"/>
  <c r="BM207" i="9"/>
  <c r="BM206" i="9"/>
  <c r="BM205" i="9"/>
  <c r="BM204" i="9"/>
  <c r="BM203" i="9"/>
  <c r="BM202" i="9"/>
  <c r="BM201" i="9"/>
  <c r="BM200" i="9"/>
  <c r="BM199" i="9"/>
  <c r="BM198" i="9"/>
  <c r="BM197" i="9"/>
  <c r="BN196" i="9"/>
  <c r="BM196" i="9"/>
  <c r="BM184" i="9"/>
  <c r="BM183" i="9"/>
  <c r="BM182" i="9"/>
  <c r="BM181" i="9"/>
  <c r="BM180" i="9"/>
  <c r="BM179" i="9"/>
  <c r="BM178" i="9"/>
  <c r="BM177" i="9"/>
  <c r="BM176" i="9"/>
  <c r="BM175" i="9"/>
  <c r="BM174" i="9"/>
  <c r="BM173" i="9"/>
  <c r="BM172" i="9"/>
  <c r="BM171" i="9"/>
  <c r="BM170" i="9"/>
  <c r="BM169" i="9"/>
  <c r="BM168" i="9"/>
  <c r="BM167" i="9"/>
  <c r="BM166" i="9"/>
  <c r="BM165" i="9"/>
  <c r="BM153" i="9"/>
  <c r="BM152" i="9"/>
  <c r="BM151" i="9"/>
  <c r="BM150" i="9"/>
  <c r="BM149" i="9"/>
  <c r="BM148" i="9"/>
  <c r="BM147" i="9"/>
  <c r="BM146" i="9"/>
  <c r="BM145" i="9"/>
  <c r="BM144" i="9"/>
  <c r="BM143" i="9"/>
  <c r="BM142" i="9"/>
  <c r="BM141" i="9"/>
  <c r="BM140" i="9"/>
  <c r="BM139" i="9"/>
  <c r="BM138" i="9"/>
  <c r="BM137" i="9"/>
  <c r="BM136" i="9"/>
  <c r="BM135" i="9"/>
  <c r="BN134" i="9"/>
  <c r="BM134" i="9"/>
  <c r="BM122" i="9"/>
  <c r="BM121" i="9"/>
  <c r="BM120" i="9"/>
  <c r="BM119" i="9"/>
  <c r="BM118" i="9"/>
  <c r="BM117" i="9"/>
  <c r="BM116" i="9"/>
  <c r="BM115" i="9"/>
  <c r="BM114" i="9"/>
  <c r="BM113" i="9"/>
  <c r="BM112" i="9"/>
  <c r="BM111" i="9"/>
  <c r="BM110" i="9"/>
  <c r="BM109" i="9"/>
  <c r="BM108" i="9"/>
  <c r="BM107" i="9"/>
  <c r="BM106" i="9"/>
  <c r="BM105" i="9"/>
  <c r="BM104" i="9"/>
  <c r="BN103" i="9"/>
  <c r="BM103" i="9"/>
  <c r="BM91" i="9"/>
  <c r="BM90" i="9"/>
  <c r="BM89" i="9"/>
  <c r="BM88" i="9"/>
  <c r="BM87" i="9"/>
  <c r="BM86" i="9"/>
  <c r="BM85" i="9"/>
  <c r="BM84" i="9"/>
  <c r="BM83" i="9"/>
  <c r="BM82" i="9"/>
  <c r="BM81" i="9"/>
  <c r="BM80" i="9"/>
  <c r="BM79" i="9"/>
  <c r="BM78" i="9"/>
  <c r="BM77" i="9"/>
  <c r="BM76" i="9"/>
  <c r="BM75" i="9"/>
  <c r="BM74" i="9"/>
  <c r="BM73" i="9"/>
  <c r="BN72" i="9"/>
  <c r="BM72" i="9"/>
  <c r="BM60" i="9"/>
  <c r="BM44" i="9"/>
  <c r="BM43" i="9"/>
  <c r="BM42" i="9"/>
  <c r="BM41" i="9"/>
  <c r="BM40" i="9"/>
  <c r="BM39" i="9"/>
  <c r="BM38" i="9"/>
  <c r="BM37" i="9"/>
  <c r="BM36" i="9"/>
  <c r="BM35" i="9"/>
  <c r="BM34" i="9"/>
  <c r="BM33" i="9"/>
  <c r="BM32" i="9"/>
  <c r="BM31" i="9"/>
  <c r="BM30" i="9"/>
  <c r="BM29" i="9"/>
  <c r="BM26" i="9"/>
  <c r="O227" i="9"/>
  <c r="BF227" i="9" s="1"/>
  <c r="O196" i="9"/>
  <c r="BG196" i="9" s="1"/>
  <c r="BF196" i="9"/>
  <c r="O165" i="9"/>
  <c r="BF165" i="9"/>
  <c r="BG165" i="9"/>
  <c r="O134" i="9"/>
  <c r="BF134" i="9" s="1"/>
  <c r="BG134" i="9"/>
  <c r="O103" i="9"/>
  <c r="O72" i="9"/>
  <c r="BG72" i="9" s="1"/>
  <c r="BF72" i="9"/>
  <c r="BZ165" i="9"/>
  <c r="BZ134" i="9"/>
  <c r="U8" i="9"/>
  <c r="U5" i="9"/>
  <c r="BQ26" i="9"/>
  <c r="X247" i="9"/>
  <c r="K247" i="9"/>
  <c r="Z246" i="9"/>
  <c r="X246" i="9"/>
  <c r="Z245" i="9"/>
  <c r="Z244" i="9"/>
  <c r="X244" i="9"/>
  <c r="Z243" i="9"/>
  <c r="X243" i="9"/>
  <c r="Z242" i="9"/>
  <c r="X242" i="9"/>
  <c r="Z241" i="9"/>
  <c r="Z240" i="9"/>
  <c r="X240" i="9"/>
  <c r="Z239" i="9"/>
  <c r="X239" i="9"/>
  <c r="Z238" i="9"/>
  <c r="X238" i="9"/>
  <c r="Z237" i="9"/>
  <c r="Z236" i="9"/>
  <c r="X236" i="9"/>
  <c r="Z235" i="9"/>
  <c r="X235" i="9"/>
  <c r="Z234" i="9"/>
  <c r="X234" i="9"/>
  <c r="Z233" i="9"/>
  <c r="Z232" i="9"/>
  <c r="X232" i="9"/>
  <c r="Z231" i="9"/>
  <c r="X231" i="9"/>
  <c r="Z230" i="9"/>
  <c r="X230" i="9"/>
  <c r="Z229" i="9"/>
  <c r="Z228" i="9"/>
  <c r="X228" i="9"/>
  <c r="BQ227" i="9"/>
  <c r="BP227" i="9"/>
  <c r="BL227" i="9"/>
  <c r="BC227" i="9"/>
  <c r="BA227" i="9"/>
  <c r="BB227" i="9"/>
  <c r="Z227" i="9"/>
  <c r="X226" i="9"/>
  <c r="X216" i="9"/>
  <c r="K216" i="9"/>
  <c r="Z215" i="9"/>
  <c r="Z214" i="9"/>
  <c r="X214" i="9"/>
  <c r="Z213" i="9"/>
  <c r="X213" i="9"/>
  <c r="Z212" i="9"/>
  <c r="X212" i="9"/>
  <c r="Z211" i="9"/>
  <c r="Z210" i="9"/>
  <c r="X210" i="9"/>
  <c r="Z209" i="9"/>
  <c r="X209" i="9"/>
  <c r="Z208" i="9"/>
  <c r="X208" i="9"/>
  <c r="Z207" i="9"/>
  <c r="Z206" i="9"/>
  <c r="X206" i="9"/>
  <c r="Z205" i="9"/>
  <c r="X205" i="9"/>
  <c r="Z204" i="9"/>
  <c r="X204" i="9"/>
  <c r="Z203" i="9"/>
  <c r="Z202" i="9"/>
  <c r="X202" i="9"/>
  <c r="Z201" i="9"/>
  <c r="X201" i="9"/>
  <c r="Z200" i="9"/>
  <c r="X200" i="9"/>
  <c r="Z199" i="9"/>
  <c r="Z198" i="9"/>
  <c r="X198" i="9"/>
  <c r="Z197" i="9"/>
  <c r="X197" i="9"/>
  <c r="BQ196" i="9"/>
  <c r="BP196" i="9"/>
  <c r="BL196" i="9"/>
  <c r="BE196" i="9"/>
  <c r="BC196" i="9"/>
  <c r="BA196" i="9"/>
  <c r="Z196" i="9"/>
  <c r="X195" i="9"/>
  <c r="X185" i="9"/>
  <c r="K185" i="9"/>
  <c r="Z184" i="9"/>
  <c r="X184" i="9"/>
  <c r="Z183" i="9"/>
  <c r="X183" i="9"/>
  <c r="Z182" i="9"/>
  <c r="X182" i="9"/>
  <c r="Z181" i="9"/>
  <c r="X181" i="9"/>
  <c r="Z180" i="9"/>
  <c r="X180" i="9"/>
  <c r="Z179" i="9"/>
  <c r="X179" i="9"/>
  <c r="Z178" i="9"/>
  <c r="X178" i="9"/>
  <c r="Z177" i="9"/>
  <c r="X177" i="9"/>
  <c r="Z176" i="9"/>
  <c r="X176" i="9"/>
  <c r="Z175" i="9"/>
  <c r="X175" i="9"/>
  <c r="Z174" i="9"/>
  <c r="X174" i="9"/>
  <c r="Z173" i="9"/>
  <c r="X173" i="9"/>
  <c r="Z172" i="9"/>
  <c r="X172" i="9"/>
  <c r="Z171" i="9"/>
  <c r="X171" i="9"/>
  <c r="Z170" i="9"/>
  <c r="X170" i="9"/>
  <c r="Z169" i="9"/>
  <c r="X169" i="9"/>
  <c r="Z168" i="9"/>
  <c r="X168" i="9"/>
  <c r="Z167" i="9"/>
  <c r="X167" i="9"/>
  <c r="Z166" i="9"/>
  <c r="X166" i="9"/>
  <c r="BQ165" i="9"/>
  <c r="BP165" i="9"/>
  <c r="BL165" i="9"/>
  <c r="BE165" i="9"/>
  <c r="BC165" i="9"/>
  <c r="BD165" i="9"/>
  <c r="BA165" i="9"/>
  <c r="Z165" i="9"/>
  <c r="X164" i="9"/>
  <c r="X154" i="9"/>
  <c r="K154" i="9"/>
  <c r="Z153" i="9"/>
  <c r="X153" i="9"/>
  <c r="Z152" i="9"/>
  <c r="Z151" i="9"/>
  <c r="X151" i="9"/>
  <c r="Z150" i="9"/>
  <c r="X150" i="9"/>
  <c r="Z149" i="9"/>
  <c r="X149" i="9"/>
  <c r="Z148" i="9"/>
  <c r="Z147" i="9"/>
  <c r="X147" i="9"/>
  <c r="Z146" i="9"/>
  <c r="X146" i="9"/>
  <c r="Z145" i="9"/>
  <c r="X145" i="9"/>
  <c r="Z144" i="9"/>
  <c r="Z143" i="9"/>
  <c r="X143" i="9"/>
  <c r="Z142" i="9"/>
  <c r="X142" i="9"/>
  <c r="Z141" i="9"/>
  <c r="X141" i="9"/>
  <c r="Z140" i="9"/>
  <c r="Z139" i="9"/>
  <c r="X139" i="9"/>
  <c r="Z138" i="9"/>
  <c r="X138" i="9"/>
  <c r="Z137" i="9"/>
  <c r="X137" i="9"/>
  <c r="Z136" i="9"/>
  <c r="Z135" i="9"/>
  <c r="X135" i="9"/>
  <c r="BT134" i="9"/>
  <c r="BQ134" i="9"/>
  <c r="BP134" i="9"/>
  <c r="BL134" i="9"/>
  <c r="BC134" i="9"/>
  <c r="BD134" i="9"/>
  <c r="BA134" i="9"/>
  <c r="BB134" i="9" s="1"/>
  <c r="Z134" i="9"/>
  <c r="X133" i="9"/>
  <c r="X123" i="9"/>
  <c r="K123" i="9"/>
  <c r="Z122" i="9"/>
  <c r="X122" i="9"/>
  <c r="Z121" i="9"/>
  <c r="Z120" i="9"/>
  <c r="X120" i="9"/>
  <c r="Z119" i="9"/>
  <c r="X119" i="9"/>
  <c r="Z118" i="9"/>
  <c r="X118" i="9"/>
  <c r="Z117" i="9"/>
  <c r="Z116" i="9"/>
  <c r="X116" i="9"/>
  <c r="Z115" i="9"/>
  <c r="X115" i="9"/>
  <c r="Z114" i="9"/>
  <c r="X114" i="9"/>
  <c r="Z113" i="9"/>
  <c r="Z112" i="9"/>
  <c r="X112" i="9"/>
  <c r="Z111" i="9"/>
  <c r="X111" i="9"/>
  <c r="Z110" i="9"/>
  <c r="X110" i="9"/>
  <c r="Z109" i="9"/>
  <c r="Z108" i="9"/>
  <c r="X108" i="9"/>
  <c r="Z107" i="9"/>
  <c r="X107" i="9"/>
  <c r="Z106" i="9"/>
  <c r="X106" i="9"/>
  <c r="Z105" i="9"/>
  <c r="Z104" i="9"/>
  <c r="X104" i="9"/>
  <c r="BQ103" i="9"/>
  <c r="BP103" i="9"/>
  <c r="BL103" i="9"/>
  <c r="BC103" i="9"/>
  <c r="BD103" i="9" s="1"/>
  <c r="BA103" i="9"/>
  <c r="BB103" i="9"/>
  <c r="Z103" i="9"/>
  <c r="X102" i="9"/>
  <c r="X92" i="9"/>
  <c r="K92" i="9"/>
  <c r="Z91" i="9"/>
  <c r="X91" i="9"/>
  <c r="Z90" i="9"/>
  <c r="X90" i="9"/>
  <c r="Z89" i="9"/>
  <c r="X89" i="9"/>
  <c r="Z88" i="9"/>
  <c r="X88" i="9"/>
  <c r="Z87" i="9"/>
  <c r="X87" i="9"/>
  <c r="Z86" i="9"/>
  <c r="X86" i="9"/>
  <c r="Z85" i="9"/>
  <c r="X85" i="9"/>
  <c r="Z84" i="9"/>
  <c r="X84" i="9"/>
  <c r="Z83" i="9"/>
  <c r="X83" i="9"/>
  <c r="Z82" i="9"/>
  <c r="X82" i="9"/>
  <c r="Z81" i="9"/>
  <c r="X81" i="9"/>
  <c r="Z80" i="9"/>
  <c r="X80" i="9"/>
  <c r="Z79" i="9"/>
  <c r="X79" i="9"/>
  <c r="Z78" i="9"/>
  <c r="X78" i="9"/>
  <c r="Z77" i="9"/>
  <c r="X77" i="9"/>
  <c r="Z76" i="9"/>
  <c r="X76" i="9"/>
  <c r="Z75" i="9"/>
  <c r="X75" i="9"/>
  <c r="Z74" i="9"/>
  <c r="X74" i="9"/>
  <c r="Z73" i="9"/>
  <c r="X73" i="9"/>
  <c r="BQ72" i="9"/>
  <c r="BP72" i="9"/>
  <c r="BL72" i="9"/>
  <c r="BC72" i="9"/>
  <c r="BD72" i="9"/>
  <c r="Z72" i="9"/>
  <c r="X71" i="9"/>
  <c r="K61" i="9"/>
  <c r="X16" i="9"/>
  <c r="X25" i="9"/>
  <c r="X61" i="9"/>
  <c r="X44" i="9"/>
  <c r="X43" i="9"/>
  <c r="X42" i="9"/>
  <c r="X40" i="9"/>
  <c r="X39" i="9"/>
  <c r="X38" i="9"/>
  <c r="X36" i="9"/>
  <c r="Z60" i="9"/>
  <c r="Z44" i="9"/>
  <c r="Z43" i="9"/>
  <c r="Z42" i="9"/>
  <c r="Z41" i="9"/>
  <c r="Z40" i="9"/>
  <c r="Z39" i="9"/>
  <c r="Z38" i="9"/>
  <c r="Z37" i="9"/>
  <c r="Z36" i="9"/>
  <c r="Z35" i="9"/>
  <c r="Z34" i="9"/>
  <c r="Z33" i="9"/>
  <c r="Z32" i="9"/>
  <c r="Z31" i="9"/>
  <c r="Z30" i="9"/>
  <c r="Z29" i="9"/>
  <c r="Z28" i="9"/>
  <c r="Z27" i="9"/>
  <c r="Z26" i="9"/>
  <c r="X35" i="9"/>
  <c r="X34" i="9"/>
  <c r="X32" i="9"/>
  <c r="X31" i="9"/>
  <c r="X30" i="9"/>
  <c r="X28" i="9"/>
  <c r="X27" i="9"/>
  <c r="X227" i="9"/>
  <c r="X196" i="9"/>
  <c r="X165" i="9"/>
  <c r="X134" i="9"/>
  <c r="X103" i="9"/>
  <c r="X72" i="9"/>
  <c r="X26" i="9"/>
  <c r="C45" i="10"/>
  <c r="C44" i="10"/>
  <c r="C43" i="10"/>
  <c r="X43" i="10" s="1"/>
  <c r="C42" i="10"/>
  <c r="X42" i="10" s="1"/>
  <c r="C41" i="10"/>
  <c r="C40" i="10"/>
  <c r="C39" i="10"/>
  <c r="X39" i="10" s="1"/>
  <c r="C38" i="10"/>
  <c r="X38" i="10" s="1"/>
  <c r="C37" i="10"/>
  <c r="C36" i="10"/>
  <c r="C35" i="10"/>
  <c r="X35" i="10" s="1"/>
  <c r="C34" i="10"/>
  <c r="X34" i="10" s="1"/>
  <c r="C33" i="10"/>
  <c r="C32" i="10"/>
  <c r="C31" i="10"/>
  <c r="X31" i="10" s="1"/>
  <c r="C30" i="10"/>
  <c r="X30" i="10" s="1"/>
  <c r="C29" i="10"/>
  <c r="C28" i="10"/>
  <c r="C27" i="10"/>
  <c r="X27" i="10" s="1"/>
  <c r="C26" i="10"/>
  <c r="AB45" i="10"/>
  <c r="BR45" i="10" s="1"/>
  <c r="AB44" i="10"/>
  <c r="BM44" i="10" s="1"/>
  <c r="BR44" i="10"/>
  <c r="AB43" i="10"/>
  <c r="BR43" i="10" s="1"/>
  <c r="AB42" i="10"/>
  <c r="BR42" i="10"/>
  <c r="AB41" i="10"/>
  <c r="BR41" i="10" s="1"/>
  <c r="AB40" i="10"/>
  <c r="BM40" i="10" s="1"/>
  <c r="BR40" i="10"/>
  <c r="AB39" i="10"/>
  <c r="BR39" i="10" s="1"/>
  <c r="AB38" i="10"/>
  <c r="BR38" i="10"/>
  <c r="AB37" i="10"/>
  <c r="BR37" i="10" s="1"/>
  <c r="AB36" i="10"/>
  <c r="BM36" i="10" s="1"/>
  <c r="BR36" i="10"/>
  <c r="AB35" i="10"/>
  <c r="BR35" i="10" s="1"/>
  <c r="AB34" i="10"/>
  <c r="BR34" i="10"/>
  <c r="AB33" i="10"/>
  <c r="BR33" i="10" s="1"/>
  <c r="AB32" i="10"/>
  <c r="BM32" i="10" s="1"/>
  <c r="BR32" i="10"/>
  <c r="AB31" i="10"/>
  <c r="BR31" i="10" s="1"/>
  <c r="AB30" i="10"/>
  <c r="BR30" i="10"/>
  <c r="AB29" i="10"/>
  <c r="BR29" i="10" s="1"/>
  <c r="AB28" i="10"/>
  <c r="BQ28" i="10" s="1"/>
  <c r="BR28" i="10"/>
  <c r="AB27" i="10"/>
  <c r="BR27" i="10" s="1"/>
  <c r="BR26" i="10"/>
  <c r="U1" i="10"/>
  <c r="C2" i="10"/>
  <c r="C1" i="10"/>
  <c r="AC27" i="10"/>
  <c r="BB27" i="10" s="1"/>
  <c r="AC28" i="10"/>
  <c r="BZ28" i="10" s="1"/>
  <c r="BA45" i="10"/>
  <c r="AC45" i="10"/>
  <c r="BB45" i="10"/>
  <c r="BE45" i="10"/>
  <c r="BA44" i="10"/>
  <c r="AC44" i="10"/>
  <c r="BB44" i="10"/>
  <c r="BE44" i="10"/>
  <c r="BA43" i="10"/>
  <c r="AC43" i="10"/>
  <c r="BB43" i="10"/>
  <c r="BA42" i="10"/>
  <c r="AC42" i="10"/>
  <c r="BB42" i="10"/>
  <c r="BA41" i="10"/>
  <c r="AC41" i="10"/>
  <c r="BB41" i="10"/>
  <c r="BE41" i="10"/>
  <c r="BA40" i="10"/>
  <c r="AC40" i="10"/>
  <c r="BB40" i="10"/>
  <c r="BE40" i="10"/>
  <c r="BA39" i="10"/>
  <c r="AC39" i="10"/>
  <c r="BB39" i="10"/>
  <c r="BA38" i="10"/>
  <c r="AC38" i="10"/>
  <c r="BB38" i="10"/>
  <c r="BA37" i="10"/>
  <c r="AC37" i="10"/>
  <c r="BB37" i="10"/>
  <c r="BE37" i="10"/>
  <c r="BA36" i="10"/>
  <c r="AC36" i="10"/>
  <c r="BB36" i="10"/>
  <c r="BE36" i="10"/>
  <c r="BA35" i="10"/>
  <c r="AC35" i="10"/>
  <c r="BB35" i="10"/>
  <c r="BA34" i="10"/>
  <c r="AC34" i="10"/>
  <c r="BB34" i="10"/>
  <c r="BA33" i="10"/>
  <c r="AC33" i="10"/>
  <c r="BB33" i="10"/>
  <c r="BE33" i="10"/>
  <c r="BA32" i="10"/>
  <c r="AC32" i="10"/>
  <c r="BB32" i="10"/>
  <c r="BE32" i="10"/>
  <c r="BA31" i="10"/>
  <c r="AC31" i="10"/>
  <c r="BB31" i="10"/>
  <c r="BA30" i="10"/>
  <c r="AC30" i="10"/>
  <c r="BB30" i="10"/>
  <c r="BA29" i="10"/>
  <c r="AC29" i="10"/>
  <c r="BB29" i="10"/>
  <c r="BE29" i="10"/>
  <c r="BA28" i="10"/>
  <c r="BE28" i="10"/>
  <c r="O28" i="10"/>
  <c r="G28" i="10"/>
  <c r="BF28" i="10" s="1"/>
  <c r="BH28" i="10" s="1"/>
  <c r="BG28" i="10"/>
  <c r="BI28" i="10"/>
  <c r="BL28" i="10"/>
  <c r="BO28" i="10"/>
  <c r="BP28" i="10"/>
  <c r="BA27" i="10"/>
  <c r="O27" i="10"/>
  <c r="G27" i="10"/>
  <c r="BF27" i="10" s="1"/>
  <c r="BH27" i="10" s="1"/>
  <c r="BG27" i="10"/>
  <c r="BI27" i="10"/>
  <c r="BZ27" i="10"/>
  <c r="BQ27" i="10"/>
  <c r="BL27" i="10"/>
  <c r="BM27" i="10"/>
  <c r="BN27" i="10"/>
  <c r="BO27" i="10"/>
  <c r="BP27" i="10"/>
  <c r="BA26" i="10"/>
  <c r="AC26" i="10"/>
  <c r="BE26" i="10"/>
  <c r="BI26" i="10"/>
  <c r="BO45" i="10"/>
  <c r="BN45" i="10"/>
  <c r="BO44" i="10"/>
  <c r="BN44" i="10"/>
  <c r="BO43" i="10"/>
  <c r="BN43" i="10"/>
  <c r="BM43" i="10"/>
  <c r="BO42" i="10"/>
  <c r="BN42" i="10"/>
  <c r="BM42" i="10"/>
  <c r="BO41" i="10"/>
  <c r="BN41" i="10"/>
  <c r="BO40" i="10"/>
  <c r="BN40" i="10"/>
  <c r="BO39" i="10"/>
  <c r="BN39" i="10"/>
  <c r="BM39" i="10"/>
  <c r="BO38" i="10"/>
  <c r="BN38" i="10"/>
  <c r="BM38" i="10"/>
  <c r="BO37" i="10"/>
  <c r="BN37" i="10"/>
  <c r="BO36" i="10"/>
  <c r="BN36" i="10"/>
  <c r="BO35" i="10"/>
  <c r="BN35" i="10"/>
  <c r="BM35" i="10"/>
  <c r="BO34" i="10"/>
  <c r="BN34" i="10"/>
  <c r="BM34" i="10"/>
  <c r="BO33" i="10"/>
  <c r="BN33" i="10"/>
  <c r="BO32" i="10"/>
  <c r="BN32" i="10"/>
  <c r="BO31" i="10"/>
  <c r="BN31" i="10"/>
  <c r="BM31" i="10"/>
  <c r="BO30" i="10"/>
  <c r="BN30" i="10"/>
  <c r="BM30" i="10"/>
  <c r="BO29" i="10"/>
  <c r="BN29" i="10"/>
  <c r="BN28" i="10"/>
  <c r="BM28" i="10"/>
  <c r="BO26" i="10"/>
  <c r="BM26" i="10"/>
  <c r="BS26" i="10"/>
  <c r="BT26" i="10" s="1"/>
  <c r="BZ45" i="10"/>
  <c r="BZ44" i="10"/>
  <c r="BZ43" i="10"/>
  <c r="BZ42" i="10"/>
  <c r="BZ41" i="10"/>
  <c r="BZ40" i="10"/>
  <c r="BZ39" i="10"/>
  <c r="BZ38" i="10"/>
  <c r="BZ37" i="10"/>
  <c r="BZ36" i="10"/>
  <c r="BZ35" i="10"/>
  <c r="BZ34" i="10"/>
  <c r="BZ33" i="10"/>
  <c r="BZ32" i="10"/>
  <c r="BZ31" i="10"/>
  <c r="BZ30" i="10"/>
  <c r="BZ29" i="10"/>
  <c r="BS45" i="10"/>
  <c r="BT45" i="10" s="1"/>
  <c r="BS44" i="10"/>
  <c r="BT44" i="10" s="1"/>
  <c r="BS43" i="10"/>
  <c r="BT43" i="10" s="1"/>
  <c r="BS42" i="10"/>
  <c r="BS41" i="10"/>
  <c r="BT41" i="10" s="1"/>
  <c r="BS40" i="10"/>
  <c r="BT40" i="10" s="1"/>
  <c r="BS39" i="10"/>
  <c r="BT39" i="10" s="1"/>
  <c r="BS38" i="10"/>
  <c r="BS37" i="10"/>
  <c r="BT37" i="10" s="1"/>
  <c r="BS36" i="10"/>
  <c r="BT36" i="10" s="1"/>
  <c r="BS35" i="10"/>
  <c r="BT35" i="10" s="1"/>
  <c r="BS34" i="10"/>
  <c r="BS33" i="10"/>
  <c r="BT33" i="10" s="1"/>
  <c r="BS32" i="10"/>
  <c r="BT32" i="10" s="1"/>
  <c r="BS31" i="10"/>
  <c r="BT31" i="10" s="1"/>
  <c r="BS30" i="10"/>
  <c r="BS29" i="10"/>
  <c r="BT29" i="10" s="1"/>
  <c r="BZ26" i="10"/>
  <c r="U8" i="10"/>
  <c r="U5" i="10"/>
  <c r="AG25" i="10"/>
  <c r="X46" i="10"/>
  <c r="K46" i="10"/>
  <c r="BQ45" i="10"/>
  <c r="BP45" i="10"/>
  <c r="BL45" i="10"/>
  <c r="BI45" i="10"/>
  <c r="G45" i="10"/>
  <c r="O45" i="10"/>
  <c r="Z45" i="10"/>
  <c r="X45" i="10"/>
  <c r="BQ44" i="10"/>
  <c r="BP44" i="10"/>
  <c r="BL44" i="10"/>
  <c r="BI44" i="10"/>
  <c r="G44" i="10"/>
  <c r="O44" i="10"/>
  <c r="Z44" i="10"/>
  <c r="X44" i="10"/>
  <c r="BQ43" i="10"/>
  <c r="BP43" i="10"/>
  <c r="BL43" i="10"/>
  <c r="BI43" i="10"/>
  <c r="G43" i="10"/>
  <c r="O43" i="10"/>
  <c r="Z43" i="10"/>
  <c r="BT42" i="10"/>
  <c r="BQ42" i="10"/>
  <c r="BP42" i="10"/>
  <c r="BL42" i="10"/>
  <c r="BI42" i="10"/>
  <c r="G42" i="10"/>
  <c r="O42" i="10"/>
  <c r="Z42" i="10"/>
  <c r="BQ41" i="10"/>
  <c r="BP41" i="10"/>
  <c r="BL41" i="10"/>
  <c r="BI41" i="10"/>
  <c r="G41" i="10"/>
  <c r="O41" i="10"/>
  <c r="Z41" i="10"/>
  <c r="X41" i="10"/>
  <c r="BQ40" i="10"/>
  <c r="BP40" i="10"/>
  <c r="BL40" i="10"/>
  <c r="BI40" i="10"/>
  <c r="G40" i="10"/>
  <c r="O40" i="10"/>
  <c r="Z40" i="10"/>
  <c r="X40" i="10"/>
  <c r="BQ39" i="10"/>
  <c r="BP39" i="10"/>
  <c r="BL39" i="10"/>
  <c r="BI39" i="10"/>
  <c r="G39" i="10"/>
  <c r="O39" i="10"/>
  <c r="Z39" i="10"/>
  <c r="BT38" i="10"/>
  <c r="BQ38" i="10"/>
  <c r="BP38" i="10"/>
  <c r="BL38" i="10"/>
  <c r="BI38" i="10"/>
  <c r="G38" i="10"/>
  <c r="O38" i="10"/>
  <c r="Z38" i="10"/>
  <c r="BQ37" i="10"/>
  <c r="BP37" i="10"/>
  <c r="BL37" i="10"/>
  <c r="BI37" i="10"/>
  <c r="G37" i="10"/>
  <c r="O37" i="10"/>
  <c r="Z37" i="10"/>
  <c r="X37" i="10"/>
  <c r="BQ36" i="10"/>
  <c r="BP36" i="10"/>
  <c r="BL36" i="10"/>
  <c r="BI36" i="10"/>
  <c r="G36" i="10"/>
  <c r="O36" i="10"/>
  <c r="Z36" i="10"/>
  <c r="X36" i="10"/>
  <c r="BQ35" i="10"/>
  <c r="BP35" i="10"/>
  <c r="BL35" i="10"/>
  <c r="BI35" i="10"/>
  <c r="G35" i="10"/>
  <c r="O35" i="10"/>
  <c r="Z35" i="10"/>
  <c r="BT34" i="10"/>
  <c r="BQ34" i="10"/>
  <c r="BP34" i="10"/>
  <c r="BL34" i="10"/>
  <c r="BI34" i="10"/>
  <c r="G34" i="10"/>
  <c r="O34" i="10"/>
  <c r="Z34" i="10"/>
  <c r="BQ33" i="10"/>
  <c r="BP33" i="10"/>
  <c r="BL33" i="10"/>
  <c r="BI33" i="10"/>
  <c r="G33" i="10"/>
  <c r="O33" i="10"/>
  <c r="Z33" i="10"/>
  <c r="X33" i="10"/>
  <c r="BQ32" i="10"/>
  <c r="BP32" i="10"/>
  <c r="BL32" i="10"/>
  <c r="BI32" i="10"/>
  <c r="G32" i="10"/>
  <c r="O32" i="10"/>
  <c r="Z32" i="10"/>
  <c r="X32" i="10"/>
  <c r="BQ31" i="10"/>
  <c r="BP31" i="10"/>
  <c r="BL31" i="10"/>
  <c r="BI31" i="10"/>
  <c r="G31" i="10"/>
  <c r="O31" i="10"/>
  <c r="Z31" i="10"/>
  <c r="BT30" i="10"/>
  <c r="BQ30" i="10"/>
  <c r="BP30" i="10"/>
  <c r="BL30" i="10"/>
  <c r="BI30" i="10"/>
  <c r="G30" i="10"/>
  <c r="O30" i="10"/>
  <c r="Z30" i="10"/>
  <c r="BQ29" i="10"/>
  <c r="BP29" i="10"/>
  <c r="BL29" i="10"/>
  <c r="BI29" i="10"/>
  <c r="G29" i="10"/>
  <c r="O29" i="10"/>
  <c r="Z29" i="10"/>
  <c r="X29" i="10"/>
  <c r="Z28" i="10"/>
  <c r="X28" i="10"/>
  <c r="Z27" i="10"/>
  <c r="BQ26" i="10"/>
  <c r="BP26" i="10"/>
  <c r="BL26" i="10"/>
  <c r="O26" i="10"/>
  <c r="BF26" i="10" s="1"/>
  <c r="BG26" i="10"/>
  <c r="Z26" i="10"/>
  <c r="X25" i="10"/>
  <c r="X16" i="10"/>
  <c r="X26" i="10"/>
  <c r="C45" i="11"/>
  <c r="C44" i="11"/>
  <c r="C43" i="11"/>
  <c r="C42" i="11"/>
  <c r="C41" i="11"/>
  <c r="C40" i="11"/>
  <c r="X40" i="11" s="1"/>
  <c r="C39" i="11"/>
  <c r="C38" i="11"/>
  <c r="C37" i="11"/>
  <c r="C36" i="11"/>
  <c r="C35" i="11"/>
  <c r="C34" i="11"/>
  <c r="C33" i="11"/>
  <c r="C32" i="11"/>
  <c r="X32" i="11" s="1"/>
  <c r="C31" i="11"/>
  <c r="C30" i="11"/>
  <c r="C29" i="11"/>
  <c r="C28" i="11"/>
  <c r="X28" i="11" s="1"/>
  <c r="C27" i="11"/>
  <c r="C26" i="11"/>
  <c r="AB45" i="11"/>
  <c r="BR45" i="11"/>
  <c r="AB44" i="11"/>
  <c r="BR44" i="11" s="1"/>
  <c r="AB43" i="11"/>
  <c r="BR43" i="11"/>
  <c r="AB42" i="11"/>
  <c r="BQ42" i="11" s="1"/>
  <c r="AB41" i="11"/>
  <c r="BR41" i="11"/>
  <c r="AB40" i="11"/>
  <c r="BR40" i="11" s="1"/>
  <c r="AB39" i="11"/>
  <c r="BR39" i="11"/>
  <c r="AB38" i="11"/>
  <c r="AB37" i="11"/>
  <c r="BR37" i="11"/>
  <c r="AB36" i="11"/>
  <c r="BR36" i="11" s="1"/>
  <c r="AB35" i="11"/>
  <c r="BR35" i="11"/>
  <c r="AB34" i="11"/>
  <c r="AB33" i="11"/>
  <c r="BR33" i="11"/>
  <c r="AB32" i="11"/>
  <c r="BR32" i="11" s="1"/>
  <c r="AB31" i="11"/>
  <c r="BR31" i="11"/>
  <c r="AB30" i="11"/>
  <c r="AB29" i="11"/>
  <c r="BR29" i="11"/>
  <c r="AB28" i="11"/>
  <c r="BR28" i="11" s="1"/>
  <c r="AB27" i="11"/>
  <c r="BR27" i="11"/>
  <c r="BR26" i="11"/>
  <c r="U1" i="11"/>
  <c r="C2" i="11"/>
  <c r="C1" i="11"/>
  <c r="AC45" i="11"/>
  <c r="BN45" i="11" s="1"/>
  <c r="AC44" i="11"/>
  <c r="BZ44" i="11"/>
  <c r="AC43" i="11"/>
  <c r="AC42" i="11"/>
  <c r="BZ42" i="11"/>
  <c r="AC41" i="11"/>
  <c r="AC40" i="11"/>
  <c r="BZ40" i="11"/>
  <c r="AC39" i="11"/>
  <c r="AC38" i="11"/>
  <c r="BZ38" i="11"/>
  <c r="AC37" i="11"/>
  <c r="BS37" i="11" s="1"/>
  <c r="AC36" i="11"/>
  <c r="BZ36" i="11"/>
  <c r="AC35" i="11"/>
  <c r="BN35" i="11" s="1"/>
  <c r="AC34" i="11"/>
  <c r="BZ34" i="11"/>
  <c r="AC33" i="11"/>
  <c r="BS33" i="11" s="1"/>
  <c r="BT33" i="11" s="1"/>
  <c r="AC32" i="11"/>
  <c r="BZ32" i="11"/>
  <c r="AC31" i="11"/>
  <c r="BN31" i="11" s="1"/>
  <c r="AC30" i="11"/>
  <c r="BZ30" i="11"/>
  <c r="AC29" i="11"/>
  <c r="BS29" i="11" s="1"/>
  <c r="BT29" i="11" s="1"/>
  <c r="AC28" i="11"/>
  <c r="BZ28" i="11"/>
  <c r="AC27" i="11"/>
  <c r="BN27" i="11" s="1"/>
  <c r="BS44" i="11"/>
  <c r="BT44" i="11" s="1"/>
  <c r="BS43" i="11"/>
  <c r="BS42" i="11"/>
  <c r="BT42" i="11" s="1"/>
  <c r="BS40" i="11"/>
  <c r="BT40" i="11" s="1"/>
  <c r="BS39" i="11"/>
  <c r="BS38" i="11"/>
  <c r="BT38" i="11" s="1"/>
  <c r="BS36" i="11"/>
  <c r="BT36" i="11" s="1"/>
  <c r="BS34" i="11"/>
  <c r="BS32" i="11"/>
  <c r="BS31" i="11"/>
  <c r="BS30" i="11"/>
  <c r="BS28" i="11"/>
  <c r="AC26" i="11"/>
  <c r="BS26" i="11" s="1"/>
  <c r="BO45" i="11"/>
  <c r="BM45" i="11"/>
  <c r="BO44" i="11"/>
  <c r="BN44" i="11"/>
  <c r="BM44" i="11"/>
  <c r="BO43" i="11"/>
  <c r="BM43" i="11"/>
  <c r="BO42" i="11"/>
  <c r="BN42" i="11"/>
  <c r="BO41" i="11"/>
  <c r="BN41" i="11"/>
  <c r="BM41" i="11"/>
  <c r="BO40" i="11"/>
  <c r="BN40" i="11"/>
  <c r="BM40" i="11"/>
  <c r="BO39" i="11"/>
  <c r="BM39" i="11"/>
  <c r="BO38" i="11"/>
  <c r="BN38" i="11"/>
  <c r="BO37" i="11"/>
  <c r="BM37" i="11"/>
  <c r="BO36" i="11"/>
  <c r="BN36" i="11"/>
  <c r="BM36" i="11"/>
  <c r="BO35" i="11"/>
  <c r="BM35" i="11"/>
  <c r="BO34" i="11"/>
  <c r="BN34" i="11"/>
  <c r="BO33" i="11"/>
  <c r="BN33" i="11"/>
  <c r="BM33" i="11"/>
  <c r="BO32" i="11"/>
  <c r="BN32" i="11"/>
  <c r="BM32" i="11"/>
  <c r="BO31" i="11"/>
  <c r="BM31" i="11"/>
  <c r="BO30" i="11"/>
  <c r="BN30" i="11"/>
  <c r="BO29" i="11"/>
  <c r="BM29" i="11"/>
  <c r="BO28" i="11"/>
  <c r="BN28" i="11"/>
  <c r="BM28" i="11"/>
  <c r="BO27" i="11"/>
  <c r="BM27" i="11"/>
  <c r="BO26" i="11"/>
  <c r="BM26" i="11"/>
  <c r="BI26" i="11"/>
  <c r="U8" i="11"/>
  <c r="U5" i="11"/>
  <c r="K46" i="11"/>
  <c r="AG25" i="11"/>
  <c r="O45" i="11"/>
  <c r="O44" i="11"/>
  <c r="O43" i="11"/>
  <c r="O42" i="11"/>
  <c r="O41" i="11"/>
  <c r="O40" i="11"/>
  <c r="O39" i="11"/>
  <c r="BG39" i="11" s="1"/>
  <c r="O38" i="11"/>
  <c r="O37" i="11"/>
  <c r="O36" i="11"/>
  <c r="O35" i="11"/>
  <c r="O34" i="11"/>
  <c r="BF34" i="11" s="1"/>
  <c r="BH34" i="11" s="1"/>
  <c r="O33" i="11"/>
  <c r="O32" i="11"/>
  <c r="O31" i="11"/>
  <c r="BG31" i="11" s="1"/>
  <c r="O30" i="11"/>
  <c r="O29" i="11"/>
  <c r="O28" i="11"/>
  <c r="O27" i="11"/>
  <c r="O26" i="11"/>
  <c r="BG26" i="11" s="1"/>
  <c r="X16" i="11"/>
  <c r="X25" i="11"/>
  <c r="X46" i="11"/>
  <c r="BQ45" i="11"/>
  <c r="BP45" i="11"/>
  <c r="BL45" i="11"/>
  <c r="BI45" i="11"/>
  <c r="G45" i="11"/>
  <c r="BF45" i="11" s="1"/>
  <c r="BC45" i="11"/>
  <c r="Z45" i="11"/>
  <c r="X45" i="11"/>
  <c r="BQ44" i="11"/>
  <c r="BP44" i="11"/>
  <c r="BL44" i="11"/>
  <c r="BI44" i="11"/>
  <c r="G44" i="11"/>
  <c r="BF44" i="11" s="1"/>
  <c r="BH44" i="11" s="1"/>
  <c r="BG44" i="11"/>
  <c r="BC44" i="11"/>
  <c r="BD44" i="11" s="1"/>
  <c r="Z44" i="11"/>
  <c r="X44" i="11"/>
  <c r="BT43" i="11"/>
  <c r="BQ43" i="11"/>
  <c r="BP43" i="11"/>
  <c r="BL43" i="11"/>
  <c r="BI43" i="11"/>
  <c r="G43" i="11"/>
  <c r="BG43" i="11"/>
  <c r="BE43" i="11"/>
  <c r="BC43" i="11"/>
  <c r="BD43" i="11"/>
  <c r="Z43" i="11"/>
  <c r="X43" i="11"/>
  <c r="BP42" i="11"/>
  <c r="BL42" i="11"/>
  <c r="BI42" i="11"/>
  <c r="G42" i="11"/>
  <c r="BF42" i="11"/>
  <c r="BH42" i="11" s="1"/>
  <c r="BG42" i="11"/>
  <c r="BE42" i="11"/>
  <c r="BC42" i="11"/>
  <c r="BD42" i="11"/>
  <c r="Z42" i="11"/>
  <c r="X42" i="11"/>
  <c r="BQ41" i="11"/>
  <c r="BP41" i="11"/>
  <c r="BL41" i="11"/>
  <c r="BI41" i="11"/>
  <c r="G41" i="11"/>
  <c r="BF41" i="11" s="1"/>
  <c r="BC41" i="11"/>
  <c r="BD41" i="11"/>
  <c r="Z41" i="11"/>
  <c r="X41" i="11"/>
  <c r="BQ40" i="11"/>
  <c r="BP40" i="11"/>
  <c r="BL40" i="11"/>
  <c r="BI40" i="11"/>
  <c r="G40" i="11"/>
  <c r="BF40" i="11" s="1"/>
  <c r="BC40" i="11"/>
  <c r="BD40" i="11" s="1"/>
  <c r="Z40" i="11"/>
  <c r="BT39" i="11"/>
  <c r="BQ39" i="11"/>
  <c r="BP39" i="11"/>
  <c r="BL39" i="11"/>
  <c r="BI39" i="11"/>
  <c r="G39" i="11"/>
  <c r="BE39" i="11"/>
  <c r="BC39" i="11"/>
  <c r="BD39" i="11"/>
  <c r="Z39" i="11"/>
  <c r="X39" i="11"/>
  <c r="BQ38" i="11"/>
  <c r="BP38" i="11"/>
  <c r="BL38" i="11"/>
  <c r="BI38" i="11"/>
  <c r="G38" i="11"/>
  <c r="BG38" i="11" s="1"/>
  <c r="BF38" i="11"/>
  <c r="BE38" i="11"/>
  <c r="BC38" i="11"/>
  <c r="BD38" i="11"/>
  <c r="Z38" i="11"/>
  <c r="X38" i="11"/>
  <c r="BT37" i="11"/>
  <c r="BQ37" i="11"/>
  <c r="BP37" i="11"/>
  <c r="BL37" i="11"/>
  <c r="BI37" i="11"/>
  <c r="G37" i="11"/>
  <c r="BF37" i="11" s="1"/>
  <c r="BC37" i="11"/>
  <c r="Z37" i="11"/>
  <c r="X37" i="11"/>
  <c r="BQ36" i="11"/>
  <c r="BP36" i="11"/>
  <c r="BL36" i="11"/>
  <c r="BI36" i="11"/>
  <c r="G36" i="11"/>
  <c r="BF36" i="11" s="1"/>
  <c r="BH36" i="11" s="1"/>
  <c r="BG36" i="11"/>
  <c r="BC36" i="11"/>
  <c r="BD36" i="11" s="1"/>
  <c r="Z36" i="11"/>
  <c r="X36" i="11"/>
  <c r="BQ35" i="11"/>
  <c r="BP35" i="11"/>
  <c r="BL35" i="11"/>
  <c r="BI35" i="11"/>
  <c r="G35" i="11"/>
  <c r="BG35" i="11"/>
  <c r="BE35" i="11"/>
  <c r="BC35" i="11"/>
  <c r="BD35" i="11"/>
  <c r="Z35" i="11"/>
  <c r="BT34" i="11"/>
  <c r="BP34" i="11"/>
  <c r="BL34" i="11"/>
  <c r="BI34" i="11"/>
  <c r="G34" i="11"/>
  <c r="BG34" i="11"/>
  <c r="BE34" i="11"/>
  <c r="BC34" i="11"/>
  <c r="BD34" i="11"/>
  <c r="Z34" i="11"/>
  <c r="BQ33" i="11"/>
  <c r="BP33" i="11"/>
  <c r="BL33" i="11"/>
  <c r="BI33" i="11"/>
  <c r="G33" i="11"/>
  <c r="BF33" i="11" s="1"/>
  <c r="BH33" i="11" s="1"/>
  <c r="BG33" i="11"/>
  <c r="BC33" i="11"/>
  <c r="Z33" i="11"/>
  <c r="BT32" i="11"/>
  <c r="BQ32" i="11"/>
  <c r="BP32" i="11"/>
  <c r="BL32" i="11"/>
  <c r="BI32" i="11"/>
  <c r="G32" i="11"/>
  <c r="BG32" i="11" s="1"/>
  <c r="BC32" i="11"/>
  <c r="BD32" i="11" s="1"/>
  <c r="Z32" i="11"/>
  <c r="BT31" i="11"/>
  <c r="BQ31" i="11"/>
  <c r="BP31" i="11"/>
  <c r="BL31" i="11"/>
  <c r="BI31" i="11"/>
  <c r="G31" i="11"/>
  <c r="BE31" i="11"/>
  <c r="BC31" i="11"/>
  <c r="BD31" i="11"/>
  <c r="Z31" i="11"/>
  <c r="BT30" i="11"/>
  <c r="BP30" i="11"/>
  <c r="BL30" i="11"/>
  <c r="BI30" i="11"/>
  <c r="G30" i="11"/>
  <c r="BF30" i="11"/>
  <c r="BH30" i="11" s="1"/>
  <c r="BG30" i="11"/>
  <c r="BE30" i="11"/>
  <c r="BC30" i="11"/>
  <c r="BD30" i="11"/>
  <c r="Z30" i="11"/>
  <c r="BQ29" i="11"/>
  <c r="BP29" i="11"/>
  <c r="BL29" i="11"/>
  <c r="BI29" i="11"/>
  <c r="G29" i="11"/>
  <c r="BF29" i="11" s="1"/>
  <c r="BC29" i="11"/>
  <c r="BD29" i="11" s="1"/>
  <c r="Z29" i="11"/>
  <c r="BT28" i="11"/>
  <c r="BQ28" i="11"/>
  <c r="BP28" i="11"/>
  <c r="BL28" i="11"/>
  <c r="BI28" i="11"/>
  <c r="G28" i="11"/>
  <c r="BG28" i="11" s="1"/>
  <c r="BE28" i="11"/>
  <c r="BC28" i="11"/>
  <c r="BD28" i="11" s="1"/>
  <c r="Z28" i="11"/>
  <c r="BQ27" i="11"/>
  <c r="BP27" i="11"/>
  <c r="BL27" i="11"/>
  <c r="BI27" i="11"/>
  <c r="G27" i="11"/>
  <c r="BG27" i="11"/>
  <c r="BE27" i="11"/>
  <c r="BC27" i="11"/>
  <c r="BD27" i="11"/>
  <c r="Z27" i="11"/>
  <c r="BT26" i="11"/>
  <c r="BQ26" i="11"/>
  <c r="BP26" i="11"/>
  <c r="BL26" i="11"/>
  <c r="BF26" i="11"/>
  <c r="BE26" i="11"/>
  <c r="BC26" i="11"/>
  <c r="BD26" i="11" s="1"/>
  <c r="Z26" i="11"/>
  <c r="X35" i="11"/>
  <c r="X34" i="11"/>
  <c r="X33" i="11"/>
  <c r="X31" i="11"/>
  <c r="X30" i="11"/>
  <c r="X29" i="11"/>
  <c r="X27" i="11"/>
  <c r="X26" i="11"/>
  <c r="U1" i="12"/>
  <c r="C2" i="12"/>
  <c r="C1" i="12"/>
  <c r="U37" i="12"/>
  <c r="U21" i="12"/>
  <c r="U8" i="12"/>
  <c r="U5" i="12"/>
  <c r="U44" i="12"/>
  <c r="U34" i="12"/>
  <c r="U41" i="12"/>
  <c r="U42" i="12"/>
  <c r="U35" i="12"/>
  <c r="U33" i="12"/>
  <c r="U32" i="12"/>
  <c r="U31" i="12"/>
  <c r="U30" i="12"/>
  <c r="U29" i="12"/>
  <c r="U28" i="12"/>
  <c r="C231" i="13"/>
  <c r="C230" i="13"/>
  <c r="C229" i="13"/>
  <c r="C228" i="13"/>
  <c r="C227" i="13"/>
  <c r="C226" i="13"/>
  <c r="C225" i="13"/>
  <c r="C224" i="13"/>
  <c r="C223" i="13"/>
  <c r="C222" i="13"/>
  <c r="C221" i="13"/>
  <c r="C220" i="13"/>
  <c r="C219" i="13"/>
  <c r="C218" i="13"/>
  <c r="C217" i="13"/>
  <c r="C216" i="13"/>
  <c r="C215" i="13"/>
  <c r="C214" i="13"/>
  <c r="C213" i="13"/>
  <c r="C212" i="13"/>
  <c r="C200" i="13"/>
  <c r="C199" i="13"/>
  <c r="C198" i="13"/>
  <c r="C197" i="13"/>
  <c r="C196" i="13"/>
  <c r="C195" i="13"/>
  <c r="C194" i="13"/>
  <c r="C193" i="13"/>
  <c r="C192" i="13"/>
  <c r="C191" i="13"/>
  <c r="C190" i="13"/>
  <c r="C189" i="13"/>
  <c r="C188" i="13"/>
  <c r="C187" i="13"/>
  <c r="C186" i="13"/>
  <c r="C185" i="13"/>
  <c r="C184" i="13"/>
  <c r="C183" i="13"/>
  <c r="C182" i="13"/>
  <c r="C181" i="13"/>
  <c r="C169" i="13"/>
  <c r="C168" i="13"/>
  <c r="C167" i="13"/>
  <c r="C166" i="13"/>
  <c r="C165" i="13"/>
  <c r="C164" i="13"/>
  <c r="C163" i="13"/>
  <c r="C162" i="13"/>
  <c r="C161" i="13"/>
  <c r="C160" i="13"/>
  <c r="C159" i="13"/>
  <c r="C158" i="13"/>
  <c r="C157" i="13"/>
  <c r="C156" i="13"/>
  <c r="C155" i="13"/>
  <c r="C154" i="13"/>
  <c r="C153" i="13"/>
  <c r="C152" i="13"/>
  <c r="C151" i="13"/>
  <c r="C150" i="13"/>
  <c r="C138" i="13"/>
  <c r="C137" i="13"/>
  <c r="C136" i="13"/>
  <c r="C135" i="13"/>
  <c r="C134" i="13"/>
  <c r="C133" i="13"/>
  <c r="C132" i="13"/>
  <c r="C131" i="13"/>
  <c r="C130" i="13"/>
  <c r="C129" i="13"/>
  <c r="C128" i="13"/>
  <c r="C127" i="13"/>
  <c r="C126" i="13"/>
  <c r="C125" i="13"/>
  <c r="C124" i="13"/>
  <c r="C123" i="13"/>
  <c r="C122" i="13"/>
  <c r="C121" i="13"/>
  <c r="C120" i="13"/>
  <c r="C119" i="13"/>
  <c r="C107" i="13"/>
  <c r="C106" i="13"/>
  <c r="C105" i="13"/>
  <c r="C104" i="13"/>
  <c r="C103" i="13"/>
  <c r="C102" i="13"/>
  <c r="C101" i="13"/>
  <c r="C100" i="13"/>
  <c r="C99" i="13"/>
  <c r="C98" i="13"/>
  <c r="C97" i="13"/>
  <c r="C96" i="13"/>
  <c r="C95" i="13"/>
  <c r="C94" i="13"/>
  <c r="C93" i="13"/>
  <c r="C92" i="13"/>
  <c r="C91" i="13"/>
  <c r="C90" i="13"/>
  <c r="C89" i="13"/>
  <c r="C88" i="13"/>
  <c r="C76" i="13"/>
  <c r="C75" i="13"/>
  <c r="C74" i="13"/>
  <c r="C73" i="13"/>
  <c r="C72" i="13"/>
  <c r="C71" i="13"/>
  <c r="C70" i="13"/>
  <c r="C69" i="13"/>
  <c r="C68" i="13"/>
  <c r="C67" i="13"/>
  <c r="C66" i="13"/>
  <c r="C65" i="13"/>
  <c r="C64" i="13"/>
  <c r="C63" i="13"/>
  <c r="C62" i="13"/>
  <c r="C61" i="13"/>
  <c r="C60" i="13"/>
  <c r="C59" i="13"/>
  <c r="C58" i="13"/>
  <c r="C57" i="13"/>
  <c r="C45" i="13"/>
  <c r="C44" i="13"/>
  <c r="C43" i="13"/>
  <c r="C42" i="13"/>
  <c r="C41" i="13"/>
  <c r="C40" i="13"/>
  <c r="C39" i="13"/>
  <c r="C38" i="13"/>
  <c r="C37" i="13"/>
  <c r="C36" i="13"/>
  <c r="C35" i="13"/>
  <c r="C34" i="13"/>
  <c r="C33" i="13"/>
  <c r="C32" i="13"/>
  <c r="C31" i="13"/>
  <c r="C30" i="13"/>
  <c r="C29" i="13"/>
  <c r="C28" i="13"/>
  <c r="C27" i="13"/>
  <c r="C26" i="13"/>
  <c r="BR212" i="13"/>
  <c r="BR181" i="13"/>
  <c r="BR150" i="13"/>
  <c r="BR119" i="13"/>
  <c r="BR88" i="13"/>
  <c r="BR57" i="13"/>
  <c r="BR26" i="13"/>
  <c r="U1" i="13"/>
  <c r="C2" i="13"/>
  <c r="C1" i="13"/>
  <c r="AC212" i="13"/>
  <c r="BZ212" i="13" s="1"/>
  <c r="AC181" i="13"/>
  <c r="BZ181" i="13" s="1"/>
  <c r="AC150" i="13"/>
  <c r="BZ150" i="13" s="1"/>
  <c r="AC119" i="13"/>
  <c r="BZ119" i="13" s="1"/>
  <c r="AC88" i="13"/>
  <c r="BZ88" i="13" s="1"/>
  <c r="AC57" i="13"/>
  <c r="BZ57" i="13" s="1"/>
  <c r="AC26" i="13"/>
  <c r="BS181" i="13"/>
  <c r="BS150" i="13"/>
  <c r="BS57" i="13"/>
  <c r="BI212" i="13"/>
  <c r="BI181" i="13"/>
  <c r="BI150" i="13"/>
  <c r="BI119" i="13"/>
  <c r="BI88" i="13"/>
  <c r="BI57" i="13"/>
  <c r="BM107" i="13"/>
  <c r="BM106" i="13"/>
  <c r="BM105" i="13"/>
  <c r="BM104" i="13"/>
  <c r="BM103" i="13"/>
  <c r="BM102" i="13"/>
  <c r="BM101" i="13"/>
  <c r="BM100" i="13"/>
  <c r="BM99" i="13"/>
  <c r="BM98" i="13"/>
  <c r="BM97" i="13"/>
  <c r="BM96" i="13"/>
  <c r="BM95" i="13"/>
  <c r="BM94" i="13"/>
  <c r="BM93" i="13"/>
  <c r="BM92" i="13"/>
  <c r="BM91" i="13"/>
  <c r="BM90" i="13"/>
  <c r="BM89" i="13"/>
  <c r="BO88" i="13"/>
  <c r="BM88" i="13"/>
  <c r="BM231" i="13"/>
  <c r="BM230" i="13"/>
  <c r="BM229" i="13"/>
  <c r="BM228" i="13"/>
  <c r="BM227" i="13"/>
  <c r="BM226" i="13"/>
  <c r="BM225" i="13"/>
  <c r="BM224" i="13"/>
  <c r="BM223" i="13"/>
  <c r="BM222" i="13"/>
  <c r="BM221" i="13"/>
  <c r="BM220" i="13"/>
  <c r="BM219" i="13"/>
  <c r="BM218" i="13"/>
  <c r="BM217" i="13"/>
  <c r="BM216" i="13"/>
  <c r="BM215" i="13"/>
  <c r="BM214" i="13"/>
  <c r="BM213" i="13"/>
  <c r="BO212" i="13"/>
  <c r="BN212" i="13"/>
  <c r="BM212" i="13"/>
  <c r="BM200" i="13"/>
  <c r="BM199" i="13"/>
  <c r="BM198" i="13"/>
  <c r="BM197" i="13"/>
  <c r="BM196" i="13"/>
  <c r="BM195" i="13"/>
  <c r="BM194" i="13"/>
  <c r="BM193" i="13"/>
  <c r="BM192" i="13"/>
  <c r="BM191" i="13"/>
  <c r="BM190" i="13"/>
  <c r="BM189" i="13"/>
  <c r="BM188" i="13"/>
  <c r="BM187" i="13"/>
  <c r="BM186" i="13"/>
  <c r="BM185" i="13"/>
  <c r="BM184" i="13"/>
  <c r="BM183" i="13"/>
  <c r="BM182" i="13"/>
  <c r="BO181" i="13"/>
  <c r="BM181" i="13"/>
  <c r="BM169" i="13"/>
  <c r="BM168" i="13"/>
  <c r="BM167" i="13"/>
  <c r="BM166" i="13"/>
  <c r="BM165" i="13"/>
  <c r="BM164" i="13"/>
  <c r="BM163" i="13"/>
  <c r="BM162" i="13"/>
  <c r="BM161" i="13"/>
  <c r="BM160" i="13"/>
  <c r="BM159" i="13"/>
  <c r="BM158" i="13"/>
  <c r="BM157" i="13"/>
  <c r="BM156" i="13"/>
  <c r="BM155" i="13"/>
  <c r="BM154" i="13"/>
  <c r="BM153" i="13"/>
  <c r="BM152" i="13"/>
  <c r="BM151" i="13"/>
  <c r="BO150" i="13"/>
  <c r="BN150" i="13"/>
  <c r="BM150" i="13"/>
  <c r="BM138" i="13"/>
  <c r="BM137" i="13"/>
  <c r="BM136" i="13"/>
  <c r="BM135" i="13"/>
  <c r="BM134" i="13"/>
  <c r="BM133" i="13"/>
  <c r="BM132" i="13"/>
  <c r="BM131" i="13"/>
  <c r="BM130" i="13"/>
  <c r="BM129" i="13"/>
  <c r="BM128" i="13"/>
  <c r="BM127" i="13"/>
  <c r="BM126" i="13"/>
  <c r="BM125" i="13"/>
  <c r="BM124" i="13"/>
  <c r="BM123" i="13"/>
  <c r="BM122" i="13"/>
  <c r="BM121" i="13"/>
  <c r="BM120" i="13"/>
  <c r="BO119" i="13"/>
  <c r="BM119" i="13"/>
  <c r="BM76" i="13"/>
  <c r="BM75" i="13"/>
  <c r="BM74" i="13"/>
  <c r="BM73" i="13"/>
  <c r="BM72" i="13"/>
  <c r="BM71" i="13"/>
  <c r="BM70" i="13"/>
  <c r="BM69" i="13"/>
  <c r="BM68" i="13"/>
  <c r="BM67" i="13"/>
  <c r="BM66" i="13"/>
  <c r="BM65" i="13"/>
  <c r="BM64" i="13"/>
  <c r="BM63" i="13"/>
  <c r="BM62" i="13"/>
  <c r="BM61" i="13"/>
  <c r="BM60" i="13"/>
  <c r="BM59" i="13"/>
  <c r="BM58" i="13"/>
  <c r="BO57" i="13"/>
  <c r="BM57" i="13"/>
  <c r="BM45" i="13"/>
  <c r="BM44" i="13"/>
  <c r="BM43" i="13"/>
  <c r="BM42" i="13"/>
  <c r="BM41" i="13"/>
  <c r="BM40" i="13"/>
  <c r="BM39" i="13"/>
  <c r="BM38" i="13"/>
  <c r="BM37" i="13"/>
  <c r="BM36" i="13"/>
  <c r="BM35" i="13"/>
  <c r="BM34" i="13"/>
  <c r="BM33" i="13"/>
  <c r="BM32" i="13"/>
  <c r="BM31" i="13"/>
  <c r="BM30" i="13"/>
  <c r="BM29" i="13"/>
  <c r="BM28" i="13"/>
  <c r="BM27" i="13"/>
  <c r="BM26" i="13"/>
  <c r="BI26" i="13"/>
  <c r="U8" i="13"/>
  <c r="U5" i="13"/>
  <c r="O26" i="13"/>
  <c r="BF26" i="13" s="1"/>
  <c r="BA26" i="13"/>
  <c r="BB26" i="13"/>
  <c r="X232" i="13"/>
  <c r="K232" i="13"/>
  <c r="AT231" i="13"/>
  <c r="Z231" i="13"/>
  <c r="X231" i="13"/>
  <c r="AT230" i="13"/>
  <c r="Z230" i="13"/>
  <c r="X230" i="13"/>
  <c r="AT229" i="13"/>
  <c r="Z229" i="13"/>
  <c r="X229" i="13"/>
  <c r="AT228" i="13"/>
  <c r="Z228" i="13"/>
  <c r="X228" i="13"/>
  <c r="AT227" i="13"/>
  <c r="Z227" i="13"/>
  <c r="X227" i="13"/>
  <c r="AT226" i="13"/>
  <c r="Z226" i="13"/>
  <c r="X226" i="13"/>
  <c r="AT225" i="13"/>
  <c r="Z225" i="13"/>
  <c r="X225" i="13"/>
  <c r="AT224" i="13"/>
  <c r="Z224" i="13"/>
  <c r="X224" i="13"/>
  <c r="AT223" i="13"/>
  <c r="Z223" i="13"/>
  <c r="X223" i="13"/>
  <c r="AT222" i="13"/>
  <c r="Z222" i="13"/>
  <c r="X222" i="13"/>
  <c r="AT221" i="13"/>
  <c r="Z221" i="13"/>
  <c r="X221" i="13"/>
  <c r="AT220" i="13"/>
  <c r="Z220" i="13"/>
  <c r="X220" i="13"/>
  <c r="AT219" i="13"/>
  <c r="Z219" i="13"/>
  <c r="X219" i="13"/>
  <c r="AT218" i="13"/>
  <c r="Z218" i="13"/>
  <c r="X218" i="13"/>
  <c r="AT217" i="13"/>
  <c r="Z217" i="13"/>
  <c r="X217" i="13"/>
  <c r="AT216" i="13"/>
  <c r="Z216" i="13"/>
  <c r="X216" i="13"/>
  <c r="AT215" i="13"/>
  <c r="Z215" i="13"/>
  <c r="X215" i="13"/>
  <c r="AT214" i="13"/>
  <c r="Z214" i="13"/>
  <c r="X214" i="13"/>
  <c r="AT213" i="13"/>
  <c r="Z213" i="13"/>
  <c r="X213" i="13"/>
  <c r="BQ212" i="13"/>
  <c r="BP212" i="13"/>
  <c r="BL212" i="13"/>
  <c r="O212" i="13"/>
  <c r="BG212" i="13" s="1"/>
  <c r="BF212" i="13"/>
  <c r="BE212" i="13"/>
  <c r="BC212" i="13"/>
  <c r="BD212" i="13"/>
  <c r="BA212" i="13"/>
  <c r="BB212" i="13"/>
  <c r="Z212" i="13"/>
  <c r="X211" i="13"/>
  <c r="X201" i="13"/>
  <c r="K201" i="13"/>
  <c r="AT200" i="13"/>
  <c r="Z200" i="13"/>
  <c r="X200" i="13"/>
  <c r="AT199" i="13"/>
  <c r="Z199" i="13"/>
  <c r="X199" i="13"/>
  <c r="AT198" i="13"/>
  <c r="Z198" i="13"/>
  <c r="X198" i="13"/>
  <c r="AT197" i="13"/>
  <c r="Z197" i="13"/>
  <c r="X197" i="13"/>
  <c r="AT196" i="13"/>
  <c r="Z196" i="13"/>
  <c r="X196" i="13"/>
  <c r="AT195" i="13"/>
  <c r="Z195" i="13"/>
  <c r="X195" i="13"/>
  <c r="AT194" i="13"/>
  <c r="Z194" i="13"/>
  <c r="X194" i="13"/>
  <c r="AT193" i="13"/>
  <c r="Z193" i="13"/>
  <c r="X193" i="13"/>
  <c r="AT192" i="13"/>
  <c r="Z192" i="13"/>
  <c r="X192" i="13"/>
  <c r="AT191" i="13"/>
  <c r="Z191" i="13"/>
  <c r="X191" i="13"/>
  <c r="AT190" i="13"/>
  <c r="Z190" i="13"/>
  <c r="X190" i="13"/>
  <c r="AT189" i="13"/>
  <c r="Z189" i="13"/>
  <c r="X189" i="13"/>
  <c r="AT188" i="13"/>
  <c r="Z188" i="13"/>
  <c r="X188" i="13"/>
  <c r="AT187" i="13"/>
  <c r="Z187" i="13"/>
  <c r="X187" i="13"/>
  <c r="AT186" i="13"/>
  <c r="Z186" i="13"/>
  <c r="X186" i="13"/>
  <c r="AT185" i="13"/>
  <c r="Z185" i="13"/>
  <c r="X185" i="13"/>
  <c r="AT184" i="13"/>
  <c r="Z184" i="13"/>
  <c r="X184" i="13"/>
  <c r="AT183" i="13"/>
  <c r="Z183" i="13"/>
  <c r="X183" i="13"/>
  <c r="AT182" i="13"/>
  <c r="Z182" i="13"/>
  <c r="X182" i="13"/>
  <c r="BT181" i="13"/>
  <c r="BQ181" i="13"/>
  <c r="BP181" i="13"/>
  <c r="BL181" i="13"/>
  <c r="O181" i="13"/>
  <c r="BF181" i="13" s="1"/>
  <c r="BG181" i="13"/>
  <c r="BE181" i="13"/>
  <c r="BC181" i="13"/>
  <c r="BA181" i="13"/>
  <c r="BB181" i="13" s="1"/>
  <c r="Z181" i="13"/>
  <c r="X180" i="13"/>
  <c r="X170" i="13"/>
  <c r="K170" i="13"/>
  <c r="AT169" i="13"/>
  <c r="Z169" i="13"/>
  <c r="X169" i="13"/>
  <c r="AT168" i="13"/>
  <c r="Z168" i="13"/>
  <c r="X168" i="13"/>
  <c r="AT167" i="13"/>
  <c r="Z167" i="13"/>
  <c r="X167" i="13"/>
  <c r="AT166" i="13"/>
  <c r="Z166" i="13"/>
  <c r="X166" i="13"/>
  <c r="AT165" i="13"/>
  <c r="Z165" i="13"/>
  <c r="X165" i="13"/>
  <c r="AT164" i="13"/>
  <c r="Z164" i="13"/>
  <c r="X164" i="13"/>
  <c r="AT163" i="13"/>
  <c r="Z163" i="13"/>
  <c r="X163" i="13"/>
  <c r="AT162" i="13"/>
  <c r="Z162" i="13"/>
  <c r="X162" i="13"/>
  <c r="AT161" i="13"/>
  <c r="Z161" i="13"/>
  <c r="X161" i="13"/>
  <c r="AT160" i="13"/>
  <c r="Z160" i="13"/>
  <c r="X160" i="13"/>
  <c r="AT159" i="13"/>
  <c r="Z159" i="13"/>
  <c r="X159" i="13"/>
  <c r="AT158" i="13"/>
  <c r="Z158" i="13"/>
  <c r="X158" i="13"/>
  <c r="AT157" i="13"/>
  <c r="Z157" i="13"/>
  <c r="X157" i="13"/>
  <c r="AT156" i="13"/>
  <c r="Z156" i="13"/>
  <c r="X156" i="13"/>
  <c r="AT155" i="13"/>
  <c r="Z155" i="13"/>
  <c r="X155" i="13"/>
  <c r="AT154" i="13"/>
  <c r="Z154" i="13"/>
  <c r="X154" i="13"/>
  <c r="AT153" i="13"/>
  <c r="Z153" i="13"/>
  <c r="X153" i="13"/>
  <c r="AT152" i="13"/>
  <c r="Z152" i="13"/>
  <c r="X152" i="13"/>
  <c r="AT151" i="13"/>
  <c r="Z151" i="13"/>
  <c r="X151" i="13"/>
  <c r="BT150" i="13"/>
  <c r="BQ150" i="13"/>
  <c r="BP150" i="13"/>
  <c r="BL150" i="13"/>
  <c r="O150" i="13"/>
  <c r="BF150" i="13"/>
  <c r="BG150" i="13"/>
  <c r="BE150" i="13"/>
  <c r="BC150" i="13"/>
  <c r="BD150" i="13"/>
  <c r="BA150" i="13"/>
  <c r="BB150" i="13"/>
  <c r="Z150" i="13"/>
  <c r="X149" i="13"/>
  <c r="X139" i="13"/>
  <c r="K139" i="13"/>
  <c r="AT138" i="13"/>
  <c r="Z138" i="13"/>
  <c r="X138" i="13"/>
  <c r="AT137" i="13"/>
  <c r="Z137" i="13"/>
  <c r="X137" i="13"/>
  <c r="AT136" i="13"/>
  <c r="Z136" i="13"/>
  <c r="X136" i="13"/>
  <c r="AT135" i="13"/>
  <c r="Z135" i="13"/>
  <c r="X135" i="13"/>
  <c r="AT134" i="13"/>
  <c r="Z134" i="13"/>
  <c r="X134" i="13"/>
  <c r="AT133" i="13"/>
  <c r="Z133" i="13"/>
  <c r="X133" i="13"/>
  <c r="AT132" i="13"/>
  <c r="Z132" i="13"/>
  <c r="X132" i="13"/>
  <c r="AT131" i="13"/>
  <c r="Z131" i="13"/>
  <c r="X131" i="13"/>
  <c r="AT130" i="13"/>
  <c r="Z130" i="13"/>
  <c r="X130" i="13"/>
  <c r="AT129" i="13"/>
  <c r="Z129" i="13"/>
  <c r="X129" i="13"/>
  <c r="AT128" i="13"/>
  <c r="Z128" i="13"/>
  <c r="X128" i="13"/>
  <c r="AT127" i="13"/>
  <c r="Z127" i="13"/>
  <c r="X127" i="13"/>
  <c r="AT126" i="13"/>
  <c r="Z126" i="13"/>
  <c r="X126" i="13"/>
  <c r="AT125" i="13"/>
  <c r="Z125" i="13"/>
  <c r="X125" i="13"/>
  <c r="AT124" i="13"/>
  <c r="Z124" i="13"/>
  <c r="X124" i="13"/>
  <c r="AT123" i="13"/>
  <c r="Z123" i="13"/>
  <c r="X123" i="13"/>
  <c r="AT122" i="13"/>
  <c r="Z122" i="13"/>
  <c r="X122" i="13"/>
  <c r="AT121" i="13"/>
  <c r="Z121" i="13"/>
  <c r="X121" i="13"/>
  <c r="AT120" i="13"/>
  <c r="Z120" i="13"/>
  <c r="X120" i="13"/>
  <c r="BQ119" i="13"/>
  <c r="BP119" i="13"/>
  <c r="BL119" i="13"/>
  <c r="O119" i="13"/>
  <c r="BF119" i="13" s="1"/>
  <c r="BC119" i="13"/>
  <c r="BD119" i="13" s="1"/>
  <c r="BA119" i="13"/>
  <c r="BB119" i="13" s="1"/>
  <c r="Z119" i="13"/>
  <c r="X118" i="13"/>
  <c r="X108" i="13"/>
  <c r="K108" i="13"/>
  <c r="AT107" i="13"/>
  <c r="Z107" i="13"/>
  <c r="X107" i="13"/>
  <c r="AT106" i="13"/>
  <c r="Z106" i="13"/>
  <c r="X106" i="13"/>
  <c r="AT105" i="13"/>
  <c r="Z105" i="13"/>
  <c r="X105" i="13"/>
  <c r="AT104" i="13"/>
  <c r="Z104" i="13"/>
  <c r="X104" i="13"/>
  <c r="AT103" i="13"/>
  <c r="Z103" i="13"/>
  <c r="X103" i="13"/>
  <c r="AT102" i="13"/>
  <c r="Z102" i="13"/>
  <c r="X102" i="13"/>
  <c r="AT101" i="13"/>
  <c r="Z101" i="13"/>
  <c r="X101" i="13"/>
  <c r="AT100" i="13"/>
  <c r="Z100" i="13"/>
  <c r="X100" i="13"/>
  <c r="AT99" i="13"/>
  <c r="Z99" i="13"/>
  <c r="X99" i="13"/>
  <c r="AT98" i="13"/>
  <c r="Z98" i="13"/>
  <c r="X98" i="13"/>
  <c r="AT97" i="13"/>
  <c r="Z97" i="13"/>
  <c r="X97" i="13"/>
  <c r="AT96" i="13"/>
  <c r="Z96" i="13"/>
  <c r="X96" i="13"/>
  <c r="AT95" i="13"/>
  <c r="Z95" i="13"/>
  <c r="X95" i="13"/>
  <c r="AT94" i="13"/>
  <c r="Z94" i="13"/>
  <c r="X94" i="13"/>
  <c r="AT93" i="13"/>
  <c r="Z93" i="13"/>
  <c r="X93" i="13"/>
  <c r="AT92" i="13"/>
  <c r="Z92" i="13"/>
  <c r="X92" i="13"/>
  <c r="AT91" i="13"/>
  <c r="Z91" i="13"/>
  <c r="X91" i="13"/>
  <c r="AT90" i="13"/>
  <c r="Z90" i="13"/>
  <c r="X90" i="13"/>
  <c r="AT89" i="13"/>
  <c r="Z89" i="13"/>
  <c r="X89" i="13"/>
  <c r="BQ88" i="13"/>
  <c r="BP88" i="13"/>
  <c r="BL88" i="13"/>
  <c r="O88" i="13"/>
  <c r="BG88" i="13" s="1"/>
  <c r="BF88" i="13"/>
  <c r="BC88" i="13"/>
  <c r="BD88" i="13"/>
  <c r="BA88" i="13"/>
  <c r="BB88" i="13"/>
  <c r="Z88" i="13"/>
  <c r="X87" i="13"/>
  <c r="X77" i="13"/>
  <c r="K77" i="13"/>
  <c r="AT76" i="13"/>
  <c r="Z76" i="13"/>
  <c r="X76" i="13"/>
  <c r="AT75" i="13"/>
  <c r="Z75" i="13"/>
  <c r="X75" i="13"/>
  <c r="AT74" i="13"/>
  <c r="Z74" i="13"/>
  <c r="X74" i="13"/>
  <c r="AT73" i="13"/>
  <c r="Z73" i="13"/>
  <c r="X73" i="13"/>
  <c r="AT72" i="13"/>
  <c r="Z72" i="13"/>
  <c r="X72" i="13"/>
  <c r="AT71" i="13"/>
  <c r="Z71" i="13"/>
  <c r="X71" i="13"/>
  <c r="AT70" i="13"/>
  <c r="Z70" i="13"/>
  <c r="X70" i="13"/>
  <c r="AT69" i="13"/>
  <c r="Z69" i="13"/>
  <c r="X69" i="13"/>
  <c r="AT68" i="13"/>
  <c r="Z68" i="13"/>
  <c r="X68" i="13"/>
  <c r="AT67" i="13"/>
  <c r="Z67" i="13"/>
  <c r="X67" i="13"/>
  <c r="AT66" i="13"/>
  <c r="Z66" i="13"/>
  <c r="X66" i="13"/>
  <c r="AT65" i="13"/>
  <c r="Z65" i="13"/>
  <c r="X65" i="13"/>
  <c r="AT64" i="13"/>
  <c r="Z64" i="13"/>
  <c r="X64" i="13"/>
  <c r="AT63" i="13"/>
  <c r="Z63" i="13"/>
  <c r="X63" i="13"/>
  <c r="AT62" i="13"/>
  <c r="Z62" i="13"/>
  <c r="X62" i="13"/>
  <c r="AT61" i="13"/>
  <c r="Z61" i="13"/>
  <c r="X61" i="13"/>
  <c r="AT60" i="13"/>
  <c r="Z60" i="13"/>
  <c r="X60" i="13"/>
  <c r="AT59" i="13"/>
  <c r="Z59" i="13"/>
  <c r="X59" i="13"/>
  <c r="AT58" i="13"/>
  <c r="Z58" i="13"/>
  <c r="X58" i="13"/>
  <c r="BT57" i="13"/>
  <c r="BQ57" i="13"/>
  <c r="BP57" i="13"/>
  <c r="BL57" i="13"/>
  <c r="O57" i="13"/>
  <c r="BF57" i="13" s="1"/>
  <c r="BG57" i="13"/>
  <c r="BC57" i="13"/>
  <c r="BD57" i="13" s="1"/>
  <c r="BA57" i="13"/>
  <c r="BB57" i="13" s="1"/>
  <c r="Z57" i="13"/>
  <c r="X56" i="13"/>
  <c r="K46" i="13"/>
  <c r="K16" i="13" s="1"/>
  <c r="T20" i="37" s="1"/>
  <c r="X46" i="13"/>
  <c r="AT45" i="13"/>
  <c r="Z45" i="13"/>
  <c r="X45" i="13"/>
  <c r="AT44" i="13"/>
  <c r="Z44" i="13"/>
  <c r="X44" i="13"/>
  <c r="AT43" i="13"/>
  <c r="Z43" i="13"/>
  <c r="X43" i="13"/>
  <c r="AT42" i="13"/>
  <c r="Z42" i="13"/>
  <c r="X42" i="13"/>
  <c r="AT41" i="13"/>
  <c r="Z41" i="13"/>
  <c r="X41" i="13"/>
  <c r="AT40" i="13"/>
  <c r="Z40" i="13"/>
  <c r="X40" i="13"/>
  <c r="AT39" i="13"/>
  <c r="Z39" i="13"/>
  <c r="X39" i="13"/>
  <c r="AT38" i="13"/>
  <c r="Z38" i="13"/>
  <c r="X38" i="13"/>
  <c r="AT37" i="13"/>
  <c r="Z37" i="13"/>
  <c r="X37" i="13"/>
  <c r="AT36" i="13"/>
  <c r="Z36" i="13"/>
  <c r="X36" i="13"/>
  <c r="AT35" i="13"/>
  <c r="Z35" i="13"/>
  <c r="X35" i="13"/>
  <c r="AT34" i="13"/>
  <c r="Z34" i="13"/>
  <c r="X34" i="13"/>
  <c r="AT33" i="13"/>
  <c r="Z33" i="13"/>
  <c r="X33" i="13"/>
  <c r="AT32" i="13"/>
  <c r="Z32" i="13"/>
  <c r="X32" i="13"/>
  <c r="AT31" i="13"/>
  <c r="Z31" i="13"/>
  <c r="X31" i="13"/>
  <c r="AT30" i="13"/>
  <c r="Z30" i="13"/>
  <c r="X30" i="13"/>
  <c r="AT29" i="13"/>
  <c r="Z29" i="13"/>
  <c r="X29" i="13"/>
  <c r="AT28" i="13"/>
  <c r="Z28" i="13"/>
  <c r="X28" i="13"/>
  <c r="AT27" i="13"/>
  <c r="Z27" i="13"/>
  <c r="X27" i="13"/>
  <c r="BQ26" i="13"/>
  <c r="Z26" i="13"/>
  <c r="X25" i="13"/>
  <c r="X16" i="13"/>
  <c r="X212" i="13"/>
  <c r="X181" i="13"/>
  <c r="X150" i="13"/>
  <c r="X119" i="13"/>
  <c r="X88" i="13"/>
  <c r="X57" i="13"/>
  <c r="X26" i="13"/>
  <c r="AC29" i="14"/>
  <c r="C45" i="14"/>
  <c r="C44" i="14"/>
  <c r="C43" i="14"/>
  <c r="C42" i="14"/>
  <c r="C41" i="14"/>
  <c r="C40" i="14"/>
  <c r="C39" i="14"/>
  <c r="C38" i="14"/>
  <c r="C37" i="14"/>
  <c r="C36" i="14"/>
  <c r="C35" i="14"/>
  <c r="C34" i="14"/>
  <c r="C33" i="14"/>
  <c r="C32" i="14"/>
  <c r="C31" i="14"/>
  <c r="C30" i="14"/>
  <c r="C29" i="14"/>
  <c r="C28" i="14"/>
  <c r="C27" i="14"/>
  <c r="C26" i="14"/>
  <c r="AB45" i="14"/>
  <c r="BR45" i="14" s="1"/>
  <c r="AB44" i="14"/>
  <c r="BR44" i="14" s="1"/>
  <c r="AB43" i="14"/>
  <c r="BR43" i="14" s="1"/>
  <c r="AB42" i="14"/>
  <c r="BR42" i="14" s="1"/>
  <c r="AB41" i="14"/>
  <c r="BR41" i="14" s="1"/>
  <c r="AB40" i="14"/>
  <c r="BR40" i="14" s="1"/>
  <c r="AB39" i="14"/>
  <c r="BR39" i="14" s="1"/>
  <c r="AB38" i="14"/>
  <c r="BR38" i="14" s="1"/>
  <c r="AB37" i="14"/>
  <c r="BR37" i="14" s="1"/>
  <c r="AB36" i="14"/>
  <c r="BR36" i="14" s="1"/>
  <c r="AB35" i="14"/>
  <c r="BR35" i="14" s="1"/>
  <c r="AB34" i="14"/>
  <c r="BR34" i="14" s="1"/>
  <c r="AB33" i="14"/>
  <c r="BR33" i="14" s="1"/>
  <c r="AB32" i="14"/>
  <c r="BR32" i="14" s="1"/>
  <c r="AB31" i="14"/>
  <c r="BR31" i="14" s="1"/>
  <c r="AB30" i="14"/>
  <c r="BR30" i="14" s="1"/>
  <c r="AB29" i="14"/>
  <c r="BR29" i="14" s="1"/>
  <c r="AB28" i="14"/>
  <c r="BR28" i="14" s="1"/>
  <c r="AB27" i="14"/>
  <c r="BR27" i="14" s="1"/>
  <c r="BR26" i="14"/>
  <c r="U1" i="14"/>
  <c r="C2" i="14"/>
  <c r="C1" i="14"/>
  <c r="BI26" i="14"/>
  <c r="BO45" i="14"/>
  <c r="AC45" i="14"/>
  <c r="BN45" i="14" s="1"/>
  <c r="BM45" i="14"/>
  <c r="BO44" i="14"/>
  <c r="AC44" i="14"/>
  <c r="BS44" i="14" s="1"/>
  <c r="BT44" i="14" s="1"/>
  <c r="BM44" i="14"/>
  <c r="BO43" i="14"/>
  <c r="AC43" i="14"/>
  <c r="BN43" i="14" s="1"/>
  <c r="BM43" i="14"/>
  <c r="BO42" i="14"/>
  <c r="AC42" i="14"/>
  <c r="BN42" i="14" s="1"/>
  <c r="BM42" i="14"/>
  <c r="BO41" i="14"/>
  <c r="AC41" i="14"/>
  <c r="BN41" i="14" s="1"/>
  <c r="BM41" i="14"/>
  <c r="BO40" i="14"/>
  <c r="AC40" i="14"/>
  <c r="BS40" i="14" s="1"/>
  <c r="BT40" i="14" s="1"/>
  <c r="BM40" i="14"/>
  <c r="BO39" i="14"/>
  <c r="AC39" i="14"/>
  <c r="BN39" i="14" s="1"/>
  <c r="BM39" i="14"/>
  <c r="BO38" i="14"/>
  <c r="AC38" i="14"/>
  <c r="BN38" i="14" s="1"/>
  <c r="BM38" i="14"/>
  <c r="BO37" i="14"/>
  <c r="AC37" i="14"/>
  <c r="BN37" i="14" s="1"/>
  <c r="BM37" i="14"/>
  <c r="BO36" i="14"/>
  <c r="AC36" i="14"/>
  <c r="BS36" i="14" s="1"/>
  <c r="BT36" i="14" s="1"/>
  <c r="BM36" i="14"/>
  <c r="BO35" i="14"/>
  <c r="AC35" i="14"/>
  <c r="BN35" i="14" s="1"/>
  <c r="BM35" i="14"/>
  <c r="BO34" i="14"/>
  <c r="AC34" i="14"/>
  <c r="BN34" i="14" s="1"/>
  <c r="BM34" i="14"/>
  <c r="BO33" i="14"/>
  <c r="AC33" i="14"/>
  <c r="BN33" i="14" s="1"/>
  <c r="BM33" i="14"/>
  <c r="BO32" i="14"/>
  <c r="AC32" i="14"/>
  <c r="BS32" i="14" s="1"/>
  <c r="BT32" i="14" s="1"/>
  <c r="BM32" i="14"/>
  <c r="BO31" i="14"/>
  <c r="AC31" i="14"/>
  <c r="BN31" i="14" s="1"/>
  <c r="BM31" i="14"/>
  <c r="BO30" i="14"/>
  <c r="AC30" i="14"/>
  <c r="BN30" i="14" s="1"/>
  <c r="BM30" i="14"/>
  <c r="BO29" i="14"/>
  <c r="BN29" i="14"/>
  <c r="BO28" i="14"/>
  <c r="AC28" i="14"/>
  <c r="BN28" i="14"/>
  <c r="BO27" i="14"/>
  <c r="AC27" i="14"/>
  <c r="BN27" i="14"/>
  <c r="BO26" i="14"/>
  <c r="AC26" i="14"/>
  <c r="BS26" i="14" s="1"/>
  <c r="BT26" i="14" s="1"/>
  <c r="BN26" i="14"/>
  <c r="BM26" i="14"/>
  <c r="BS45" i="14"/>
  <c r="BT45" i="14" s="1"/>
  <c r="BS43" i="14"/>
  <c r="BS41" i="14"/>
  <c r="BT41" i="14" s="1"/>
  <c r="BS39" i="14"/>
  <c r="BS37" i="14"/>
  <c r="BT37" i="14" s="1"/>
  <c r="BS35" i="14"/>
  <c r="BS33" i="14"/>
  <c r="BT33" i="14" s="1"/>
  <c r="BS31" i="14"/>
  <c r="BS29" i="14"/>
  <c r="BT29" i="14" s="1"/>
  <c r="BS28" i="14"/>
  <c r="BS27" i="14"/>
  <c r="BZ45" i="14"/>
  <c r="BZ44" i="14"/>
  <c r="BZ43" i="14"/>
  <c r="BZ41" i="14"/>
  <c r="BZ40" i="14"/>
  <c r="BZ39" i="14"/>
  <c r="BZ37" i="14"/>
  <c r="BZ35" i="14"/>
  <c r="BZ33" i="14"/>
  <c r="BZ31" i="14"/>
  <c r="BZ29" i="14"/>
  <c r="BZ28" i="14"/>
  <c r="BZ27" i="14"/>
  <c r="U8" i="14"/>
  <c r="U5" i="14"/>
  <c r="K46" i="14"/>
  <c r="G44" i="14"/>
  <c r="O44" i="14"/>
  <c r="BF44" i="14" s="1"/>
  <c r="X44" i="14"/>
  <c r="Z44" i="14"/>
  <c r="BA44" i="14"/>
  <c r="BB44" i="14"/>
  <c r="BI44" i="14"/>
  <c r="BL44" i="14"/>
  <c r="BP44" i="14"/>
  <c r="BQ44" i="14"/>
  <c r="AG25" i="14"/>
  <c r="BL45" i="14"/>
  <c r="BL43" i="14"/>
  <c r="BL42" i="14"/>
  <c r="BL41" i="14"/>
  <c r="BL40" i="14"/>
  <c r="BL39" i="14"/>
  <c r="BL38" i="14"/>
  <c r="BL37" i="14"/>
  <c r="BL36" i="14"/>
  <c r="BL35" i="14"/>
  <c r="BL34" i="14"/>
  <c r="BL33" i="14"/>
  <c r="BL32" i="14"/>
  <c r="BL31" i="14"/>
  <c r="BL30" i="14"/>
  <c r="BL29" i="14"/>
  <c r="BL28" i="14"/>
  <c r="BL27" i="14"/>
  <c r="BL26" i="14"/>
  <c r="X46" i="14"/>
  <c r="BQ45" i="14"/>
  <c r="BP45" i="14"/>
  <c r="BI45" i="14"/>
  <c r="G45" i="14"/>
  <c r="O45" i="14"/>
  <c r="BF45" i="14" s="1"/>
  <c r="BA45" i="14"/>
  <c r="BB45" i="14"/>
  <c r="Z45" i="14"/>
  <c r="X45" i="14"/>
  <c r="BT43" i="14"/>
  <c r="BQ43" i="14"/>
  <c r="BP43" i="14"/>
  <c r="BI43" i="14"/>
  <c r="G43" i="14"/>
  <c r="BF43" i="14" s="1"/>
  <c r="BH43" i="14" s="1"/>
  <c r="O43" i="14"/>
  <c r="BG43" i="14"/>
  <c r="BA43" i="14"/>
  <c r="BB43" i="14"/>
  <c r="Z43" i="14"/>
  <c r="X43" i="14"/>
  <c r="BQ42" i="14"/>
  <c r="BP42" i="14"/>
  <c r="BI42" i="14"/>
  <c r="G42" i="14"/>
  <c r="O42" i="14"/>
  <c r="BF42" i="14" s="1"/>
  <c r="BE42" i="14"/>
  <c r="BA42" i="14"/>
  <c r="BB42" i="14"/>
  <c r="Z42" i="14"/>
  <c r="X42" i="14"/>
  <c r="BQ41" i="14"/>
  <c r="BP41" i="14"/>
  <c r="BI41" i="14"/>
  <c r="G41" i="14"/>
  <c r="BF41" i="14" s="1"/>
  <c r="BH41" i="14" s="1"/>
  <c r="O41" i="14"/>
  <c r="BG41" i="14"/>
  <c r="BA41" i="14"/>
  <c r="BB41" i="14"/>
  <c r="Z41" i="14"/>
  <c r="X41" i="14"/>
  <c r="BQ40" i="14"/>
  <c r="BP40" i="14"/>
  <c r="BI40" i="14"/>
  <c r="G40" i="14"/>
  <c r="O40" i="14"/>
  <c r="BF40" i="14" s="1"/>
  <c r="BA40" i="14"/>
  <c r="BB40" i="14"/>
  <c r="Z40" i="14"/>
  <c r="X40" i="14"/>
  <c r="BT39" i="14"/>
  <c r="BQ39" i="14"/>
  <c r="BP39" i="14"/>
  <c r="BI39" i="14"/>
  <c r="G39" i="14"/>
  <c r="BF39" i="14" s="1"/>
  <c r="BH39" i="14" s="1"/>
  <c r="O39" i="14"/>
  <c r="BG39" i="14"/>
  <c r="BA39" i="14"/>
  <c r="BB39" i="14"/>
  <c r="Z39" i="14"/>
  <c r="X39" i="14"/>
  <c r="BQ38" i="14"/>
  <c r="BP38" i="14"/>
  <c r="BI38" i="14"/>
  <c r="G38" i="14"/>
  <c r="O38" i="14"/>
  <c r="BF38" i="14" s="1"/>
  <c r="BA38" i="14"/>
  <c r="BB38" i="14"/>
  <c r="Z38" i="14"/>
  <c r="X38" i="14"/>
  <c r="BQ37" i="14"/>
  <c r="BP37" i="14"/>
  <c r="BI37" i="14"/>
  <c r="G37" i="14"/>
  <c r="BF37" i="14" s="1"/>
  <c r="BH37" i="14" s="1"/>
  <c r="O37" i="14"/>
  <c r="BG37" i="14"/>
  <c r="BA37" i="14"/>
  <c r="BB37" i="14"/>
  <c r="Z37" i="14"/>
  <c r="X37" i="14"/>
  <c r="BQ36" i="14"/>
  <c r="BP36" i="14"/>
  <c r="BI36" i="14"/>
  <c r="G36" i="14"/>
  <c r="O36" i="14"/>
  <c r="BF36" i="14" s="1"/>
  <c r="BA36" i="14"/>
  <c r="BB36" i="14"/>
  <c r="Z36" i="14"/>
  <c r="X36" i="14"/>
  <c r="BT35" i="14"/>
  <c r="BQ35" i="14"/>
  <c r="BP35" i="14"/>
  <c r="BI35" i="14"/>
  <c r="G35" i="14"/>
  <c r="BF35" i="14" s="1"/>
  <c r="BH35" i="14" s="1"/>
  <c r="O35" i="14"/>
  <c r="BG35" i="14"/>
  <c r="BA35" i="14"/>
  <c r="BB35" i="14"/>
  <c r="Z35" i="14"/>
  <c r="X35" i="14"/>
  <c r="BQ34" i="14"/>
  <c r="BP34" i="14"/>
  <c r="BI34" i="14"/>
  <c r="G34" i="14"/>
  <c r="O34" i="14"/>
  <c r="BF34" i="14" s="1"/>
  <c r="BA34" i="14"/>
  <c r="BB34" i="14"/>
  <c r="Z34" i="14"/>
  <c r="X34" i="14"/>
  <c r="BQ33" i="14"/>
  <c r="BP33" i="14"/>
  <c r="BI33" i="14"/>
  <c r="G33" i="14"/>
  <c r="BF33" i="14" s="1"/>
  <c r="BH33" i="14" s="1"/>
  <c r="O33" i="14"/>
  <c r="BG33" i="14"/>
  <c r="BA33" i="14"/>
  <c r="BB33" i="14"/>
  <c r="Z33" i="14"/>
  <c r="X33" i="14"/>
  <c r="BQ32" i="14"/>
  <c r="BP32" i="14"/>
  <c r="BI32" i="14"/>
  <c r="G32" i="14"/>
  <c r="O32" i="14"/>
  <c r="BF32" i="14" s="1"/>
  <c r="BA32" i="14"/>
  <c r="BB32" i="14"/>
  <c r="Z32" i="14"/>
  <c r="X32" i="14"/>
  <c r="BT31" i="14"/>
  <c r="BQ31" i="14"/>
  <c r="BP31" i="14"/>
  <c r="BI31" i="14"/>
  <c r="G31" i="14"/>
  <c r="BF31" i="14" s="1"/>
  <c r="BH31" i="14" s="1"/>
  <c r="O31" i="14"/>
  <c r="BG31" i="14"/>
  <c r="BE31" i="14"/>
  <c r="BA31" i="14"/>
  <c r="BB31" i="14"/>
  <c r="Z31" i="14"/>
  <c r="X31" i="14"/>
  <c r="BQ30" i="14"/>
  <c r="BP30" i="14"/>
  <c r="BI30" i="14"/>
  <c r="G30" i="14"/>
  <c r="O30" i="14"/>
  <c r="BF30" i="14" s="1"/>
  <c r="BE30" i="14"/>
  <c r="BA30" i="14"/>
  <c r="BB30" i="14"/>
  <c r="Z30" i="14"/>
  <c r="X30" i="14"/>
  <c r="BQ29" i="14"/>
  <c r="BP29" i="14"/>
  <c r="BI29" i="14"/>
  <c r="G29" i="14"/>
  <c r="BF29" i="14" s="1"/>
  <c r="BH29" i="14" s="1"/>
  <c r="O29" i="14"/>
  <c r="BG29" i="14"/>
  <c r="BA29" i="14"/>
  <c r="BB29" i="14"/>
  <c r="Z29" i="14"/>
  <c r="X29" i="14"/>
  <c r="BT28" i="14"/>
  <c r="BQ28" i="14"/>
  <c r="BP28" i="14"/>
  <c r="BI28" i="14"/>
  <c r="G28" i="14"/>
  <c r="O28" i="14"/>
  <c r="BF28" i="14" s="1"/>
  <c r="BA28" i="14"/>
  <c r="BB28" i="14"/>
  <c r="Z28" i="14"/>
  <c r="X28" i="14"/>
  <c r="BT27" i="14"/>
  <c r="BQ27" i="14"/>
  <c r="BP27" i="14"/>
  <c r="BI27" i="14"/>
  <c r="G27" i="14"/>
  <c r="BF27" i="14" s="1"/>
  <c r="BH27" i="14" s="1"/>
  <c r="O27" i="14"/>
  <c r="BG27" i="14"/>
  <c r="BA27" i="14"/>
  <c r="BB27" i="14"/>
  <c r="Z27" i="14"/>
  <c r="X27" i="14"/>
  <c r="BQ26" i="14"/>
  <c r="BP26" i="14"/>
  <c r="O26" i="14"/>
  <c r="BF26" i="14" s="1"/>
  <c r="BG26" i="14"/>
  <c r="BE26" i="14"/>
  <c r="BA26" i="14"/>
  <c r="BB26" i="14" s="1"/>
  <c r="Z26" i="14"/>
  <c r="X25" i="14"/>
  <c r="X16" i="14"/>
  <c r="X26" i="14"/>
  <c r="AC31" i="15"/>
  <c r="BS31" i="15" s="1"/>
  <c r="BT31" i="15" s="1"/>
  <c r="C45" i="15"/>
  <c r="C44" i="15"/>
  <c r="C43" i="15"/>
  <c r="C42" i="15"/>
  <c r="C41" i="15"/>
  <c r="C40" i="15"/>
  <c r="C39" i="15"/>
  <c r="C38" i="15"/>
  <c r="C37" i="15"/>
  <c r="C36" i="15"/>
  <c r="C35" i="15"/>
  <c r="C34" i="15"/>
  <c r="C33" i="15"/>
  <c r="C32" i="15"/>
  <c r="C31" i="15"/>
  <c r="C30" i="15"/>
  <c r="C29" i="15"/>
  <c r="C28" i="15"/>
  <c r="C27" i="15"/>
  <c r="C26" i="15"/>
  <c r="AB45" i="15"/>
  <c r="BR45" i="15"/>
  <c r="AB44" i="15"/>
  <c r="BR44" i="15"/>
  <c r="AB43" i="15"/>
  <c r="BR43" i="15"/>
  <c r="AB42" i="15"/>
  <c r="BR42" i="15"/>
  <c r="AB41" i="15"/>
  <c r="BR41" i="15"/>
  <c r="AB40" i="15"/>
  <c r="BR40" i="15"/>
  <c r="AB39" i="15"/>
  <c r="BR39" i="15"/>
  <c r="AB38" i="15"/>
  <c r="BR38" i="15"/>
  <c r="AB37" i="15"/>
  <c r="BR37" i="15"/>
  <c r="AB36" i="15"/>
  <c r="BR36" i="15"/>
  <c r="AB35" i="15"/>
  <c r="BR35" i="15"/>
  <c r="AB34" i="15"/>
  <c r="BR34" i="15"/>
  <c r="AB33" i="15"/>
  <c r="BR33" i="15"/>
  <c r="AB32" i="15"/>
  <c r="BR32" i="15"/>
  <c r="AB31" i="15"/>
  <c r="BR31" i="15"/>
  <c r="AB30" i="15"/>
  <c r="BR30" i="15"/>
  <c r="AB29" i="15"/>
  <c r="BR29" i="15"/>
  <c r="AB28" i="15"/>
  <c r="BR28" i="15"/>
  <c r="AB27" i="15"/>
  <c r="BR27" i="15"/>
  <c r="BR26" i="15"/>
  <c r="U1" i="15"/>
  <c r="C2" i="15"/>
  <c r="C1" i="15"/>
  <c r="AC28" i="15"/>
  <c r="BN28" i="15" s="1"/>
  <c r="BI26" i="15"/>
  <c r="BO45" i="15"/>
  <c r="AC45" i="15"/>
  <c r="BN45" i="15" s="1"/>
  <c r="BM45" i="15"/>
  <c r="BO44" i="15"/>
  <c r="AC44" i="15"/>
  <c r="BN44" i="15" s="1"/>
  <c r="BM44" i="15"/>
  <c r="BO43" i="15"/>
  <c r="AC43" i="15"/>
  <c r="BN43" i="15" s="1"/>
  <c r="BM43" i="15"/>
  <c r="BO42" i="15"/>
  <c r="AC42" i="15"/>
  <c r="BN42" i="15" s="1"/>
  <c r="BM42" i="15"/>
  <c r="BO41" i="15"/>
  <c r="AC41" i="15"/>
  <c r="BN41" i="15" s="1"/>
  <c r="BM41" i="15"/>
  <c r="BO40" i="15"/>
  <c r="AC40" i="15"/>
  <c r="BN40" i="15" s="1"/>
  <c r="BM40" i="15"/>
  <c r="BO39" i="15"/>
  <c r="AC39" i="15"/>
  <c r="BN39" i="15" s="1"/>
  <c r="BM39" i="15"/>
  <c r="BO38" i="15"/>
  <c r="AC38" i="15"/>
  <c r="BN38" i="15" s="1"/>
  <c r="BM38" i="15"/>
  <c r="BO37" i="15"/>
  <c r="AC37" i="15"/>
  <c r="BN37" i="15" s="1"/>
  <c r="BM37" i="15"/>
  <c r="BO36" i="15"/>
  <c r="AC36" i="15"/>
  <c r="BN36" i="15" s="1"/>
  <c r="BM36" i="15"/>
  <c r="BO35" i="15"/>
  <c r="AC35" i="15"/>
  <c r="BN35" i="15" s="1"/>
  <c r="BM35" i="15"/>
  <c r="BO34" i="15"/>
  <c r="AC34" i="15"/>
  <c r="BN34" i="15" s="1"/>
  <c r="BM34" i="15"/>
  <c r="BO33" i="15"/>
  <c r="AC33" i="15"/>
  <c r="BN33" i="15" s="1"/>
  <c r="BM33" i="15"/>
  <c r="BO32" i="15"/>
  <c r="AC32" i="15"/>
  <c r="BN32" i="15" s="1"/>
  <c r="BM32" i="15"/>
  <c r="BO31" i="15"/>
  <c r="BN31" i="15"/>
  <c r="BM31" i="15"/>
  <c r="BO30" i="15"/>
  <c r="AC30" i="15"/>
  <c r="BN30" i="15"/>
  <c r="BM30" i="15"/>
  <c r="BO29" i="15"/>
  <c r="AC29" i="15"/>
  <c r="BN29" i="15"/>
  <c r="BM29" i="15"/>
  <c r="BO28" i="15"/>
  <c r="BM28" i="15"/>
  <c r="BO27" i="15"/>
  <c r="AC27" i="15"/>
  <c r="BN27" i="15" s="1"/>
  <c r="BM27" i="15"/>
  <c r="BO26" i="15"/>
  <c r="AC26" i="15"/>
  <c r="BD26" i="15" s="1"/>
  <c r="BM26" i="15"/>
  <c r="BS42" i="15"/>
  <c r="BT42" i="15" s="1"/>
  <c r="BS38" i="15"/>
  <c r="BT38" i="15" s="1"/>
  <c r="BS34" i="15"/>
  <c r="BT34" i="15" s="1"/>
  <c r="BS30" i="15"/>
  <c r="BT30" i="15" s="1"/>
  <c r="BS29" i="15"/>
  <c r="BS28" i="15"/>
  <c r="BT28" i="15" s="1"/>
  <c r="BS26" i="15"/>
  <c r="BT26" i="15" s="1"/>
  <c r="BZ42" i="15"/>
  <c r="BZ38" i="15"/>
  <c r="BZ34" i="15"/>
  <c r="BZ30" i="15"/>
  <c r="BZ29" i="15"/>
  <c r="BZ28" i="15"/>
  <c r="BZ26" i="15"/>
  <c r="U8" i="15"/>
  <c r="U5" i="15"/>
  <c r="K46" i="15"/>
  <c r="BC26" i="15"/>
  <c r="BE26" i="15"/>
  <c r="O26" i="15"/>
  <c r="BF26" i="15"/>
  <c r="BG26" i="15"/>
  <c r="BL26" i="15"/>
  <c r="BP26" i="15"/>
  <c r="BQ26" i="15"/>
  <c r="BC27" i="15"/>
  <c r="G27" i="15"/>
  <c r="BF27" i="15" s="1"/>
  <c r="BH27" i="15" s="1"/>
  <c r="O27" i="15"/>
  <c r="BG27" i="15"/>
  <c r="BI27" i="15"/>
  <c r="BL27" i="15"/>
  <c r="BP27" i="15"/>
  <c r="BQ27" i="15"/>
  <c r="BC28" i="15"/>
  <c r="BD28" i="15"/>
  <c r="BE28" i="15"/>
  <c r="G28" i="15"/>
  <c r="BG28" i="15" s="1"/>
  <c r="O28" i="15"/>
  <c r="BF28" i="15"/>
  <c r="BI28" i="15"/>
  <c r="BL28" i="15"/>
  <c r="BP28" i="15"/>
  <c r="BQ28" i="15"/>
  <c r="BC29" i="15"/>
  <c r="BD29" i="15" s="1"/>
  <c r="BE29" i="15"/>
  <c r="G29" i="15"/>
  <c r="O29" i="15"/>
  <c r="BF29" i="15" s="1"/>
  <c r="BI29" i="15"/>
  <c r="BL29" i="15"/>
  <c r="BP29" i="15"/>
  <c r="BQ29" i="15"/>
  <c r="BT29" i="15"/>
  <c r="BC30" i="15"/>
  <c r="BD30" i="15"/>
  <c r="BE30" i="15"/>
  <c r="G30" i="15"/>
  <c r="BF30" i="15" s="1"/>
  <c r="O30" i="15"/>
  <c r="BI30" i="15"/>
  <c r="BL30" i="15"/>
  <c r="BP30" i="15"/>
  <c r="BQ30" i="15"/>
  <c r="BC31" i="15"/>
  <c r="BE31" i="15"/>
  <c r="G31" i="15"/>
  <c r="BF31" i="15" s="1"/>
  <c r="BH31" i="15" s="1"/>
  <c r="O31" i="15"/>
  <c r="BG31" i="15"/>
  <c r="BI31" i="15"/>
  <c r="BL31" i="15"/>
  <c r="BP31" i="15"/>
  <c r="BQ31" i="15"/>
  <c r="BC32" i="15"/>
  <c r="BD32" i="15"/>
  <c r="G32" i="15"/>
  <c r="BG32" i="15" s="1"/>
  <c r="O32" i="15"/>
  <c r="BF32" i="15"/>
  <c r="BI32" i="15"/>
  <c r="BL32" i="15"/>
  <c r="BP32" i="15"/>
  <c r="BQ32" i="15"/>
  <c r="BC33" i="15"/>
  <c r="BE33" i="15"/>
  <c r="G33" i="15"/>
  <c r="O33" i="15"/>
  <c r="BF33" i="15" s="1"/>
  <c r="BI33" i="15"/>
  <c r="BL33" i="15"/>
  <c r="BP33" i="15"/>
  <c r="BQ33" i="15"/>
  <c r="BC34" i="15"/>
  <c r="BE34" i="15"/>
  <c r="G34" i="15"/>
  <c r="BF34" i="15" s="1"/>
  <c r="O34" i="15"/>
  <c r="BI34" i="15"/>
  <c r="BL34" i="15"/>
  <c r="BP34" i="15"/>
  <c r="BQ34" i="15"/>
  <c r="BC35" i="15"/>
  <c r="BE35" i="15"/>
  <c r="G35" i="15"/>
  <c r="BF35" i="15" s="1"/>
  <c r="BH35" i="15" s="1"/>
  <c r="O35" i="15"/>
  <c r="BG35" i="15"/>
  <c r="BI35" i="15"/>
  <c r="BL35" i="15"/>
  <c r="BP35" i="15"/>
  <c r="BQ35" i="15"/>
  <c r="BC36" i="15"/>
  <c r="BD36" i="15"/>
  <c r="G36" i="15"/>
  <c r="BG36" i="15" s="1"/>
  <c r="O36" i="15"/>
  <c r="BF36" i="15"/>
  <c r="BH36" i="15" s="1"/>
  <c r="BI36" i="15"/>
  <c r="BL36" i="15"/>
  <c r="BP36" i="15"/>
  <c r="BQ36" i="15"/>
  <c r="BC37" i="15"/>
  <c r="BE37" i="15"/>
  <c r="G37" i="15"/>
  <c r="O37" i="15"/>
  <c r="BF37" i="15" s="1"/>
  <c r="BI37" i="15"/>
  <c r="BL37" i="15"/>
  <c r="BP37" i="15"/>
  <c r="BQ37" i="15"/>
  <c r="BC38" i="15"/>
  <c r="BD38" i="15"/>
  <c r="BE38" i="15"/>
  <c r="G38" i="15"/>
  <c r="BF38" i="15" s="1"/>
  <c r="O38" i="15"/>
  <c r="BI38" i="15"/>
  <c r="BL38" i="15"/>
  <c r="BP38" i="15"/>
  <c r="BQ38" i="15"/>
  <c r="BC39" i="15"/>
  <c r="BE39" i="15"/>
  <c r="G39" i="15"/>
  <c r="BF39" i="15" s="1"/>
  <c r="BH39" i="15" s="1"/>
  <c r="O39" i="15"/>
  <c r="BG39" i="15"/>
  <c r="BI39" i="15"/>
  <c r="BL39" i="15"/>
  <c r="BP39" i="15"/>
  <c r="BQ39" i="15"/>
  <c r="BC40" i="15"/>
  <c r="BD40" i="15"/>
  <c r="G40" i="15"/>
  <c r="BG40" i="15" s="1"/>
  <c r="O40" i="15"/>
  <c r="BF40" i="15"/>
  <c r="BH40" i="15" s="1"/>
  <c r="BI40" i="15"/>
  <c r="BL40" i="15"/>
  <c r="BP40" i="15"/>
  <c r="BQ40" i="15"/>
  <c r="BC41" i="15"/>
  <c r="BE41" i="15"/>
  <c r="G41" i="15"/>
  <c r="O41" i="15"/>
  <c r="BF41" i="15" s="1"/>
  <c r="BI41" i="15"/>
  <c r="BL41" i="15"/>
  <c r="BP41" i="15"/>
  <c r="BQ41" i="15"/>
  <c r="BC42" i="15"/>
  <c r="BD42" i="15"/>
  <c r="BE42" i="15"/>
  <c r="G42" i="15"/>
  <c r="BF42" i="15" s="1"/>
  <c r="O42" i="15"/>
  <c r="BI42" i="15"/>
  <c r="BL42" i="15"/>
  <c r="BP42" i="15"/>
  <c r="BQ42" i="15"/>
  <c r="BC43" i="15"/>
  <c r="BE43" i="15"/>
  <c r="G43" i="15"/>
  <c r="BF43" i="15" s="1"/>
  <c r="BH43" i="15" s="1"/>
  <c r="O43" i="15"/>
  <c r="BG43" i="15"/>
  <c r="BI43" i="15"/>
  <c r="BL43" i="15"/>
  <c r="BP43" i="15"/>
  <c r="BQ43" i="15"/>
  <c r="BC44" i="15"/>
  <c r="BD44" i="15"/>
  <c r="G44" i="15"/>
  <c r="BG44" i="15" s="1"/>
  <c r="O44" i="15"/>
  <c r="BF44" i="15"/>
  <c r="BI44" i="15"/>
  <c r="BL44" i="15"/>
  <c r="BP44" i="15"/>
  <c r="BQ44" i="15"/>
  <c r="BC45" i="15"/>
  <c r="BE45" i="15"/>
  <c r="G45" i="15"/>
  <c r="O45" i="15"/>
  <c r="BF45" i="15" s="1"/>
  <c r="BI45" i="15"/>
  <c r="BL45" i="15"/>
  <c r="BP45" i="15"/>
  <c r="BQ45" i="15"/>
  <c r="AG25" i="15"/>
  <c r="X46" i="15"/>
  <c r="Z45" i="15"/>
  <c r="X45" i="15"/>
  <c r="Z44" i="15"/>
  <c r="X44" i="15"/>
  <c r="Z43" i="15"/>
  <c r="X43" i="15"/>
  <c r="Z42" i="15"/>
  <c r="X42" i="15"/>
  <c r="Z41" i="15"/>
  <c r="X41" i="15"/>
  <c r="Z40" i="15"/>
  <c r="X40" i="15"/>
  <c r="Z39" i="15"/>
  <c r="X39" i="15"/>
  <c r="Z38" i="15"/>
  <c r="X38" i="15"/>
  <c r="Z37" i="15"/>
  <c r="X37" i="15"/>
  <c r="Z36" i="15"/>
  <c r="X36" i="15"/>
  <c r="Z35" i="15"/>
  <c r="X35" i="15"/>
  <c r="Z34" i="15"/>
  <c r="X34" i="15"/>
  <c r="Z33" i="15"/>
  <c r="X33" i="15"/>
  <c r="Z32" i="15"/>
  <c r="X32" i="15"/>
  <c r="Z31" i="15"/>
  <c r="X31" i="15"/>
  <c r="Z30" i="15"/>
  <c r="X30" i="15"/>
  <c r="Z29" i="15"/>
  <c r="X29" i="15"/>
  <c r="Z28" i="15"/>
  <c r="X28" i="15"/>
  <c r="Z27" i="15"/>
  <c r="X27" i="15"/>
  <c r="Z26" i="15"/>
  <c r="X25" i="15"/>
  <c r="X16" i="15"/>
  <c r="X26" i="15"/>
  <c r="U1" i="16"/>
  <c r="C2" i="16"/>
  <c r="C1" i="16"/>
  <c r="U24" i="16"/>
  <c r="U17" i="16"/>
  <c r="U41" i="16"/>
  <c r="U32" i="16"/>
  <c r="U37" i="16"/>
  <c r="U43" i="16"/>
  <c r="U39" i="16"/>
  <c r="U8" i="16"/>
  <c r="U5" i="16"/>
  <c r="U40" i="16"/>
  <c r="U38" i="16"/>
  <c r="U36" i="16"/>
  <c r="U30" i="16"/>
  <c r="U29" i="16"/>
  <c r="U28" i="16"/>
  <c r="U27" i="16"/>
  <c r="U26" i="16"/>
  <c r="U25" i="16"/>
  <c r="AA1" i="17"/>
  <c r="C2" i="17"/>
  <c r="C1" i="17"/>
  <c r="Q76" i="17"/>
  <c r="Q77" i="17"/>
  <c r="O55" i="17"/>
  <c r="O56" i="17"/>
  <c r="O57" i="17"/>
  <c r="O59" i="17" s="1"/>
  <c r="O78" i="17" s="1"/>
  <c r="O58" i="17"/>
  <c r="O61" i="17"/>
  <c r="O62" i="17"/>
  <c r="O65" i="17" s="1"/>
  <c r="O63" i="17"/>
  <c r="O64" i="17"/>
  <c r="O67" i="17"/>
  <c r="O69" i="17" s="1"/>
  <c r="O68" i="17"/>
  <c r="O71" i="17"/>
  <c r="O72" i="17"/>
  <c r="N55" i="17"/>
  <c r="N56" i="17"/>
  <c r="N57" i="17"/>
  <c r="N59" i="17" s="1"/>
  <c r="N78" i="17" s="1"/>
  <c r="N58" i="17"/>
  <c r="N61" i="17"/>
  <c r="N62" i="17"/>
  <c r="N65" i="17" s="1"/>
  <c r="N63" i="17"/>
  <c r="N64" i="17"/>
  <c r="N67" i="17"/>
  <c r="N69" i="17" s="1"/>
  <c r="N68" i="17"/>
  <c r="N71" i="17"/>
  <c r="N72" i="17"/>
  <c r="Q44" i="17"/>
  <c r="Q43" i="17"/>
  <c r="Q40" i="17"/>
  <c r="Q39" i="17"/>
  <c r="AA8" i="17"/>
  <c r="AA5" i="17"/>
  <c r="Q73" i="17"/>
  <c r="AD1" i="18"/>
  <c r="C2" i="18"/>
  <c r="C1" i="18"/>
  <c r="S40" i="18"/>
  <c r="AD8" i="18"/>
  <c r="AD5" i="18"/>
  <c r="X1" i="19"/>
  <c r="C2" i="19"/>
  <c r="C1" i="19"/>
  <c r="X8" i="19"/>
  <c r="X5" i="19"/>
  <c r="AA14" i="19"/>
  <c r="AD38" i="19"/>
  <c r="AC38" i="19"/>
  <c r="AD37" i="19"/>
  <c r="AC37" i="19"/>
  <c r="AD36" i="19"/>
  <c r="AC36" i="19"/>
  <c r="AD35" i="19"/>
  <c r="AC35" i="19"/>
  <c r="AC34" i="19"/>
  <c r="AC33" i="19"/>
  <c r="AC32" i="19"/>
  <c r="AC31" i="19"/>
  <c r="AC30" i="19"/>
  <c r="AC29" i="19"/>
  <c r="AC28" i="19"/>
  <c r="AC27" i="19"/>
  <c r="AC26" i="19"/>
  <c r="AC25" i="19"/>
  <c r="AC24" i="19"/>
  <c r="AC23" i="19"/>
  <c r="AC22" i="19"/>
  <c r="AC21" i="19"/>
  <c r="AC20" i="19"/>
  <c r="AC19" i="19"/>
  <c r="AC18" i="19"/>
  <c r="AD18" i="19"/>
  <c r="AD19" i="19"/>
  <c r="AD20" i="19"/>
  <c r="AD21" i="19"/>
  <c r="AD22" i="19"/>
  <c r="AD23" i="19"/>
  <c r="AD24" i="19"/>
  <c r="AD25" i="19"/>
  <c r="AD26" i="19"/>
  <c r="AD27" i="19"/>
  <c r="AD28" i="19"/>
  <c r="AD29" i="19"/>
  <c r="AD30" i="19"/>
  <c r="AD31" i="19"/>
  <c r="AD32" i="19"/>
  <c r="AD33" i="19"/>
  <c r="AD34" i="19"/>
  <c r="AD1" i="20"/>
  <c r="C2" i="20"/>
  <c r="C1" i="20"/>
  <c r="AD77" i="20"/>
  <c r="AD76" i="20"/>
  <c r="AD75" i="20"/>
  <c r="AD74" i="20"/>
  <c r="AD73" i="20"/>
  <c r="AD72" i="20"/>
  <c r="AD69" i="20"/>
  <c r="AD68" i="20"/>
  <c r="AD67" i="20"/>
  <c r="AD66" i="20"/>
  <c r="AD65" i="20"/>
  <c r="AD64" i="20"/>
  <c r="AD58" i="20"/>
  <c r="AD57" i="20"/>
  <c r="AD56" i="20"/>
  <c r="AD55" i="20"/>
  <c r="AD52" i="20"/>
  <c r="AD51" i="20"/>
  <c r="AD50" i="20"/>
  <c r="AD49" i="20"/>
  <c r="AD48" i="20"/>
  <c r="AD47" i="20"/>
  <c r="AD44" i="20"/>
  <c r="AD43" i="20"/>
  <c r="AD42" i="20"/>
  <c r="AD41" i="20"/>
  <c r="AD40" i="20"/>
  <c r="AD39" i="20"/>
  <c r="AD38" i="20"/>
  <c r="AD35" i="20"/>
  <c r="AD34" i="20"/>
  <c r="AD33" i="20"/>
  <c r="AD32" i="20"/>
  <c r="AD31" i="20"/>
  <c r="AD30" i="20"/>
  <c r="AD29" i="20"/>
  <c r="AD26" i="20"/>
  <c r="AD25" i="20"/>
  <c r="AD24" i="20"/>
  <c r="AD23" i="20"/>
  <c r="AD22" i="20"/>
  <c r="AD21" i="20"/>
  <c r="AD20" i="20"/>
  <c r="U17" i="20"/>
  <c r="U16" i="20"/>
  <c r="AB16" i="20"/>
  <c r="AD16" i="20" s="1"/>
  <c r="U15" i="20"/>
  <c r="AB15" i="20" s="1"/>
  <c r="AD15" i="20" s="1"/>
  <c r="R86" i="20"/>
  <c r="Q86" i="20"/>
  <c r="AD8" i="20"/>
  <c r="AD5" i="20"/>
  <c r="W1" i="21"/>
  <c r="C2" i="21"/>
  <c r="C1" i="21"/>
  <c r="V17" i="21"/>
  <c r="W8" i="21"/>
  <c r="W5" i="21"/>
  <c r="U1" i="22"/>
  <c r="C2" i="22"/>
  <c r="C1" i="22"/>
  <c r="U8" i="22"/>
  <c r="U5" i="22"/>
  <c r="X1" i="23"/>
  <c r="C2" i="23"/>
  <c r="C1" i="23"/>
  <c r="X77" i="23"/>
  <c r="X76" i="23"/>
  <c r="X75" i="23"/>
  <c r="X74" i="23"/>
  <c r="X70" i="23"/>
  <c r="X69" i="23"/>
  <c r="X68" i="23"/>
  <c r="X67" i="23"/>
  <c r="X66" i="23"/>
  <c r="X59" i="23"/>
  <c r="X58" i="23"/>
  <c r="X57" i="23"/>
  <c r="X53" i="23"/>
  <c r="X52" i="23"/>
  <c r="X51" i="23"/>
  <c r="X50" i="23"/>
  <c r="X49" i="23"/>
  <c r="X45" i="23"/>
  <c r="X44" i="23"/>
  <c r="X43" i="23"/>
  <c r="X42" i="23"/>
  <c r="X41" i="23"/>
  <c r="X40" i="23"/>
  <c r="X36" i="23"/>
  <c r="X35" i="23"/>
  <c r="X34" i="23"/>
  <c r="X33" i="23"/>
  <c r="X32" i="23"/>
  <c r="X31" i="23"/>
  <c r="X27" i="23"/>
  <c r="X26" i="23"/>
  <c r="X25" i="23"/>
  <c r="X24" i="23"/>
  <c r="X23" i="23"/>
  <c r="X22" i="23"/>
  <c r="W89" i="23"/>
  <c r="V89" i="23"/>
  <c r="X5" i="23"/>
  <c r="X8" i="23"/>
  <c r="V1" i="24"/>
  <c r="Y63" i="24"/>
  <c r="Y64" i="24"/>
  <c r="Y62" i="24"/>
  <c r="Y61" i="24"/>
  <c r="C2" i="24"/>
  <c r="C1" i="24"/>
  <c r="Y115" i="24"/>
  <c r="Y114" i="24"/>
  <c r="Y113" i="24"/>
  <c r="Y112" i="24"/>
  <c r="Y111" i="24"/>
  <c r="Y108" i="24"/>
  <c r="Y107" i="24"/>
  <c r="Y106" i="24"/>
  <c r="Y105" i="24"/>
  <c r="Y104" i="24"/>
  <c r="Y102" i="24"/>
  <c r="Y101" i="24"/>
  <c r="Y100" i="24"/>
  <c r="Y99" i="24"/>
  <c r="Y98" i="24"/>
  <c r="Y97" i="24"/>
  <c r="Y96" i="24"/>
  <c r="Y95" i="24"/>
  <c r="Y93" i="24"/>
  <c r="Y92" i="24"/>
  <c r="Y90" i="24"/>
  <c r="Y89" i="24"/>
  <c r="Y86" i="24"/>
  <c r="Y85" i="24"/>
  <c r="Y84" i="24"/>
  <c r="Y83" i="24"/>
  <c r="Y82" i="24"/>
  <c r="Y80" i="24"/>
  <c r="Y79" i="24"/>
  <c r="Y78" i="24"/>
  <c r="Y77" i="24"/>
  <c r="Y76" i="24"/>
  <c r="Y75" i="24"/>
  <c r="Y74" i="24"/>
  <c r="Y73" i="24"/>
  <c r="Y71" i="24"/>
  <c r="Y70" i="24"/>
  <c r="Y68" i="24"/>
  <c r="Y67" i="24"/>
  <c r="Y60" i="24"/>
  <c r="Y59" i="24"/>
  <c r="Y58" i="24"/>
  <c r="Y57" i="24"/>
  <c r="Y56" i="24"/>
  <c r="Y55" i="24"/>
  <c r="Y54" i="24"/>
  <c r="Y52" i="24"/>
  <c r="Y51" i="24"/>
  <c r="Y42" i="24"/>
  <c r="Y41" i="24"/>
  <c r="Y40" i="24"/>
  <c r="Y39" i="24"/>
  <c r="Y38" i="24"/>
  <c r="Y37" i="24"/>
  <c r="Y34" i="24"/>
  <c r="Y33" i="24"/>
  <c r="Y32" i="24"/>
  <c r="Y30" i="24"/>
  <c r="Y29" i="24"/>
  <c r="Y28" i="24"/>
  <c r="Y26" i="24"/>
  <c r="Y25" i="24"/>
  <c r="Y24" i="24"/>
  <c r="Y23" i="24"/>
  <c r="Y19" i="24"/>
  <c r="Y18" i="24"/>
  <c r="V8" i="24"/>
  <c r="V5" i="24"/>
  <c r="Y20" i="24"/>
  <c r="Y44" i="24"/>
  <c r="Y15" i="24"/>
  <c r="U1" i="25"/>
  <c r="C2" i="25"/>
  <c r="C1" i="25"/>
  <c r="U5" i="25"/>
  <c r="U8" i="25"/>
  <c r="U1" i="26"/>
  <c r="C2" i="26"/>
  <c r="C1" i="26"/>
  <c r="U8" i="26"/>
  <c r="U5" i="26"/>
  <c r="AA1" i="27"/>
  <c r="C2" i="27"/>
  <c r="C1" i="27"/>
  <c r="AA20" i="27"/>
  <c r="W51" i="27"/>
  <c r="AA51" i="27" s="1"/>
  <c r="W42" i="27"/>
  <c r="AA42" i="27" s="1"/>
  <c r="W43" i="27"/>
  <c r="W44" i="27"/>
  <c r="AA44" i="27" s="1"/>
  <c r="W45" i="27"/>
  <c r="AA43" i="27"/>
  <c r="AA41" i="27"/>
  <c r="U32" i="27"/>
  <c r="T32" i="27"/>
  <c r="S32" i="27"/>
  <c r="R32" i="27"/>
  <c r="AA28" i="27"/>
  <c r="AA27" i="27"/>
  <c r="AA26" i="27"/>
  <c r="AA24" i="27"/>
  <c r="W23" i="27"/>
  <c r="AA23" i="27"/>
  <c r="W22" i="27"/>
  <c r="AA22" i="27"/>
  <c r="AA19" i="27"/>
  <c r="AA18" i="27"/>
  <c r="AA17" i="27"/>
  <c r="AA30" i="27"/>
  <c r="Q32" i="27"/>
  <c r="AA8" i="27"/>
  <c r="AA5" i="27"/>
  <c r="AA45" i="27"/>
  <c r="AA29" i="27"/>
  <c r="U1" i="28"/>
  <c r="C2" i="28"/>
  <c r="C1" i="28"/>
  <c r="U8" i="28"/>
  <c r="U5" i="28"/>
  <c r="U1" i="29"/>
  <c r="C2" i="29"/>
  <c r="C1" i="29"/>
  <c r="U8" i="29"/>
  <c r="U5" i="29"/>
  <c r="U38" i="29"/>
  <c r="U1" i="30"/>
  <c r="C2" i="30"/>
  <c r="C1" i="30"/>
  <c r="U53" i="30"/>
  <c r="T21" i="30"/>
  <c r="U55" i="30"/>
  <c r="U8" i="30"/>
  <c r="U5" i="30"/>
  <c r="U1" i="31"/>
  <c r="C2" i="31"/>
  <c r="C1" i="31"/>
  <c r="U8" i="31"/>
  <c r="U5" i="31"/>
  <c r="X37" i="31"/>
  <c r="U30" i="31"/>
  <c r="S30" i="31"/>
  <c r="Q30" i="31"/>
  <c r="O30" i="31"/>
  <c r="U1" i="32"/>
  <c r="C2" i="32"/>
  <c r="C1" i="32"/>
  <c r="U8" i="32"/>
  <c r="U5" i="32"/>
  <c r="S47" i="32"/>
  <c r="R77" i="32"/>
  <c r="R70" i="32"/>
  <c r="R47" i="32"/>
  <c r="U47" i="32"/>
  <c r="T47" i="32"/>
  <c r="T70" i="32"/>
  <c r="S70" i="32"/>
  <c r="O1" i="33"/>
  <c r="C2" i="33"/>
  <c r="C1" i="33"/>
  <c r="O8" i="33"/>
  <c r="O5" i="33"/>
  <c r="U28" i="33"/>
  <c r="U27" i="33"/>
  <c r="U26" i="33"/>
  <c r="U25" i="33"/>
  <c r="U24" i="33"/>
  <c r="U23" i="33"/>
  <c r="U22" i="33"/>
  <c r="U21" i="33"/>
  <c r="U20" i="33"/>
  <c r="U19" i="33"/>
  <c r="T28" i="33"/>
  <c r="R28" i="33"/>
  <c r="T27" i="33"/>
  <c r="T26" i="33"/>
  <c r="T25" i="33"/>
  <c r="R25" i="33"/>
  <c r="T24" i="33"/>
  <c r="R24" i="33"/>
  <c r="T23" i="33"/>
  <c r="T22" i="33"/>
  <c r="T21" i="33"/>
  <c r="R21" i="33"/>
  <c r="T20" i="33"/>
  <c r="T19" i="33"/>
  <c r="R15" i="33"/>
  <c r="P1" i="34"/>
  <c r="C2" i="34"/>
  <c r="C1" i="34"/>
  <c r="S72" i="34"/>
  <c r="S15" i="34"/>
  <c r="P8" i="34"/>
  <c r="P5" i="34"/>
  <c r="V124" i="34"/>
  <c r="U124" i="34"/>
  <c r="S124" i="34"/>
  <c r="V123" i="34"/>
  <c r="U123" i="34"/>
  <c r="V122" i="34"/>
  <c r="U122" i="34"/>
  <c r="V121" i="34"/>
  <c r="U121" i="34"/>
  <c r="S121" i="34"/>
  <c r="V120" i="34"/>
  <c r="U120" i="34"/>
  <c r="S120" i="34"/>
  <c r="V119" i="34"/>
  <c r="U119" i="34"/>
  <c r="V118" i="34"/>
  <c r="U118" i="34"/>
  <c r="V117" i="34"/>
  <c r="U117" i="34"/>
  <c r="S117" i="34"/>
  <c r="V116" i="34"/>
  <c r="U116" i="34"/>
  <c r="S116" i="34"/>
  <c r="V115" i="34"/>
  <c r="U115" i="34"/>
  <c r="V114" i="34"/>
  <c r="U114" i="34"/>
  <c r="V113" i="34"/>
  <c r="U113" i="34"/>
  <c r="S113" i="34"/>
  <c r="V112" i="34"/>
  <c r="U112" i="34"/>
  <c r="S112" i="34"/>
  <c r="V111" i="34"/>
  <c r="U111" i="34"/>
  <c r="V110" i="34"/>
  <c r="U110" i="34"/>
  <c r="V109" i="34"/>
  <c r="U109" i="34"/>
  <c r="S109" i="34"/>
  <c r="V108" i="34"/>
  <c r="U108" i="34"/>
  <c r="S108" i="34"/>
  <c r="V107" i="34"/>
  <c r="U107" i="34"/>
  <c r="V106" i="34"/>
  <c r="U106" i="34"/>
  <c r="V105" i="34"/>
  <c r="U105" i="34"/>
  <c r="S105" i="34"/>
  <c r="V104" i="34"/>
  <c r="U104" i="34"/>
  <c r="S104" i="34"/>
  <c r="V103" i="34"/>
  <c r="U103" i="34"/>
  <c r="V102" i="34"/>
  <c r="U102" i="34"/>
  <c r="V101" i="34"/>
  <c r="U101" i="34"/>
  <c r="S101" i="34"/>
  <c r="V100" i="34"/>
  <c r="U100" i="34"/>
  <c r="S100" i="34"/>
  <c r="V99" i="34"/>
  <c r="U99" i="34"/>
  <c r="V98" i="34"/>
  <c r="U98" i="34"/>
  <c r="V97" i="34"/>
  <c r="U97" i="34"/>
  <c r="S97" i="34"/>
  <c r="V96" i="34"/>
  <c r="U96" i="34"/>
  <c r="S96" i="34"/>
  <c r="V95" i="34"/>
  <c r="U95" i="34"/>
  <c r="V94" i="34"/>
  <c r="U94" i="34"/>
  <c r="V93" i="34"/>
  <c r="U93" i="34"/>
  <c r="S93" i="34"/>
  <c r="V92" i="34"/>
  <c r="U92" i="34"/>
  <c r="S92" i="34"/>
  <c r="V91" i="34"/>
  <c r="U91" i="34"/>
  <c r="V90" i="34"/>
  <c r="U90" i="34"/>
  <c r="V89" i="34"/>
  <c r="U89" i="34"/>
  <c r="S89" i="34"/>
  <c r="V88" i="34"/>
  <c r="U88" i="34"/>
  <c r="S88" i="34"/>
  <c r="V87" i="34"/>
  <c r="U87" i="34"/>
  <c r="V86" i="34"/>
  <c r="U86" i="34"/>
  <c r="V85" i="34"/>
  <c r="U85" i="34"/>
  <c r="S85" i="34"/>
  <c r="V84" i="34"/>
  <c r="U84" i="34"/>
  <c r="S84" i="34"/>
  <c r="V83" i="34"/>
  <c r="U83" i="34"/>
  <c r="V82" i="34"/>
  <c r="U82" i="34"/>
  <c r="V81" i="34"/>
  <c r="U81" i="34"/>
  <c r="S81" i="34"/>
  <c r="V80" i="34"/>
  <c r="U80" i="34"/>
  <c r="S80" i="34"/>
  <c r="V79" i="34"/>
  <c r="U79" i="34"/>
  <c r="V78" i="34"/>
  <c r="U78" i="34"/>
  <c r="V77" i="34"/>
  <c r="U77" i="34"/>
  <c r="S77" i="34"/>
  <c r="V67" i="34"/>
  <c r="U67" i="34"/>
  <c r="S67" i="34"/>
  <c r="V66" i="34"/>
  <c r="U66" i="34"/>
  <c r="V65" i="34"/>
  <c r="U65" i="34"/>
  <c r="S65" i="34"/>
  <c r="V64" i="34"/>
  <c r="U64" i="34"/>
  <c r="V63" i="34"/>
  <c r="U63" i="34"/>
  <c r="S63" i="34"/>
  <c r="V62" i="34"/>
  <c r="U62" i="34"/>
  <c r="V61" i="34"/>
  <c r="U61" i="34"/>
  <c r="S61" i="34"/>
  <c r="V60" i="34"/>
  <c r="U60" i="34"/>
  <c r="V59" i="34"/>
  <c r="U59" i="34"/>
  <c r="S59" i="34"/>
  <c r="V58" i="34"/>
  <c r="U58" i="34"/>
  <c r="V57" i="34"/>
  <c r="U57" i="34"/>
  <c r="S57" i="34"/>
  <c r="V56" i="34"/>
  <c r="U56" i="34"/>
  <c r="V55" i="34"/>
  <c r="U55" i="34"/>
  <c r="S55" i="34"/>
  <c r="V54" i="34"/>
  <c r="U54" i="34"/>
  <c r="V53" i="34"/>
  <c r="U53" i="34"/>
  <c r="S53" i="34"/>
  <c r="V52" i="34"/>
  <c r="U52" i="34"/>
  <c r="V51" i="34"/>
  <c r="U51" i="34"/>
  <c r="S51" i="34"/>
  <c r="V50" i="34"/>
  <c r="U50" i="34"/>
  <c r="V49" i="34"/>
  <c r="U49" i="34"/>
  <c r="S49" i="34"/>
  <c r="V48" i="34"/>
  <c r="U48" i="34"/>
  <c r="V47" i="34"/>
  <c r="U47" i="34"/>
  <c r="S47" i="34"/>
  <c r="V46" i="34"/>
  <c r="U46" i="34"/>
  <c r="V45" i="34"/>
  <c r="U45" i="34"/>
  <c r="S45" i="34"/>
  <c r="V44" i="34"/>
  <c r="U44" i="34"/>
  <c r="V43" i="34"/>
  <c r="U43" i="34"/>
  <c r="S43" i="34"/>
  <c r="V42" i="34"/>
  <c r="U42" i="34"/>
  <c r="V41" i="34"/>
  <c r="U41" i="34"/>
  <c r="S41" i="34"/>
  <c r="V40" i="34"/>
  <c r="U40" i="34"/>
  <c r="V39" i="34"/>
  <c r="U39" i="34"/>
  <c r="S39" i="34"/>
  <c r="V38" i="34"/>
  <c r="U38" i="34"/>
  <c r="V37" i="34"/>
  <c r="U37" i="34"/>
  <c r="S37" i="34"/>
  <c r="V36" i="34"/>
  <c r="U36" i="34"/>
  <c r="V35" i="34"/>
  <c r="U35" i="34"/>
  <c r="S35" i="34"/>
  <c r="V34" i="34"/>
  <c r="U34" i="34"/>
  <c r="V33" i="34"/>
  <c r="U33" i="34"/>
  <c r="S33" i="34"/>
  <c r="V32" i="34"/>
  <c r="U32" i="34"/>
  <c r="V31" i="34"/>
  <c r="U31" i="34"/>
  <c r="S31" i="34"/>
  <c r="V30" i="34"/>
  <c r="U30" i="34"/>
  <c r="V29" i="34"/>
  <c r="U29" i="34"/>
  <c r="S29" i="34"/>
  <c r="V28" i="34"/>
  <c r="U28" i="34"/>
  <c r="V27" i="34"/>
  <c r="U27" i="34"/>
  <c r="S27" i="34"/>
  <c r="V26" i="34"/>
  <c r="U26" i="34"/>
  <c r="V25" i="34"/>
  <c r="U25" i="34"/>
  <c r="S25" i="34"/>
  <c r="V24" i="34"/>
  <c r="U24" i="34"/>
  <c r="V23" i="34"/>
  <c r="U23" i="34"/>
  <c r="S23" i="34"/>
  <c r="V22" i="34"/>
  <c r="U22" i="34"/>
  <c r="V21" i="34"/>
  <c r="U21" i="34"/>
  <c r="S21" i="34"/>
  <c r="V20" i="34"/>
  <c r="U20" i="34"/>
  <c r="V76" i="34"/>
  <c r="U76" i="34"/>
  <c r="S76" i="34"/>
  <c r="S19" i="34"/>
  <c r="U19" i="34"/>
  <c r="U1" i="35"/>
  <c r="C2" i="35"/>
  <c r="C1" i="35"/>
  <c r="T26" i="35"/>
  <c r="U26" i="35" s="1"/>
  <c r="T85" i="35"/>
  <c r="T70" i="36" s="1"/>
  <c r="T69" i="36" s="1"/>
  <c r="T79" i="35"/>
  <c r="T78" i="35"/>
  <c r="T77" i="35"/>
  <c r="T76" i="35"/>
  <c r="T75" i="35"/>
  <c r="T74" i="35"/>
  <c r="T73" i="35"/>
  <c r="T71" i="35"/>
  <c r="T70" i="35"/>
  <c r="T69" i="35"/>
  <c r="T68" i="35"/>
  <c r="U68" i="35" s="1"/>
  <c r="T67" i="35"/>
  <c r="U67" i="35" s="1"/>
  <c r="T66" i="35"/>
  <c r="T65" i="35"/>
  <c r="T62" i="35"/>
  <c r="U62" i="35" s="1"/>
  <c r="T60" i="35"/>
  <c r="T59" i="35"/>
  <c r="T58" i="35"/>
  <c r="T57" i="35"/>
  <c r="T56" i="35"/>
  <c r="T54" i="35"/>
  <c r="U54" i="35" s="1"/>
  <c r="T53" i="35"/>
  <c r="T52" i="35"/>
  <c r="U52" i="35" s="1"/>
  <c r="T51" i="35"/>
  <c r="U51" i="35" s="1"/>
  <c r="T50" i="35"/>
  <c r="T49" i="35"/>
  <c r="T48" i="35"/>
  <c r="T46" i="35"/>
  <c r="T45" i="35"/>
  <c r="T44" i="35"/>
  <c r="T43" i="35"/>
  <c r="U43" i="35" s="1"/>
  <c r="T42" i="35"/>
  <c r="U42" i="35" s="1"/>
  <c r="T41" i="35"/>
  <c r="T40" i="35"/>
  <c r="T39" i="35"/>
  <c r="U39" i="35" s="1"/>
  <c r="T37" i="35"/>
  <c r="T36" i="35"/>
  <c r="U36" i="35" s="1"/>
  <c r="T35" i="35"/>
  <c r="T34" i="35"/>
  <c r="U34" i="35" s="1"/>
  <c r="T33" i="35"/>
  <c r="U33" i="35" s="1"/>
  <c r="T32" i="35"/>
  <c r="T31" i="35"/>
  <c r="T30" i="35"/>
  <c r="U30" i="35" s="1"/>
  <c r="T28" i="35"/>
  <c r="T27" i="35"/>
  <c r="T25" i="35"/>
  <c r="T24" i="35"/>
  <c r="U24" i="35" s="1"/>
  <c r="T23" i="35"/>
  <c r="T22" i="35"/>
  <c r="U22" i="35" s="1"/>
  <c r="T21" i="35"/>
  <c r="T18" i="35"/>
  <c r="U18" i="35" s="1"/>
  <c r="U8" i="35"/>
  <c r="U5" i="35"/>
  <c r="K78" i="35"/>
  <c r="K70" i="35"/>
  <c r="K59" i="35"/>
  <c r="K53" i="35"/>
  <c r="K45" i="35"/>
  <c r="K36" i="35"/>
  <c r="K27" i="35"/>
  <c r="S28" i="35"/>
  <c r="U28" i="35" s="1"/>
  <c r="S37" i="35"/>
  <c r="S46" i="35"/>
  <c r="U46" i="35" s="1"/>
  <c r="S54" i="35"/>
  <c r="S60" i="35"/>
  <c r="U60" i="35" s="1"/>
  <c r="S71" i="35"/>
  <c r="U71" i="35" s="1"/>
  <c r="S79" i="35"/>
  <c r="U21" i="35"/>
  <c r="U25" i="35"/>
  <c r="U27" i="35"/>
  <c r="U23" i="35"/>
  <c r="U37" i="35"/>
  <c r="U35" i="35"/>
  <c r="U32" i="35"/>
  <c r="U31" i="35"/>
  <c r="U45" i="35"/>
  <c r="U44" i="35"/>
  <c r="U41" i="35"/>
  <c r="U40" i="35"/>
  <c r="U53" i="35"/>
  <c r="U50" i="35"/>
  <c r="U49" i="35"/>
  <c r="U48" i="35"/>
  <c r="U59" i="35"/>
  <c r="U58" i="35"/>
  <c r="U57" i="35"/>
  <c r="U56" i="35"/>
  <c r="U70" i="35"/>
  <c r="U69" i="35"/>
  <c r="U66" i="35"/>
  <c r="U65" i="35"/>
  <c r="U79" i="35"/>
  <c r="U78" i="35"/>
  <c r="U77" i="35"/>
  <c r="U76" i="35"/>
  <c r="U75" i="35"/>
  <c r="U74" i="35"/>
  <c r="U73" i="35"/>
  <c r="U83" i="35"/>
  <c r="U82" i="35"/>
  <c r="U81" i="35"/>
  <c r="U1" i="36"/>
  <c r="C2" i="36"/>
  <c r="C1" i="36"/>
  <c r="T68" i="36"/>
  <c r="U8" i="36"/>
  <c r="U5" i="36"/>
  <c r="X15" i="36"/>
  <c r="AA67" i="36"/>
  <c r="Z67" i="36"/>
  <c r="AA66" i="36"/>
  <c r="Z66" i="36"/>
  <c r="X66" i="36"/>
  <c r="AA65" i="36"/>
  <c r="Z65" i="36"/>
  <c r="AA64" i="36"/>
  <c r="Z64" i="36"/>
  <c r="X64" i="36"/>
  <c r="AA63" i="36"/>
  <c r="Z63" i="36"/>
  <c r="AA62" i="36"/>
  <c r="Z62" i="36"/>
  <c r="X62" i="36"/>
  <c r="AA61" i="36"/>
  <c r="Z61" i="36"/>
  <c r="X61" i="36"/>
  <c r="AA60" i="36"/>
  <c r="Z60" i="36"/>
  <c r="X60" i="36"/>
  <c r="AA59" i="36"/>
  <c r="Z59" i="36"/>
  <c r="X59" i="36"/>
  <c r="AA58" i="36"/>
  <c r="Z58" i="36"/>
  <c r="X58" i="36"/>
  <c r="AA57" i="36"/>
  <c r="Z57" i="36"/>
  <c r="X57" i="36"/>
  <c r="AA56" i="36"/>
  <c r="Z56" i="36"/>
  <c r="X56" i="36"/>
  <c r="AA55" i="36"/>
  <c r="Z55" i="36"/>
  <c r="X55" i="36"/>
  <c r="AA54" i="36"/>
  <c r="Z54" i="36"/>
  <c r="X54" i="36"/>
  <c r="AA53" i="36"/>
  <c r="Z53" i="36"/>
  <c r="X53" i="36"/>
  <c r="AA52" i="36"/>
  <c r="Z52" i="36"/>
  <c r="X52" i="36"/>
  <c r="AA51" i="36"/>
  <c r="Z51" i="36"/>
  <c r="X51" i="36"/>
  <c r="AA50" i="36"/>
  <c r="Z50" i="36"/>
  <c r="X50" i="36"/>
  <c r="AA49" i="36"/>
  <c r="Z49" i="36"/>
  <c r="X49" i="36"/>
  <c r="AA48" i="36"/>
  <c r="Z48" i="36"/>
  <c r="X48" i="36"/>
  <c r="AA47" i="36"/>
  <c r="Z47" i="36"/>
  <c r="X47" i="36"/>
  <c r="AA46" i="36"/>
  <c r="Z46" i="36"/>
  <c r="X46" i="36"/>
  <c r="AA45" i="36"/>
  <c r="Z45" i="36"/>
  <c r="X45" i="36"/>
  <c r="AA44" i="36"/>
  <c r="Z44" i="36"/>
  <c r="X44" i="36"/>
  <c r="AA43" i="36"/>
  <c r="Z43" i="36"/>
  <c r="X43" i="36"/>
  <c r="AA42" i="36"/>
  <c r="Z42" i="36"/>
  <c r="X42" i="36"/>
  <c r="AA41" i="36"/>
  <c r="Z41" i="36"/>
  <c r="X41" i="36"/>
  <c r="AA40" i="36"/>
  <c r="Z40" i="36"/>
  <c r="X40" i="36"/>
  <c r="AA39" i="36"/>
  <c r="Z39" i="36"/>
  <c r="X39" i="36"/>
  <c r="AA38" i="36"/>
  <c r="Z38" i="36"/>
  <c r="X38" i="36"/>
  <c r="AA37" i="36"/>
  <c r="Z37" i="36"/>
  <c r="X37" i="36"/>
  <c r="AA36" i="36"/>
  <c r="Z36" i="36"/>
  <c r="X36" i="36"/>
  <c r="AA35" i="36"/>
  <c r="Z35" i="36"/>
  <c r="X35" i="36"/>
  <c r="AA34" i="36"/>
  <c r="Z34" i="36"/>
  <c r="X34" i="36"/>
  <c r="AA33" i="36"/>
  <c r="Z33" i="36"/>
  <c r="X33" i="36"/>
  <c r="AA32" i="36"/>
  <c r="Z32" i="36"/>
  <c r="X32" i="36"/>
  <c r="AA31" i="36"/>
  <c r="Z31" i="36"/>
  <c r="X31" i="36"/>
  <c r="AA30" i="36"/>
  <c r="Z30" i="36"/>
  <c r="X30" i="36"/>
  <c r="AA29" i="36"/>
  <c r="Z29" i="36"/>
  <c r="X29" i="36"/>
  <c r="AA28" i="36"/>
  <c r="Z28" i="36"/>
  <c r="X28" i="36"/>
  <c r="AA27" i="36"/>
  <c r="Z27" i="36"/>
  <c r="X27" i="36"/>
  <c r="AA26" i="36"/>
  <c r="Z26" i="36"/>
  <c r="X26" i="36"/>
  <c r="AA25" i="36"/>
  <c r="Z25" i="36"/>
  <c r="X25" i="36"/>
  <c r="AA24" i="36"/>
  <c r="Z24" i="36"/>
  <c r="X24" i="36"/>
  <c r="AA23" i="36"/>
  <c r="Z23" i="36"/>
  <c r="X23" i="36"/>
  <c r="AA22" i="36"/>
  <c r="Z22" i="36"/>
  <c r="X22" i="36"/>
  <c r="AA21" i="36"/>
  <c r="Z21" i="36"/>
  <c r="X21" i="36"/>
  <c r="AA20" i="36"/>
  <c r="Z20" i="36"/>
  <c r="X20" i="36"/>
  <c r="Z19" i="36"/>
  <c r="AA19" i="36"/>
  <c r="X19" i="36"/>
  <c r="S3" i="4"/>
  <c r="S1" i="4"/>
  <c r="C2" i="4"/>
  <c r="C1" i="4"/>
  <c r="S6" i="4"/>
  <c r="C1" i="1"/>
  <c r="G1" i="1"/>
  <c r="G39" i="1"/>
  <c r="BV5" i="45"/>
  <c r="BV6" i="45"/>
  <c r="BV7" i="45"/>
  <c r="BV8" i="45"/>
  <c r="BV9" i="45"/>
  <c r="BV10" i="45"/>
  <c r="BV11" i="45"/>
  <c r="BV12" i="45"/>
  <c r="BV13" i="45"/>
  <c r="BV14" i="45"/>
  <c r="BV15" i="45"/>
  <c r="BV16" i="45"/>
  <c r="BV17" i="45"/>
  <c r="BV18" i="45"/>
  <c r="BV19" i="45"/>
  <c r="BV20" i="45"/>
  <c r="BV21" i="45"/>
  <c r="BV22" i="45"/>
  <c r="BV23" i="45"/>
  <c r="BV24" i="45"/>
  <c r="BV25" i="45"/>
  <c r="BV26" i="45"/>
  <c r="BV27" i="45"/>
  <c r="BV28" i="45"/>
  <c r="BV29" i="45"/>
  <c r="BV30" i="45"/>
  <c r="BV31" i="45"/>
  <c r="BV32" i="45"/>
  <c r="BV33" i="45"/>
  <c r="BV34" i="45"/>
  <c r="BV35" i="45"/>
  <c r="BV36" i="45"/>
  <c r="BV37" i="45"/>
  <c r="BV38" i="45"/>
  <c r="BV39" i="45"/>
  <c r="BV40" i="45"/>
  <c r="BV41" i="45"/>
  <c r="BV42" i="45"/>
  <c r="BV43" i="45"/>
  <c r="BV44" i="45"/>
  <c r="BV45" i="45"/>
  <c r="BV46" i="45"/>
  <c r="BV47" i="45"/>
  <c r="BV48" i="45"/>
  <c r="BV49" i="45"/>
  <c r="BV50" i="45"/>
  <c r="BV51" i="45"/>
  <c r="BV52" i="45"/>
  <c r="BV53" i="45"/>
  <c r="BV54" i="45"/>
  <c r="BV55" i="45"/>
  <c r="BV56" i="45"/>
  <c r="BV57" i="45"/>
  <c r="BV58" i="45"/>
  <c r="BV59" i="45"/>
  <c r="BV60" i="45"/>
  <c r="BV61" i="45"/>
  <c r="BV62" i="45"/>
  <c r="BV63" i="45"/>
  <c r="BV64" i="45"/>
  <c r="BV65" i="45"/>
  <c r="BV66" i="45"/>
  <c r="BV67" i="45"/>
  <c r="BV68" i="45"/>
  <c r="BV69" i="45"/>
  <c r="BV70" i="45"/>
  <c r="BV71" i="45"/>
  <c r="BV72" i="45"/>
  <c r="BV73" i="45"/>
  <c r="BV74" i="45"/>
  <c r="BV75" i="45"/>
  <c r="BV76" i="45"/>
  <c r="BV77" i="45"/>
  <c r="BV78" i="45"/>
  <c r="BV79" i="45"/>
  <c r="BV80" i="45"/>
  <c r="BV81" i="45"/>
  <c r="BV82" i="45"/>
  <c r="BV83" i="45"/>
  <c r="BV84" i="45"/>
  <c r="BV4" i="45" s="1"/>
  <c r="BV85" i="45"/>
  <c r="BV86" i="45"/>
  <c r="BV87" i="45"/>
  <c r="BV88" i="45"/>
  <c r="BV89" i="45"/>
  <c r="BV90" i="45"/>
  <c r="BV91" i="45"/>
  <c r="BV92" i="45"/>
  <c r="BV93" i="45"/>
  <c r="BV94" i="45"/>
  <c r="BV95" i="45"/>
  <c r="BV96" i="45"/>
  <c r="BV97" i="45"/>
  <c r="BV98" i="45"/>
  <c r="BV99" i="45"/>
  <c r="BV100" i="45"/>
  <c r="BV101" i="45"/>
  <c r="BV102" i="45"/>
  <c r="BV103" i="45"/>
  <c r="BV104" i="45"/>
  <c r="BV105" i="45"/>
  <c r="BV106" i="45"/>
  <c r="BV107" i="45"/>
  <c r="BV108" i="45"/>
  <c r="BV109" i="45"/>
  <c r="BV110" i="45"/>
  <c r="BV111" i="45"/>
  <c r="BV112" i="45"/>
  <c r="BV113" i="45"/>
  <c r="BV114" i="45"/>
  <c r="BV115" i="45"/>
  <c r="BV116" i="45"/>
  <c r="BV117" i="45"/>
  <c r="BV118" i="45"/>
  <c r="BV119" i="45"/>
  <c r="BV120" i="45"/>
  <c r="BV121" i="45"/>
  <c r="BV122" i="45"/>
  <c r="BV123" i="45"/>
  <c r="BV124" i="45"/>
  <c r="BV125" i="45"/>
  <c r="BV126" i="45"/>
  <c r="BV127" i="45"/>
  <c r="BV128" i="45"/>
  <c r="BV129" i="45"/>
  <c r="BV130" i="45"/>
  <c r="BV131" i="45"/>
  <c r="BV132" i="45"/>
  <c r="BV133" i="45"/>
  <c r="BV134" i="45"/>
  <c r="BV135" i="45"/>
  <c r="BV136" i="45"/>
  <c r="BV137" i="45"/>
  <c r="BV138" i="45"/>
  <c r="BV139" i="45"/>
  <c r="BV140" i="45"/>
  <c r="BV141" i="45"/>
  <c r="BV142" i="45"/>
  <c r="BV143" i="45"/>
  <c r="BV144" i="45"/>
  <c r="BV145" i="45"/>
  <c r="BV146" i="45"/>
  <c r="BV147" i="45"/>
  <c r="BV148" i="45"/>
  <c r="BV149" i="45"/>
  <c r="BV150" i="45"/>
  <c r="BV151" i="45"/>
  <c r="BV152" i="45"/>
  <c r="BV153" i="45"/>
  <c r="BV154" i="45"/>
  <c r="BV155" i="45"/>
  <c r="BV156" i="45"/>
  <c r="BV157" i="45"/>
  <c r="BV158" i="45"/>
  <c r="BV159" i="45"/>
  <c r="BV160" i="45"/>
  <c r="BV161" i="45"/>
  <c r="BV162" i="45"/>
  <c r="BV163" i="45"/>
  <c r="BV164" i="45"/>
  <c r="BV165" i="45"/>
  <c r="BV166" i="45"/>
  <c r="BV167" i="45"/>
  <c r="BV168" i="45"/>
  <c r="BV169" i="45"/>
  <c r="BV170" i="45"/>
  <c r="BV171" i="45"/>
  <c r="BV172" i="45"/>
  <c r="BV173" i="45"/>
  <c r="BV174" i="45"/>
  <c r="BV175" i="45"/>
  <c r="BV176" i="45"/>
  <c r="BV177" i="45"/>
  <c r="BV178" i="45"/>
  <c r="BV179" i="45"/>
  <c r="BV180" i="45"/>
  <c r="BV181" i="45"/>
  <c r="BV182" i="45"/>
  <c r="BV183" i="45"/>
  <c r="BV184" i="45"/>
  <c r="BV185" i="45"/>
  <c r="BV186" i="45"/>
  <c r="BV187" i="45"/>
  <c r="BV188" i="45"/>
  <c r="BV189" i="45"/>
  <c r="BV190" i="45"/>
  <c r="BV191" i="45"/>
  <c r="BV192" i="45"/>
  <c r="BV193" i="45"/>
  <c r="BV194" i="45"/>
  <c r="BV195" i="45"/>
  <c r="BV196" i="45"/>
  <c r="BV197" i="45"/>
  <c r="BV198" i="45"/>
  <c r="BV199" i="45"/>
  <c r="BV200" i="45"/>
  <c r="BV201" i="45"/>
  <c r="BV203" i="45"/>
  <c r="BV204" i="45"/>
  <c r="BV205" i="45"/>
  <c r="BV206" i="45"/>
  <c r="BV207" i="45"/>
  <c r="BV208" i="45"/>
  <c r="BV209" i="45"/>
  <c r="BV210" i="45"/>
  <c r="BV211" i="45"/>
  <c r="BV212" i="45"/>
  <c r="BV213" i="45"/>
  <c r="BV214" i="45"/>
  <c r="BV215" i="45"/>
  <c r="BV216" i="45"/>
  <c r="BV217" i="45"/>
  <c r="BV218" i="45"/>
  <c r="BV219" i="45"/>
  <c r="BV220" i="45"/>
  <c r="BV221" i="45"/>
  <c r="BV222" i="45"/>
  <c r="BV223" i="45"/>
  <c r="BV224" i="45"/>
  <c r="BV225" i="45"/>
  <c r="BV226" i="45"/>
  <c r="BV227" i="45"/>
  <c r="BV228" i="45"/>
  <c r="BV229" i="45"/>
  <c r="BV230" i="45"/>
  <c r="BV231" i="45"/>
  <c r="BV232" i="45"/>
  <c r="BV233" i="45"/>
  <c r="BV234" i="45"/>
  <c r="BV235" i="45"/>
  <c r="BV236" i="45"/>
  <c r="BV237" i="45"/>
  <c r="BV238" i="45"/>
  <c r="BV239" i="45"/>
  <c r="BV240" i="45"/>
  <c r="BV241" i="45"/>
  <c r="BV242" i="45"/>
  <c r="BV243" i="45"/>
  <c r="BV244" i="45"/>
  <c r="BV245" i="45"/>
  <c r="BV246" i="45"/>
  <c r="BV247" i="45"/>
  <c r="BV248" i="45"/>
  <c r="BV249" i="45"/>
  <c r="BV250" i="45"/>
  <c r="BV251" i="45"/>
  <c r="BV252" i="45"/>
  <c r="BV253" i="45"/>
  <c r="BV254" i="45"/>
  <c r="BV255" i="45"/>
  <c r="BV256" i="45"/>
  <c r="BV257" i="45"/>
  <c r="BV258" i="45"/>
  <c r="BV259" i="45"/>
  <c r="BV260" i="45"/>
  <c r="BV261" i="45"/>
  <c r="BV262" i="45"/>
  <c r="BV263" i="45"/>
  <c r="BV264" i="45"/>
  <c r="BV265" i="45"/>
  <c r="BV266" i="45"/>
  <c r="BV267" i="45"/>
  <c r="BV268" i="45"/>
  <c r="BV269" i="45"/>
  <c r="BV270" i="45"/>
  <c r="BV271" i="45"/>
  <c r="BV272" i="45"/>
  <c r="BV273" i="45"/>
  <c r="BV274" i="45"/>
  <c r="BV275" i="45"/>
  <c r="BV276" i="45"/>
  <c r="BV277" i="45"/>
  <c r="BV278" i="45"/>
  <c r="BV279" i="45"/>
  <c r="BV280" i="45"/>
  <c r="BV281" i="45"/>
  <c r="BV282" i="45"/>
  <c r="BV283" i="45"/>
  <c r="BV284" i="45"/>
  <c r="BV285" i="45"/>
  <c r="BV286" i="45"/>
  <c r="BV287" i="45"/>
  <c r="BV288" i="45"/>
  <c r="BV289" i="45"/>
  <c r="BV290" i="45"/>
  <c r="BV291" i="45"/>
  <c r="BV292" i="45"/>
  <c r="BV293" i="45"/>
  <c r="BV294" i="45"/>
  <c r="BV295" i="45"/>
  <c r="BV296" i="45"/>
  <c r="BV297" i="45"/>
  <c r="BV298" i="45"/>
  <c r="BV299" i="45"/>
  <c r="BV300" i="45"/>
  <c r="BV301" i="45"/>
  <c r="BV302" i="45"/>
  <c r="BV303" i="45"/>
  <c r="BV304" i="45"/>
  <c r="BV305" i="45"/>
  <c r="BV306" i="45"/>
  <c r="BV307" i="45"/>
  <c r="BV308" i="45"/>
  <c r="BV309" i="45"/>
  <c r="BV310" i="45"/>
  <c r="BV311" i="45"/>
  <c r="BV312" i="45"/>
  <c r="BV313" i="45"/>
  <c r="BV314" i="45"/>
  <c r="BV315" i="45"/>
  <c r="BV316" i="45"/>
  <c r="BV317" i="45"/>
  <c r="BV318" i="45"/>
  <c r="BV319" i="45"/>
  <c r="BV320" i="45"/>
  <c r="BV321" i="45"/>
  <c r="BV322" i="45"/>
  <c r="BV323" i="45"/>
  <c r="BV324" i="45"/>
  <c r="BV325" i="45"/>
  <c r="BV326" i="45"/>
  <c r="BV327" i="45"/>
  <c r="BV328" i="45"/>
  <c r="BV329" i="45"/>
  <c r="BV330" i="45"/>
  <c r="BV331" i="45"/>
  <c r="BV332" i="45"/>
  <c r="BV333" i="45"/>
  <c r="BV334" i="45"/>
  <c r="BV335" i="45"/>
  <c r="BV336" i="45"/>
  <c r="BV337" i="45"/>
  <c r="BV338" i="45"/>
  <c r="BV339" i="45"/>
  <c r="BV340" i="45"/>
  <c r="BV341" i="45"/>
  <c r="BV342" i="45"/>
  <c r="BV343" i="45"/>
  <c r="BV344" i="45"/>
  <c r="BV345" i="45"/>
  <c r="BV346" i="45"/>
  <c r="BV347" i="45"/>
  <c r="BV348" i="45"/>
  <c r="BV349" i="45"/>
  <c r="BV350" i="45"/>
  <c r="BV351" i="45"/>
  <c r="BV352" i="45"/>
  <c r="BV353" i="45"/>
  <c r="BV354" i="45"/>
  <c r="BV355" i="45"/>
  <c r="BV356" i="45"/>
  <c r="BV357" i="45"/>
  <c r="BV358" i="45"/>
  <c r="BV359" i="45"/>
  <c r="BV360" i="45"/>
  <c r="BV361" i="45"/>
  <c r="BV362" i="45"/>
  <c r="BV363" i="45"/>
  <c r="BV364" i="45"/>
  <c r="BV365" i="45"/>
  <c r="BV366" i="45"/>
  <c r="BV367" i="45"/>
  <c r="BV368" i="45"/>
  <c r="BV369" i="45"/>
  <c r="BV370" i="45"/>
  <c r="BV371" i="45"/>
  <c r="BV372" i="45"/>
  <c r="BV373" i="45"/>
  <c r="BV374" i="45"/>
  <c r="BV375" i="45"/>
  <c r="BV376" i="45"/>
  <c r="BV377" i="45"/>
  <c r="BV378" i="45"/>
  <c r="BV379" i="45"/>
  <c r="BV380" i="45"/>
  <c r="BV381" i="45"/>
  <c r="BV382" i="45"/>
  <c r="BV383" i="45"/>
  <c r="BV384" i="45"/>
  <c r="BV385" i="45"/>
  <c r="BV386" i="45"/>
  <c r="BV387" i="45"/>
  <c r="BV388" i="45"/>
  <c r="BV389" i="45"/>
  <c r="BV390" i="45"/>
  <c r="BV391" i="45"/>
  <c r="BV392" i="45"/>
  <c r="BV393" i="45"/>
  <c r="BV394" i="45"/>
  <c r="BV395" i="45"/>
  <c r="BV396" i="45"/>
  <c r="BV397" i="45"/>
  <c r="BV398" i="45"/>
  <c r="BV399" i="45"/>
  <c r="BV400" i="45"/>
  <c r="BV401" i="45"/>
  <c r="BV402" i="45"/>
  <c r="BV403" i="45"/>
  <c r="BV404" i="45"/>
  <c r="BV405" i="45"/>
  <c r="BV406" i="45"/>
  <c r="BV407" i="45"/>
  <c r="BV408" i="45"/>
  <c r="BV409" i="45"/>
  <c r="BV410" i="45"/>
  <c r="BV411" i="45"/>
  <c r="BV412" i="45"/>
  <c r="BV413" i="45"/>
  <c r="BV414" i="45"/>
  <c r="BV415" i="45"/>
  <c r="BV416" i="45"/>
  <c r="BV417" i="45"/>
  <c r="BV418" i="45"/>
  <c r="BV419" i="45"/>
  <c r="BV420" i="45"/>
  <c r="BV421" i="45"/>
  <c r="BV422" i="45"/>
  <c r="BV423" i="45"/>
  <c r="BV424" i="45"/>
  <c r="BV425" i="45"/>
  <c r="BV426" i="45"/>
  <c r="BV427" i="45"/>
  <c r="BV428" i="45"/>
  <c r="BV429" i="45"/>
  <c r="BV430" i="45"/>
  <c r="BV431" i="45"/>
  <c r="BV432" i="45"/>
  <c r="BV433" i="45"/>
  <c r="BV434" i="45"/>
  <c r="BV435" i="45"/>
  <c r="BV436" i="45"/>
  <c r="BV437" i="45"/>
  <c r="BV438" i="45"/>
  <c r="BV439" i="45"/>
  <c r="BV440" i="45"/>
  <c r="BV441" i="45"/>
  <c r="BV442" i="45"/>
  <c r="BV443" i="45"/>
  <c r="BV444" i="45"/>
  <c r="BV445" i="45"/>
  <c r="BV446" i="45"/>
  <c r="BV447" i="45"/>
  <c r="BV448" i="45"/>
  <c r="BV449" i="45"/>
  <c r="BV450" i="45"/>
  <c r="BV451" i="45"/>
  <c r="C1" i="2"/>
  <c r="G1" i="2"/>
  <c r="C1" i="3"/>
  <c r="G1" i="3"/>
  <c r="U1" i="37"/>
  <c r="C1" i="37"/>
  <c r="C25" i="37"/>
  <c r="U8" i="37"/>
  <c r="U5" i="37"/>
  <c r="C2" i="37"/>
  <c r="AD1" i="38"/>
  <c r="C1" i="38"/>
  <c r="R26" i="38"/>
  <c r="Q26" i="38"/>
  <c r="J26" i="38"/>
  <c r="K26" i="38"/>
  <c r="S26" i="38" s="1"/>
  <c r="AA27" i="38" s="1"/>
  <c r="L26" i="38"/>
  <c r="M26" i="38"/>
  <c r="J17" i="38"/>
  <c r="K17" i="38"/>
  <c r="L17" i="38"/>
  <c r="M17" i="38"/>
  <c r="R17" i="38"/>
  <c r="W131" i="38"/>
  <c r="W127" i="38"/>
  <c r="W123" i="38"/>
  <c r="W119" i="38"/>
  <c r="J33" i="38"/>
  <c r="S33" i="38" s="1"/>
  <c r="AA34" i="38" s="1"/>
  <c r="K33" i="38"/>
  <c r="L33" i="38"/>
  <c r="M33" i="38"/>
  <c r="N33" i="38"/>
  <c r="O33" i="38"/>
  <c r="Q33" i="38"/>
  <c r="S86" i="38"/>
  <c r="AA87" i="38"/>
  <c r="AC87" i="38" s="1"/>
  <c r="S90" i="38"/>
  <c r="AA91" i="38"/>
  <c r="AC91" i="38" s="1"/>
  <c r="S48" i="38"/>
  <c r="AA49" i="38"/>
  <c r="AD8" i="38"/>
  <c r="AD5" i="38"/>
  <c r="C2" i="38"/>
  <c r="AC49" i="38"/>
  <c r="U1" i="39"/>
  <c r="C1" i="39"/>
  <c r="Q178" i="39"/>
  <c r="T178" i="39"/>
  <c r="T173" i="39"/>
  <c r="T160" i="39"/>
  <c r="Q150" i="39" s="1"/>
  <c r="T150" i="39" s="1"/>
  <c r="T166" i="39"/>
  <c r="Q151" i="39" s="1"/>
  <c r="Q34" i="39"/>
  <c r="T33" i="39"/>
  <c r="U8" i="39"/>
  <c r="U5" i="39"/>
  <c r="C2" i="39"/>
  <c r="T186" i="39"/>
  <c r="T185" i="39"/>
  <c r="N1" i="40"/>
  <c r="C1" i="40"/>
  <c r="O8" i="40"/>
  <c r="O5" i="40"/>
  <c r="E184" i="40"/>
  <c r="C2" i="40"/>
  <c r="U1" i="41"/>
  <c r="C1" i="41"/>
  <c r="W45" i="41"/>
  <c r="W20" i="41"/>
  <c r="W16" i="41"/>
  <c r="U8" i="41"/>
  <c r="U5" i="41"/>
  <c r="C2" i="41"/>
  <c r="X1" i="42"/>
  <c r="C1" i="42"/>
  <c r="Q20" i="42"/>
  <c r="R20" i="42"/>
  <c r="P20" i="42"/>
  <c r="V137" i="42"/>
  <c r="U137" i="42"/>
  <c r="V136" i="42"/>
  <c r="U136" i="42"/>
  <c r="V135" i="42"/>
  <c r="U135" i="42"/>
  <c r="V134" i="42"/>
  <c r="U134" i="42"/>
  <c r="V131" i="42"/>
  <c r="U131" i="42"/>
  <c r="V130" i="42"/>
  <c r="U130" i="42"/>
  <c r="V129" i="42"/>
  <c r="U129" i="42"/>
  <c r="V128" i="42"/>
  <c r="U128" i="42"/>
  <c r="V125" i="42"/>
  <c r="U125" i="42"/>
  <c r="V124" i="42"/>
  <c r="U124" i="42"/>
  <c r="V123" i="42"/>
  <c r="U123" i="42"/>
  <c r="V122" i="42"/>
  <c r="U122" i="42"/>
  <c r="V119" i="42"/>
  <c r="U119" i="42"/>
  <c r="V118" i="42"/>
  <c r="U118" i="42"/>
  <c r="V117" i="42"/>
  <c r="U117" i="42"/>
  <c r="V116" i="42"/>
  <c r="U116" i="42"/>
  <c r="V113" i="42"/>
  <c r="U113" i="42"/>
  <c r="V112" i="42"/>
  <c r="U112" i="42"/>
  <c r="V111" i="42"/>
  <c r="U111" i="42"/>
  <c r="V110" i="42"/>
  <c r="U110" i="42"/>
  <c r="V107" i="42"/>
  <c r="U107" i="42"/>
  <c r="V106" i="42"/>
  <c r="U106" i="42"/>
  <c r="V105" i="42"/>
  <c r="U105" i="42"/>
  <c r="V104" i="42"/>
  <c r="U104" i="42"/>
  <c r="V101" i="42"/>
  <c r="U101" i="42"/>
  <c r="V100" i="42"/>
  <c r="U100" i="42"/>
  <c r="V99" i="42"/>
  <c r="U99" i="42"/>
  <c r="V98" i="42"/>
  <c r="U98" i="42"/>
  <c r="V95" i="42"/>
  <c r="U95" i="42"/>
  <c r="V94" i="42"/>
  <c r="U94" i="42"/>
  <c r="V93" i="42"/>
  <c r="U93" i="42"/>
  <c r="V92" i="42"/>
  <c r="U92" i="42"/>
  <c r="V89" i="42"/>
  <c r="U89" i="42"/>
  <c r="V88" i="42"/>
  <c r="U88" i="42"/>
  <c r="V87" i="42"/>
  <c r="U87" i="42"/>
  <c r="V86" i="42"/>
  <c r="U86" i="42"/>
  <c r="V83" i="42"/>
  <c r="U83" i="42"/>
  <c r="V82" i="42"/>
  <c r="U82" i="42"/>
  <c r="V81" i="42"/>
  <c r="U81" i="42"/>
  <c r="V80" i="42"/>
  <c r="U80" i="42"/>
  <c r="V77" i="42"/>
  <c r="U77" i="42"/>
  <c r="V76" i="42"/>
  <c r="U76" i="42"/>
  <c r="V75" i="42"/>
  <c r="U75" i="42"/>
  <c r="V74" i="42"/>
  <c r="U74" i="42"/>
  <c r="V71" i="42"/>
  <c r="U71" i="42"/>
  <c r="V70" i="42"/>
  <c r="U70" i="42"/>
  <c r="V69" i="42"/>
  <c r="U69" i="42"/>
  <c r="V68" i="42"/>
  <c r="U68" i="42"/>
  <c r="V65" i="42"/>
  <c r="U65" i="42"/>
  <c r="V64" i="42"/>
  <c r="U64" i="42"/>
  <c r="V63" i="42"/>
  <c r="U63" i="42" s="1"/>
  <c r="V62" i="42"/>
  <c r="U62" i="42"/>
  <c r="V59" i="42"/>
  <c r="U59" i="42" s="1"/>
  <c r="V58" i="42"/>
  <c r="U58" i="42"/>
  <c r="V57" i="42"/>
  <c r="U57" i="42" s="1"/>
  <c r="V56" i="42"/>
  <c r="U56" i="42"/>
  <c r="V53" i="42"/>
  <c r="U53" i="42" s="1"/>
  <c r="V52" i="42"/>
  <c r="U52" i="42"/>
  <c r="V51" i="42"/>
  <c r="U51" i="42" s="1"/>
  <c r="V50" i="42"/>
  <c r="U50" i="42"/>
  <c r="V47" i="42"/>
  <c r="U47" i="42" s="1"/>
  <c r="V46" i="42"/>
  <c r="U46" i="42"/>
  <c r="V45" i="42"/>
  <c r="U45" i="42" s="1"/>
  <c r="V44" i="42"/>
  <c r="U44" i="42"/>
  <c r="V41" i="42"/>
  <c r="U41" i="42" s="1"/>
  <c r="V40" i="42"/>
  <c r="U40" i="42"/>
  <c r="V39" i="42"/>
  <c r="U39" i="42" s="1"/>
  <c r="V38" i="42"/>
  <c r="U38" i="42"/>
  <c r="V35" i="42"/>
  <c r="U35" i="42" s="1"/>
  <c r="V34" i="42"/>
  <c r="U34" i="42"/>
  <c r="V33" i="42"/>
  <c r="U33" i="42" s="1"/>
  <c r="V32" i="42"/>
  <c r="U32" i="42"/>
  <c r="V29" i="42"/>
  <c r="U29" i="42" s="1"/>
  <c r="V28" i="42"/>
  <c r="U28" i="42"/>
  <c r="V27" i="42"/>
  <c r="U27" i="42" s="1"/>
  <c r="V26" i="42"/>
  <c r="U26" i="42"/>
  <c r="V23" i="42"/>
  <c r="U23" i="42" s="1"/>
  <c r="V22" i="42"/>
  <c r="U22" i="42"/>
  <c r="V21" i="42"/>
  <c r="U21" i="42" s="1"/>
  <c r="V20" i="42"/>
  <c r="U20" i="42"/>
  <c r="R134" i="42"/>
  <c r="Q134" i="42"/>
  <c r="P134" i="42"/>
  <c r="R128" i="42"/>
  <c r="Q128" i="42"/>
  <c r="P128" i="42"/>
  <c r="R122" i="42"/>
  <c r="Q122" i="42"/>
  <c r="P122" i="42"/>
  <c r="R116" i="42"/>
  <c r="Q116" i="42"/>
  <c r="P116" i="42"/>
  <c r="R110" i="42"/>
  <c r="Q110" i="42"/>
  <c r="P110" i="42"/>
  <c r="R104" i="42"/>
  <c r="Q104" i="42"/>
  <c r="P104" i="42"/>
  <c r="R98" i="42"/>
  <c r="Q98" i="42"/>
  <c r="P98" i="42"/>
  <c r="R92" i="42"/>
  <c r="Q92" i="42"/>
  <c r="P92" i="42"/>
  <c r="R86" i="42"/>
  <c r="Q86" i="42"/>
  <c r="P86" i="42"/>
  <c r="R80" i="42"/>
  <c r="Q80" i="42"/>
  <c r="P80" i="42"/>
  <c r="R74" i="42"/>
  <c r="Q74" i="42"/>
  <c r="P74" i="42"/>
  <c r="R68" i="42"/>
  <c r="Q68" i="42"/>
  <c r="P68" i="42"/>
  <c r="R62" i="42"/>
  <c r="Q62" i="42"/>
  <c r="P62" i="42"/>
  <c r="R56" i="42"/>
  <c r="Q56" i="42"/>
  <c r="P56" i="42"/>
  <c r="R50" i="42"/>
  <c r="Q50" i="42"/>
  <c r="P50" i="42"/>
  <c r="R44" i="42"/>
  <c r="Q44" i="42"/>
  <c r="P44" i="42"/>
  <c r="R38" i="42"/>
  <c r="Q38" i="42"/>
  <c r="P38" i="42"/>
  <c r="R32" i="42"/>
  <c r="Q32" i="42"/>
  <c r="P32" i="42"/>
  <c r="R26" i="42"/>
  <c r="Q26" i="42"/>
  <c r="P26" i="42"/>
  <c r="X8" i="42"/>
  <c r="X5" i="42"/>
  <c r="C2" i="42"/>
  <c r="CU1" i="43"/>
  <c r="CL1" i="43"/>
  <c r="CC1" i="43"/>
  <c r="BT1" i="43"/>
  <c r="H148" i="44"/>
  <c r="H145" i="44"/>
  <c r="H137" i="44"/>
  <c r="H136" i="44"/>
  <c r="H135" i="44"/>
  <c r="H134" i="44"/>
  <c r="H133" i="44"/>
  <c r="H132" i="44"/>
  <c r="H131" i="44"/>
  <c r="H130" i="44"/>
  <c r="H129" i="44"/>
  <c r="H128" i="44"/>
  <c r="H127" i="44"/>
  <c r="H126" i="44"/>
  <c r="H125" i="44"/>
  <c r="H124" i="44"/>
  <c r="H123" i="44"/>
  <c r="H122" i="44"/>
  <c r="H121" i="44"/>
  <c r="H120" i="44"/>
  <c r="H119" i="44"/>
  <c r="H102" i="44"/>
  <c r="H101" i="44"/>
  <c r="H100" i="44"/>
  <c r="H99" i="44"/>
  <c r="H98" i="44"/>
  <c r="H97" i="44"/>
  <c r="H96" i="44"/>
  <c r="H95" i="44"/>
  <c r="H94" i="44"/>
  <c r="H93" i="44"/>
  <c r="H92" i="44"/>
  <c r="H91" i="44"/>
  <c r="H90" i="44"/>
  <c r="H89" i="44"/>
  <c r="H88" i="44"/>
  <c r="H87" i="44"/>
  <c r="H86" i="44"/>
  <c r="H85" i="44"/>
  <c r="H84" i="44"/>
  <c r="H67" i="44"/>
  <c r="H66" i="44"/>
  <c r="H65" i="44"/>
  <c r="H64" i="44"/>
  <c r="H63" i="44"/>
  <c r="H62" i="44"/>
  <c r="H61" i="44"/>
  <c r="H60" i="44"/>
  <c r="H59" i="44"/>
  <c r="H58" i="44"/>
  <c r="H57" i="44"/>
  <c r="H56" i="44"/>
  <c r="H55" i="44"/>
  <c r="H54" i="44"/>
  <c r="H53" i="44"/>
  <c r="H52" i="44"/>
  <c r="H51" i="44"/>
  <c r="H50" i="44"/>
  <c r="H49" i="44"/>
  <c r="H31" i="44"/>
  <c r="H30" i="44"/>
  <c r="H29" i="44"/>
  <c r="H28" i="44"/>
  <c r="H27" i="44"/>
  <c r="H26" i="44"/>
  <c r="H25" i="44"/>
  <c r="H24" i="44"/>
  <c r="H23" i="44"/>
  <c r="H22" i="44"/>
  <c r="H21" i="44"/>
  <c r="H20" i="44"/>
  <c r="H19" i="44"/>
  <c r="H18" i="44"/>
  <c r="H17" i="44"/>
  <c r="H16" i="44"/>
  <c r="H15" i="44"/>
  <c r="H14" i="44"/>
  <c r="H13" i="44"/>
  <c r="C148" i="44"/>
  <c r="C145" i="44"/>
  <c r="C137" i="44"/>
  <c r="C136" i="44"/>
  <c r="C135" i="44"/>
  <c r="C134" i="44"/>
  <c r="C133" i="44"/>
  <c r="C132" i="44"/>
  <c r="C131" i="44"/>
  <c r="C130" i="44"/>
  <c r="C129" i="44"/>
  <c r="C128" i="44"/>
  <c r="C127" i="44"/>
  <c r="C126" i="44"/>
  <c r="C125" i="44"/>
  <c r="C124" i="44"/>
  <c r="C123" i="44"/>
  <c r="C122" i="44"/>
  <c r="C121" i="44"/>
  <c r="C120" i="44"/>
  <c r="C119" i="44"/>
  <c r="Y118" i="44"/>
  <c r="C118" i="44" s="1"/>
  <c r="X118" i="44" s="1"/>
  <c r="C102" i="44"/>
  <c r="C101" i="44"/>
  <c r="C100" i="44"/>
  <c r="C99" i="44"/>
  <c r="C98" i="44"/>
  <c r="C97" i="44"/>
  <c r="C96" i="44"/>
  <c r="C95" i="44"/>
  <c r="C94" i="44"/>
  <c r="C93" i="44"/>
  <c r="C92" i="44"/>
  <c r="C91" i="44"/>
  <c r="C90" i="44"/>
  <c r="C89" i="44"/>
  <c r="C88" i="44"/>
  <c r="C87" i="44"/>
  <c r="C86" i="44"/>
  <c r="C85" i="44"/>
  <c r="C84" i="44"/>
  <c r="Y83" i="44"/>
  <c r="C83" i="44"/>
  <c r="C67" i="44"/>
  <c r="C66" i="44"/>
  <c r="C65" i="44"/>
  <c r="C64" i="44"/>
  <c r="C63" i="44"/>
  <c r="C62" i="44"/>
  <c r="C61" i="44"/>
  <c r="C60" i="44"/>
  <c r="C59" i="44"/>
  <c r="C58" i="44"/>
  <c r="C57" i="44"/>
  <c r="C56" i="44"/>
  <c r="C55" i="44"/>
  <c r="C54" i="44"/>
  <c r="C53" i="44"/>
  <c r="C52" i="44"/>
  <c r="C51" i="44"/>
  <c r="C50" i="44"/>
  <c r="C49" i="44"/>
  <c r="Y48" i="44"/>
  <c r="C48" i="44" s="1"/>
  <c r="X48" i="44" s="1"/>
  <c r="C31" i="44"/>
  <c r="C30" i="44"/>
  <c r="C29" i="44"/>
  <c r="C28" i="44"/>
  <c r="C27" i="44"/>
  <c r="C26" i="44"/>
  <c r="C25" i="44"/>
  <c r="C24" i="44"/>
  <c r="C23" i="44"/>
  <c r="C22" i="44"/>
  <c r="C21" i="44"/>
  <c r="C20" i="44"/>
  <c r="C19" i="44"/>
  <c r="C18" i="44"/>
  <c r="C17" i="44"/>
  <c r="C16" i="44"/>
  <c r="C15" i="44"/>
  <c r="C14" i="44"/>
  <c r="C13" i="44"/>
  <c r="Y12" i="44"/>
  <c r="C12" i="44" s="1"/>
  <c r="X12" i="44" s="1"/>
  <c r="S148" i="44"/>
  <c r="R148" i="44"/>
  <c r="Q148" i="44"/>
  <c r="S145" i="44"/>
  <c r="R145" i="44"/>
  <c r="Q145" i="44"/>
  <c r="R137" i="44"/>
  <c r="R136" i="44"/>
  <c r="R135" i="44"/>
  <c r="R134" i="44"/>
  <c r="R133" i="44"/>
  <c r="R132" i="44"/>
  <c r="R131" i="44"/>
  <c r="R130" i="44"/>
  <c r="R129" i="44"/>
  <c r="R128" i="44"/>
  <c r="R127" i="44"/>
  <c r="R126" i="44"/>
  <c r="R125" i="44"/>
  <c r="R124" i="44"/>
  <c r="R123" i="44"/>
  <c r="R122" i="44"/>
  <c r="R121" i="44"/>
  <c r="R120" i="44"/>
  <c r="R119" i="44"/>
  <c r="R118" i="44"/>
  <c r="R138" i="44" s="1"/>
  <c r="Q102" i="44"/>
  <c r="Q101" i="44"/>
  <c r="Q100" i="44"/>
  <c r="Q99" i="44"/>
  <c r="Q98" i="44"/>
  <c r="Q97" i="44"/>
  <c r="Q96" i="44"/>
  <c r="Q95" i="44"/>
  <c r="Q94" i="44"/>
  <c r="Q93" i="44"/>
  <c r="Q92" i="44"/>
  <c r="Q91" i="44"/>
  <c r="Q90" i="44"/>
  <c r="Q89" i="44"/>
  <c r="Q88" i="44"/>
  <c r="Q87" i="44"/>
  <c r="Q86" i="44"/>
  <c r="Q85" i="44"/>
  <c r="Q84" i="44"/>
  <c r="Q83" i="44"/>
  <c r="R67" i="44"/>
  <c r="R66" i="44"/>
  <c r="R65" i="44"/>
  <c r="R64" i="44"/>
  <c r="R63" i="44"/>
  <c r="R62" i="44"/>
  <c r="R61" i="44"/>
  <c r="R60" i="44"/>
  <c r="R59" i="44"/>
  <c r="R58" i="44"/>
  <c r="R57" i="44"/>
  <c r="R56" i="44"/>
  <c r="R55" i="44"/>
  <c r="R54" i="44"/>
  <c r="R53" i="44"/>
  <c r="R52" i="44"/>
  <c r="R51" i="44"/>
  <c r="R50" i="44"/>
  <c r="R49" i="44"/>
  <c r="R48" i="44"/>
  <c r="Q31" i="44"/>
  <c r="Q30" i="44"/>
  <c r="Q29" i="44"/>
  <c r="Q28" i="44"/>
  <c r="Q27" i="44"/>
  <c r="Q26" i="44"/>
  <c r="Q25" i="44"/>
  <c r="Q24" i="44"/>
  <c r="Q23" i="44"/>
  <c r="Q22" i="44"/>
  <c r="Q21" i="44"/>
  <c r="Q20" i="44"/>
  <c r="Q19" i="44"/>
  <c r="Q18" i="44"/>
  <c r="Q17" i="44"/>
  <c r="Q16" i="44"/>
  <c r="Q15" i="44"/>
  <c r="Q14" i="44"/>
  <c r="Q13" i="44"/>
  <c r="Q12" i="44"/>
  <c r="AB137" i="44"/>
  <c r="BR137" i="44" s="1"/>
  <c r="AB136" i="44"/>
  <c r="BR136" i="44"/>
  <c r="AB135" i="44"/>
  <c r="BR135" i="44" s="1"/>
  <c r="AB134" i="44"/>
  <c r="BR134" i="44"/>
  <c r="AB133" i="44"/>
  <c r="BR133" i="44" s="1"/>
  <c r="AB132" i="44"/>
  <c r="BR132" i="44"/>
  <c r="AB131" i="44"/>
  <c r="BR131" i="44" s="1"/>
  <c r="AB130" i="44"/>
  <c r="BR130" i="44"/>
  <c r="AB129" i="44"/>
  <c r="BR129" i="44" s="1"/>
  <c r="AB128" i="44"/>
  <c r="BR128" i="44"/>
  <c r="AB127" i="44"/>
  <c r="BR127" i="44" s="1"/>
  <c r="AB126" i="44"/>
  <c r="BR126" i="44"/>
  <c r="AB125" i="44"/>
  <c r="BR125" i="44" s="1"/>
  <c r="AB124" i="44"/>
  <c r="BR124" i="44"/>
  <c r="AB123" i="44"/>
  <c r="BR123" i="44" s="1"/>
  <c r="AB122" i="44"/>
  <c r="BR122" i="44"/>
  <c r="AB121" i="44"/>
  <c r="BR121" i="44" s="1"/>
  <c r="AB120" i="44"/>
  <c r="BR120" i="44"/>
  <c r="AB119" i="44"/>
  <c r="BR119" i="44" s="1"/>
  <c r="AB118" i="44"/>
  <c r="BR118" i="44"/>
  <c r="AB102" i="44"/>
  <c r="BR102" i="44" s="1"/>
  <c r="AB101" i="44"/>
  <c r="BR101" i="44"/>
  <c r="AB100" i="44"/>
  <c r="BR100" i="44" s="1"/>
  <c r="AB99" i="44"/>
  <c r="BR99" i="44"/>
  <c r="AB98" i="44"/>
  <c r="BR98" i="44" s="1"/>
  <c r="AB97" i="44"/>
  <c r="BR97" i="44"/>
  <c r="AB96" i="44"/>
  <c r="BR96" i="44" s="1"/>
  <c r="AB95" i="44"/>
  <c r="BR95" i="44"/>
  <c r="AB94" i="44"/>
  <c r="BR94" i="44" s="1"/>
  <c r="AB93" i="44"/>
  <c r="BR93" i="44"/>
  <c r="AB92" i="44"/>
  <c r="BR92" i="44" s="1"/>
  <c r="AB91" i="44"/>
  <c r="BR91" i="44"/>
  <c r="AB90" i="44"/>
  <c r="BR90" i="44" s="1"/>
  <c r="AB89" i="44"/>
  <c r="BR89" i="44"/>
  <c r="AB88" i="44"/>
  <c r="BR88" i="44" s="1"/>
  <c r="AB87" i="44"/>
  <c r="BR87" i="44"/>
  <c r="AB86" i="44"/>
  <c r="BR86" i="44" s="1"/>
  <c r="AB85" i="44"/>
  <c r="BR85" i="44"/>
  <c r="AB84" i="44"/>
  <c r="BR84" i="44" s="1"/>
  <c r="AB83" i="44"/>
  <c r="BR83" i="44"/>
  <c r="AB67" i="44"/>
  <c r="BR67" i="44" s="1"/>
  <c r="AB66" i="44"/>
  <c r="BR66" i="44"/>
  <c r="AB65" i="44"/>
  <c r="BR65" i="44" s="1"/>
  <c r="AB64" i="44"/>
  <c r="BR64" i="44"/>
  <c r="AB63" i="44"/>
  <c r="BR63" i="44" s="1"/>
  <c r="AB62" i="44"/>
  <c r="BR62" i="44"/>
  <c r="AB61" i="44"/>
  <c r="BR61" i="44" s="1"/>
  <c r="AB60" i="44"/>
  <c r="BR60" i="44"/>
  <c r="AB59" i="44"/>
  <c r="BR59" i="44" s="1"/>
  <c r="AB58" i="44"/>
  <c r="BR58" i="44"/>
  <c r="AB57" i="44"/>
  <c r="BR57" i="44" s="1"/>
  <c r="AB56" i="44"/>
  <c r="BR56" i="44"/>
  <c r="AB55" i="44"/>
  <c r="BR55" i="44" s="1"/>
  <c r="AB54" i="44"/>
  <c r="BR54" i="44"/>
  <c r="AB53" i="44"/>
  <c r="BR53" i="44" s="1"/>
  <c r="AB52" i="44"/>
  <c r="BR52" i="44"/>
  <c r="AB51" i="44"/>
  <c r="BR51" i="44" s="1"/>
  <c r="AB50" i="44"/>
  <c r="BR50" i="44"/>
  <c r="AB49" i="44"/>
  <c r="BR49" i="44" s="1"/>
  <c r="AB48" i="44"/>
  <c r="BR48" i="44"/>
  <c r="AB31" i="44"/>
  <c r="BR31" i="44" s="1"/>
  <c r="AB30" i="44"/>
  <c r="BR30" i="44"/>
  <c r="AB29" i="44"/>
  <c r="BR29" i="44" s="1"/>
  <c r="AB28" i="44"/>
  <c r="BR28" i="44"/>
  <c r="AB27" i="44"/>
  <c r="BR27" i="44" s="1"/>
  <c r="AB26" i="44"/>
  <c r="BR26" i="44"/>
  <c r="AB25" i="44"/>
  <c r="BR25" i="44" s="1"/>
  <c r="AB24" i="44"/>
  <c r="BR24" i="44"/>
  <c r="AB23" i="44"/>
  <c r="BR23" i="44" s="1"/>
  <c r="AB22" i="44"/>
  <c r="BR22" i="44"/>
  <c r="AB21" i="44"/>
  <c r="BR21" i="44" s="1"/>
  <c r="AB20" i="44"/>
  <c r="BR20" i="44"/>
  <c r="AB19" i="44"/>
  <c r="BR19" i="44" s="1"/>
  <c r="AB18" i="44"/>
  <c r="BR18" i="44"/>
  <c r="AB17" i="44"/>
  <c r="BR17" i="44" s="1"/>
  <c r="AB16" i="44"/>
  <c r="BR16" i="44"/>
  <c r="AB15" i="44"/>
  <c r="BR15" i="44" s="1"/>
  <c r="AB14" i="44"/>
  <c r="BR14" i="44"/>
  <c r="AB13" i="44"/>
  <c r="BR13" i="44" s="1"/>
  <c r="AB12" i="44"/>
  <c r="BR12" i="44"/>
  <c r="AC148" i="44"/>
  <c r="BN148" i="44" s="1"/>
  <c r="AB148" i="44"/>
  <c r="BQ148" i="44" s="1"/>
  <c r="AQ148" i="44" s="1"/>
  <c r="AC145" i="44"/>
  <c r="BN145" i="44" s="1"/>
  <c r="AB145" i="44"/>
  <c r="BR145" i="44" s="1"/>
  <c r="AR145" i="44" s="1"/>
  <c r="D151" i="44"/>
  <c r="C151" i="44"/>
  <c r="BZ148" i="44"/>
  <c r="AX148" i="44" s="1"/>
  <c r="BP148" i="44"/>
  <c r="BO148" i="44"/>
  <c r="BM148" i="44"/>
  <c r="BL148" i="44"/>
  <c r="BI148" i="44"/>
  <c r="AK148" i="44" s="1"/>
  <c r="G148" i="44"/>
  <c r="BF148" i="44" s="1"/>
  <c r="BH148" i="44" s="1"/>
  <c r="AJ148" i="44" s="1"/>
  <c r="O148" i="44"/>
  <c r="BG148" i="44"/>
  <c r="Y148" i="44"/>
  <c r="Y145" i="44"/>
  <c r="U145" i="44" s="1"/>
  <c r="BE145" i="44" s="1"/>
  <c r="AI145" i="44" s="1"/>
  <c r="U148" i="44"/>
  <c r="BE148" i="44" s="1"/>
  <c r="AI148" i="44" s="1"/>
  <c r="BC148" i="44"/>
  <c r="BA148" i="44"/>
  <c r="BB148" i="44" s="1"/>
  <c r="AT148" i="44"/>
  <c r="AP148" i="44"/>
  <c r="AO148" i="44"/>
  <c r="AN148" i="44"/>
  <c r="AA148" i="44"/>
  <c r="Z148" i="44"/>
  <c r="X148" i="44"/>
  <c r="BZ145" i="44"/>
  <c r="BQ145" i="44"/>
  <c r="AQ145" i="44" s="1"/>
  <c r="BP145" i="44"/>
  <c r="BO145" i="44"/>
  <c r="BM145" i="44"/>
  <c r="BL145" i="44"/>
  <c r="AN145" i="44" s="1"/>
  <c r="BI145" i="44"/>
  <c r="AK145" i="44" s="1"/>
  <c r="G145" i="44"/>
  <c r="BF145" i="44" s="1"/>
  <c r="BH145" i="44" s="1"/>
  <c r="AJ145" i="44" s="1"/>
  <c r="O145" i="44"/>
  <c r="BG145" i="44"/>
  <c r="BC145" i="44"/>
  <c r="BA145" i="44"/>
  <c r="AX145" i="44"/>
  <c r="AP145" i="44"/>
  <c r="AO145" i="44"/>
  <c r="AA145" i="44"/>
  <c r="Z145" i="44"/>
  <c r="X145" i="44"/>
  <c r="X138" i="44"/>
  <c r="Y137" i="44"/>
  <c r="Y136" i="44"/>
  <c r="Y135" i="44"/>
  <c r="U135" i="44" s="1"/>
  <c r="BE135" i="44" s="1"/>
  <c r="Y134" i="44"/>
  <c r="Y133" i="44"/>
  <c r="Y132" i="44"/>
  <c r="Y131" i="44"/>
  <c r="U131" i="44" s="1"/>
  <c r="BE131" i="44" s="1"/>
  <c r="Y130" i="44"/>
  <c r="Y129" i="44"/>
  <c r="Y128" i="44"/>
  <c r="Y127" i="44"/>
  <c r="U127" i="44" s="1"/>
  <c r="BE127" i="44" s="1"/>
  <c r="Y126" i="44"/>
  <c r="Y125" i="44"/>
  <c r="Y124" i="44"/>
  <c r="Y123" i="44"/>
  <c r="U123" i="44" s="1"/>
  <c r="BE123" i="44" s="1"/>
  <c r="Y122" i="44"/>
  <c r="Y121" i="44"/>
  <c r="Y120" i="44"/>
  <c r="U121" i="44" s="1"/>
  <c r="BE121" i="44" s="1"/>
  <c r="Y119" i="44"/>
  <c r="U118" i="44" s="1"/>
  <c r="U120" i="44"/>
  <c r="BE120" i="44" s="1"/>
  <c r="U124" i="44"/>
  <c r="BE124" i="44" s="1"/>
  <c r="U128" i="44"/>
  <c r="BE128" i="44" s="1"/>
  <c r="U132" i="44"/>
  <c r="BE132" i="44" s="1"/>
  <c r="U136" i="44"/>
  <c r="BE136" i="44" s="1"/>
  <c r="K138" i="44"/>
  <c r="H138" i="44"/>
  <c r="AC137" i="44"/>
  <c r="BZ137" i="44" s="1"/>
  <c r="BS137" i="44"/>
  <c r="BT137" i="44" s="1"/>
  <c r="BQ137" i="44"/>
  <c r="BP137" i="44"/>
  <c r="BO137" i="44"/>
  <c r="BN137" i="44"/>
  <c r="BM137" i="44"/>
  <c r="BL137" i="44"/>
  <c r="BI137" i="44"/>
  <c r="G137" i="44"/>
  <c r="O137" i="44"/>
  <c r="BF137" i="44"/>
  <c r="BH137" i="44" s="1"/>
  <c r="BG137" i="44"/>
  <c r="BC137" i="44"/>
  <c r="BD137" i="44" s="1"/>
  <c r="AA137" i="44"/>
  <c r="Z137" i="44"/>
  <c r="X137" i="44"/>
  <c r="AC136" i="44"/>
  <c r="BZ136" i="44" s="1"/>
  <c r="BQ136" i="44"/>
  <c r="BP136" i="44"/>
  <c r="BO136" i="44"/>
  <c r="BN136" i="44"/>
  <c r="BM136" i="44"/>
  <c r="BL136" i="44"/>
  <c r="BI136" i="44"/>
  <c r="G136" i="44"/>
  <c r="BF136" i="44" s="1"/>
  <c r="BH136" i="44" s="1"/>
  <c r="O136" i="44"/>
  <c r="BG136" i="44"/>
  <c r="BC136" i="44"/>
  <c r="BD136" i="44"/>
  <c r="AA136" i="44"/>
  <c r="Z136" i="44"/>
  <c r="X136" i="44"/>
  <c r="AC135" i="44"/>
  <c r="BZ135" i="44" s="1"/>
  <c r="BQ135" i="44"/>
  <c r="BP135" i="44"/>
  <c r="BO135" i="44"/>
  <c r="BM135" i="44"/>
  <c r="BL135" i="44"/>
  <c r="BI135" i="44"/>
  <c r="G135" i="44"/>
  <c r="BF135" i="44" s="1"/>
  <c r="O135" i="44"/>
  <c r="BC135" i="44"/>
  <c r="AA135" i="44"/>
  <c r="Z135" i="44"/>
  <c r="X135" i="44"/>
  <c r="AC134" i="44"/>
  <c r="BZ134" i="44"/>
  <c r="BS134" i="44"/>
  <c r="BT134" i="44" s="1"/>
  <c r="BQ134" i="44"/>
  <c r="BP134" i="44"/>
  <c r="BO134" i="44"/>
  <c r="BN134" i="44"/>
  <c r="BM134" i="44"/>
  <c r="BL134" i="44"/>
  <c r="BI134" i="44"/>
  <c r="G134" i="44"/>
  <c r="O134" i="44"/>
  <c r="BF134" i="44" s="1"/>
  <c r="BC134" i="44"/>
  <c r="BD134" i="44" s="1"/>
  <c r="AA134" i="44"/>
  <c r="Z134" i="44"/>
  <c r="X134" i="44"/>
  <c r="AC133" i="44"/>
  <c r="BZ133" i="44" s="1"/>
  <c r="BS133" i="44"/>
  <c r="BT133" i="44" s="1"/>
  <c r="BQ133" i="44"/>
  <c r="BP133" i="44"/>
  <c r="BO133" i="44"/>
  <c r="BN133" i="44"/>
  <c r="BM133" i="44"/>
  <c r="BL133" i="44"/>
  <c r="BI133" i="44"/>
  <c r="G133" i="44"/>
  <c r="O133" i="44"/>
  <c r="BF133" i="44"/>
  <c r="BH133" i="44" s="1"/>
  <c r="BG133" i="44"/>
  <c r="BC133" i="44"/>
  <c r="BD133" i="44" s="1"/>
  <c r="AA133" i="44"/>
  <c r="Z133" i="44"/>
  <c r="X133" i="44"/>
  <c r="AC132" i="44"/>
  <c r="BZ132" i="44" s="1"/>
  <c r="BQ132" i="44"/>
  <c r="BP132" i="44"/>
  <c r="BO132" i="44"/>
  <c r="BN132" i="44"/>
  <c r="BM132" i="44"/>
  <c r="BL132" i="44"/>
  <c r="BI132" i="44"/>
  <c r="G132" i="44"/>
  <c r="BF132" i="44" s="1"/>
  <c r="BH132" i="44" s="1"/>
  <c r="O132" i="44"/>
  <c r="BG132" i="44"/>
  <c r="BC132" i="44"/>
  <c r="BD132" i="44"/>
  <c r="AA132" i="44"/>
  <c r="Z132" i="44"/>
  <c r="X132" i="44"/>
  <c r="AC131" i="44"/>
  <c r="BZ131" i="44" s="1"/>
  <c r="BQ131" i="44"/>
  <c r="BP131" i="44"/>
  <c r="BO131" i="44"/>
  <c r="BM131" i="44"/>
  <c r="BL131" i="44"/>
  <c r="BI131" i="44"/>
  <c r="G131" i="44"/>
  <c r="BF131" i="44" s="1"/>
  <c r="O131" i="44"/>
  <c r="BC131" i="44"/>
  <c r="AA131" i="44"/>
  <c r="Z131" i="44"/>
  <c r="X131" i="44"/>
  <c r="AC130" i="44"/>
  <c r="BZ130" i="44"/>
  <c r="BS130" i="44"/>
  <c r="BT130" i="44" s="1"/>
  <c r="BQ130" i="44"/>
  <c r="BP130" i="44"/>
  <c r="BO130" i="44"/>
  <c r="BN130" i="44"/>
  <c r="BM130" i="44"/>
  <c r="BL130" i="44"/>
  <c r="BI130" i="44"/>
  <c r="G130" i="44"/>
  <c r="O130" i="44"/>
  <c r="BF130" i="44" s="1"/>
  <c r="BC130" i="44"/>
  <c r="BD130" i="44" s="1"/>
  <c r="AA130" i="44"/>
  <c r="Z130" i="44"/>
  <c r="X130" i="44"/>
  <c r="AC129" i="44"/>
  <c r="BZ129" i="44" s="1"/>
  <c r="BS129" i="44"/>
  <c r="BT129" i="44" s="1"/>
  <c r="BQ129" i="44"/>
  <c r="BP129" i="44"/>
  <c r="BO129" i="44"/>
  <c r="BN129" i="44"/>
  <c r="BM129" i="44"/>
  <c r="BL129" i="44"/>
  <c r="BI129" i="44"/>
  <c r="G129" i="44"/>
  <c r="O129" i="44"/>
  <c r="BF129" i="44"/>
  <c r="BH129" i="44" s="1"/>
  <c r="BG129" i="44"/>
  <c r="BC129" i="44"/>
  <c r="BD129" i="44" s="1"/>
  <c r="AA129" i="44"/>
  <c r="Z129" i="44"/>
  <c r="X129" i="44"/>
  <c r="AC128" i="44"/>
  <c r="BZ128" i="44" s="1"/>
  <c r="BQ128" i="44"/>
  <c r="BP128" i="44"/>
  <c r="BO128" i="44"/>
  <c r="BN128" i="44"/>
  <c r="BM128" i="44"/>
  <c r="BL128" i="44"/>
  <c r="BI128" i="44"/>
  <c r="G128" i="44"/>
  <c r="BF128" i="44" s="1"/>
  <c r="BH128" i="44" s="1"/>
  <c r="O128" i="44"/>
  <c r="BG128" i="44"/>
  <c r="BC128" i="44"/>
  <c r="BD128" i="44"/>
  <c r="AA128" i="44"/>
  <c r="Z128" i="44"/>
  <c r="X128" i="44"/>
  <c r="AC127" i="44"/>
  <c r="BZ127" i="44" s="1"/>
  <c r="BQ127" i="44"/>
  <c r="BP127" i="44"/>
  <c r="BO127" i="44"/>
  <c r="BM127" i="44"/>
  <c r="BL127" i="44"/>
  <c r="BI127" i="44"/>
  <c r="G127" i="44"/>
  <c r="BF127" i="44" s="1"/>
  <c r="O127" i="44"/>
  <c r="BC127" i="44"/>
  <c r="AA127" i="44"/>
  <c r="Z127" i="44"/>
  <c r="X127" i="44"/>
  <c r="AC126" i="44"/>
  <c r="BZ126" i="44"/>
  <c r="BS126" i="44"/>
  <c r="BT126" i="44" s="1"/>
  <c r="BQ126" i="44"/>
  <c r="BP126" i="44"/>
  <c r="BO126" i="44"/>
  <c r="BN126" i="44"/>
  <c r="BM126" i="44"/>
  <c r="BL126" i="44"/>
  <c r="BI126" i="44"/>
  <c r="G126" i="44"/>
  <c r="O126" i="44"/>
  <c r="BF126" i="44" s="1"/>
  <c r="BC126" i="44"/>
  <c r="BD126" i="44" s="1"/>
  <c r="AA126" i="44"/>
  <c r="Z126" i="44"/>
  <c r="X126" i="44"/>
  <c r="AC125" i="44"/>
  <c r="BZ125" i="44" s="1"/>
  <c r="BS125" i="44"/>
  <c r="BT125" i="44" s="1"/>
  <c r="BQ125" i="44"/>
  <c r="BP125" i="44"/>
  <c r="BO125" i="44"/>
  <c r="BN125" i="44"/>
  <c r="BM125" i="44"/>
  <c r="BL125" i="44"/>
  <c r="BI125" i="44"/>
  <c r="G125" i="44"/>
  <c r="O125" i="44"/>
  <c r="BF125" i="44"/>
  <c r="BH125" i="44" s="1"/>
  <c r="BG125" i="44"/>
  <c r="BC125" i="44"/>
  <c r="BD125" i="44" s="1"/>
  <c r="AA125" i="44"/>
  <c r="Z125" i="44"/>
  <c r="X125" i="44"/>
  <c r="AC124" i="44"/>
  <c r="BZ124" i="44" s="1"/>
  <c r="BQ124" i="44"/>
  <c r="BP124" i="44"/>
  <c r="BO124" i="44"/>
  <c r="BN124" i="44"/>
  <c r="BM124" i="44"/>
  <c r="BL124" i="44"/>
  <c r="BI124" i="44"/>
  <c r="G124" i="44"/>
  <c r="BF124" i="44" s="1"/>
  <c r="BH124" i="44" s="1"/>
  <c r="O124" i="44"/>
  <c r="BG124" i="44"/>
  <c r="BC124" i="44"/>
  <c r="BD124" i="44"/>
  <c r="AA124" i="44"/>
  <c r="Z124" i="44"/>
  <c r="X124" i="44"/>
  <c r="AC123" i="44"/>
  <c r="BZ123" i="44" s="1"/>
  <c r="BQ123" i="44"/>
  <c r="BP123" i="44"/>
  <c r="BO123" i="44"/>
  <c r="BM123" i="44"/>
  <c r="BL123" i="44"/>
  <c r="BI123" i="44"/>
  <c r="G123" i="44"/>
  <c r="BF123" i="44" s="1"/>
  <c r="O123" i="44"/>
  <c r="BC123" i="44"/>
  <c r="AA123" i="44"/>
  <c r="Z123" i="44"/>
  <c r="X123" i="44"/>
  <c r="AC122" i="44"/>
  <c r="BZ122" i="44"/>
  <c r="BS122" i="44"/>
  <c r="BT122" i="44" s="1"/>
  <c r="BQ122" i="44"/>
  <c r="BP122" i="44"/>
  <c r="BO122" i="44"/>
  <c r="BN122" i="44"/>
  <c r="BM122" i="44"/>
  <c r="BL122" i="44"/>
  <c r="BI122" i="44"/>
  <c r="G122" i="44"/>
  <c r="O122" i="44"/>
  <c r="BF122" i="44" s="1"/>
  <c r="BC122" i="44"/>
  <c r="BD122" i="44" s="1"/>
  <c r="AA122" i="44"/>
  <c r="Z122" i="44"/>
  <c r="X122" i="44"/>
  <c r="AC121" i="44"/>
  <c r="BZ121" i="44" s="1"/>
  <c r="BS121" i="44"/>
  <c r="BT121" i="44" s="1"/>
  <c r="BQ121" i="44"/>
  <c r="BP121" i="44"/>
  <c r="BO121" i="44"/>
  <c r="BN121" i="44"/>
  <c r="BM121" i="44"/>
  <c r="BL121" i="44"/>
  <c r="BI121" i="44"/>
  <c r="G121" i="44"/>
  <c r="O121" i="44"/>
  <c r="BF121" i="44"/>
  <c r="BH121" i="44" s="1"/>
  <c r="BG121" i="44"/>
  <c r="BC121" i="44"/>
  <c r="BD121" i="44" s="1"/>
  <c r="AA121" i="44"/>
  <c r="Z121" i="44"/>
  <c r="X121" i="44"/>
  <c r="AC120" i="44"/>
  <c r="BZ120" i="44" s="1"/>
  <c r="BQ120" i="44"/>
  <c r="BP120" i="44"/>
  <c r="BO120" i="44"/>
  <c r="BN120" i="44"/>
  <c r="BM120" i="44"/>
  <c r="BL120" i="44"/>
  <c r="BI120" i="44"/>
  <c r="G120" i="44"/>
  <c r="BF120" i="44" s="1"/>
  <c r="BH120" i="44" s="1"/>
  <c r="O120" i="44"/>
  <c r="BG120" i="44"/>
  <c r="BC120" i="44"/>
  <c r="BD120" i="44"/>
  <c r="AA120" i="44"/>
  <c r="Z120" i="44"/>
  <c r="X120" i="44"/>
  <c r="AC119" i="44"/>
  <c r="BZ119" i="44" s="1"/>
  <c r="BQ119" i="44"/>
  <c r="BP119" i="44"/>
  <c r="BO119" i="44"/>
  <c r="BM119" i="44"/>
  <c r="BL119" i="44"/>
  <c r="BI119" i="44"/>
  <c r="G119" i="44"/>
  <c r="BF119" i="44" s="1"/>
  <c r="O119" i="44"/>
  <c r="BC119" i="44"/>
  <c r="AA119" i="44"/>
  <c r="Z119" i="44"/>
  <c r="X119" i="44"/>
  <c r="AC118" i="44"/>
  <c r="BZ118" i="44"/>
  <c r="BS118" i="44"/>
  <c r="BT118" i="44" s="1"/>
  <c r="BQ118" i="44"/>
  <c r="BP118" i="44"/>
  <c r="BO118" i="44"/>
  <c r="BN118" i="44"/>
  <c r="BM118" i="44"/>
  <c r="BL118" i="44"/>
  <c r="BI118" i="44"/>
  <c r="O118" i="44"/>
  <c r="BG118" i="44"/>
  <c r="BF118" i="44"/>
  <c r="BC118" i="44"/>
  <c r="BD118" i="44"/>
  <c r="AA118" i="44"/>
  <c r="Z118" i="44"/>
  <c r="AG117" i="44"/>
  <c r="X117" i="44"/>
  <c r="X103" i="44"/>
  <c r="Y102" i="44"/>
  <c r="Y101" i="44"/>
  <c r="Y100" i="44"/>
  <c r="U100" i="44" s="1"/>
  <c r="BE100" i="44" s="1"/>
  <c r="Y99" i="44"/>
  <c r="Y98" i="44"/>
  <c r="Y97" i="44"/>
  <c r="Y96" i="44"/>
  <c r="U96" i="44" s="1"/>
  <c r="BE96" i="44" s="1"/>
  <c r="Y95" i="44"/>
  <c r="Y94" i="44"/>
  <c r="Y93" i="44"/>
  <c r="Y92" i="44"/>
  <c r="U92" i="44" s="1"/>
  <c r="BE92" i="44" s="1"/>
  <c r="Y91" i="44"/>
  <c r="Y90" i="44"/>
  <c r="Y89" i="44"/>
  <c r="Y88" i="44"/>
  <c r="U88" i="44" s="1"/>
  <c r="BE88" i="44" s="1"/>
  <c r="Y87" i="44"/>
  <c r="Y86" i="44"/>
  <c r="Y85" i="44"/>
  <c r="U86" i="44" s="1"/>
  <c r="BE86" i="44" s="1"/>
  <c r="Y84" i="44"/>
  <c r="U83" i="44" s="1"/>
  <c r="U85" i="44"/>
  <c r="BE85" i="44" s="1"/>
  <c r="U89" i="44"/>
  <c r="BE89" i="44" s="1"/>
  <c r="U93" i="44"/>
  <c r="BE93" i="44" s="1"/>
  <c r="U97" i="44"/>
  <c r="BE97" i="44" s="1"/>
  <c r="U101" i="44"/>
  <c r="BE101" i="44" s="1"/>
  <c r="Q103" i="44"/>
  <c r="K103" i="44"/>
  <c r="H103" i="44"/>
  <c r="AC102" i="44"/>
  <c r="BZ102" i="44" s="1"/>
  <c r="BS102" i="44"/>
  <c r="BT102" i="44" s="1"/>
  <c r="BQ102" i="44"/>
  <c r="BP102" i="44"/>
  <c r="BO102" i="44"/>
  <c r="BN102" i="44"/>
  <c r="BM102" i="44"/>
  <c r="BL102" i="44"/>
  <c r="BI102" i="44"/>
  <c r="G102" i="44"/>
  <c r="O102" i="44"/>
  <c r="BF102" i="44"/>
  <c r="BH102" i="44" s="1"/>
  <c r="BG102" i="44"/>
  <c r="BA102" i="44"/>
  <c r="BB102" i="44" s="1"/>
  <c r="AA102" i="44"/>
  <c r="Z102" i="44"/>
  <c r="X102" i="44"/>
  <c r="AC101" i="44"/>
  <c r="BZ101" i="44" s="1"/>
  <c r="BQ101" i="44"/>
  <c r="BP101" i="44"/>
  <c r="BO101" i="44"/>
  <c r="BN101" i="44"/>
  <c r="BM101" i="44"/>
  <c r="BL101" i="44"/>
  <c r="BI101" i="44"/>
  <c r="G101" i="44"/>
  <c r="BF101" i="44" s="1"/>
  <c r="BH101" i="44" s="1"/>
  <c r="O101" i="44"/>
  <c r="BG101" i="44"/>
  <c r="BA101" i="44"/>
  <c r="BB101" i="44"/>
  <c r="AA101" i="44"/>
  <c r="Z101" i="44"/>
  <c r="X101" i="44"/>
  <c r="AC100" i="44"/>
  <c r="BZ100" i="44" s="1"/>
  <c r="BQ100" i="44"/>
  <c r="BP100" i="44"/>
  <c r="BO100" i="44"/>
  <c r="BM100" i="44"/>
  <c r="BL100" i="44"/>
  <c r="BI100" i="44"/>
  <c r="G100" i="44"/>
  <c r="BF100" i="44" s="1"/>
  <c r="O100" i="44"/>
  <c r="BA100" i="44"/>
  <c r="AA100" i="44"/>
  <c r="Z100" i="44"/>
  <c r="X100" i="44"/>
  <c r="AC99" i="44"/>
  <c r="BZ99" i="44"/>
  <c r="BS99" i="44"/>
  <c r="BT99" i="44" s="1"/>
  <c r="BQ99" i="44"/>
  <c r="BP99" i="44"/>
  <c r="BO99" i="44"/>
  <c r="BN99" i="44"/>
  <c r="BM99" i="44"/>
  <c r="BL99" i="44"/>
  <c r="BI99" i="44"/>
  <c r="G99" i="44"/>
  <c r="O99" i="44"/>
  <c r="BF99" i="44" s="1"/>
  <c r="BA99" i="44"/>
  <c r="BB99" i="44" s="1"/>
  <c r="AA99" i="44"/>
  <c r="Z99" i="44"/>
  <c r="X99" i="44"/>
  <c r="AC98" i="44"/>
  <c r="BZ98" i="44" s="1"/>
  <c r="BS98" i="44"/>
  <c r="BT98" i="44" s="1"/>
  <c r="BQ98" i="44"/>
  <c r="BP98" i="44"/>
  <c r="BO98" i="44"/>
  <c r="BN98" i="44"/>
  <c r="BM98" i="44"/>
  <c r="BL98" i="44"/>
  <c r="BI98" i="44"/>
  <c r="G98" i="44"/>
  <c r="O98" i="44"/>
  <c r="BF98" i="44"/>
  <c r="BH98" i="44" s="1"/>
  <c r="BG98" i="44"/>
  <c r="BA98" i="44"/>
  <c r="BB98" i="44" s="1"/>
  <c r="AA98" i="44"/>
  <c r="Z98" i="44"/>
  <c r="X98" i="44"/>
  <c r="AC97" i="44"/>
  <c r="BZ97" i="44" s="1"/>
  <c r="BQ97" i="44"/>
  <c r="BP97" i="44"/>
  <c r="BO97" i="44"/>
  <c r="BN97" i="44"/>
  <c r="BM97" i="44"/>
  <c r="BL97" i="44"/>
  <c r="BI97" i="44"/>
  <c r="G97" i="44"/>
  <c r="BF97" i="44" s="1"/>
  <c r="BH97" i="44" s="1"/>
  <c r="O97" i="44"/>
  <c r="BG97" i="44"/>
  <c r="BA97" i="44"/>
  <c r="BB97" i="44"/>
  <c r="AA97" i="44"/>
  <c r="Z97" i="44"/>
  <c r="X97" i="44"/>
  <c r="AC96" i="44"/>
  <c r="BZ96" i="44" s="1"/>
  <c r="BQ96" i="44"/>
  <c r="BP96" i="44"/>
  <c r="BO96" i="44"/>
  <c r="BM96" i="44"/>
  <c r="BL96" i="44"/>
  <c r="BI96" i="44"/>
  <c r="G96" i="44"/>
  <c r="BF96" i="44" s="1"/>
  <c r="O96" i="44"/>
  <c r="BA96" i="44"/>
  <c r="AA96" i="44"/>
  <c r="Z96" i="44"/>
  <c r="X96" i="44"/>
  <c r="AC95" i="44"/>
  <c r="BZ95" i="44"/>
  <c r="BS95" i="44"/>
  <c r="BT95" i="44" s="1"/>
  <c r="BQ95" i="44"/>
  <c r="BP95" i="44"/>
  <c r="BO95" i="44"/>
  <c r="BN95" i="44"/>
  <c r="BM95" i="44"/>
  <c r="BL95" i="44"/>
  <c r="BI95" i="44"/>
  <c r="G95" i="44"/>
  <c r="O95" i="44"/>
  <c r="BF95" i="44" s="1"/>
  <c r="BA95" i="44"/>
  <c r="BB95" i="44" s="1"/>
  <c r="AA95" i="44"/>
  <c r="Z95" i="44"/>
  <c r="X95" i="44"/>
  <c r="AC94" i="44"/>
  <c r="BZ94" i="44" s="1"/>
  <c r="BS94" i="44"/>
  <c r="BT94" i="44" s="1"/>
  <c r="BQ94" i="44"/>
  <c r="BP94" i="44"/>
  <c r="BO94" i="44"/>
  <c r="BN94" i="44"/>
  <c r="BM94" i="44"/>
  <c r="BL94" i="44"/>
  <c r="BI94" i="44"/>
  <c r="G94" i="44"/>
  <c r="O94" i="44"/>
  <c r="BF94" i="44"/>
  <c r="BH94" i="44" s="1"/>
  <c r="BG94" i="44"/>
  <c r="BA94" i="44"/>
  <c r="BB94" i="44" s="1"/>
  <c r="AA94" i="44"/>
  <c r="Z94" i="44"/>
  <c r="X94" i="44"/>
  <c r="AC93" i="44"/>
  <c r="BZ93" i="44" s="1"/>
  <c r="BQ93" i="44"/>
  <c r="BP93" i="44"/>
  <c r="BO93" i="44"/>
  <c r="BN93" i="44"/>
  <c r="BM93" i="44"/>
  <c r="BL93" i="44"/>
  <c r="BI93" i="44"/>
  <c r="G93" i="44"/>
  <c r="BF93" i="44" s="1"/>
  <c r="BH93" i="44" s="1"/>
  <c r="O93" i="44"/>
  <c r="BG93" i="44"/>
  <c r="BA93" i="44"/>
  <c r="BB93" i="44"/>
  <c r="AA93" i="44"/>
  <c r="Z93" i="44"/>
  <c r="X93" i="44"/>
  <c r="AC92" i="44"/>
  <c r="BZ92" i="44" s="1"/>
  <c r="BQ92" i="44"/>
  <c r="BP92" i="44"/>
  <c r="BO92" i="44"/>
  <c r="BM92" i="44"/>
  <c r="BL92" i="44"/>
  <c r="BI92" i="44"/>
  <c r="G92" i="44"/>
  <c r="BF92" i="44" s="1"/>
  <c r="O92" i="44"/>
  <c r="BA92" i="44"/>
  <c r="AA92" i="44"/>
  <c r="Z92" i="44"/>
  <c r="X92" i="44"/>
  <c r="AC91" i="44"/>
  <c r="BZ91" i="44"/>
  <c r="BS91" i="44"/>
  <c r="BT91" i="44" s="1"/>
  <c r="BQ91" i="44"/>
  <c r="BP91" i="44"/>
  <c r="BO91" i="44"/>
  <c r="BN91" i="44"/>
  <c r="BM91" i="44"/>
  <c r="BL91" i="44"/>
  <c r="BI91" i="44"/>
  <c r="G91" i="44"/>
  <c r="O91" i="44"/>
  <c r="BF91" i="44" s="1"/>
  <c r="BA91" i="44"/>
  <c r="BB91" i="44" s="1"/>
  <c r="AA91" i="44"/>
  <c r="Z91" i="44"/>
  <c r="X91" i="44"/>
  <c r="AC90" i="44"/>
  <c r="BZ90" i="44" s="1"/>
  <c r="BS90" i="44"/>
  <c r="BT90" i="44" s="1"/>
  <c r="BQ90" i="44"/>
  <c r="BP90" i="44"/>
  <c r="BO90" i="44"/>
  <c r="BN90" i="44"/>
  <c r="BM90" i="44"/>
  <c r="BL90" i="44"/>
  <c r="BI90" i="44"/>
  <c r="G90" i="44"/>
  <c r="O90" i="44"/>
  <c r="BF90" i="44"/>
  <c r="BH90" i="44" s="1"/>
  <c r="BG90" i="44"/>
  <c r="BA90" i="44"/>
  <c r="BB90" i="44" s="1"/>
  <c r="AA90" i="44"/>
  <c r="Z90" i="44"/>
  <c r="X90" i="44"/>
  <c r="AC89" i="44"/>
  <c r="BZ89" i="44" s="1"/>
  <c r="BQ89" i="44"/>
  <c r="BP89" i="44"/>
  <c r="BO89" i="44"/>
  <c r="BN89" i="44"/>
  <c r="BM89" i="44"/>
  <c r="BL89" i="44"/>
  <c r="BI89" i="44"/>
  <c r="G89" i="44"/>
  <c r="BF89" i="44" s="1"/>
  <c r="BH89" i="44" s="1"/>
  <c r="O89" i="44"/>
  <c r="BG89" i="44"/>
  <c r="BA89" i="44"/>
  <c r="BB89" i="44"/>
  <c r="AA89" i="44"/>
  <c r="Z89" i="44"/>
  <c r="X89" i="44"/>
  <c r="AC88" i="44"/>
  <c r="BZ88" i="44" s="1"/>
  <c r="BQ88" i="44"/>
  <c r="BP88" i="44"/>
  <c r="BO88" i="44"/>
  <c r="BM88" i="44"/>
  <c r="BL88" i="44"/>
  <c r="BI88" i="44"/>
  <c r="G88" i="44"/>
  <c r="BF88" i="44" s="1"/>
  <c r="O88" i="44"/>
  <c r="BA88" i="44"/>
  <c r="AA88" i="44"/>
  <c r="Z88" i="44"/>
  <c r="X88" i="44"/>
  <c r="AC87" i="44"/>
  <c r="BZ87" i="44"/>
  <c r="BS87" i="44"/>
  <c r="BT87" i="44" s="1"/>
  <c r="BQ87" i="44"/>
  <c r="BP87" i="44"/>
  <c r="BO87" i="44"/>
  <c r="BN87" i="44"/>
  <c r="BM87" i="44"/>
  <c r="BL87" i="44"/>
  <c r="BI87" i="44"/>
  <c r="G87" i="44"/>
  <c r="O87" i="44"/>
  <c r="BF87" i="44" s="1"/>
  <c r="BA87" i="44"/>
  <c r="BB87" i="44" s="1"/>
  <c r="AA87" i="44"/>
  <c r="Z87" i="44"/>
  <c r="X87" i="44"/>
  <c r="AC86" i="44"/>
  <c r="BZ86" i="44" s="1"/>
  <c r="BS86" i="44"/>
  <c r="BT86" i="44" s="1"/>
  <c r="BQ86" i="44"/>
  <c r="BP86" i="44"/>
  <c r="BO86" i="44"/>
  <c r="BN86" i="44"/>
  <c r="BM86" i="44"/>
  <c r="BL86" i="44"/>
  <c r="BI86" i="44"/>
  <c r="G86" i="44"/>
  <c r="O86" i="44"/>
  <c r="BF86" i="44"/>
  <c r="BH86" i="44" s="1"/>
  <c r="BG86" i="44"/>
  <c r="BA86" i="44"/>
  <c r="BB86" i="44" s="1"/>
  <c r="AA86" i="44"/>
  <c r="Z86" i="44"/>
  <c r="X86" i="44"/>
  <c r="AC85" i="44"/>
  <c r="BZ85" i="44" s="1"/>
  <c r="BQ85" i="44"/>
  <c r="BP85" i="44"/>
  <c r="BO85" i="44"/>
  <c r="BN85" i="44"/>
  <c r="BM85" i="44"/>
  <c r="BL85" i="44"/>
  <c r="BI85" i="44"/>
  <c r="G85" i="44"/>
  <c r="BF85" i="44" s="1"/>
  <c r="BH85" i="44" s="1"/>
  <c r="O85" i="44"/>
  <c r="BG85" i="44"/>
  <c r="BA85" i="44"/>
  <c r="BB85" i="44"/>
  <c r="AA85" i="44"/>
  <c r="Z85" i="44"/>
  <c r="X85" i="44"/>
  <c r="AC84" i="44"/>
  <c r="BZ84" i="44" s="1"/>
  <c r="BQ84" i="44"/>
  <c r="BP84" i="44"/>
  <c r="BO84" i="44"/>
  <c r="BM84" i="44"/>
  <c r="BL84" i="44"/>
  <c r="BI84" i="44"/>
  <c r="G84" i="44"/>
  <c r="BF84" i="44" s="1"/>
  <c r="O84" i="44"/>
  <c r="BA84" i="44"/>
  <c r="AA84" i="44"/>
  <c r="Z84" i="44"/>
  <c r="X84" i="44"/>
  <c r="AC83" i="44"/>
  <c r="BZ83" i="44"/>
  <c r="BS83" i="44"/>
  <c r="BT83" i="44" s="1"/>
  <c r="BQ83" i="44"/>
  <c r="BP83" i="44"/>
  <c r="BO83" i="44"/>
  <c r="BN83" i="44"/>
  <c r="BM83" i="44"/>
  <c r="BL83" i="44"/>
  <c r="BI83" i="44"/>
  <c r="O83" i="44"/>
  <c r="BG83" i="44"/>
  <c r="BF83" i="44"/>
  <c r="BA83" i="44"/>
  <c r="BB83" i="44"/>
  <c r="AA83" i="44"/>
  <c r="Z83" i="44"/>
  <c r="X83" i="44"/>
  <c r="AG82" i="44"/>
  <c r="X82" i="44"/>
  <c r="X68" i="44"/>
  <c r="Y67" i="44"/>
  <c r="Y66" i="44"/>
  <c r="Y65" i="44"/>
  <c r="U65" i="44" s="1"/>
  <c r="BE65" i="44" s="1"/>
  <c r="Y64" i="44"/>
  <c r="Y63" i="44"/>
  <c r="Y62" i="44"/>
  <c r="Y61" i="44"/>
  <c r="U61" i="44" s="1"/>
  <c r="BE61" i="44" s="1"/>
  <c r="Y60" i="44"/>
  <c r="Y59" i="44"/>
  <c r="Y58" i="44"/>
  <c r="Y57" i="44"/>
  <c r="U57" i="44" s="1"/>
  <c r="BE57" i="44" s="1"/>
  <c r="Y56" i="44"/>
  <c r="Y55" i="44"/>
  <c r="Y54" i="44"/>
  <c r="Y53" i="44"/>
  <c r="U53" i="44" s="1"/>
  <c r="Y52" i="44"/>
  <c r="Y51" i="44"/>
  <c r="Y50" i="44"/>
  <c r="U51" i="44" s="1"/>
  <c r="Y49" i="44"/>
  <c r="U48" i="44" s="1"/>
  <c r="U50" i="44"/>
  <c r="U54" i="44"/>
  <c r="U58" i="44"/>
  <c r="U62" i="44"/>
  <c r="U66" i="44"/>
  <c r="R68" i="44"/>
  <c r="K68" i="44"/>
  <c r="H68" i="44"/>
  <c r="AC67" i="44"/>
  <c r="BZ67" i="44" s="1"/>
  <c r="BS67" i="44"/>
  <c r="BT67" i="44" s="1"/>
  <c r="BQ67" i="44"/>
  <c r="BP67" i="44"/>
  <c r="BO67" i="44"/>
  <c r="BN67" i="44"/>
  <c r="BM67" i="44"/>
  <c r="BL67" i="44"/>
  <c r="BI67" i="44"/>
  <c r="G67" i="44"/>
  <c r="O67" i="44"/>
  <c r="BF67" i="44" s="1"/>
  <c r="BC67" i="44"/>
  <c r="BD67" i="44" s="1"/>
  <c r="AA67" i="44"/>
  <c r="Z67" i="44"/>
  <c r="X67" i="44"/>
  <c r="AC66" i="44"/>
  <c r="BZ66" i="44" s="1"/>
  <c r="BS66" i="44"/>
  <c r="BT66" i="44" s="1"/>
  <c r="BQ66" i="44"/>
  <c r="BP66" i="44"/>
  <c r="BO66" i="44"/>
  <c r="BN66" i="44"/>
  <c r="BM66" i="44"/>
  <c r="BL66" i="44"/>
  <c r="BI66" i="44"/>
  <c r="G66" i="44"/>
  <c r="O66" i="44"/>
  <c r="BF66" i="44" s="1"/>
  <c r="BE66" i="44"/>
  <c r="BC66" i="44"/>
  <c r="BD66" i="44" s="1"/>
  <c r="AA66" i="44"/>
  <c r="Z66" i="44"/>
  <c r="X66" i="44"/>
  <c r="AC65" i="44"/>
  <c r="BZ65" i="44" s="1"/>
  <c r="BS65" i="44"/>
  <c r="BT65" i="44" s="1"/>
  <c r="BQ65" i="44"/>
  <c r="BP65" i="44"/>
  <c r="BO65" i="44"/>
  <c r="BN65" i="44"/>
  <c r="BM65" i="44"/>
  <c r="BL65" i="44"/>
  <c r="BI65" i="44"/>
  <c r="G65" i="44"/>
  <c r="O65" i="44"/>
  <c r="BF65" i="44" s="1"/>
  <c r="BC65" i="44"/>
  <c r="BD65" i="44" s="1"/>
  <c r="AA65" i="44"/>
  <c r="Z65" i="44"/>
  <c r="X65" i="44"/>
  <c r="AC64" i="44"/>
  <c r="BZ64" i="44" s="1"/>
  <c r="BS64" i="44"/>
  <c r="BT64" i="44" s="1"/>
  <c r="BQ64" i="44"/>
  <c r="BP64" i="44"/>
  <c r="BO64" i="44"/>
  <c r="BN64" i="44"/>
  <c r="BM64" i="44"/>
  <c r="BL64" i="44"/>
  <c r="BI64" i="44"/>
  <c r="G64" i="44"/>
  <c r="O64" i="44"/>
  <c r="BF64" i="44" s="1"/>
  <c r="BC64" i="44"/>
  <c r="BD64" i="44" s="1"/>
  <c r="AA64" i="44"/>
  <c r="Z64" i="44"/>
  <c r="X64" i="44"/>
  <c r="AC63" i="44"/>
  <c r="BZ63" i="44" s="1"/>
  <c r="BS63" i="44"/>
  <c r="BT63" i="44" s="1"/>
  <c r="BQ63" i="44"/>
  <c r="BP63" i="44"/>
  <c r="BO63" i="44"/>
  <c r="BN63" i="44"/>
  <c r="BM63" i="44"/>
  <c r="BL63" i="44"/>
  <c r="BI63" i="44"/>
  <c r="G63" i="44"/>
  <c r="O63" i="44"/>
  <c r="BF63" i="44" s="1"/>
  <c r="BC63" i="44"/>
  <c r="BD63" i="44" s="1"/>
  <c r="AA63" i="44"/>
  <c r="Z63" i="44"/>
  <c r="X63" i="44"/>
  <c r="AC62" i="44"/>
  <c r="BZ62" i="44" s="1"/>
  <c r="BS62" i="44"/>
  <c r="BT62" i="44" s="1"/>
  <c r="BQ62" i="44"/>
  <c r="BP62" i="44"/>
  <c r="BO62" i="44"/>
  <c r="BN62" i="44"/>
  <c r="BM62" i="44"/>
  <c r="BL62" i="44"/>
  <c r="BI62" i="44"/>
  <c r="G62" i="44"/>
  <c r="O62" i="44"/>
  <c r="BF62" i="44" s="1"/>
  <c r="BE62" i="44"/>
  <c r="BC62" i="44"/>
  <c r="BD62" i="44" s="1"/>
  <c r="AA62" i="44"/>
  <c r="Z62" i="44"/>
  <c r="X62" i="44"/>
  <c r="AC61" i="44"/>
  <c r="BZ61" i="44" s="1"/>
  <c r="BS61" i="44"/>
  <c r="BT61" i="44" s="1"/>
  <c r="BQ61" i="44"/>
  <c r="BP61" i="44"/>
  <c r="BO61" i="44"/>
  <c r="BN61" i="44"/>
  <c r="BM61" i="44"/>
  <c r="BL61" i="44"/>
  <c r="BI61" i="44"/>
  <c r="G61" i="44"/>
  <c r="O61" i="44"/>
  <c r="BF61" i="44" s="1"/>
  <c r="BC61" i="44"/>
  <c r="BD61" i="44" s="1"/>
  <c r="AA61" i="44"/>
  <c r="Z61" i="44"/>
  <c r="X61" i="44"/>
  <c r="AC60" i="44"/>
  <c r="BZ60" i="44" s="1"/>
  <c r="BS60" i="44"/>
  <c r="BT60" i="44" s="1"/>
  <c r="BQ60" i="44"/>
  <c r="BP60" i="44"/>
  <c r="BO60" i="44"/>
  <c r="BN60" i="44"/>
  <c r="BM60" i="44"/>
  <c r="BL60" i="44"/>
  <c r="BI60" i="44"/>
  <c r="G60" i="44"/>
  <c r="O60" i="44"/>
  <c r="BF60" i="44" s="1"/>
  <c r="BC60" i="44"/>
  <c r="BD60" i="44" s="1"/>
  <c r="AA60" i="44"/>
  <c r="Z60" i="44"/>
  <c r="X60" i="44"/>
  <c r="AC59" i="44"/>
  <c r="BZ59" i="44" s="1"/>
  <c r="BS59" i="44"/>
  <c r="BT59" i="44" s="1"/>
  <c r="BQ59" i="44"/>
  <c r="BP59" i="44"/>
  <c r="BO59" i="44"/>
  <c r="BN59" i="44"/>
  <c r="BM59" i="44"/>
  <c r="BL59" i="44"/>
  <c r="BI59" i="44"/>
  <c r="G59" i="44"/>
  <c r="O59" i="44"/>
  <c r="BF59" i="44" s="1"/>
  <c r="BC59" i="44"/>
  <c r="BD59" i="44" s="1"/>
  <c r="AA59" i="44"/>
  <c r="Z59" i="44"/>
  <c r="X59" i="44"/>
  <c r="AC58" i="44"/>
  <c r="BZ58" i="44" s="1"/>
  <c r="BS58" i="44"/>
  <c r="BT58" i="44" s="1"/>
  <c r="BQ58" i="44"/>
  <c r="BP58" i="44"/>
  <c r="BO58" i="44"/>
  <c r="BN58" i="44"/>
  <c r="BM58" i="44"/>
  <c r="BL58" i="44"/>
  <c r="BI58" i="44"/>
  <c r="G58" i="44"/>
  <c r="O58" i="44"/>
  <c r="BF58" i="44" s="1"/>
  <c r="BE58" i="44"/>
  <c r="BC58" i="44"/>
  <c r="BD58" i="44" s="1"/>
  <c r="AA58" i="44"/>
  <c r="Z58" i="44"/>
  <c r="X58" i="44"/>
  <c r="AC57" i="44"/>
  <c r="BZ57" i="44" s="1"/>
  <c r="BS57" i="44"/>
  <c r="BT57" i="44" s="1"/>
  <c r="BQ57" i="44"/>
  <c r="BP57" i="44"/>
  <c r="BO57" i="44"/>
  <c r="BN57" i="44"/>
  <c r="BM57" i="44"/>
  <c r="BL57" i="44"/>
  <c r="BI57" i="44"/>
  <c r="G57" i="44"/>
  <c r="O57" i="44"/>
  <c r="BF57" i="44" s="1"/>
  <c r="BC57" i="44"/>
  <c r="BD57" i="44" s="1"/>
  <c r="AA57" i="44"/>
  <c r="Z57" i="44"/>
  <c r="X57" i="44"/>
  <c r="AC56" i="44"/>
  <c r="BZ56" i="44" s="1"/>
  <c r="BS56" i="44"/>
  <c r="BT56" i="44" s="1"/>
  <c r="BQ56" i="44"/>
  <c r="BP56" i="44"/>
  <c r="BO56" i="44"/>
  <c r="BN56" i="44"/>
  <c r="BM56" i="44"/>
  <c r="BL56" i="44"/>
  <c r="BI56" i="44"/>
  <c r="G56" i="44"/>
  <c r="O56" i="44"/>
  <c r="BF56" i="44" s="1"/>
  <c r="BC56" i="44"/>
  <c r="BD56" i="44" s="1"/>
  <c r="AA56" i="44"/>
  <c r="Z56" i="44"/>
  <c r="X56" i="44"/>
  <c r="AC55" i="44"/>
  <c r="BZ55" i="44" s="1"/>
  <c r="BS55" i="44"/>
  <c r="BT55" i="44" s="1"/>
  <c r="BQ55" i="44"/>
  <c r="BP55" i="44"/>
  <c r="BO55" i="44"/>
  <c r="BN55" i="44"/>
  <c r="BM55" i="44"/>
  <c r="BL55" i="44"/>
  <c r="BI55" i="44"/>
  <c r="G55" i="44"/>
  <c r="O55" i="44"/>
  <c r="BF55" i="44" s="1"/>
  <c r="BC55" i="44"/>
  <c r="BD55" i="44" s="1"/>
  <c r="AA55" i="44"/>
  <c r="Z55" i="44"/>
  <c r="X55" i="44"/>
  <c r="AC54" i="44"/>
  <c r="BZ54" i="44" s="1"/>
  <c r="BS54" i="44"/>
  <c r="BT54" i="44" s="1"/>
  <c r="BQ54" i="44"/>
  <c r="BP54" i="44"/>
  <c r="BO54" i="44"/>
  <c r="BN54" i="44"/>
  <c r="BM54" i="44"/>
  <c r="BL54" i="44"/>
  <c r="BI54" i="44"/>
  <c r="G54" i="44"/>
  <c r="O54" i="44"/>
  <c r="BE54" i="44"/>
  <c r="BC54" i="44"/>
  <c r="BD54" i="44" s="1"/>
  <c r="AA54" i="44"/>
  <c r="Z54" i="44"/>
  <c r="X54" i="44"/>
  <c r="AC53" i="44"/>
  <c r="BZ53" i="44" s="1"/>
  <c r="BS53" i="44"/>
  <c r="BT53" i="44" s="1"/>
  <c r="BQ53" i="44"/>
  <c r="BP53" i="44"/>
  <c r="BO53" i="44"/>
  <c r="BN53" i="44"/>
  <c r="BM53" i="44"/>
  <c r="BL53" i="44"/>
  <c r="BI53" i="44"/>
  <c r="G53" i="44"/>
  <c r="O53" i="44"/>
  <c r="BE53" i="44"/>
  <c r="BC53" i="44"/>
  <c r="BD53" i="44" s="1"/>
  <c r="AA53" i="44"/>
  <c r="Z53" i="44"/>
  <c r="X53" i="44"/>
  <c r="AC52" i="44"/>
  <c r="BZ52" i="44" s="1"/>
  <c r="BS52" i="44"/>
  <c r="BT52" i="44" s="1"/>
  <c r="BQ52" i="44"/>
  <c r="BP52" i="44"/>
  <c r="BO52" i="44"/>
  <c r="BN52" i="44"/>
  <c r="BM52" i="44"/>
  <c r="BL52" i="44"/>
  <c r="BI52" i="44"/>
  <c r="G52" i="44"/>
  <c r="O52" i="44"/>
  <c r="BC52" i="44"/>
  <c r="BD52" i="44" s="1"/>
  <c r="AA52" i="44"/>
  <c r="Z52" i="44"/>
  <c r="X52" i="44"/>
  <c r="AC51" i="44"/>
  <c r="BZ51" i="44" s="1"/>
  <c r="BS51" i="44"/>
  <c r="BT51" i="44" s="1"/>
  <c r="BQ51" i="44"/>
  <c r="BP51" i="44"/>
  <c r="BO51" i="44"/>
  <c r="BN51" i="44"/>
  <c r="BM51" i="44"/>
  <c r="BL51" i="44"/>
  <c r="BI51" i="44"/>
  <c r="G51" i="44"/>
  <c r="O51" i="44"/>
  <c r="BE51" i="44"/>
  <c r="BC51" i="44"/>
  <c r="BD51" i="44" s="1"/>
  <c r="AA51" i="44"/>
  <c r="Z51" i="44"/>
  <c r="X51" i="44"/>
  <c r="AC50" i="44"/>
  <c r="BZ50" i="44" s="1"/>
  <c r="BS50" i="44"/>
  <c r="BT50" i="44" s="1"/>
  <c r="BQ50" i="44"/>
  <c r="BP50" i="44"/>
  <c r="BO50" i="44"/>
  <c r="BN50" i="44"/>
  <c r="BM50" i="44"/>
  <c r="BL50" i="44"/>
  <c r="BI50" i="44"/>
  <c r="G50" i="44"/>
  <c r="O50" i="44"/>
  <c r="BE50" i="44"/>
  <c r="BC50" i="44"/>
  <c r="BD50" i="44" s="1"/>
  <c r="AA50" i="44"/>
  <c r="Z50" i="44"/>
  <c r="X50" i="44"/>
  <c r="AC49" i="44"/>
  <c r="BZ49" i="44" s="1"/>
  <c r="BS49" i="44"/>
  <c r="BT49" i="44" s="1"/>
  <c r="BQ49" i="44"/>
  <c r="BP49" i="44"/>
  <c r="BO49" i="44"/>
  <c r="BN49" i="44"/>
  <c r="BM49" i="44"/>
  <c r="BL49" i="44"/>
  <c r="BI49" i="44"/>
  <c r="G49" i="44"/>
  <c r="O49" i="44"/>
  <c r="BC49" i="44"/>
  <c r="BD49" i="44" s="1"/>
  <c r="AA49" i="44"/>
  <c r="Z49" i="44"/>
  <c r="X49" i="44"/>
  <c r="AC48" i="44"/>
  <c r="BZ48" i="44" s="1"/>
  <c r="BS48" i="44"/>
  <c r="BT48" i="44" s="1"/>
  <c r="BQ48" i="44"/>
  <c r="BP48" i="44"/>
  <c r="BO48" i="44"/>
  <c r="BN48" i="44"/>
  <c r="BM48" i="44"/>
  <c r="BL48" i="44"/>
  <c r="BI48" i="44"/>
  <c r="O48" i="44"/>
  <c r="BG48" i="44"/>
  <c r="BF48" i="44"/>
  <c r="BC48" i="44"/>
  <c r="BD48" i="44"/>
  <c r="AA48" i="44"/>
  <c r="Z48" i="44"/>
  <c r="AG47" i="44"/>
  <c r="X47" i="44"/>
  <c r="X32" i="44"/>
  <c r="Y31" i="44"/>
  <c r="Y30" i="44"/>
  <c r="Y29" i="44"/>
  <c r="U29" i="44" s="1"/>
  <c r="BE29" i="44" s="1"/>
  <c r="Y28" i="44"/>
  <c r="Y27" i="44"/>
  <c r="Y26" i="44"/>
  <c r="Y25" i="44"/>
  <c r="U25" i="44" s="1"/>
  <c r="BE25" i="44" s="1"/>
  <c r="Y24" i="44"/>
  <c r="Y23" i="44"/>
  <c r="Y22" i="44"/>
  <c r="Y21" i="44"/>
  <c r="U21" i="44" s="1"/>
  <c r="BE21" i="44" s="1"/>
  <c r="Y20" i="44"/>
  <c r="Y19" i="44"/>
  <c r="Y18" i="44"/>
  <c r="Y17" i="44"/>
  <c r="U17" i="44" s="1"/>
  <c r="BE17" i="44" s="1"/>
  <c r="Y16" i="44"/>
  <c r="Y15" i="44"/>
  <c r="Y14" i="44"/>
  <c r="Y13" i="44"/>
  <c r="U12" i="44" s="1"/>
  <c r="U14" i="44"/>
  <c r="U18" i="44"/>
  <c r="U22" i="44"/>
  <c r="U26" i="44"/>
  <c r="BE26" i="44" s="1"/>
  <c r="U30" i="44"/>
  <c r="Q32" i="44"/>
  <c r="K32" i="44"/>
  <c r="H32" i="44"/>
  <c r="AC31" i="44"/>
  <c r="BZ31" i="44" s="1"/>
  <c r="BS31" i="44"/>
  <c r="BT31" i="44" s="1"/>
  <c r="BQ31" i="44"/>
  <c r="BP31" i="44"/>
  <c r="BO31" i="44"/>
  <c r="BN31" i="44"/>
  <c r="BM31" i="44"/>
  <c r="BL31" i="44"/>
  <c r="BI31" i="44"/>
  <c r="G31" i="44"/>
  <c r="O31" i="44"/>
  <c r="BA31" i="44"/>
  <c r="BB31" i="44" s="1"/>
  <c r="AA31" i="44"/>
  <c r="Z31" i="44"/>
  <c r="X31" i="44"/>
  <c r="AC30" i="44"/>
  <c r="BZ30" i="44" s="1"/>
  <c r="BS30" i="44"/>
  <c r="BT30" i="44" s="1"/>
  <c r="BQ30" i="44"/>
  <c r="BP30" i="44"/>
  <c r="BO30" i="44"/>
  <c r="BN30" i="44"/>
  <c r="BM30" i="44"/>
  <c r="BL30" i="44"/>
  <c r="BI30" i="44"/>
  <c r="G30" i="44"/>
  <c r="O30" i="44"/>
  <c r="BE30" i="44"/>
  <c r="BA30" i="44"/>
  <c r="BB30" i="44" s="1"/>
  <c r="AA30" i="44"/>
  <c r="Z30" i="44"/>
  <c r="X30" i="44"/>
  <c r="AC29" i="44"/>
  <c r="BZ29" i="44" s="1"/>
  <c r="BS29" i="44"/>
  <c r="BT29" i="44" s="1"/>
  <c r="BQ29" i="44"/>
  <c r="BP29" i="44"/>
  <c r="BO29" i="44"/>
  <c r="BN29" i="44"/>
  <c r="BM29" i="44"/>
  <c r="BL29" i="44"/>
  <c r="BI29" i="44"/>
  <c r="G29" i="44"/>
  <c r="O29" i="44"/>
  <c r="BA29" i="44"/>
  <c r="BB29" i="44" s="1"/>
  <c r="AA29" i="44"/>
  <c r="Z29" i="44"/>
  <c r="X29" i="44"/>
  <c r="AC28" i="44"/>
  <c r="BZ28" i="44" s="1"/>
  <c r="BS28" i="44"/>
  <c r="BT28" i="44" s="1"/>
  <c r="BQ28" i="44"/>
  <c r="BP28" i="44"/>
  <c r="BO28" i="44"/>
  <c r="BN28" i="44"/>
  <c r="BM28" i="44"/>
  <c r="BL28" i="44"/>
  <c r="BI28" i="44"/>
  <c r="G28" i="44"/>
  <c r="O28" i="44"/>
  <c r="BA28" i="44"/>
  <c r="BB28" i="44" s="1"/>
  <c r="AA28" i="44"/>
  <c r="Z28" i="44"/>
  <c r="X28" i="44"/>
  <c r="AC27" i="44"/>
  <c r="BZ27" i="44" s="1"/>
  <c r="BS27" i="44"/>
  <c r="BT27" i="44" s="1"/>
  <c r="BQ27" i="44"/>
  <c r="BP27" i="44"/>
  <c r="BO27" i="44"/>
  <c r="BN27" i="44"/>
  <c r="BM27" i="44"/>
  <c r="BL27" i="44"/>
  <c r="BI27" i="44"/>
  <c r="G27" i="44"/>
  <c r="O27" i="44"/>
  <c r="BA27" i="44"/>
  <c r="BB27" i="44" s="1"/>
  <c r="AA27" i="44"/>
  <c r="Z27" i="44"/>
  <c r="X27" i="44"/>
  <c r="AC26" i="44"/>
  <c r="BZ26" i="44" s="1"/>
  <c r="BS26" i="44"/>
  <c r="BT26" i="44" s="1"/>
  <c r="BQ26" i="44"/>
  <c r="BP26" i="44"/>
  <c r="BO26" i="44"/>
  <c r="BN26" i="44"/>
  <c r="BM26" i="44"/>
  <c r="BL26" i="44"/>
  <c r="BI26" i="44"/>
  <c r="G26" i="44"/>
  <c r="O26" i="44"/>
  <c r="BA26" i="44"/>
  <c r="BB26" i="44" s="1"/>
  <c r="AA26" i="44"/>
  <c r="Z26" i="44"/>
  <c r="X26" i="44"/>
  <c r="AC25" i="44"/>
  <c r="BZ25" i="44" s="1"/>
  <c r="BS25" i="44"/>
  <c r="BT25" i="44" s="1"/>
  <c r="BQ25" i="44"/>
  <c r="BP25" i="44"/>
  <c r="BO25" i="44"/>
  <c r="BN25" i="44"/>
  <c r="BM25" i="44"/>
  <c r="BL25" i="44"/>
  <c r="BI25" i="44"/>
  <c r="G25" i="44"/>
  <c r="O25" i="44"/>
  <c r="BA25" i="44"/>
  <c r="BB25" i="44" s="1"/>
  <c r="AA25" i="44"/>
  <c r="Z25" i="44"/>
  <c r="X25" i="44"/>
  <c r="AC24" i="44"/>
  <c r="BZ24" i="44" s="1"/>
  <c r="BS24" i="44"/>
  <c r="BT24" i="44" s="1"/>
  <c r="BQ24" i="44"/>
  <c r="BP24" i="44"/>
  <c r="BO24" i="44"/>
  <c r="BN24" i="44"/>
  <c r="BM24" i="44"/>
  <c r="BL24" i="44"/>
  <c r="BI24" i="44"/>
  <c r="G24" i="44"/>
  <c r="O24" i="44"/>
  <c r="BA24" i="44"/>
  <c r="BB24" i="44" s="1"/>
  <c r="AA24" i="44"/>
  <c r="Z24" i="44"/>
  <c r="X24" i="44"/>
  <c r="AC23" i="44"/>
  <c r="BZ23" i="44" s="1"/>
  <c r="BS23" i="44"/>
  <c r="BT23" i="44" s="1"/>
  <c r="BQ23" i="44"/>
  <c r="BP23" i="44"/>
  <c r="BO23" i="44"/>
  <c r="BN23" i="44"/>
  <c r="BM23" i="44"/>
  <c r="BL23" i="44"/>
  <c r="BI23" i="44"/>
  <c r="G23" i="44"/>
  <c r="O23" i="44"/>
  <c r="BA23" i="44"/>
  <c r="BB23" i="44" s="1"/>
  <c r="AA23" i="44"/>
  <c r="Z23" i="44"/>
  <c r="X23" i="44"/>
  <c r="AC22" i="44"/>
  <c r="BZ22" i="44" s="1"/>
  <c r="BS22" i="44"/>
  <c r="BT22" i="44" s="1"/>
  <c r="BQ22" i="44"/>
  <c r="BP22" i="44"/>
  <c r="BO22" i="44"/>
  <c r="BN22" i="44"/>
  <c r="BM22" i="44"/>
  <c r="BL22" i="44"/>
  <c r="BI22" i="44"/>
  <c r="G22" i="44"/>
  <c r="O22" i="44"/>
  <c r="BE22" i="44"/>
  <c r="BA22" i="44"/>
  <c r="BB22" i="44" s="1"/>
  <c r="AA22" i="44"/>
  <c r="Z22" i="44"/>
  <c r="X22" i="44"/>
  <c r="AC21" i="44"/>
  <c r="BZ21" i="44" s="1"/>
  <c r="BS21" i="44"/>
  <c r="BT21" i="44" s="1"/>
  <c r="BQ21" i="44"/>
  <c r="BP21" i="44"/>
  <c r="BO21" i="44"/>
  <c r="BN21" i="44"/>
  <c r="BM21" i="44"/>
  <c r="BL21" i="44"/>
  <c r="BI21" i="44"/>
  <c r="G21" i="44"/>
  <c r="O21" i="44"/>
  <c r="BA21" i="44"/>
  <c r="BB21" i="44" s="1"/>
  <c r="AA21" i="44"/>
  <c r="Z21" i="44"/>
  <c r="X21" i="44"/>
  <c r="AC20" i="44"/>
  <c r="BZ20" i="44" s="1"/>
  <c r="BS20" i="44"/>
  <c r="BT20" i="44" s="1"/>
  <c r="BQ20" i="44"/>
  <c r="BP20" i="44"/>
  <c r="BO20" i="44"/>
  <c r="BN20" i="44"/>
  <c r="BM20" i="44"/>
  <c r="BL20" i="44"/>
  <c r="BI20" i="44"/>
  <c r="G20" i="44"/>
  <c r="O20" i="44"/>
  <c r="BA20" i="44"/>
  <c r="BB20" i="44" s="1"/>
  <c r="AA20" i="44"/>
  <c r="Z20" i="44"/>
  <c r="X20" i="44"/>
  <c r="AC19" i="44"/>
  <c r="BZ19" i="44" s="1"/>
  <c r="BS19" i="44"/>
  <c r="BT19" i="44" s="1"/>
  <c r="BQ19" i="44"/>
  <c r="BP19" i="44"/>
  <c r="BO19" i="44"/>
  <c r="BN19" i="44"/>
  <c r="BM19" i="44"/>
  <c r="BL19" i="44"/>
  <c r="BI19" i="44"/>
  <c r="G19" i="44"/>
  <c r="O19" i="44"/>
  <c r="BA19" i="44"/>
  <c r="BB19" i="44" s="1"/>
  <c r="AA19" i="44"/>
  <c r="Z19" i="44"/>
  <c r="X19" i="44"/>
  <c r="AC18" i="44"/>
  <c r="BZ18" i="44" s="1"/>
  <c r="BS18" i="44"/>
  <c r="BT18" i="44" s="1"/>
  <c r="BQ18" i="44"/>
  <c r="BP18" i="44"/>
  <c r="BO18" i="44"/>
  <c r="BN18" i="44"/>
  <c r="BM18" i="44"/>
  <c r="BL18" i="44"/>
  <c r="BI18" i="44"/>
  <c r="G18" i="44"/>
  <c r="O18" i="44"/>
  <c r="BE18" i="44"/>
  <c r="BA18" i="44"/>
  <c r="BB18" i="44" s="1"/>
  <c r="AA18" i="44"/>
  <c r="Z18" i="44"/>
  <c r="X18" i="44"/>
  <c r="AC17" i="44"/>
  <c r="BZ17" i="44" s="1"/>
  <c r="BS17" i="44"/>
  <c r="BT17" i="44" s="1"/>
  <c r="BQ17" i="44"/>
  <c r="BP17" i="44"/>
  <c r="BO17" i="44"/>
  <c r="BN17" i="44"/>
  <c r="BM17" i="44"/>
  <c r="BL17" i="44"/>
  <c r="BI17" i="44"/>
  <c r="G17" i="44"/>
  <c r="O17" i="44"/>
  <c r="BA17" i="44"/>
  <c r="BB17" i="44" s="1"/>
  <c r="AA17" i="44"/>
  <c r="Z17" i="44"/>
  <c r="X17" i="44"/>
  <c r="AC16" i="44"/>
  <c r="BZ16" i="44" s="1"/>
  <c r="BS16" i="44"/>
  <c r="BT16" i="44" s="1"/>
  <c r="BQ16" i="44"/>
  <c r="BP16" i="44"/>
  <c r="BO16" i="44"/>
  <c r="BN16" i="44"/>
  <c r="BM16" i="44"/>
  <c r="BL16" i="44"/>
  <c r="BI16" i="44"/>
  <c r="G16" i="44"/>
  <c r="O16" i="44"/>
  <c r="BA16" i="44"/>
  <c r="BB16" i="44" s="1"/>
  <c r="AA16" i="44"/>
  <c r="Z16" i="44"/>
  <c r="X16" i="44"/>
  <c r="AC15" i="44"/>
  <c r="BZ15" i="44" s="1"/>
  <c r="BS15" i="44"/>
  <c r="BT15" i="44" s="1"/>
  <c r="BQ15" i="44"/>
  <c r="BP15" i="44"/>
  <c r="BO15" i="44"/>
  <c r="BN15" i="44"/>
  <c r="BM15" i="44"/>
  <c r="BL15" i="44"/>
  <c r="BI15" i="44"/>
  <c r="G15" i="44"/>
  <c r="O15" i="44"/>
  <c r="BA15" i="44"/>
  <c r="BB15" i="44" s="1"/>
  <c r="AA15" i="44"/>
  <c r="Z15" i="44"/>
  <c r="X15" i="44"/>
  <c r="AC14" i="44"/>
  <c r="BZ14" i="44" s="1"/>
  <c r="BS14" i="44"/>
  <c r="BT14" i="44" s="1"/>
  <c r="BQ14" i="44"/>
  <c r="BP14" i="44"/>
  <c r="BO14" i="44"/>
  <c r="BN14" i="44"/>
  <c r="BM14" i="44"/>
  <c r="BL14" i="44"/>
  <c r="BI14" i="44"/>
  <c r="G14" i="44"/>
  <c r="O14" i="44"/>
  <c r="BE14" i="44"/>
  <c r="BA14" i="44"/>
  <c r="BB14" i="44" s="1"/>
  <c r="AA14" i="44"/>
  <c r="Z14" i="44"/>
  <c r="X14" i="44"/>
  <c r="AC13" i="44"/>
  <c r="BZ13" i="44" s="1"/>
  <c r="BS13" i="44"/>
  <c r="BT13" i="44" s="1"/>
  <c r="BQ13" i="44"/>
  <c r="BP13" i="44"/>
  <c r="BO13" i="44"/>
  <c r="BN13" i="44"/>
  <c r="BM13" i="44"/>
  <c r="BL13" i="44"/>
  <c r="BI13" i="44"/>
  <c r="G13" i="44"/>
  <c r="O13" i="44"/>
  <c r="BA13" i="44"/>
  <c r="BB13" i="44" s="1"/>
  <c r="AA13" i="44"/>
  <c r="Z13" i="44"/>
  <c r="X13" i="44"/>
  <c r="AC12" i="44"/>
  <c r="BZ12" i="44" s="1"/>
  <c r="BS12" i="44"/>
  <c r="BT12" i="44" s="1"/>
  <c r="BQ12" i="44"/>
  <c r="BP12" i="44"/>
  <c r="BO12" i="44"/>
  <c r="BN12" i="44"/>
  <c r="BM12" i="44"/>
  <c r="BL12" i="44"/>
  <c r="BI12" i="44"/>
  <c r="O12" i="44"/>
  <c r="BG12" i="44"/>
  <c r="BF12" i="44"/>
  <c r="BA12" i="44"/>
  <c r="BB12" i="44"/>
  <c r="AA12" i="44"/>
  <c r="Z12" i="44"/>
  <c r="AG11" i="44"/>
  <c r="X11" i="44"/>
  <c r="D4" i="44"/>
  <c r="E4" i="44" s="1"/>
  <c r="F4" i="44"/>
  <c r="G4" i="44" s="1"/>
  <c r="H4" i="44" s="1"/>
  <c r="I4" i="44" s="1"/>
  <c r="J4" i="44" s="1"/>
  <c r="K4" i="44" s="1"/>
  <c r="L4" i="44" s="1"/>
  <c r="M4" i="44" s="1"/>
  <c r="N4" i="44" s="1"/>
  <c r="O4" i="44" s="1"/>
  <c r="P4" i="44" s="1"/>
  <c r="Q4" i="44" s="1"/>
  <c r="R4" i="44" s="1"/>
  <c r="S4" i="44" s="1"/>
  <c r="T4" i="44" s="1"/>
  <c r="U4" i="44" s="1"/>
  <c r="V4" i="44" s="1"/>
  <c r="W4" i="44" s="1"/>
  <c r="X4" i="44" s="1"/>
  <c r="Y4" i="44" s="1"/>
  <c r="Z4" i="44" s="1"/>
  <c r="AA4" i="44" s="1"/>
  <c r="AB4" i="44" s="1"/>
  <c r="AC4" i="44" s="1"/>
  <c r="AD4" i="44" s="1"/>
  <c r="AE4" i="44" s="1"/>
  <c r="AF4" i="44" s="1"/>
  <c r="AG4" i="44" s="1"/>
  <c r="AH4" i="44" s="1"/>
  <c r="AI4" i="44" s="1"/>
  <c r="AJ4" i="44" s="1"/>
  <c r="AK4" i="44" s="1"/>
  <c r="AL4" i="44" s="1"/>
  <c r="AM4" i="44" s="1"/>
  <c r="AN4" i="44" s="1"/>
  <c r="AO4" i="44" s="1"/>
  <c r="AP4" i="44" s="1"/>
  <c r="AQ4" i="44" s="1"/>
  <c r="AR4" i="44" s="1"/>
  <c r="AS4" i="44" s="1"/>
  <c r="AT4" i="44" s="1"/>
  <c r="AU4" i="44" s="1"/>
  <c r="AV4" i="44" s="1"/>
  <c r="AW4" i="44" s="1"/>
  <c r="AX4" i="44" s="1"/>
  <c r="AY4" i="44" s="1"/>
  <c r="AZ4" i="44" s="1"/>
  <c r="BA4" i="44" s="1"/>
  <c r="BB4" i="44" s="1"/>
  <c r="BC4" i="44" s="1"/>
  <c r="BD4" i="44" s="1"/>
  <c r="BE4" i="44" s="1"/>
  <c r="BF4" i="44" s="1"/>
  <c r="BG4" i="44" s="1"/>
  <c r="BH4" i="44" s="1"/>
  <c r="BI4" i="44" s="1"/>
  <c r="BJ4" i="44" s="1"/>
  <c r="BK4" i="44" s="1"/>
  <c r="BL4" i="44" s="1"/>
  <c r="BM4" i="44" s="1"/>
  <c r="BN4" i="44" s="1"/>
  <c r="BO4" i="44" s="1"/>
  <c r="BP4" i="44" s="1"/>
  <c r="BQ4" i="44" s="1"/>
  <c r="BR4" i="44" s="1"/>
  <c r="BS4" i="44" s="1"/>
  <c r="BT4" i="44" s="1"/>
  <c r="BU4" i="44" s="1"/>
  <c r="BV4" i="44" s="1"/>
  <c r="BW4" i="44" s="1"/>
  <c r="BX4" i="44" s="1"/>
  <c r="BY4" i="44" s="1"/>
  <c r="BZ4" i="44" s="1"/>
  <c r="AA86" i="20"/>
  <c r="X375" i="4" s="1"/>
  <c r="D375" i="4" s="1"/>
  <c r="AB17" i="20"/>
  <c r="AD17" i="20" s="1"/>
  <c r="X397" i="4" l="1"/>
  <c r="D397" i="4" s="1"/>
  <c r="BF14" i="44"/>
  <c r="BG14" i="44"/>
  <c r="BF18" i="44"/>
  <c r="BG18" i="44"/>
  <c r="BF22" i="44"/>
  <c r="BG22" i="44"/>
  <c r="BF26" i="44"/>
  <c r="BG26" i="44"/>
  <c r="BF30" i="44"/>
  <c r="BG30" i="44"/>
  <c r="BF52" i="44"/>
  <c r="BG52" i="44"/>
  <c r="BH44" i="15"/>
  <c r="BH32" i="15"/>
  <c r="BH28" i="15"/>
  <c r="BF15" i="44"/>
  <c r="BH15" i="44" s="1"/>
  <c r="BG15" i="44"/>
  <c r="BF19" i="44"/>
  <c r="BH19" i="44" s="1"/>
  <c r="BG19" i="44"/>
  <c r="BF23" i="44"/>
  <c r="BH23" i="44" s="1"/>
  <c r="BG23" i="44"/>
  <c r="BF27" i="44"/>
  <c r="BH27" i="44" s="1"/>
  <c r="BG27" i="44"/>
  <c r="BF31" i="44"/>
  <c r="BH31" i="44" s="1"/>
  <c r="BG31" i="44"/>
  <c r="BE12" i="44"/>
  <c r="BF49" i="44"/>
  <c r="BH49" i="44" s="1"/>
  <c r="BG49" i="44"/>
  <c r="BF53" i="44"/>
  <c r="BH53" i="44" s="1"/>
  <c r="BG53" i="44"/>
  <c r="BE83" i="44"/>
  <c r="BE118" i="44"/>
  <c r="BF16" i="44"/>
  <c r="BH16" i="44" s="1"/>
  <c r="BG16" i="44"/>
  <c r="BF20" i="44"/>
  <c r="BH20" i="44" s="1"/>
  <c r="BG20" i="44"/>
  <c r="BF24" i="44"/>
  <c r="BH24" i="44" s="1"/>
  <c r="BG24" i="44"/>
  <c r="BF28" i="44"/>
  <c r="BH28" i="44" s="1"/>
  <c r="BG28" i="44"/>
  <c r="U15" i="44"/>
  <c r="BE15" i="44" s="1"/>
  <c r="U19" i="44"/>
  <c r="BE19" i="44" s="1"/>
  <c r="U23" i="44"/>
  <c r="BE23" i="44" s="1"/>
  <c r="U27" i="44"/>
  <c r="BE27" i="44" s="1"/>
  <c r="U31" i="44"/>
  <c r="BE31" i="44" s="1"/>
  <c r="BF50" i="44"/>
  <c r="BG50" i="44"/>
  <c r="BF54" i="44"/>
  <c r="BG54" i="44"/>
  <c r="AG148" i="44"/>
  <c r="BF13" i="44"/>
  <c r="BH13" i="44" s="1"/>
  <c r="BG13" i="44"/>
  <c r="BF17" i="44"/>
  <c r="BH17" i="44" s="1"/>
  <c r="BG17" i="44"/>
  <c r="BF21" i="44"/>
  <c r="BH21" i="44" s="1"/>
  <c r="BG21" i="44"/>
  <c r="BF25" i="44"/>
  <c r="BH25" i="44" s="1"/>
  <c r="BG25" i="44"/>
  <c r="BF29" i="44"/>
  <c r="BH29" i="44" s="1"/>
  <c r="BG29" i="44"/>
  <c r="BF51" i="44"/>
  <c r="BH51" i="44" s="1"/>
  <c r="BG51" i="44"/>
  <c r="BE48" i="44"/>
  <c r="U13" i="44"/>
  <c r="BE13" i="44" s="1"/>
  <c r="U49" i="44"/>
  <c r="BE49" i="44" s="1"/>
  <c r="BB84" i="44"/>
  <c r="BG84" i="44"/>
  <c r="BH84" i="44" s="1"/>
  <c r="BN84" i="44"/>
  <c r="BS85" i="44"/>
  <c r="BT85" i="44" s="1"/>
  <c r="BB88" i="44"/>
  <c r="BG88" i="44"/>
  <c r="BH88" i="44" s="1"/>
  <c r="BN88" i="44"/>
  <c r="BS89" i="44"/>
  <c r="BT89" i="44" s="1"/>
  <c r="BB92" i="44"/>
  <c r="BG92" i="44"/>
  <c r="BH92" i="44" s="1"/>
  <c r="BN92" i="44"/>
  <c r="BS93" i="44"/>
  <c r="BT93" i="44" s="1"/>
  <c r="BB96" i="44"/>
  <c r="BG96" i="44"/>
  <c r="BH96" i="44" s="1"/>
  <c r="BN96" i="44"/>
  <c r="BS97" i="44"/>
  <c r="BT97" i="44" s="1"/>
  <c r="BB100" i="44"/>
  <c r="BG100" i="44"/>
  <c r="BH100" i="44" s="1"/>
  <c r="BN100" i="44"/>
  <c r="BS101" i="44"/>
  <c r="BT101" i="44" s="1"/>
  <c r="U84" i="44"/>
  <c r="BE84" i="44" s="1"/>
  <c r="BD119" i="44"/>
  <c r="BG119" i="44"/>
  <c r="BH119" i="44" s="1"/>
  <c r="BN119" i="44"/>
  <c r="BS120" i="44"/>
  <c r="BT120" i="44" s="1"/>
  <c r="BD123" i="44"/>
  <c r="BG123" i="44"/>
  <c r="BH123" i="44" s="1"/>
  <c r="BN123" i="44"/>
  <c r="BS124" i="44"/>
  <c r="BT124" i="44" s="1"/>
  <c r="BD127" i="44"/>
  <c r="BG127" i="44"/>
  <c r="BH127" i="44" s="1"/>
  <c r="BN127" i="44"/>
  <c r="BS128" i="44"/>
  <c r="BT128" i="44" s="1"/>
  <c r="BD131" i="44"/>
  <c r="BG131" i="44"/>
  <c r="BH131" i="44" s="1"/>
  <c r="BN131" i="44"/>
  <c r="BS132" i="44"/>
  <c r="BT132" i="44" s="1"/>
  <c r="BD135" i="44"/>
  <c r="BG135" i="44"/>
  <c r="BH135" i="44" s="1"/>
  <c r="BN135" i="44"/>
  <c r="BS136" i="44"/>
  <c r="BT136" i="44" s="1"/>
  <c r="U119" i="44"/>
  <c r="BE119" i="44" s="1"/>
  <c r="BB145" i="44"/>
  <c r="BS145" i="44"/>
  <c r="BT145" i="44" s="1"/>
  <c r="AS145" i="44" s="1"/>
  <c r="BD148" i="44"/>
  <c r="AH148" i="44" s="1"/>
  <c r="BS148" i="44"/>
  <c r="BT148" i="44" s="1"/>
  <c r="AS148" i="44" s="1"/>
  <c r="BR148" i="44"/>
  <c r="AR148" i="44" s="1"/>
  <c r="BV148" i="44"/>
  <c r="BW148" i="44" s="1"/>
  <c r="AU148" i="44" s="1"/>
  <c r="S85" i="35"/>
  <c r="U85" i="35" s="1"/>
  <c r="BD43" i="15"/>
  <c r="BG42" i="15"/>
  <c r="BH42" i="15" s="1"/>
  <c r="BD39" i="15"/>
  <c r="BG38" i="15"/>
  <c r="BH38" i="15" s="1"/>
  <c r="BD35" i="15"/>
  <c r="BG34" i="15"/>
  <c r="BH34" i="15" s="1"/>
  <c r="BD31" i="15"/>
  <c r="BG30" i="15"/>
  <c r="BH30" i="15" s="1"/>
  <c r="BD27" i="15"/>
  <c r="BZ27" i="15"/>
  <c r="BZ31" i="15"/>
  <c r="BZ35" i="15"/>
  <c r="BZ39" i="15"/>
  <c r="BZ43" i="15"/>
  <c r="BS27" i="15"/>
  <c r="BT27" i="15" s="1"/>
  <c r="BS35" i="15"/>
  <c r="BT35" i="15" s="1"/>
  <c r="BS39" i="15"/>
  <c r="BT39" i="15" s="1"/>
  <c r="BS43" i="15"/>
  <c r="BT43" i="15" s="1"/>
  <c r="BN26" i="15"/>
  <c r="BG44" i="14"/>
  <c r="BH44" i="14" s="1"/>
  <c r="BZ26" i="14"/>
  <c r="BZ30" i="14"/>
  <c r="BZ34" i="14"/>
  <c r="BZ38" i="14"/>
  <c r="BZ42" i="14"/>
  <c r="BS30" i="14"/>
  <c r="BT30" i="14" s="1"/>
  <c r="BS34" i="14"/>
  <c r="BT34" i="14" s="1"/>
  <c r="BS38" i="14"/>
  <c r="BT38" i="14" s="1"/>
  <c r="BS42" i="14"/>
  <c r="BT42" i="14" s="1"/>
  <c r="BM27" i="14"/>
  <c r="BM28" i="14"/>
  <c r="BM29" i="14"/>
  <c r="BN32" i="14"/>
  <c r="BN36" i="14"/>
  <c r="BN40" i="14"/>
  <c r="BN44" i="14"/>
  <c r="BD181" i="13"/>
  <c r="BN119" i="13"/>
  <c r="BN181" i="13"/>
  <c r="BN88" i="13"/>
  <c r="BS88" i="13"/>
  <c r="BT88" i="13" s="1"/>
  <c r="BS212" i="13"/>
  <c r="BT212" i="13" s="1"/>
  <c r="BV88" i="13"/>
  <c r="BW88" i="13" s="1"/>
  <c r="BV150" i="13"/>
  <c r="BW150" i="13" s="1"/>
  <c r="BV212" i="13"/>
  <c r="BW212" i="13" s="1"/>
  <c r="BF27" i="11"/>
  <c r="BH27" i="11" s="1"/>
  <c r="BF32" i="11"/>
  <c r="BH32" i="11" s="1"/>
  <c r="BD33" i="11"/>
  <c r="BF35" i="11"/>
  <c r="BH35" i="11" s="1"/>
  <c r="BD37" i="11"/>
  <c r="BG37" i="11"/>
  <c r="BH37" i="11" s="1"/>
  <c r="BF43" i="11"/>
  <c r="BH43" i="11" s="1"/>
  <c r="BD45" i="11"/>
  <c r="BG45" i="11"/>
  <c r="BH45" i="11" s="1"/>
  <c r="BS27" i="11"/>
  <c r="BT27" i="11" s="1"/>
  <c r="BZ43" i="11"/>
  <c r="BN43" i="11"/>
  <c r="BF29" i="10"/>
  <c r="BG29" i="10"/>
  <c r="BF30" i="10"/>
  <c r="BG30" i="10"/>
  <c r="BF35" i="10"/>
  <c r="BG35" i="10"/>
  <c r="BF40" i="10"/>
  <c r="BG40" i="10"/>
  <c r="BF45" i="10"/>
  <c r="BG45" i="10"/>
  <c r="U36" i="4"/>
  <c r="T36" i="4"/>
  <c r="X36" i="4" s="1"/>
  <c r="D36" i="4" s="1"/>
  <c r="U38" i="4"/>
  <c r="T38" i="4"/>
  <c r="X38" i="4" s="1"/>
  <c r="D38" i="4" s="1"/>
  <c r="T46" i="4"/>
  <c r="U46" i="4"/>
  <c r="X57" i="4"/>
  <c r="D57" i="4" s="1"/>
  <c r="X59" i="4"/>
  <c r="D59" i="4" s="1"/>
  <c r="T67" i="4"/>
  <c r="X67" i="4" s="1"/>
  <c r="D67" i="4" s="1"/>
  <c r="U67" i="4"/>
  <c r="T72" i="4"/>
  <c r="U72" i="4"/>
  <c r="AG36" i="9"/>
  <c r="AG41" i="9"/>
  <c r="AG77" i="9"/>
  <c r="AG111" i="9"/>
  <c r="AG116" i="9"/>
  <c r="AG149" i="9"/>
  <c r="AG168" i="9"/>
  <c r="AG179" i="9"/>
  <c r="AG184" i="9"/>
  <c r="AG205" i="9"/>
  <c r="AG228" i="9"/>
  <c r="AG239" i="9"/>
  <c r="AG244" i="9"/>
  <c r="AH80" i="9"/>
  <c r="AH117" i="9"/>
  <c r="AH139" i="9"/>
  <c r="AH204" i="9"/>
  <c r="AH241" i="9"/>
  <c r="BH34" i="9"/>
  <c r="AJ34" i="9" s="1"/>
  <c r="BH42" i="9"/>
  <c r="AJ42" i="9" s="1"/>
  <c r="BH104" i="9"/>
  <c r="AJ104" i="9" s="1"/>
  <c r="BH112" i="9"/>
  <c r="AJ112" i="9" s="1"/>
  <c r="BH120" i="9"/>
  <c r="AJ120" i="9" s="1"/>
  <c r="BH171" i="9"/>
  <c r="AJ171" i="9" s="1"/>
  <c r="BH179" i="9"/>
  <c r="AJ179" i="9" s="1"/>
  <c r="BH234" i="9"/>
  <c r="BH242" i="9"/>
  <c r="U28" i="44"/>
  <c r="BE28" i="44" s="1"/>
  <c r="U24" i="44"/>
  <c r="BE24" i="44" s="1"/>
  <c r="U20" i="44"/>
  <c r="BE20" i="44" s="1"/>
  <c r="U16" i="44"/>
  <c r="BE16" i="44" s="1"/>
  <c r="BG55" i="44"/>
  <c r="BH55" i="44" s="1"/>
  <c r="BG56" i="44"/>
  <c r="BH56" i="44" s="1"/>
  <c r="BG57" i="44"/>
  <c r="BH57" i="44" s="1"/>
  <c r="BG58" i="44"/>
  <c r="BH58" i="44" s="1"/>
  <c r="BG59" i="44"/>
  <c r="BH59" i="44" s="1"/>
  <c r="BG60" i="44"/>
  <c r="BH60" i="44" s="1"/>
  <c r="BG61" i="44"/>
  <c r="BH61" i="44" s="1"/>
  <c r="BG62" i="44"/>
  <c r="BH62" i="44" s="1"/>
  <c r="BG63" i="44"/>
  <c r="BH63" i="44" s="1"/>
  <c r="BG64" i="44"/>
  <c r="BH64" i="44" s="1"/>
  <c r="BG65" i="44"/>
  <c r="BH65" i="44" s="1"/>
  <c r="BG66" i="44"/>
  <c r="BH66" i="44" s="1"/>
  <c r="BG67" i="44"/>
  <c r="BH67" i="44" s="1"/>
  <c r="U64" i="44"/>
  <c r="BE64" i="44" s="1"/>
  <c r="U60" i="44"/>
  <c r="BE60" i="44" s="1"/>
  <c r="U56" i="44"/>
  <c r="BE56" i="44" s="1"/>
  <c r="U52" i="44"/>
  <c r="BE52" i="44" s="1"/>
  <c r="BS84" i="44"/>
  <c r="BT84" i="44" s="1"/>
  <c r="BG87" i="44"/>
  <c r="BH87" i="44" s="1"/>
  <c r="BS88" i="44"/>
  <c r="BT88" i="44" s="1"/>
  <c r="BG91" i="44"/>
  <c r="BH91" i="44" s="1"/>
  <c r="BS92" i="44"/>
  <c r="BT92" i="44" s="1"/>
  <c r="BG95" i="44"/>
  <c r="BH95" i="44" s="1"/>
  <c r="BS96" i="44"/>
  <c r="BT96" i="44" s="1"/>
  <c r="BG99" i="44"/>
  <c r="BH99" i="44" s="1"/>
  <c r="BS100" i="44"/>
  <c r="BT100" i="44" s="1"/>
  <c r="U99" i="44"/>
  <c r="BE99" i="44" s="1"/>
  <c r="U95" i="44"/>
  <c r="BE95" i="44" s="1"/>
  <c r="U91" i="44"/>
  <c r="BE91" i="44" s="1"/>
  <c r="U87" i="44"/>
  <c r="BE87" i="44" s="1"/>
  <c r="BS119" i="44"/>
  <c r="BT119" i="44" s="1"/>
  <c r="BG122" i="44"/>
  <c r="BH122" i="44" s="1"/>
  <c r="BS123" i="44"/>
  <c r="BT123" i="44" s="1"/>
  <c r="BG126" i="44"/>
  <c r="BH126" i="44" s="1"/>
  <c r="BS127" i="44"/>
  <c r="BT127" i="44" s="1"/>
  <c r="BG130" i="44"/>
  <c r="BH130" i="44" s="1"/>
  <c r="BS131" i="44"/>
  <c r="BT131" i="44" s="1"/>
  <c r="BG134" i="44"/>
  <c r="BH134" i="44" s="1"/>
  <c r="BS135" i="44"/>
  <c r="BT135" i="44" s="1"/>
  <c r="U134" i="44"/>
  <c r="BE134" i="44" s="1"/>
  <c r="U130" i="44"/>
  <c r="BE130" i="44" s="1"/>
  <c r="U126" i="44"/>
  <c r="BE126" i="44" s="1"/>
  <c r="U122" i="44"/>
  <c r="BE122" i="44" s="1"/>
  <c r="BV145" i="44"/>
  <c r="BW145" i="44" s="1"/>
  <c r="AU145" i="44" s="1"/>
  <c r="BG45" i="15"/>
  <c r="BH45" i="15" s="1"/>
  <c r="BG41" i="15"/>
  <c r="BH41" i="15" s="1"/>
  <c r="BG37" i="15"/>
  <c r="BH37" i="15" s="1"/>
  <c r="BD34" i="15"/>
  <c r="BG33" i="15"/>
  <c r="BH33" i="15" s="1"/>
  <c r="BG29" i="15"/>
  <c r="BH29" i="15" s="1"/>
  <c r="BZ32" i="15"/>
  <c r="BZ36" i="15"/>
  <c r="BZ40" i="15"/>
  <c r="BZ44" i="15"/>
  <c r="BS32" i="15"/>
  <c r="BT32" i="15" s="1"/>
  <c r="BS36" i="15"/>
  <c r="BT36" i="15" s="1"/>
  <c r="BS40" i="15"/>
  <c r="BT40" i="15" s="1"/>
  <c r="BS44" i="15"/>
  <c r="BT44" i="15" s="1"/>
  <c r="BG28" i="14"/>
  <c r="BH28" i="14" s="1"/>
  <c r="BG30" i="14"/>
  <c r="BH30" i="14" s="1"/>
  <c r="BG32" i="14"/>
  <c r="BH32" i="14" s="1"/>
  <c r="BG34" i="14"/>
  <c r="BH34" i="14" s="1"/>
  <c r="BG36" i="14"/>
  <c r="BH36" i="14" s="1"/>
  <c r="BG38" i="14"/>
  <c r="BH38" i="14" s="1"/>
  <c r="BG40" i="14"/>
  <c r="BH40" i="14" s="1"/>
  <c r="BG42" i="14"/>
  <c r="BH42" i="14" s="1"/>
  <c r="BG45" i="14"/>
  <c r="BH45" i="14" s="1"/>
  <c r="BG119" i="13"/>
  <c r="BG26" i="13"/>
  <c r="BS119" i="13"/>
  <c r="BT119" i="13" s="1"/>
  <c r="BS26" i="13"/>
  <c r="BT26" i="13" s="1"/>
  <c r="BZ26" i="13"/>
  <c r="BN26" i="13"/>
  <c r="BV26" i="13"/>
  <c r="BW26" i="13" s="1"/>
  <c r="BD26" i="13"/>
  <c r="BG29" i="11"/>
  <c r="BH29" i="11" s="1"/>
  <c r="BH38" i="11"/>
  <c r="BG40" i="11"/>
  <c r="BH40" i="11" s="1"/>
  <c r="BN26" i="11"/>
  <c r="BN29" i="11"/>
  <c r="BN37" i="11"/>
  <c r="BZ41" i="11"/>
  <c r="BS41" i="11"/>
  <c r="BT41" i="11" s="1"/>
  <c r="BR30" i="11"/>
  <c r="BM30" i="11"/>
  <c r="BQ30" i="11"/>
  <c r="BR38" i="11"/>
  <c r="BM38" i="11"/>
  <c r="BF31" i="10"/>
  <c r="BH31" i="10" s="1"/>
  <c r="BG31" i="10"/>
  <c r="BF36" i="10"/>
  <c r="BH36" i="10" s="1"/>
  <c r="BG36" i="10"/>
  <c r="BF41" i="10"/>
  <c r="BH41" i="10" s="1"/>
  <c r="BG41" i="10"/>
  <c r="BF42" i="10"/>
  <c r="BH42" i="10" s="1"/>
  <c r="BG42" i="10"/>
  <c r="BF103" i="9"/>
  <c r="BG103" i="9"/>
  <c r="T44" i="4"/>
  <c r="U44" i="4"/>
  <c r="T63" i="4"/>
  <c r="X63" i="4" s="1"/>
  <c r="D63" i="4" s="1"/>
  <c r="U63" i="4"/>
  <c r="AG32" i="9"/>
  <c r="AG37" i="9"/>
  <c r="AG73" i="9"/>
  <c r="AG89" i="9"/>
  <c r="AG107" i="9"/>
  <c r="AG112" i="9"/>
  <c r="AG145" i="9"/>
  <c r="AG175" i="9"/>
  <c r="AG180" i="9"/>
  <c r="AG201" i="9"/>
  <c r="AG235" i="9"/>
  <c r="AG240" i="9"/>
  <c r="AH76" i="9"/>
  <c r="AH113" i="9"/>
  <c r="AH135" i="9"/>
  <c r="AH151" i="9"/>
  <c r="AH200" i="9"/>
  <c r="AH237" i="9"/>
  <c r="AJ75" i="9"/>
  <c r="BH173" i="9"/>
  <c r="BH181" i="9"/>
  <c r="AJ181" i="9" s="1"/>
  <c r="U67" i="44"/>
  <c r="BE67" i="44" s="1"/>
  <c r="U63" i="44"/>
  <c r="BE63" i="44" s="1"/>
  <c r="U59" i="44"/>
  <c r="BE59" i="44" s="1"/>
  <c r="U55" i="44"/>
  <c r="BE55" i="44" s="1"/>
  <c r="U102" i="44"/>
  <c r="BE102" i="44" s="1"/>
  <c r="U98" i="44"/>
  <c r="BE98" i="44" s="1"/>
  <c r="U94" i="44"/>
  <c r="BE94" i="44" s="1"/>
  <c r="U90" i="44"/>
  <c r="BE90" i="44" s="1"/>
  <c r="U137" i="44"/>
  <c r="BE137" i="44" s="1"/>
  <c r="U133" i="44"/>
  <c r="BE133" i="44" s="1"/>
  <c r="U129" i="44"/>
  <c r="BE129" i="44" s="1"/>
  <c r="U125" i="44"/>
  <c r="BE125" i="44" s="1"/>
  <c r="BD145" i="44"/>
  <c r="AH145" i="44" s="1"/>
  <c r="BD45" i="15"/>
  <c r="BD41" i="15"/>
  <c r="BD37" i="15"/>
  <c r="BD33" i="15"/>
  <c r="BZ33" i="15"/>
  <c r="BZ37" i="15"/>
  <c r="BZ41" i="15"/>
  <c r="BZ45" i="15"/>
  <c r="BS33" i="15"/>
  <c r="BT33" i="15" s="1"/>
  <c r="BS37" i="15"/>
  <c r="BT37" i="15" s="1"/>
  <c r="BS41" i="15"/>
  <c r="BT41" i="15" s="1"/>
  <c r="BS45" i="15"/>
  <c r="BT45" i="15" s="1"/>
  <c r="BZ32" i="14"/>
  <c r="BZ36" i="14"/>
  <c r="BN57" i="13"/>
  <c r="BV57" i="13"/>
  <c r="BW57" i="13" s="1"/>
  <c r="BV119" i="13"/>
  <c r="BW119" i="13" s="1"/>
  <c r="BV181" i="13"/>
  <c r="BW181" i="13" s="1"/>
  <c r="BF28" i="11"/>
  <c r="BH28" i="11" s="1"/>
  <c r="BF31" i="11"/>
  <c r="BH31" i="11" s="1"/>
  <c r="BF39" i="11"/>
  <c r="BH39" i="11" s="1"/>
  <c r="BG41" i="11"/>
  <c r="BH41" i="11" s="1"/>
  <c r="BZ26" i="11"/>
  <c r="BS35" i="11"/>
  <c r="BT35" i="11" s="1"/>
  <c r="BZ27" i="11"/>
  <c r="BZ29" i="11"/>
  <c r="BZ31" i="11"/>
  <c r="BZ33" i="11"/>
  <c r="BZ35" i="11"/>
  <c r="BZ37" i="11"/>
  <c r="BZ39" i="11"/>
  <c r="BN39" i="11"/>
  <c r="BF32" i="10"/>
  <c r="BH32" i="10" s="1"/>
  <c r="BG32" i="10"/>
  <c r="BF37" i="10"/>
  <c r="BH37" i="10" s="1"/>
  <c r="BG37" i="10"/>
  <c r="BF38" i="10"/>
  <c r="BH38" i="10" s="1"/>
  <c r="BG38" i="10"/>
  <c r="BF43" i="10"/>
  <c r="BH43" i="10" s="1"/>
  <c r="BG43" i="10"/>
  <c r="BB26" i="10"/>
  <c r="BN26" i="10"/>
  <c r="U61" i="4"/>
  <c r="T61" i="4"/>
  <c r="X61" i="4" s="1"/>
  <c r="D61" i="4" s="1"/>
  <c r="T76" i="4"/>
  <c r="X76" i="4" s="1"/>
  <c r="D76" i="4" s="1"/>
  <c r="U76" i="4"/>
  <c r="AG28" i="9"/>
  <c r="AG33" i="9"/>
  <c r="AG44" i="9"/>
  <c r="AG85" i="9"/>
  <c r="AG108" i="9"/>
  <c r="AG119" i="9"/>
  <c r="AG141" i="9"/>
  <c r="AG171" i="9"/>
  <c r="AG176" i="9"/>
  <c r="AG197" i="9"/>
  <c r="AG213" i="9"/>
  <c r="AG231" i="9"/>
  <c r="AG236" i="9"/>
  <c r="AH88" i="9"/>
  <c r="AH109" i="9"/>
  <c r="AH147" i="9"/>
  <c r="AH212" i="9"/>
  <c r="AH233" i="9"/>
  <c r="BH30" i="9"/>
  <c r="AJ30" i="9" s="1"/>
  <c r="BH38" i="9"/>
  <c r="AJ38" i="9" s="1"/>
  <c r="BH108" i="9"/>
  <c r="AJ108" i="9" s="1"/>
  <c r="BH116" i="9"/>
  <c r="AJ116" i="9" s="1"/>
  <c r="AJ199" i="9"/>
  <c r="AJ203" i="9"/>
  <c r="AJ207" i="9"/>
  <c r="AJ211" i="9"/>
  <c r="AJ215" i="9"/>
  <c r="BH230" i="9"/>
  <c r="AJ230" i="9" s="1"/>
  <c r="BH238" i="9"/>
  <c r="BH246" i="9"/>
  <c r="BZ45" i="11"/>
  <c r="BS45" i="11"/>
  <c r="BT45" i="11" s="1"/>
  <c r="BR34" i="11"/>
  <c r="BM34" i="11"/>
  <c r="BQ34" i="11"/>
  <c r="BR42" i="11"/>
  <c r="BM42" i="11"/>
  <c r="BF33" i="10"/>
  <c r="BH33" i="10" s="1"/>
  <c r="BG33" i="10"/>
  <c r="BF34" i="10"/>
  <c r="BH34" i="10" s="1"/>
  <c r="BG34" i="10"/>
  <c r="BF39" i="10"/>
  <c r="BH39" i="10" s="1"/>
  <c r="BG39" i="10"/>
  <c r="BF44" i="10"/>
  <c r="BH44" i="10" s="1"/>
  <c r="BG44" i="10"/>
  <c r="BB28" i="10"/>
  <c r="BS28" i="10"/>
  <c r="BT28" i="10" s="1"/>
  <c r="T52" i="4"/>
  <c r="X52" i="4" s="1"/>
  <c r="D52" i="4" s="1"/>
  <c r="U52" i="4"/>
  <c r="U56" i="4"/>
  <c r="T56" i="4"/>
  <c r="U58" i="4"/>
  <c r="T58" i="4"/>
  <c r="T69" i="4"/>
  <c r="X69" i="4" s="1"/>
  <c r="D69" i="4" s="1"/>
  <c r="U69" i="4"/>
  <c r="T74" i="4"/>
  <c r="X74" i="4" s="1"/>
  <c r="D74" i="4" s="1"/>
  <c r="U74" i="4"/>
  <c r="AG29" i="9"/>
  <c r="AG40" i="9"/>
  <c r="AG60" i="9"/>
  <c r="AG81" i="9"/>
  <c r="AG104" i="9"/>
  <c r="AG115" i="9"/>
  <c r="AG120" i="9"/>
  <c r="AG137" i="9"/>
  <c r="AG153" i="9"/>
  <c r="AG167" i="9"/>
  <c r="AG172" i="9"/>
  <c r="AG183" i="9"/>
  <c r="AG209" i="9"/>
  <c r="AG232" i="9"/>
  <c r="AG243" i="9"/>
  <c r="AH84" i="9"/>
  <c r="AH105" i="9"/>
  <c r="AH121" i="9"/>
  <c r="AH143" i="9"/>
  <c r="AH208" i="9"/>
  <c r="AH229" i="9"/>
  <c r="AH245" i="9"/>
  <c r="BH74" i="9"/>
  <c r="AJ74" i="9" s="1"/>
  <c r="BH82" i="9"/>
  <c r="AJ82" i="9" s="1"/>
  <c r="BH90" i="9"/>
  <c r="AJ90" i="9" s="1"/>
  <c r="AJ136" i="9"/>
  <c r="AJ140" i="9"/>
  <c r="AJ148" i="9"/>
  <c r="AJ169" i="9"/>
  <c r="BH177" i="9"/>
  <c r="BM29" i="10"/>
  <c r="BM33" i="10"/>
  <c r="BM37" i="10"/>
  <c r="BM41" i="10"/>
  <c r="BM45" i="10"/>
  <c r="BS27" i="10"/>
  <c r="BT27" i="10" s="1"/>
  <c r="BB165" i="9"/>
  <c r="BD227" i="9"/>
  <c r="BZ103" i="9"/>
  <c r="BZ227" i="9"/>
  <c r="BG227" i="9"/>
  <c r="BS103" i="9"/>
  <c r="BT103" i="9" s="1"/>
  <c r="BS227" i="9"/>
  <c r="BT227" i="9" s="1"/>
  <c r="BS26" i="9"/>
  <c r="BT26" i="9" s="1"/>
  <c r="BZ26" i="9"/>
  <c r="BN26" i="9"/>
  <c r="BV26" i="9"/>
  <c r="BW26" i="9" s="1"/>
  <c r="U42" i="4"/>
  <c r="X42" i="4" s="1"/>
  <c r="D42" i="4" s="1"/>
  <c r="U45" i="4"/>
  <c r="X45" i="4" s="1"/>
  <c r="D45" i="4" s="1"/>
  <c r="U51" i="4"/>
  <c r="X51" i="4" s="1"/>
  <c r="D51" i="4" s="1"/>
  <c r="U53" i="4"/>
  <c r="X53" i="4" s="1"/>
  <c r="D53" i="4" s="1"/>
  <c r="U66" i="4"/>
  <c r="X66" i="4" s="1"/>
  <c r="D66" i="4" s="1"/>
  <c r="U68" i="4"/>
  <c r="X68" i="4" s="1"/>
  <c r="D68" i="4" s="1"/>
  <c r="U70" i="4"/>
  <c r="X70" i="4" s="1"/>
  <c r="D70" i="4" s="1"/>
  <c r="U73" i="4"/>
  <c r="X73" i="4" s="1"/>
  <c r="D73" i="4" s="1"/>
  <c r="U75" i="4"/>
  <c r="X75" i="4" s="1"/>
  <c r="D75" i="4" s="1"/>
  <c r="BF27" i="9"/>
  <c r="BH27" i="9" s="1"/>
  <c r="BF29" i="9"/>
  <c r="BH29" i="9" s="1"/>
  <c r="AJ29" i="9" s="1"/>
  <c r="BF31" i="9"/>
  <c r="BH31" i="9" s="1"/>
  <c r="BF33" i="9"/>
  <c r="BH33" i="9" s="1"/>
  <c r="AJ33" i="9" s="1"/>
  <c r="BF35" i="9"/>
  <c r="BH35" i="9" s="1"/>
  <c r="BF37" i="9"/>
  <c r="BH37" i="9" s="1"/>
  <c r="AJ37" i="9" s="1"/>
  <c r="BF39" i="9"/>
  <c r="BH39" i="9" s="1"/>
  <c r="BF41" i="9"/>
  <c r="BH41" i="9" s="1"/>
  <c r="AJ41" i="9" s="1"/>
  <c r="BF43" i="9"/>
  <c r="BH43" i="9" s="1"/>
  <c r="BF60" i="9"/>
  <c r="BH60" i="9" s="1"/>
  <c r="AJ60" i="9" s="1"/>
  <c r="BG74" i="9"/>
  <c r="BG76" i="9"/>
  <c r="BH76" i="9" s="1"/>
  <c r="BG78" i="9"/>
  <c r="BH78" i="9" s="1"/>
  <c r="AJ78" i="9" s="1"/>
  <c r="BG80" i="9"/>
  <c r="BH80" i="9" s="1"/>
  <c r="BG82" i="9"/>
  <c r="BG84" i="9"/>
  <c r="BH84" i="9" s="1"/>
  <c r="BG86" i="9"/>
  <c r="BH86" i="9" s="1"/>
  <c r="AJ86" i="9" s="1"/>
  <c r="BG88" i="9"/>
  <c r="BH88" i="9" s="1"/>
  <c r="BG90" i="9"/>
  <c r="BF105" i="9"/>
  <c r="BH105" i="9" s="1"/>
  <c r="AJ105" i="9" s="1"/>
  <c r="BF107" i="9"/>
  <c r="BH107" i="9" s="1"/>
  <c r="AJ107" i="9" s="1"/>
  <c r="BF109" i="9"/>
  <c r="BH109" i="9" s="1"/>
  <c r="AJ109" i="9" s="1"/>
  <c r="BF111" i="9"/>
  <c r="BH111" i="9" s="1"/>
  <c r="AJ111" i="9" s="1"/>
  <c r="BF113" i="9"/>
  <c r="BH113" i="9" s="1"/>
  <c r="AJ113" i="9" s="1"/>
  <c r="BF115" i="9"/>
  <c r="BH115" i="9" s="1"/>
  <c r="AJ115" i="9" s="1"/>
  <c r="BF117" i="9"/>
  <c r="BH117" i="9" s="1"/>
  <c r="AJ117" i="9" s="1"/>
  <c r="BF119" i="9"/>
  <c r="BH119" i="9" s="1"/>
  <c r="AJ119" i="9" s="1"/>
  <c r="BF121" i="9"/>
  <c r="BH121" i="9" s="1"/>
  <c r="AJ121" i="9" s="1"/>
  <c r="BG135" i="9"/>
  <c r="BH135" i="9" s="1"/>
  <c r="BG137" i="9"/>
  <c r="BH137" i="9" s="1"/>
  <c r="BG139" i="9"/>
  <c r="BH139" i="9" s="1"/>
  <c r="AJ139" i="9" s="1"/>
  <c r="BG141" i="9"/>
  <c r="BH141" i="9" s="1"/>
  <c r="AJ141" i="9" s="1"/>
  <c r="BG143" i="9"/>
  <c r="BH143" i="9" s="1"/>
  <c r="AJ143" i="9" s="1"/>
  <c r="BG145" i="9"/>
  <c r="BH145" i="9" s="1"/>
  <c r="AJ145" i="9" s="1"/>
  <c r="BG147" i="9"/>
  <c r="BH147" i="9" s="1"/>
  <c r="AJ147" i="9" s="1"/>
  <c r="BG149" i="9"/>
  <c r="BH149" i="9" s="1"/>
  <c r="AJ149" i="9" s="1"/>
  <c r="BG151" i="9"/>
  <c r="BH151" i="9" s="1"/>
  <c r="BG153" i="9"/>
  <c r="BH153" i="9" s="1"/>
  <c r="AJ153" i="9" s="1"/>
  <c r="BF166" i="9"/>
  <c r="BH166" i="9" s="1"/>
  <c r="BF168" i="9"/>
  <c r="BH168" i="9" s="1"/>
  <c r="AJ168" i="9" s="1"/>
  <c r="BF170" i="9"/>
  <c r="BH170" i="9" s="1"/>
  <c r="AJ170" i="9" s="1"/>
  <c r="BF172" i="9"/>
  <c r="BH172" i="9" s="1"/>
  <c r="AJ172" i="9" s="1"/>
  <c r="BF174" i="9"/>
  <c r="BH174" i="9" s="1"/>
  <c r="AJ174" i="9" s="1"/>
  <c r="BF176" i="9"/>
  <c r="BH176" i="9" s="1"/>
  <c r="AJ176" i="9" s="1"/>
  <c r="BF178" i="9"/>
  <c r="BH178" i="9" s="1"/>
  <c r="BF180" i="9"/>
  <c r="BH180" i="9" s="1"/>
  <c r="AJ180" i="9" s="1"/>
  <c r="BF182" i="9"/>
  <c r="BH182" i="9" s="1"/>
  <c r="BF184" i="9"/>
  <c r="BH184" i="9" s="1"/>
  <c r="AJ184" i="9" s="1"/>
  <c r="BG198" i="9"/>
  <c r="BH198" i="9" s="1"/>
  <c r="BG200" i="9"/>
  <c r="BH200" i="9" s="1"/>
  <c r="AJ200" i="9" s="1"/>
  <c r="BG202" i="9"/>
  <c r="BH202" i="9" s="1"/>
  <c r="BG204" i="9"/>
  <c r="BH204" i="9" s="1"/>
  <c r="BG206" i="9"/>
  <c r="BH206" i="9" s="1"/>
  <c r="BG208" i="9"/>
  <c r="BH208" i="9" s="1"/>
  <c r="BG210" i="9"/>
  <c r="BH210" i="9" s="1"/>
  <c r="AJ210" i="9" s="1"/>
  <c r="BG212" i="9"/>
  <c r="BH212" i="9" s="1"/>
  <c r="BG214" i="9"/>
  <c r="BH214" i="9" s="1"/>
  <c r="BF229" i="9"/>
  <c r="BH229" i="9" s="1"/>
  <c r="AJ229" i="9" s="1"/>
  <c r="BF231" i="9"/>
  <c r="BH231" i="9" s="1"/>
  <c r="AJ231" i="9" s="1"/>
  <c r="BF233" i="9"/>
  <c r="BH233" i="9" s="1"/>
  <c r="AJ233" i="9" s="1"/>
  <c r="BF235" i="9"/>
  <c r="BH235" i="9" s="1"/>
  <c r="AJ235" i="9" s="1"/>
  <c r="BF237" i="9"/>
  <c r="BH237" i="9" s="1"/>
  <c r="AJ237" i="9" s="1"/>
  <c r="BF239" i="9"/>
  <c r="BH239" i="9" s="1"/>
  <c r="AJ239" i="9" s="1"/>
  <c r="BF241" i="9"/>
  <c r="BH241" i="9" s="1"/>
  <c r="AJ241" i="9" s="1"/>
  <c r="BF243" i="9"/>
  <c r="BH243" i="9" s="1"/>
  <c r="AJ243" i="9" s="1"/>
  <c r="BF245" i="9"/>
  <c r="BH245" i="9" s="1"/>
  <c r="AJ245" i="9" s="1"/>
  <c r="BD196" i="9"/>
  <c r="BV196" i="9"/>
  <c r="BW196" i="9" s="1"/>
  <c r="BB72" i="9"/>
  <c r="X33" i="4"/>
  <c r="D33" i="4" s="1"/>
  <c r="BB196" i="9"/>
  <c r="BZ72" i="9"/>
  <c r="BZ196" i="9"/>
  <c r="BD26" i="9"/>
  <c r="U60" i="9"/>
  <c r="BE60" i="9" s="1"/>
  <c r="AI60" i="9" s="1"/>
  <c r="U90" i="9"/>
  <c r="BE90" i="9" s="1"/>
  <c r="U86" i="9"/>
  <c r="BE86" i="9" s="1"/>
  <c r="U82" i="9"/>
  <c r="BE82" i="9" s="1"/>
  <c r="U78" i="9"/>
  <c r="BE78" i="9" s="1"/>
  <c r="U74" i="9"/>
  <c r="BE74" i="9" s="1"/>
  <c r="U120" i="9"/>
  <c r="BE120" i="9" s="1"/>
  <c r="AI120" i="9" s="1"/>
  <c r="U116" i="9"/>
  <c r="BE116" i="9" s="1"/>
  <c r="AI116" i="9" s="1"/>
  <c r="U112" i="9"/>
  <c r="BE112" i="9" s="1"/>
  <c r="AI112" i="9" s="1"/>
  <c r="U103" i="9"/>
  <c r="U107" i="9"/>
  <c r="BE107" i="9" s="1"/>
  <c r="AI107" i="9" s="1"/>
  <c r="U143" i="9"/>
  <c r="BE143" i="9" s="1"/>
  <c r="AI143" i="9" s="1"/>
  <c r="U174" i="9"/>
  <c r="BE174" i="9" s="1"/>
  <c r="U200" i="9"/>
  <c r="BE200" i="9" s="1"/>
  <c r="AI200" i="9" s="1"/>
  <c r="U197" i="9"/>
  <c r="BE197" i="9" s="1"/>
  <c r="AI197" i="9" s="1"/>
  <c r="U201" i="9"/>
  <c r="BE201" i="9" s="1"/>
  <c r="AI201" i="9" s="1"/>
  <c r="U205" i="9"/>
  <c r="BE205" i="9" s="1"/>
  <c r="AI205" i="9" s="1"/>
  <c r="U209" i="9"/>
  <c r="BE209" i="9" s="1"/>
  <c r="AI209" i="9" s="1"/>
  <c r="U213" i="9"/>
  <c r="BE213" i="9" s="1"/>
  <c r="AI213" i="9" s="1"/>
  <c r="U227" i="9"/>
  <c r="U231" i="9"/>
  <c r="BE231" i="9" s="1"/>
  <c r="AI231" i="9" s="1"/>
  <c r="U235" i="9"/>
  <c r="BE235" i="9" s="1"/>
  <c r="AI235" i="9" s="1"/>
  <c r="U239" i="9"/>
  <c r="BE239" i="9" s="1"/>
  <c r="AI239" i="9" s="1"/>
  <c r="U243" i="9"/>
  <c r="BE243" i="9" s="1"/>
  <c r="AI243" i="9" s="1"/>
  <c r="U44" i="9"/>
  <c r="BE44" i="9" s="1"/>
  <c r="AI44" i="9" s="1"/>
  <c r="U40" i="9"/>
  <c r="BE40" i="9" s="1"/>
  <c r="AI40" i="9" s="1"/>
  <c r="U36" i="9"/>
  <c r="BE36" i="9" s="1"/>
  <c r="AI36" i="9" s="1"/>
  <c r="U32" i="9"/>
  <c r="BE32" i="9" s="1"/>
  <c r="AI32" i="9" s="1"/>
  <c r="U119" i="9"/>
  <c r="BE119" i="9" s="1"/>
  <c r="AI119" i="9" s="1"/>
  <c r="U115" i="9"/>
  <c r="BE115" i="9" s="1"/>
  <c r="AI115" i="9" s="1"/>
  <c r="U111" i="9"/>
  <c r="BE111" i="9" s="1"/>
  <c r="AI111" i="9" s="1"/>
  <c r="U106" i="9"/>
  <c r="BE106" i="9" s="1"/>
  <c r="U152" i="9"/>
  <c r="BE152" i="9" s="1"/>
  <c r="U147" i="9"/>
  <c r="BE147" i="9" s="1"/>
  <c r="AI147" i="9" s="1"/>
  <c r="U168" i="9"/>
  <c r="BE168" i="9" s="1"/>
  <c r="AI168" i="9" s="1"/>
  <c r="U210" i="9"/>
  <c r="BE210" i="9" s="1"/>
  <c r="U241" i="9"/>
  <c r="BE241" i="9" s="1"/>
  <c r="AI241" i="9" s="1"/>
  <c r="U236" i="9"/>
  <c r="BE236" i="9" s="1"/>
  <c r="AI236" i="9" s="1"/>
  <c r="U230" i="9"/>
  <c r="BE230" i="9" s="1"/>
  <c r="U58" i="9"/>
  <c r="BE58" i="9" s="1"/>
  <c r="U56" i="9"/>
  <c r="BE56" i="9" s="1"/>
  <c r="AI56" i="9" s="1"/>
  <c r="U54" i="9"/>
  <c r="BE54" i="9" s="1"/>
  <c r="AI54" i="9" s="1"/>
  <c r="U59" i="9"/>
  <c r="BE59" i="9" s="1"/>
  <c r="AI59" i="9" s="1"/>
  <c r="U57" i="9"/>
  <c r="BE57" i="9" s="1"/>
  <c r="U55" i="9"/>
  <c r="BE55" i="9" s="1"/>
  <c r="AI55" i="9" s="1"/>
  <c r="U53" i="9"/>
  <c r="BE53" i="9" s="1"/>
  <c r="U51" i="9"/>
  <c r="BE51" i="9" s="1"/>
  <c r="U47" i="9"/>
  <c r="BE47" i="9" s="1"/>
  <c r="AI47" i="9" s="1"/>
  <c r="U50" i="9"/>
  <c r="BE50" i="9" s="1"/>
  <c r="AI50" i="9" s="1"/>
  <c r="U46" i="9"/>
  <c r="BE46" i="9" s="1"/>
  <c r="AI46" i="9" s="1"/>
  <c r="U141" i="9"/>
  <c r="BE141" i="9" s="1"/>
  <c r="AI141" i="9" s="1"/>
  <c r="U145" i="9"/>
  <c r="BE145" i="9" s="1"/>
  <c r="AI145" i="9" s="1"/>
  <c r="U149" i="9"/>
  <c r="BE149" i="9" s="1"/>
  <c r="AI149" i="9" s="1"/>
  <c r="U153" i="9"/>
  <c r="BE153" i="9" s="1"/>
  <c r="AI153" i="9" s="1"/>
  <c r="U42" i="9"/>
  <c r="BE42" i="9" s="1"/>
  <c r="U38" i="9"/>
  <c r="BE38" i="9" s="1"/>
  <c r="U34" i="9"/>
  <c r="BE34" i="9" s="1"/>
  <c r="U30" i="9"/>
  <c r="BE30" i="9" s="1"/>
  <c r="U26" i="9"/>
  <c r="U91" i="9"/>
  <c r="BE91" i="9" s="1"/>
  <c r="U87" i="9"/>
  <c r="BE87" i="9" s="1"/>
  <c r="U83" i="9"/>
  <c r="BE83" i="9" s="1"/>
  <c r="U79" i="9"/>
  <c r="BE79" i="9" s="1"/>
  <c r="U121" i="9"/>
  <c r="BE121" i="9" s="1"/>
  <c r="AI121" i="9" s="1"/>
  <c r="U117" i="9"/>
  <c r="BE117" i="9" s="1"/>
  <c r="AI117" i="9" s="1"/>
  <c r="U113" i="9"/>
  <c r="BE113" i="9" s="1"/>
  <c r="AI113" i="9" s="1"/>
  <c r="U109" i="9"/>
  <c r="BE109" i="9" s="1"/>
  <c r="AI109" i="9" s="1"/>
  <c r="U150" i="9"/>
  <c r="BE150" i="9" s="1"/>
  <c r="U144" i="9"/>
  <c r="BE144" i="9" s="1"/>
  <c r="U139" i="9"/>
  <c r="BE139" i="9" s="1"/>
  <c r="AI139" i="9" s="1"/>
  <c r="U134" i="9"/>
  <c r="U181" i="9"/>
  <c r="BE181" i="9" s="1"/>
  <c r="U170" i="9"/>
  <c r="BE170" i="9" s="1"/>
  <c r="U167" i="9"/>
  <c r="BE167" i="9" s="1"/>
  <c r="AI167" i="9" s="1"/>
  <c r="U171" i="9"/>
  <c r="BE171" i="9" s="1"/>
  <c r="AI171" i="9" s="1"/>
  <c r="U175" i="9"/>
  <c r="BE175" i="9" s="1"/>
  <c r="AI175" i="9" s="1"/>
  <c r="U179" i="9"/>
  <c r="BE179" i="9" s="1"/>
  <c r="AI179" i="9" s="1"/>
  <c r="U183" i="9"/>
  <c r="BE183" i="9" s="1"/>
  <c r="AI183" i="9" s="1"/>
  <c r="U244" i="9"/>
  <c r="BE244" i="9" s="1"/>
  <c r="AI244" i="9" s="1"/>
  <c r="U233" i="9"/>
  <c r="BE233" i="9" s="1"/>
  <c r="AI233" i="9" s="1"/>
  <c r="T224" i="4"/>
  <c r="X224" i="4" s="1"/>
  <c r="D224" i="4" s="1"/>
  <c r="BG27" i="13"/>
  <c r="BF27" i="13"/>
  <c r="BH27" i="13" s="1"/>
  <c r="BG31" i="13"/>
  <c r="BF31" i="13"/>
  <c r="BH31" i="13" s="1"/>
  <c r="BG35" i="13"/>
  <c r="BF35" i="13"/>
  <c r="BH35" i="13" s="1"/>
  <c r="BG39" i="13"/>
  <c r="BF39" i="13"/>
  <c r="BH39" i="13" s="1"/>
  <c r="BG43" i="13"/>
  <c r="BF43" i="13"/>
  <c r="BH43" i="13" s="1"/>
  <c r="BH58" i="13"/>
  <c r="BF59" i="13"/>
  <c r="BH59" i="13" s="1"/>
  <c r="AJ59" i="13" s="1"/>
  <c r="BH62" i="13"/>
  <c r="BF63" i="13"/>
  <c r="BH63" i="13" s="1"/>
  <c r="AJ63" i="13" s="1"/>
  <c r="BH66" i="13"/>
  <c r="BF67" i="13"/>
  <c r="BH67" i="13" s="1"/>
  <c r="AJ67" i="13" s="1"/>
  <c r="BH70" i="13"/>
  <c r="BF71" i="13"/>
  <c r="BH71" i="13" s="1"/>
  <c r="AJ71" i="13" s="1"/>
  <c r="BH74" i="13"/>
  <c r="BF75" i="13"/>
  <c r="BH75" i="13" s="1"/>
  <c r="AJ75" i="13" s="1"/>
  <c r="BH93" i="13"/>
  <c r="BH101" i="13"/>
  <c r="BH122" i="13"/>
  <c r="BH130" i="13"/>
  <c r="AJ130" i="13" s="1"/>
  <c r="BH138" i="13"/>
  <c r="AJ138" i="13" s="1"/>
  <c r="BH154" i="13"/>
  <c r="BH162" i="13"/>
  <c r="AJ162" i="13" s="1"/>
  <c r="BH183" i="13"/>
  <c r="AJ183" i="13" s="1"/>
  <c r="BH225" i="13"/>
  <c r="AJ225" i="13" s="1"/>
  <c r="U43" i="10"/>
  <c r="BE43" i="10" s="1"/>
  <c r="U39" i="10"/>
  <c r="BE39" i="10" s="1"/>
  <c r="U35" i="10"/>
  <c r="BE35" i="10" s="1"/>
  <c r="U31" i="10"/>
  <c r="BE31" i="10" s="1"/>
  <c r="U27" i="10"/>
  <c r="BE27" i="10" s="1"/>
  <c r="U45" i="11"/>
  <c r="BE45" i="11" s="1"/>
  <c r="U41" i="11"/>
  <c r="BE41" i="11" s="1"/>
  <c r="U37" i="11"/>
  <c r="BE37" i="11" s="1"/>
  <c r="U33" i="11"/>
  <c r="BE33" i="11" s="1"/>
  <c r="U29" i="11"/>
  <c r="BE29" i="11" s="1"/>
  <c r="BG29" i="13"/>
  <c r="BF29" i="13"/>
  <c r="BH29" i="13" s="1"/>
  <c r="AJ29" i="13" s="1"/>
  <c r="BG33" i="13"/>
  <c r="BF33" i="13"/>
  <c r="BH33" i="13" s="1"/>
  <c r="BG37" i="13"/>
  <c r="BF37" i="13"/>
  <c r="BH37" i="13" s="1"/>
  <c r="BG41" i="13"/>
  <c r="BF41" i="13"/>
  <c r="BH41" i="13" s="1"/>
  <c r="BG45" i="13"/>
  <c r="BF45" i="13"/>
  <c r="BH45" i="13" s="1"/>
  <c r="BH221" i="13"/>
  <c r="AJ221" i="13" s="1"/>
  <c r="U42" i="10"/>
  <c r="BE42" i="10" s="1"/>
  <c r="U38" i="10"/>
  <c r="BE38" i="10" s="1"/>
  <c r="U34" i="10"/>
  <c r="BE34" i="10" s="1"/>
  <c r="U30" i="10"/>
  <c r="BE30" i="10" s="1"/>
  <c r="U44" i="11"/>
  <c r="BE44" i="11" s="1"/>
  <c r="U40" i="11"/>
  <c r="BE40" i="11" s="1"/>
  <c r="U36" i="11"/>
  <c r="BE36" i="11" s="1"/>
  <c r="U32" i="11"/>
  <c r="BE32" i="11" s="1"/>
  <c r="BH30" i="13"/>
  <c r="BH34" i="13"/>
  <c r="BH38" i="13"/>
  <c r="BH42" i="13"/>
  <c r="BH91" i="13"/>
  <c r="BH99" i="13"/>
  <c r="AJ99" i="13" s="1"/>
  <c r="BH107" i="13"/>
  <c r="AJ107" i="13" s="1"/>
  <c r="BH120" i="13"/>
  <c r="BH128" i="13"/>
  <c r="BH136" i="13"/>
  <c r="BH152" i="13"/>
  <c r="AJ152" i="13" s="1"/>
  <c r="BH160" i="13"/>
  <c r="BH168" i="13"/>
  <c r="AJ168" i="13" s="1"/>
  <c r="BF90" i="13"/>
  <c r="BH90" i="13" s="1"/>
  <c r="BF92" i="13"/>
  <c r="BH92" i="13" s="1"/>
  <c r="AJ92" i="13" s="1"/>
  <c r="BF94" i="13"/>
  <c r="BH94" i="13" s="1"/>
  <c r="BF96" i="13"/>
  <c r="BH96" i="13" s="1"/>
  <c r="AJ96" i="13" s="1"/>
  <c r="BF98" i="13"/>
  <c r="BH98" i="13" s="1"/>
  <c r="BF100" i="13"/>
  <c r="BH100" i="13" s="1"/>
  <c r="AJ100" i="13" s="1"/>
  <c r="BF102" i="13"/>
  <c r="BH102" i="13" s="1"/>
  <c r="BF104" i="13"/>
  <c r="BH104" i="13" s="1"/>
  <c r="AJ104" i="13" s="1"/>
  <c r="BF106" i="13"/>
  <c r="BH106" i="13" s="1"/>
  <c r="BF151" i="13"/>
  <c r="BH151" i="13" s="1"/>
  <c r="AJ151" i="13" s="1"/>
  <c r="BF153" i="13"/>
  <c r="BH153" i="13" s="1"/>
  <c r="AJ153" i="13" s="1"/>
  <c r="BF155" i="13"/>
  <c r="BH155" i="13" s="1"/>
  <c r="BF157" i="13"/>
  <c r="BH157" i="13" s="1"/>
  <c r="AJ157" i="13" s="1"/>
  <c r="BF159" i="13"/>
  <c r="BH159" i="13" s="1"/>
  <c r="AJ159" i="13" s="1"/>
  <c r="BF161" i="13"/>
  <c r="BH161" i="13" s="1"/>
  <c r="AJ161" i="13" s="1"/>
  <c r="BF163" i="13"/>
  <c r="BH163" i="13" s="1"/>
  <c r="AJ163" i="13" s="1"/>
  <c r="BF165" i="13"/>
  <c r="BH165" i="13" s="1"/>
  <c r="AJ165" i="13" s="1"/>
  <c r="BF167" i="13"/>
  <c r="BH167" i="13" s="1"/>
  <c r="AJ167" i="13" s="1"/>
  <c r="BF169" i="13"/>
  <c r="BH169" i="13" s="1"/>
  <c r="AJ169" i="13" s="1"/>
  <c r="BF189" i="13"/>
  <c r="BH189" i="13" s="1"/>
  <c r="AJ189" i="13" s="1"/>
  <c r="BF193" i="13"/>
  <c r="BH193" i="13" s="1"/>
  <c r="AJ193" i="13" s="1"/>
  <c r="BF197" i="13"/>
  <c r="BH197" i="13" s="1"/>
  <c r="BG213" i="13"/>
  <c r="BH213" i="13" s="1"/>
  <c r="AJ213" i="13" s="1"/>
  <c r="BG216" i="13"/>
  <c r="BH216" i="13" s="1"/>
  <c r="BG217" i="13"/>
  <c r="BH217" i="13" s="1"/>
  <c r="AJ217" i="13" s="1"/>
  <c r="BG220" i="13"/>
  <c r="BH220" i="13" s="1"/>
  <c r="AJ220" i="13" s="1"/>
  <c r="BG221" i="13"/>
  <c r="BG224" i="13"/>
  <c r="BH224" i="13" s="1"/>
  <c r="AJ224" i="13" s="1"/>
  <c r="BG225" i="13"/>
  <c r="BG228" i="13"/>
  <c r="BH228" i="13" s="1"/>
  <c r="BG229" i="13"/>
  <c r="BH229" i="13" s="1"/>
  <c r="AJ229" i="13" s="1"/>
  <c r="U29" i="13"/>
  <c r="BE29" i="13" s="1"/>
  <c r="U59" i="13"/>
  <c r="BE59" i="13" s="1"/>
  <c r="U220" i="13"/>
  <c r="BE220" i="13" s="1"/>
  <c r="U224" i="13"/>
  <c r="BE224" i="13" s="1"/>
  <c r="U219" i="13"/>
  <c r="BE219" i="13" s="1"/>
  <c r="U215" i="13"/>
  <c r="BE215" i="13" s="1"/>
  <c r="U226" i="13"/>
  <c r="BE226" i="13" s="1"/>
  <c r="U231" i="13"/>
  <c r="BE231" i="13" s="1"/>
  <c r="U227" i="13"/>
  <c r="BE227" i="13" s="1"/>
  <c r="U29" i="14"/>
  <c r="BE29" i="14" s="1"/>
  <c r="U41" i="14"/>
  <c r="BE41" i="14" s="1"/>
  <c r="U45" i="14"/>
  <c r="BE45" i="14" s="1"/>
  <c r="U57" i="13"/>
  <c r="U61" i="13"/>
  <c r="BE61" i="13" s="1"/>
  <c r="U65" i="13"/>
  <c r="BE65" i="13" s="1"/>
  <c r="U69" i="13"/>
  <c r="BE69" i="13" s="1"/>
  <c r="U73" i="13"/>
  <c r="BE73" i="13" s="1"/>
  <c r="U34" i="14"/>
  <c r="BE34" i="14" s="1"/>
  <c r="U38" i="14"/>
  <c r="BE38" i="14" s="1"/>
  <c r="U28" i="14"/>
  <c r="BE28" i="14" s="1"/>
  <c r="U32" i="14"/>
  <c r="BE32" i="14" s="1"/>
  <c r="U36" i="14"/>
  <c r="BE36" i="14" s="1"/>
  <c r="U40" i="14"/>
  <c r="BE40" i="14" s="1"/>
  <c r="U44" i="14"/>
  <c r="BE44" i="14" s="1"/>
  <c r="U27" i="14"/>
  <c r="BE27" i="14" s="1"/>
  <c r="U33" i="14"/>
  <c r="BE33" i="14" s="1"/>
  <c r="U43" i="14"/>
  <c r="BE43" i="14" s="1"/>
  <c r="U39" i="14"/>
  <c r="BE39" i="14" s="1"/>
  <c r="U35" i="14"/>
  <c r="BE35" i="14" s="1"/>
  <c r="U28" i="13"/>
  <c r="BE28" i="13" s="1"/>
  <c r="U88" i="13"/>
  <c r="U92" i="13"/>
  <c r="BE92" i="13" s="1"/>
  <c r="U96" i="13"/>
  <c r="BE96" i="13" s="1"/>
  <c r="U100" i="13"/>
  <c r="BE100" i="13" s="1"/>
  <c r="U104" i="13"/>
  <c r="BE104" i="13" s="1"/>
  <c r="U126" i="13"/>
  <c r="BE126" i="13" s="1"/>
  <c r="U130" i="13"/>
  <c r="BE130" i="13" s="1"/>
  <c r="U134" i="13"/>
  <c r="BE134" i="13" s="1"/>
  <c r="U138" i="13"/>
  <c r="BE138" i="13" s="1"/>
  <c r="U189" i="13"/>
  <c r="BE189" i="13" s="1"/>
  <c r="U193" i="13"/>
  <c r="BE193" i="13" s="1"/>
  <c r="U183" i="13"/>
  <c r="BE183" i="13" s="1"/>
  <c r="U187" i="13"/>
  <c r="BE187" i="13" s="1"/>
  <c r="U191" i="13"/>
  <c r="BE191" i="13" s="1"/>
  <c r="U195" i="13"/>
  <c r="BE195" i="13" s="1"/>
  <c r="U199" i="13"/>
  <c r="BE199" i="13" s="1"/>
  <c r="U182" i="13"/>
  <c r="BE182" i="13" s="1"/>
  <c r="U188" i="13"/>
  <c r="BE188" i="13" s="1"/>
  <c r="U198" i="13"/>
  <c r="BE198" i="13" s="1"/>
  <c r="U184" i="13"/>
  <c r="BE184" i="13" s="1"/>
  <c r="U194" i="13"/>
  <c r="BE194" i="13" s="1"/>
  <c r="U200" i="13"/>
  <c r="BE200" i="13" s="1"/>
  <c r="U190" i="13"/>
  <c r="BE190" i="13" s="1"/>
  <c r="U223" i="13"/>
  <c r="BE223" i="13" s="1"/>
  <c r="U214" i="13"/>
  <c r="BE214" i="13" s="1"/>
  <c r="U222" i="13"/>
  <c r="BE222" i="13" s="1"/>
  <c r="U230" i="13"/>
  <c r="BE230" i="13" s="1"/>
  <c r="U76" i="13"/>
  <c r="BE76" i="13" s="1"/>
  <c r="U68" i="13"/>
  <c r="BE68" i="13" s="1"/>
  <c r="U60" i="13"/>
  <c r="BE60" i="13" s="1"/>
  <c r="U158" i="13"/>
  <c r="BE158" i="13" s="1"/>
  <c r="U162" i="13"/>
  <c r="BE162" i="13" s="1"/>
  <c r="U151" i="13"/>
  <c r="BE151" i="13" s="1"/>
  <c r="U167" i="13"/>
  <c r="BE167" i="13" s="1"/>
  <c r="U152" i="13"/>
  <c r="BE152" i="13" s="1"/>
  <c r="U163" i="13"/>
  <c r="BE163" i="13" s="1"/>
  <c r="U168" i="13"/>
  <c r="BE168" i="13" s="1"/>
  <c r="U159" i="13"/>
  <c r="BE159" i="13" s="1"/>
  <c r="U218" i="13"/>
  <c r="BE218" i="13" s="1"/>
  <c r="U37" i="14"/>
  <c r="BE37" i="14" s="1"/>
  <c r="R16" i="15"/>
  <c r="U75" i="13"/>
  <c r="BE75" i="13" s="1"/>
  <c r="U71" i="13"/>
  <c r="BE71" i="13" s="1"/>
  <c r="U67" i="13"/>
  <c r="BE67" i="13" s="1"/>
  <c r="U63" i="13"/>
  <c r="BE63" i="13" s="1"/>
  <c r="U135" i="13"/>
  <c r="BE135" i="13" s="1"/>
  <c r="U131" i="13"/>
  <c r="BE131" i="13" s="1"/>
  <c r="U127" i="13"/>
  <c r="BE127" i="13" s="1"/>
  <c r="U123" i="13"/>
  <c r="BE123" i="13" s="1"/>
  <c r="U119" i="13"/>
  <c r="U213" i="13"/>
  <c r="BE213" i="13" s="1"/>
  <c r="U217" i="13"/>
  <c r="BE217" i="13" s="1"/>
  <c r="U221" i="13"/>
  <c r="BE221" i="13" s="1"/>
  <c r="U225" i="13"/>
  <c r="BE225" i="13" s="1"/>
  <c r="U229" i="13"/>
  <c r="BE229" i="13" s="1"/>
  <c r="S16" i="13"/>
  <c r="S20" i="16" s="1"/>
  <c r="S46" i="16" s="1"/>
  <c r="R16" i="13"/>
  <c r="R20" i="16" s="1"/>
  <c r="R46" i="16" s="1"/>
  <c r="Q16" i="13"/>
  <c r="Q20" i="16" s="1"/>
  <c r="U107" i="13"/>
  <c r="BE107" i="13" s="1"/>
  <c r="U103" i="13"/>
  <c r="BE103" i="13" s="1"/>
  <c r="U99" i="13"/>
  <c r="BE99" i="13" s="1"/>
  <c r="U95" i="13"/>
  <c r="BE95" i="13" s="1"/>
  <c r="U137" i="13"/>
  <c r="BE137" i="13" s="1"/>
  <c r="U133" i="13"/>
  <c r="BE133" i="13" s="1"/>
  <c r="U129" i="13"/>
  <c r="BE129" i="13" s="1"/>
  <c r="U125" i="13"/>
  <c r="BE125" i="13" s="1"/>
  <c r="U153" i="13"/>
  <c r="BE153" i="13" s="1"/>
  <c r="U157" i="13"/>
  <c r="BE157" i="13" s="1"/>
  <c r="U161" i="13"/>
  <c r="BE161" i="13" s="1"/>
  <c r="U165" i="13"/>
  <c r="BE165" i="13" s="1"/>
  <c r="U169" i="13"/>
  <c r="BE169" i="13" s="1"/>
  <c r="S55" i="17"/>
  <c r="S62" i="17"/>
  <c r="S68" i="17"/>
  <c r="T55" i="17"/>
  <c r="T62" i="17"/>
  <c r="T68" i="17"/>
  <c r="U56" i="17"/>
  <c r="U63" i="17"/>
  <c r="S56" i="17"/>
  <c r="S63" i="17"/>
  <c r="Q63" i="17" s="1"/>
  <c r="T56" i="17"/>
  <c r="T63" i="17"/>
  <c r="U57" i="17"/>
  <c r="U61" i="17"/>
  <c r="U64" i="17"/>
  <c r="U71" i="17"/>
  <c r="S57" i="17"/>
  <c r="S61" i="17"/>
  <c r="S64" i="17"/>
  <c r="S71" i="17"/>
  <c r="T57" i="17"/>
  <c r="T61" i="17"/>
  <c r="T64" i="17"/>
  <c r="T71" i="17"/>
  <c r="U58" i="17"/>
  <c r="U67" i="17"/>
  <c r="U69" i="17" s="1"/>
  <c r="U72" i="17"/>
  <c r="S58" i="17"/>
  <c r="S67" i="17"/>
  <c r="S72" i="17"/>
  <c r="T58" i="17"/>
  <c r="T67" i="17"/>
  <c r="T69" i="17" s="1"/>
  <c r="T72" i="17"/>
  <c r="U55" i="17"/>
  <c r="U62" i="17"/>
  <c r="U68" i="17"/>
  <c r="T26" i="18"/>
  <c r="T318" i="4" s="1"/>
  <c r="X318" i="4" s="1"/>
  <c r="D318" i="4" s="1"/>
  <c r="R40" i="18"/>
  <c r="U44" i="15"/>
  <c r="BE44" i="15" s="1"/>
  <c r="U40" i="15"/>
  <c r="BE40" i="15" s="1"/>
  <c r="U36" i="15"/>
  <c r="BE36" i="15" s="1"/>
  <c r="U32" i="15"/>
  <c r="BE32" i="15" s="1"/>
  <c r="T366" i="4"/>
  <c r="X366" i="4" s="1"/>
  <c r="D366" i="4" s="1"/>
  <c r="X371" i="4"/>
  <c r="D371" i="4" s="1"/>
  <c r="X89" i="23"/>
  <c r="U63" i="22" s="1"/>
  <c r="U75" i="22" s="1"/>
  <c r="U83" i="22" s="1"/>
  <c r="U108" i="25"/>
  <c r="X442" i="4"/>
  <c r="D442" i="4" s="1"/>
  <c r="U27" i="15"/>
  <c r="T365" i="4"/>
  <c r="X365" i="4" s="1"/>
  <c r="D365" i="4" s="1"/>
  <c r="T369" i="4"/>
  <c r="X369" i="4" s="1"/>
  <c r="D369" i="4" s="1"/>
  <c r="U34" i="22"/>
  <c r="U51" i="22" s="1"/>
  <c r="U58" i="22" s="1"/>
  <c r="U82" i="22" s="1"/>
  <c r="AA32" i="27"/>
  <c r="U20" i="26" s="1"/>
  <c r="U443" i="4"/>
  <c r="X440" i="4"/>
  <c r="D440" i="4" s="1"/>
  <c r="X464" i="4"/>
  <c r="D464" i="4" s="1"/>
  <c r="X441" i="4"/>
  <c r="D441" i="4" s="1"/>
  <c r="T443" i="4"/>
  <c r="X443" i="4" s="1"/>
  <c r="D443" i="4" s="1"/>
  <c r="Y58" i="34"/>
  <c r="S58" i="34" s="1"/>
  <c r="Y50" i="34"/>
  <c r="S50" i="34" s="1"/>
  <c r="R16" i="11"/>
  <c r="T352" i="4" s="1"/>
  <c r="U140" i="25"/>
  <c r="X417" i="4"/>
  <c r="D417" i="4" s="1"/>
  <c r="X416" i="4"/>
  <c r="D416" i="4" s="1"/>
  <c r="U86" i="25"/>
  <c r="U88" i="25" s="1"/>
  <c r="Y52" i="34"/>
  <c r="S52" i="34" s="1"/>
  <c r="Y44" i="34"/>
  <c r="S44" i="34" s="1"/>
  <c r="Y36" i="34"/>
  <c r="S36" i="34" s="1"/>
  <c r="AD65" i="36"/>
  <c r="X65" i="36" s="1"/>
  <c r="X39" i="19"/>
  <c r="T412" i="4"/>
  <c r="X412" i="4" s="1"/>
  <c r="D412" i="4" s="1"/>
  <c r="U444" i="4"/>
  <c r="X444" i="4" s="1"/>
  <c r="D444" i="4" s="1"/>
  <c r="V26" i="33"/>
  <c r="X26" i="33" s="1"/>
  <c r="R26" i="33" s="1"/>
  <c r="V22" i="33"/>
  <c r="X22" i="33" s="1"/>
  <c r="R22" i="33" s="1"/>
  <c r="X66" i="34"/>
  <c r="Y66" i="34" s="1"/>
  <c r="S66" i="34" s="1"/>
  <c r="X62" i="34"/>
  <c r="Y62" i="34" s="1"/>
  <c r="S62" i="34" s="1"/>
  <c r="X58" i="34"/>
  <c r="X54" i="34"/>
  <c r="Y54" i="34" s="1"/>
  <c r="S54" i="34" s="1"/>
  <c r="X50" i="34"/>
  <c r="X46" i="34"/>
  <c r="Y46" i="34" s="1"/>
  <c r="S46" i="34" s="1"/>
  <c r="X42" i="34"/>
  <c r="Y42" i="34" s="1"/>
  <c r="S42" i="34" s="1"/>
  <c r="X38" i="34"/>
  <c r="Y38" i="34" s="1"/>
  <c r="S38" i="34" s="1"/>
  <c r="X34" i="34"/>
  <c r="Y34" i="34" s="1"/>
  <c r="S34" i="34" s="1"/>
  <c r="X30" i="34"/>
  <c r="Y30" i="34" s="1"/>
  <c r="S30" i="34" s="1"/>
  <c r="X26" i="34"/>
  <c r="Y26" i="34" s="1"/>
  <c r="S26" i="34" s="1"/>
  <c r="X22" i="34"/>
  <c r="Y22" i="34" s="1"/>
  <c r="S22" i="34" s="1"/>
  <c r="W122" i="34"/>
  <c r="Y122" i="34" s="1"/>
  <c r="S122" i="34" s="1"/>
  <c r="W118" i="34"/>
  <c r="Y118" i="34" s="1"/>
  <c r="S118" i="34" s="1"/>
  <c r="W114" i="34"/>
  <c r="Y114" i="34" s="1"/>
  <c r="S114" i="34" s="1"/>
  <c r="W110" i="34"/>
  <c r="Y110" i="34" s="1"/>
  <c r="S110" i="34" s="1"/>
  <c r="W106" i="34"/>
  <c r="Y106" i="34" s="1"/>
  <c r="S106" i="34" s="1"/>
  <c r="W102" i="34"/>
  <c r="Y102" i="34" s="1"/>
  <c r="S102" i="34" s="1"/>
  <c r="W98" i="34"/>
  <c r="Y98" i="34" s="1"/>
  <c r="S98" i="34" s="1"/>
  <c r="W94" i="34"/>
  <c r="Y94" i="34" s="1"/>
  <c r="S94" i="34" s="1"/>
  <c r="W90" i="34"/>
  <c r="Y90" i="34" s="1"/>
  <c r="S90" i="34" s="1"/>
  <c r="W86" i="34"/>
  <c r="Y86" i="34" s="1"/>
  <c r="S86" i="34" s="1"/>
  <c r="W82" i="34"/>
  <c r="Y82" i="34" s="1"/>
  <c r="S82" i="34" s="1"/>
  <c r="W78" i="34"/>
  <c r="Y78" i="34" s="1"/>
  <c r="S78" i="34" s="1"/>
  <c r="AC65" i="36"/>
  <c r="AA122" i="38"/>
  <c r="AC122" i="38" s="1"/>
  <c r="J129" i="38"/>
  <c r="M129" i="38"/>
  <c r="N129" i="38"/>
  <c r="X574" i="4"/>
  <c r="D574" i="4" s="1"/>
  <c r="X27" i="33"/>
  <c r="R27" i="33" s="1"/>
  <c r="X23" i="33"/>
  <c r="R23" i="33" s="1"/>
  <c r="W20" i="33"/>
  <c r="X20" i="33" s="1"/>
  <c r="R20" i="33" s="1"/>
  <c r="X19" i="33"/>
  <c r="Y123" i="34"/>
  <c r="S123" i="34" s="1"/>
  <c r="Y119" i="34"/>
  <c r="S119" i="34" s="1"/>
  <c r="Y115" i="34"/>
  <c r="S115" i="34" s="1"/>
  <c r="Y111" i="34"/>
  <c r="S111" i="34" s="1"/>
  <c r="Y107" i="34"/>
  <c r="S107" i="34" s="1"/>
  <c r="Y103" i="34"/>
  <c r="S103" i="34" s="1"/>
  <c r="Y99" i="34"/>
  <c r="S99" i="34" s="1"/>
  <c r="Y95" i="34"/>
  <c r="S95" i="34" s="1"/>
  <c r="Y91" i="34"/>
  <c r="S91" i="34" s="1"/>
  <c r="Y87" i="34"/>
  <c r="S87" i="34" s="1"/>
  <c r="Y83" i="34"/>
  <c r="S83" i="34" s="1"/>
  <c r="Y79" i="34"/>
  <c r="S79" i="34" s="1"/>
  <c r="X385" i="4"/>
  <c r="D385" i="4" s="1"/>
  <c r="X64" i="34"/>
  <c r="Y64" i="34" s="1"/>
  <c r="S64" i="34" s="1"/>
  <c r="X60" i="34"/>
  <c r="Y60" i="34" s="1"/>
  <c r="S60" i="34" s="1"/>
  <c r="X56" i="34"/>
  <c r="Y56" i="34" s="1"/>
  <c r="S56" i="34" s="1"/>
  <c r="X52" i="34"/>
  <c r="X48" i="34"/>
  <c r="Y48" i="34" s="1"/>
  <c r="S48" i="34" s="1"/>
  <c r="X44" i="34"/>
  <c r="X40" i="34"/>
  <c r="Y40" i="34" s="1"/>
  <c r="S40" i="34" s="1"/>
  <c r="X36" i="34"/>
  <c r="X32" i="34"/>
  <c r="Y32" i="34" s="1"/>
  <c r="S32" i="34" s="1"/>
  <c r="X28" i="34"/>
  <c r="Y28" i="34" s="1"/>
  <c r="S28" i="34" s="1"/>
  <c r="X24" i="34"/>
  <c r="Y24" i="34" s="1"/>
  <c r="S24" i="34" s="1"/>
  <c r="X20" i="34"/>
  <c r="Y20" i="34" s="1"/>
  <c r="AC67" i="36"/>
  <c r="AD67" i="36" s="1"/>
  <c r="X67" i="36" s="1"/>
  <c r="AC63" i="36"/>
  <c r="AD63" i="36" s="1"/>
  <c r="X63" i="36" s="1"/>
  <c r="X587" i="4"/>
  <c r="D587" i="4" s="1"/>
  <c r="X518" i="4"/>
  <c r="D518" i="4" s="1"/>
  <c r="AA118" i="38"/>
  <c r="AC118" i="38" s="1"/>
  <c r="K129" i="38"/>
  <c r="O129" i="38"/>
  <c r="L129" i="38"/>
  <c r="P129" i="38"/>
  <c r="X573" i="4"/>
  <c r="D573" i="4" s="1"/>
  <c r="X621" i="4"/>
  <c r="D621" i="4" s="1"/>
  <c r="X588" i="4"/>
  <c r="D588" i="4" s="1"/>
  <c r="X581" i="4"/>
  <c r="D581" i="4" s="1"/>
  <c r="X580" i="4"/>
  <c r="D580" i="4" s="1"/>
  <c r="X579" i="4"/>
  <c r="D579" i="4" s="1"/>
  <c r="X578" i="4"/>
  <c r="D578" i="4" s="1"/>
  <c r="X615" i="4"/>
  <c r="D615" i="4" s="1"/>
  <c r="X585" i="4"/>
  <c r="D585" i="4" s="1"/>
  <c r="X602" i="4"/>
  <c r="D602" i="4" s="1"/>
  <c r="X607" i="4"/>
  <c r="D607" i="4" s="1"/>
  <c r="X577" i="4"/>
  <c r="D577" i="4" s="1"/>
  <c r="AA126" i="38"/>
  <c r="AC126" i="38" s="1"/>
  <c r="X575" i="4"/>
  <c r="D575" i="4" s="1"/>
  <c r="AA76" i="38"/>
  <c r="AC76" i="38" s="1"/>
  <c r="O79" i="38"/>
  <c r="S79" i="38" s="1"/>
  <c r="AA80" i="38" s="1"/>
  <c r="AC80" i="38" s="1"/>
  <c r="X620" i="4" s="1"/>
  <c r="D620" i="4" s="1"/>
  <c r="K79" i="38"/>
  <c r="U48" i="9"/>
  <c r="BE48" i="9" s="1"/>
  <c r="AI48" i="9" s="1"/>
  <c r="N79" i="38"/>
  <c r="T82" i="7"/>
  <c r="Q79" i="38"/>
  <c r="U59" i="20"/>
  <c r="AB59" i="20" s="1"/>
  <c r="AD59" i="20" s="1"/>
  <c r="U18" i="20"/>
  <c r="BS45" i="9"/>
  <c r="BT45" i="9" s="1"/>
  <c r="AS45" i="9" s="1"/>
  <c r="BB46" i="9"/>
  <c r="BS46" i="9"/>
  <c r="BT46" i="9" s="1"/>
  <c r="AS46" i="9" s="1"/>
  <c r="BB47" i="9"/>
  <c r="BS47" i="9"/>
  <c r="BT47" i="9" s="1"/>
  <c r="AS47" i="9" s="1"/>
  <c r="BD48" i="9"/>
  <c r="AH48" i="9" s="1"/>
  <c r="U52" i="9"/>
  <c r="BE52" i="9" s="1"/>
  <c r="AI52" i="9" s="1"/>
  <c r="BH57" i="9"/>
  <c r="AJ57" i="9" s="1"/>
  <c r="U45" i="9"/>
  <c r="BE45" i="9" s="1"/>
  <c r="AI45" i="9" s="1"/>
  <c r="BZ48" i="9"/>
  <c r="AX48" i="9" s="1"/>
  <c r="H48" i="9"/>
  <c r="S16" i="9" s="1"/>
  <c r="S24" i="12" s="1"/>
  <c r="S47" i="12" s="1"/>
  <c r="U53" i="20"/>
  <c r="BF45" i="9"/>
  <c r="BH45" i="9" s="1"/>
  <c r="AJ45" i="9" s="1"/>
  <c r="BR45" i="9"/>
  <c r="AR45" i="9" s="1"/>
  <c r="BM45" i="9"/>
  <c r="AA45" i="9"/>
  <c r="BV45" i="9"/>
  <c r="BW45" i="9" s="1"/>
  <c r="AU45" i="9" s="1"/>
  <c r="BB45" i="9"/>
  <c r="BF46" i="9"/>
  <c r="BH46" i="9" s="1"/>
  <c r="AJ46" i="9" s="1"/>
  <c r="BR46" i="9"/>
  <c r="AR46" i="9" s="1"/>
  <c r="BM46" i="9"/>
  <c r="BV46" i="9"/>
  <c r="BW46" i="9" s="1"/>
  <c r="AU46" i="9" s="1"/>
  <c r="BD46" i="9"/>
  <c r="AH46" i="9" s="1"/>
  <c r="BF47" i="9"/>
  <c r="BH47" i="9" s="1"/>
  <c r="AJ47" i="9" s="1"/>
  <c r="BR47" i="9"/>
  <c r="AR47" i="9" s="1"/>
  <c r="BM47" i="9"/>
  <c r="BV47" i="9"/>
  <c r="BW47" i="9" s="1"/>
  <c r="AU47" i="9" s="1"/>
  <c r="BD47" i="9"/>
  <c r="AH47" i="9" s="1"/>
  <c r="AG56" i="9"/>
  <c r="U36" i="20"/>
  <c r="AB36" i="20" s="1"/>
  <c r="AD36" i="20" s="1"/>
  <c r="C1" i="5"/>
  <c r="G32" i="1"/>
  <c r="BB48" i="9"/>
  <c r="BS48" i="9"/>
  <c r="BT48" i="9" s="1"/>
  <c r="AS48" i="9" s="1"/>
  <c r="BV48" i="9"/>
  <c r="BW48" i="9" s="1"/>
  <c r="AU48" i="9" s="1"/>
  <c r="BQ49" i="9"/>
  <c r="AQ49" i="9" s="1"/>
  <c r="G49" i="9"/>
  <c r="U49" i="9"/>
  <c r="BE49" i="9" s="1"/>
  <c r="BN52" i="9"/>
  <c r="BG57" i="9"/>
  <c r="BG58" i="9"/>
  <c r="BH58" i="9" s="1"/>
  <c r="AJ58" i="9" s="1"/>
  <c r="H49" i="9"/>
  <c r="H50" i="9"/>
  <c r="H51" i="9"/>
  <c r="H52" i="9"/>
  <c r="H53" i="9"/>
  <c r="AA54" i="9"/>
  <c r="T28" i="17" s="1"/>
  <c r="G54" i="9"/>
  <c r="BQ54" i="9"/>
  <c r="AQ54" i="9" s="1"/>
  <c r="AA55" i="9"/>
  <c r="S38" i="17" s="1"/>
  <c r="G55" i="9"/>
  <c r="BQ55" i="9"/>
  <c r="AQ55" i="9" s="1"/>
  <c r="AA56" i="9"/>
  <c r="G56" i="9"/>
  <c r="BQ56" i="9"/>
  <c r="AQ56" i="9" s="1"/>
  <c r="G50" i="9"/>
  <c r="BM54" i="9"/>
  <c r="BM55" i="9"/>
  <c r="BM56" i="9"/>
  <c r="AJ228" i="13" l="1"/>
  <c r="AJ212" i="9"/>
  <c r="AJ204" i="9"/>
  <c r="AJ84" i="9"/>
  <c r="AJ76" i="9"/>
  <c r="AJ202" i="9"/>
  <c r="S20" i="34"/>
  <c r="X512" i="4"/>
  <c r="D512" i="4" s="1"/>
  <c r="AJ216" i="13"/>
  <c r="AJ208" i="9"/>
  <c r="AJ137" i="9"/>
  <c r="AJ88" i="9"/>
  <c r="AJ80" i="9"/>
  <c r="AJ214" i="9"/>
  <c r="AJ206" i="9"/>
  <c r="AJ198" i="9"/>
  <c r="AJ151" i="9"/>
  <c r="AJ135" i="9"/>
  <c r="BG53" i="9"/>
  <c r="BF53" i="9"/>
  <c r="BH53" i="9" s="1"/>
  <c r="AJ53" i="9" s="1"/>
  <c r="S23" i="17"/>
  <c r="BF54" i="9"/>
  <c r="BH54" i="9" s="1"/>
  <c r="BG54" i="9"/>
  <c r="BG51" i="9"/>
  <c r="BF51" i="9"/>
  <c r="BH51" i="9" s="1"/>
  <c r="AJ51" i="9" s="1"/>
  <c r="AG48" i="9"/>
  <c r="BG48" i="9"/>
  <c r="AG47" i="9"/>
  <c r="AB18" i="20"/>
  <c r="U86" i="20"/>
  <c r="U31" i="6"/>
  <c r="Q17" i="38"/>
  <c r="S17" i="38" s="1"/>
  <c r="AA28" i="38" s="1"/>
  <c r="AC27" i="38" s="1"/>
  <c r="BF55" i="9"/>
  <c r="BG55" i="9"/>
  <c r="G33" i="1"/>
  <c r="H10" i="5"/>
  <c r="C6" i="7"/>
  <c r="C6" i="6"/>
  <c r="C6" i="9"/>
  <c r="C6" i="8"/>
  <c r="C6" i="12"/>
  <c r="C6" i="10"/>
  <c r="C6" i="14"/>
  <c r="C6" i="27"/>
  <c r="C6" i="32"/>
  <c r="C6" i="34"/>
  <c r="C6" i="4"/>
  <c r="C6" i="11"/>
  <c r="C6" i="13"/>
  <c r="C6" i="15"/>
  <c r="C6" i="16"/>
  <c r="C6" i="17"/>
  <c r="C6" i="18"/>
  <c r="C6" i="19"/>
  <c r="C6" i="26"/>
  <c r="C6" i="30"/>
  <c r="C6" i="31"/>
  <c r="C6" i="36"/>
  <c r="C6" i="22"/>
  <c r="C6" i="23"/>
  <c r="C6" i="24"/>
  <c r="C6" i="25"/>
  <c r="C6" i="33"/>
  <c r="C6" i="40"/>
  <c r="C6" i="42"/>
  <c r="C6" i="20"/>
  <c r="C6" i="21"/>
  <c r="C6" i="28"/>
  <c r="C6" i="29"/>
  <c r="C6" i="35"/>
  <c r="C6" i="37"/>
  <c r="C6" i="38"/>
  <c r="C6" i="39"/>
  <c r="C6" i="41"/>
  <c r="S24" i="17"/>
  <c r="S28" i="17"/>
  <c r="S37" i="17"/>
  <c r="S21" i="17"/>
  <c r="S29" i="17"/>
  <c r="S22" i="17"/>
  <c r="Q22" i="17" s="1"/>
  <c r="S30" i="17"/>
  <c r="S34" i="17"/>
  <c r="T23" i="17"/>
  <c r="T38" i="17"/>
  <c r="Q38" i="17" s="1"/>
  <c r="U30" i="17"/>
  <c r="U37" i="17"/>
  <c r="T24" i="17"/>
  <c r="T34" i="17"/>
  <c r="U38" i="17"/>
  <c r="T302" i="4" s="1"/>
  <c r="X302" i="4" s="1"/>
  <c r="D302" i="4" s="1"/>
  <c r="T22" i="17"/>
  <c r="T29" i="17"/>
  <c r="U21" i="17"/>
  <c r="U24" i="17"/>
  <c r="T291" i="4" s="1"/>
  <c r="X291" i="4" s="1"/>
  <c r="D291" i="4" s="1"/>
  <c r="U28" i="17"/>
  <c r="U34" i="17"/>
  <c r="T30" i="17"/>
  <c r="T37" i="17"/>
  <c r="U22" i="17"/>
  <c r="T289" i="4" s="1"/>
  <c r="X289" i="4" s="1"/>
  <c r="D289" i="4" s="1"/>
  <c r="O23" i="17"/>
  <c r="O28" i="17"/>
  <c r="O33" i="17"/>
  <c r="O38" i="17"/>
  <c r="N23" i="17"/>
  <c r="N28" i="17"/>
  <c r="N33" i="17"/>
  <c r="N38" i="17"/>
  <c r="O24" i="17"/>
  <c r="O29" i="17"/>
  <c r="O34" i="17"/>
  <c r="N24" i="17"/>
  <c r="N29" i="17"/>
  <c r="N34" i="17"/>
  <c r="O21" i="17"/>
  <c r="O30" i="17"/>
  <c r="N21" i="17"/>
  <c r="N30" i="17"/>
  <c r="O22" i="17"/>
  <c r="O27" i="17"/>
  <c r="O37" i="17"/>
  <c r="N22" i="17"/>
  <c r="N27" i="17"/>
  <c r="N37" i="17"/>
  <c r="AB53" i="20"/>
  <c r="AD53" i="20" s="1"/>
  <c r="X390" i="4"/>
  <c r="D390" i="4" s="1"/>
  <c r="X391" i="4"/>
  <c r="D391" i="4" s="1"/>
  <c r="S33" i="17"/>
  <c r="X619" i="4"/>
  <c r="D619" i="4" s="1"/>
  <c r="X586" i="4"/>
  <c r="D586" i="4" s="1"/>
  <c r="X603" i="4"/>
  <c r="D603" i="4" s="1"/>
  <c r="X517" i="4"/>
  <c r="D517" i="4" s="1"/>
  <c r="U33" i="17"/>
  <c r="U23" i="17"/>
  <c r="T290" i="4" s="1"/>
  <c r="X290" i="4" s="1"/>
  <c r="D290" i="4" s="1"/>
  <c r="T21" i="17"/>
  <c r="T25" i="17" s="1"/>
  <c r="Q58" i="17"/>
  <c r="Q71" i="17"/>
  <c r="T59" i="17"/>
  <c r="AI161" i="13"/>
  <c r="AI129" i="13"/>
  <c r="AI99" i="13"/>
  <c r="AI221" i="13"/>
  <c r="AI123" i="13"/>
  <c r="AI63" i="13"/>
  <c r="AI218" i="13"/>
  <c r="AI152" i="13"/>
  <c r="AI158" i="13"/>
  <c r="AI76" i="13"/>
  <c r="AI223" i="13"/>
  <c r="AI184" i="13"/>
  <c r="AI199" i="13"/>
  <c r="AI183" i="13"/>
  <c r="AI138" i="13"/>
  <c r="AI104" i="13"/>
  <c r="U108" i="13"/>
  <c r="BE88" i="13"/>
  <c r="AI69" i="13"/>
  <c r="AI231" i="13"/>
  <c r="AI224" i="13"/>
  <c r="AI29" i="13"/>
  <c r="AJ106" i="13"/>
  <c r="AJ98" i="13"/>
  <c r="AJ90" i="13"/>
  <c r="AJ160" i="13"/>
  <c r="AJ120" i="13"/>
  <c r="AJ42" i="13"/>
  <c r="AJ122" i="13"/>
  <c r="AJ74" i="13"/>
  <c r="AJ66" i="13"/>
  <c r="AJ58" i="13"/>
  <c r="AI181" i="9"/>
  <c r="AI150" i="9"/>
  <c r="AI91" i="9"/>
  <c r="AI38" i="9"/>
  <c r="AI53" i="9"/>
  <c r="U123" i="9"/>
  <c r="BE103" i="9"/>
  <c r="AI74" i="9"/>
  <c r="AI90" i="9"/>
  <c r="U92" i="9"/>
  <c r="AJ182" i="9"/>
  <c r="AJ166" i="9"/>
  <c r="AJ39" i="9"/>
  <c r="AJ31" i="9"/>
  <c r="X58" i="4"/>
  <c r="D58" i="4" s="1"/>
  <c r="AJ238" i="9"/>
  <c r="X44" i="4"/>
  <c r="D44" i="4" s="1"/>
  <c r="AJ242" i="9"/>
  <c r="X72" i="4"/>
  <c r="D72" i="4" s="1"/>
  <c r="X46" i="4"/>
  <c r="D46" i="4" s="1"/>
  <c r="BH40" i="10"/>
  <c r="BH30" i="10"/>
  <c r="BH50" i="44"/>
  <c r="U138" i="44"/>
  <c r="BH52" i="44"/>
  <c r="BH26" i="44"/>
  <c r="BH18" i="44"/>
  <c r="BF56" i="9"/>
  <c r="BH56" i="9" s="1"/>
  <c r="BG56" i="9"/>
  <c r="K16" i="9"/>
  <c r="T19" i="37" s="1"/>
  <c r="T22" i="37" s="1"/>
  <c r="AA35" i="38" s="1"/>
  <c r="AC34" i="38" s="1"/>
  <c r="S27" i="17"/>
  <c r="X589" i="4"/>
  <c r="D589" i="4" s="1"/>
  <c r="X514" i="4"/>
  <c r="D514" i="4" s="1"/>
  <c r="T33" i="17"/>
  <c r="T35" i="17" s="1"/>
  <c r="Q64" i="17"/>
  <c r="Q68" i="17"/>
  <c r="AI157" i="13"/>
  <c r="AI133" i="13"/>
  <c r="AI103" i="13"/>
  <c r="R16" i="9"/>
  <c r="U20" i="16"/>
  <c r="Q46" i="16"/>
  <c r="U46" i="16" s="1"/>
  <c r="AI217" i="13"/>
  <c r="AI127" i="13"/>
  <c r="AI67" i="13"/>
  <c r="AI159" i="13"/>
  <c r="AI167" i="13"/>
  <c r="U170" i="13"/>
  <c r="AI230" i="13"/>
  <c r="AI190" i="13"/>
  <c r="AI198" i="13"/>
  <c r="AI195" i="13"/>
  <c r="AI193" i="13"/>
  <c r="AI134" i="13"/>
  <c r="AI100" i="13"/>
  <c r="AI28" i="13"/>
  <c r="AI65" i="13"/>
  <c r="AI226" i="13"/>
  <c r="AI220" i="13"/>
  <c r="U46" i="13"/>
  <c r="AJ155" i="13"/>
  <c r="AJ38" i="13"/>
  <c r="AJ41" i="13"/>
  <c r="AJ33" i="13"/>
  <c r="AJ154" i="13"/>
  <c r="AJ101" i="13"/>
  <c r="AJ43" i="13"/>
  <c r="AJ35" i="13"/>
  <c r="AJ27" i="13"/>
  <c r="U154" i="9"/>
  <c r="BE134" i="9"/>
  <c r="AI79" i="9"/>
  <c r="U61" i="9"/>
  <c r="BE26" i="9"/>
  <c r="AI42" i="9"/>
  <c r="AI152" i="9"/>
  <c r="AI174" i="9"/>
  <c r="AI78" i="9"/>
  <c r="AJ177" i="9"/>
  <c r="AJ234" i="9"/>
  <c r="U103" i="44"/>
  <c r="U32" i="44"/>
  <c r="BG52" i="9"/>
  <c r="BF52" i="9"/>
  <c r="BH52" i="9" s="1"/>
  <c r="AJ52" i="9" s="1"/>
  <c r="AI49" i="9"/>
  <c r="AG45" i="9"/>
  <c r="BF48" i="9"/>
  <c r="BH48" i="9" s="1"/>
  <c r="AJ48" i="9" s="1"/>
  <c r="X610" i="4"/>
  <c r="D610" i="4" s="1"/>
  <c r="X611" i="4"/>
  <c r="D611" i="4" s="1"/>
  <c r="X590" i="4"/>
  <c r="D590" i="4" s="1"/>
  <c r="S129" i="38"/>
  <c r="X513" i="4"/>
  <c r="D513" i="4" s="1"/>
  <c r="U27" i="17"/>
  <c r="U87" i="22"/>
  <c r="U46" i="15"/>
  <c r="BE27" i="15"/>
  <c r="U110" i="25"/>
  <c r="U59" i="17"/>
  <c r="U75" i="17" s="1"/>
  <c r="Q72" i="17"/>
  <c r="T65" i="17"/>
  <c r="S65" i="17"/>
  <c r="Q65" i="17" s="1"/>
  <c r="Q61" i="17"/>
  <c r="U65" i="17"/>
  <c r="Q62" i="17"/>
  <c r="AI169" i="13"/>
  <c r="AI153" i="13"/>
  <c r="AI137" i="13"/>
  <c r="AI107" i="13"/>
  <c r="T40" i="18"/>
  <c r="T331" i="4" s="1"/>
  <c r="X331" i="4" s="1"/>
  <c r="D331" i="4" s="1"/>
  <c r="AI229" i="13"/>
  <c r="AI213" i="13"/>
  <c r="AI131" i="13"/>
  <c r="AI71" i="13"/>
  <c r="AI168" i="13"/>
  <c r="AI151" i="13"/>
  <c r="AI60" i="13"/>
  <c r="AI222" i="13"/>
  <c r="AI200" i="13"/>
  <c r="AI188" i="13"/>
  <c r="AI191" i="13"/>
  <c r="AI189" i="13"/>
  <c r="AI130" i="13"/>
  <c r="AI96" i="13"/>
  <c r="U46" i="14"/>
  <c r="AI61" i="13"/>
  <c r="AI215" i="13"/>
  <c r="U232" i="13"/>
  <c r="AJ102" i="13"/>
  <c r="AJ94" i="13"/>
  <c r="AJ136" i="13"/>
  <c r="AJ34" i="13"/>
  <c r="AJ93" i="13"/>
  <c r="AJ70" i="13"/>
  <c r="AJ62" i="13"/>
  <c r="AI83" i="9"/>
  <c r="AI30" i="9"/>
  <c r="U46" i="11"/>
  <c r="AI57" i="9"/>
  <c r="AI58" i="9"/>
  <c r="AI210" i="9"/>
  <c r="AI106" i="9"/>
  <c r="U247" i="9"/>
  <c r="BE227" i="9"/>
  <c r="AI82" i="9"/>
  <c r="U216" i="9"/>
  <c r="AJ178" i="9"/>
  <c r="AJ43" i="9"/>
  <c r="AJ35" i="9"/>
  <c r="AJ27" i="9"/>
  <c r="X56" i="4"/>
  <c r="D56" i="4" s="1"/>
  <c r="AJ173" i="9"/>
  <c r="BH45" i="10"/>
  <c r="BH35" i="10"/>
  <c r="BH29" i="10"/>
  <c r="AG145" i="44"/>
  <c r="U68" i="44"/>
  <c r="BH54" i="44"/>
  <c r="BH30" i="44"/>
  <c r="BH22" i="44"/>
  <c r="BH14" i="44"/>
  <c r="AG46" i="9"/>
  <c r="BG50" i="9"/>
  <c r="BF50" i="9"/>
  <c r="BH50" i="9" s="1"/>
  <c r="BG49" i="9"/>
  <c r="BF49" i="9"/>
  <c r="X511" i="4"/>
  <c r="D511" i="4" s="1"/>
  <c r="R19" i="33"/>
  <c r="U29" i="17"/>
  <c r="T27" i="17"/>
  <c r="T31" i="17" s="1"/>
  <c r="S69" i="17"/>
  <c r="Q69" i="17" s="1"/>
  <c r="Q67" i="17"/>
  <c r="Q57" i="17"/>
  <c r="Q56" i="17"/>
  <c r="S59" i="17"/>
  <c r="Q55" i="17"/>
  <c r="AI165" i="13"/>
  <c r="AI125" i="13"/>
  <c r="AI95" i="13"/>
  <c r="Q16" i="9"/>
  <c r="Q24" i="12" s="1"/>
  <c r="AI225" i="13"/>
  <c r="U139" i="13"/>
  <c r="BE119" i="13"/>
  <c r="AI135" i="13"/>
  <c r="AI75" i="13"/>
  <c r="AI163" i="13"/>
  <c r="AI162" i="13"/>
  <c r="AI68" i="13"/>
  <c r="AI214" i="13"/>
  <c r="AI194" i="13"/>
  <c r="AI182" i="13"/>
  <c r="AI187" i="13"/>
  <c r="U201" i="13"/>
  <c r="AI126" i="13"/>
  <c r="AI92" i="13"/>
  <c r="AI73" i="13"/>
  <c r="U77" i="13"/>
  <c r="BE57" i="13"/>
  <c r="AI227" i="13"/>
  <c r="AI219" i="13"/>
  <c r="AI59" i="13"/>
  <c r="AJ197" i="13"/>
  <c r="AJ128" i="13"/>
  <c r="AJ91" i="13"/>
  <c r="AJ30" i="13"/>
  <c r="AJ45" i="13"/>
  <c r="AJ37" i="13"/>
  <c r="AJ39" i="13"/>
  <c r="AJ31" i="13"/>
  <c r="AI170" i="9"/>
  <c r="AI144" i="9"/>
  <c r="AI87" i="9"/>
  <c r="AI34" i="9"/>
  <c r="U46" i="10"/>
  <c r="AI51" i="9"/>
  <c r="AI230" i="9"/>
  <c r="AI86" i="9"/>
  <c r="U185" i="9"/>
  <c r="AJ246" i="9"/>
  <c r="X208" i="4" l="1"/>
  <c r="D208" i="4" s="1"/>
  <c r="U16" i="10"/>
  <c r="AW57" i="13"/>
  <c r="AV57" i="13"/>
  <c r="AU57" i="13"/>
  <c r="AX57" i="13"/>
  <c r="AS57" i="13"/>
  <c r="AR57" i="13"/>
  <c r="AP57" i="13"/>
  <c r="AO57" i="13"/>
  <c r="AN57" i="13"/>
  <c r="AQ57" i="13"/>
  <c r="AJ57" i="13"/>
  <c r="AL57" i="13"/>
  <c r="AK57" i="13"/>
  <c r="AM57" i="13"/>
  <c r="AI57" i="13"/>
  <c r="AH57" i="13"/>
  <c r="AG57" i="13"/>
  <c r="AE57" i="13"/>
  <c r="AT57" i="13"/>
  <c r="U16" i="14"/>
  <c r="X255" i="4"/>
  <c r="D255" i="4" s="1"/>
  <c r="U78" i="17"/>
  <c r="T283" i="4"/>
  <c r="X283" i="4" s="1"/>
  <c r="D283" i="4" s="1"/>
  <c r="AX165" i="9"/>
  <c r="AW165" i="9"/>
  <c r="AS165" i="9"/>
  <c r="AQ165" i="9"/>
  <c r="AR165" i="9"/>
  <c r="AV165" i="9"/>
  <c r="AU165" i="9"/>
  <c r="AT165" i="9"/>
  <c r="AP165" i="9"/>
  <c r="AO165" i="9"/>
  <c r="AN165" i="9"/>
  <c r="AM165" i="9"/>
  <c r="AL165" i="9"/>
  <c r="AK165" i="9"/>
  <c r="AI165" i="9"/>
  <c r="AE165" i="9"/>
  <c r="AJ165" i="9"/>
  <c r="AH165" i="9"/>
  <c r="AG165" i="9"/>
  <c r="AJ50" i="9"/>
  <c r="AW181" i="13"/>
  <c r="AV181" i="13"/>
  <c r="AU181" i="13"/>
  <c r="AX181" i="13"/>
  <c r="AQ181" i="13"/>
  <c r="AS181" i="13"/>
  <c r="AR181" i="13"/>
  <c r="AP181" i="13"/>
  <c r="AO181" i="13"/>
  <c r="AN181" i="13"/>
  <c r="AJ181" i="13"/>
  <c r="AL181" i="13"/>
  <c r="AM181" i="13"/>
  <c r="AK181" i="13"/>
  <c r="AI181" i="13"/>
  <c r="AG181" i="13"/>
  <c r="AH181" i="13"/>
  <c r="AE181" i="13"/>
  <c r="AT181" i="13"/>
  <c r="AW119" i="13"/>
  <c r="AX119" i="13"/>
  <c r="AV119" i="13"/>
  <c r="AU119" i="13"/>
  <c r="AS119" i="13"/>
  <c r="AQ119" i="13"/>
  <c r="AR119" i="13"/>
  <c r="AP119" i="13"/>
  <c r="AO119" i="13"/>
  <c r="AN119" i="13"/>
  <c r="AM119" i="13"/>
  <c r="AL119" i="13"/>
  <c r="AK119" i="13"/>
  <c r="AJ119" i="13"/>
  <c r="AG119" i="13"/>
  <c r="AH119" i="13"/>
  <c r="AI119" i="13"/>
  <c r="AE119" i="13"/>
  <c r="AT119" i="13"/>
  <c r="BH49" i="9"/>
  <c r="AX196" i="9"/>
  <c r="AW196" i="9"/>
  <c r="AV196" i="9"/>
  <c r="AU196" i="9"/>
  <c r="AT196" i="9"/>
  <c r="AP196" i="9"/>
  <c r="AO196" i="9"/>
  <c r="AS196" i="9"/>
  <c r="AR196" i="9"/>
  <c r="AJ196" i="9"/>
  <c r="AG196" i="9"/>
  <c r="AN196" i="9"/>
  <c r="AK196" i="9"/>
  <c r="AH196" i="9"/>
  <c r="AQ196" i="9"/>
  <c r="AM196" i="9"/>
  <c r="AL196" i="9"/>
  <c r="AI196" i="9"/>
  <c r="AE196" i="9"/>
  <c r="AW227" i="9"/>
  <c r="AS227" i="9"/>
  <c r="AV227" i="9"/>
  <c r="AU227" i="9"/>
  <c r="AT227" i="9"/>
  <c r="AQ227" i="9"/>
  <c r="AX227" i="9"/>
  <c r="AR227" i="9"/>
  <c r="AP227" i="9"/>
  <c r="AN227" i="9"/>
  <c r="AM227" i="9"/>
  <c r="AI227" i="9"/>
  <c r="AE227" i="9"/>
  <c r="AJ227" i="9"/>
  <c r="AG227" i="9"/>
  <c r="AL227" i="9"/>
  <c r="AK227" i="9"/>
  <c r="AO227" i="9"/>
  <c r="AH227" i="9"/>
  <c r="AX212" i="13"/>
  <c r="AW212" i="13"/>
  <c r="AS212" i="13"/>
  <c r="AV212" i="13"/>
  <c r="AU212" i="13"/>
  <c r="AR212" i="13"/>
  <c r="AP212" i="13"/>
  <c r="AO212" i="13"/>
  <c r="AN212" i="13"/>
  <c r="AQ212" i="13"/>
  <c r="AL212" i="13"/>
  <c r="AI212" i="13"/>
  <c r="AM212" i="13"/>
  <c r="AJ212" i="13"/>
  <c r="AK212" i="13"/>
  <c r="AH212" i="13"/>
  <c r="AG212" i="13"/>
  <c r="AE212" i="13"/>
  <c r="AT212" i="13"/>
  <c r="U31" i="17"/>
  <c r="W27" i="17"/>
  <c r="X27" i="17"/>
  <c r="Y27" i="17"/>
  <c r="Z27" i="17"/>
  <c r="AA27" i="17"/>
  <c r="AU26" i="13"/>
  <c r="AR26" i="13"/>
  <c r="AX26" i="13"/>
  <c r="AQ26" i="13"/>
  <c r="AP26" i="13"/>
  <c r="AO26" i="13"/>
  <c r="AS26" i="13"/>
  <c r="AN26" i="13"/>
  <c r="AK26" i="13"/>
  <c r="X230" i="4" s="1"/>
  <c r="D230" i="4" s="1"/>
  <c r="AJ26" i="13"/>
  <c r="AI26" i="13"/>
  <c r="AH26" i="13"/>
  <c r="AG26" i="13"/>
  <c r="AT26" i="13"/>
  <c r="U16" i="13"/>
  <c r="T351" i="4"/>
  <c r="R24" i="12"/>
  <c r="R47" i="12" s="1"/>
  <c r="T75" i="17"/>
  <c r="N31" i="17"/>
  <c r="O25" i="17"/>
  <c r="O45" i="17" s="1"/>
  <c r="N35" i="17"/>
  <c r="O35" i="17"/>
  <c r="W30" i="17"/>
  <c r="X30" i="17"/>
  <c r="Y30" i="17"/>
  <c r="Z30" i="17"/>
  <c r="AA30" i="17"/>
  <c r="T296" i="4"/>
  <c r="X296" i="4" s="1"/>
  <c r="D296" i="4" s="1"/>
  <c r="Q30" i="17"/>
  <c r="Q37" i="17"/>
  <c r="BH55" i="9"/>
  <c r="AB86" i="20"/>
  <c r="X381" i="4" s="1"/>
  <c r="D381" i="4" s="1"/>
  <c r="AD18" i="20"/>
  <c r="AD86" i="20" s="1"/>
  <c r="U34" i="4"/>
  <c r="T34" i="4"/>
  <c r="X34" i="4" s="1"/>
  <c r="D34" i="4" s="1"/>
  <c r="AU26" i="9"/>
  <c r="AQ26" i="9"/>
  <c r="AP26" i="9"/>
  <c r="AX26" i="9"/>
  <c r="AS26" i="9"/>
  <c r="AK26" i="9"/>
  <c r="AO26" i="9"/>
  <c r="AH26" i="9"/>
  <c r="AR26" i="9"/>
  <c r="AN26" i="9"/>
  <c r="X184" i="4" s="1"/>
  <c r="D184" i="4" s="1"/>
  <c r="AJ26" i="9"/>
  <c r="AI26" i="9"/>
  <c r="AG26" i="9"/>
  <c r="AX134" i="9"/>
  <c r="AW134" i="9"/>
  <c r="AR134" i="9"/>
  <c r="AV134" i="9"/>
  <c r="AU134" i="9"/>
  <c r="AT134" i="9"/>
  <c r="AS134" i="9"/>
  <c r="AP134" i="9"/>
  <c r="AO134" i="9"/>
  <c r="AN134" i="9"/>
  <c r="AM134" i="9"/>
  <c r="AQ134" i="9"/>
  <c r="AI134" i="9"/>
  <c r="AH134" i="9"/>
  <c r="AE134" i="9"/>
  <c r="AJ134" i="9"/>
  <c r="AG134" i="9"/>
  <c r="AL134" i="9"/>
  <c r="AK134" i="9"/>
  <c r="S31" i="17"/>
  <c r="Q31" i="17" s="1"/>
  <c r="Q27" i="17"/>
  <c r="AJ56" i="9"/>
  <c r="AW72" i="9"/>
  <c r="AV72" i="9"/>
  <c r="AU72" i="9"/>
  <c r="AT72" i="9"/>
  <c r="AP72" i="9"/>
  <c r="AX72" i="9"/>
  <c r="AS72" i="9"/>
  <c r="AR72" i="9"/>
  <c r="AJ72" i="9"/>
  <c r="AG72" i="9"/>
  <c r="AQ72" i="9"/>
  <c r="AN72" i="9"/>
  <c r="AM72" i="9"/>
  <c r="AL72" i="9"/>
  <c r="AK72" i="9"/>
  <c r="AH72" i="9"/>
  <c r="AO72" i="9"/>
  <c r="AI72" i="9"/>
  <c r="AE72" i="9"/>
  <c r="U35" i="17"/>
  <c r="W33" i="17"/>
  <c r="W35" i="17" s="1"/>
  <c r="X33" i="17"/>
  <c r="X35" i="17" s="1"/>
  <c r="Y33" i="17"/>
  <c r="Z33" i="17"/>
  <c r="Z35" i="17" s="1"/>
  <c r="AA33" i="17"/>
  <c r="AA35" i="17" s="1"/>
  <c r="T298" i="4"/>
  <c r="X298" i="4" s="1"/>
  <c r="D298" i="4" s="1"/>
  <c r="U25" i="17"/>
  <c r="T288" i="4"/>
  <c r="X288" i="4" s="1"/>
  <c r="D288" i="4" s="1"/>
  <c r="Q28" i="17"/>
  <c r="AJ54" i="9"/>
  <c r="U16" i="15"/>
  <c r="X268" i="4"/>
  <c r="D268" i="4" s="1"/>
  <c r="X576" i="4"/>
  <c r="D576" i="4" s="1"/>
  <c r="AA130" i="38"/>
  <c r="AC130" i="38" s="1"/>
  <c r="X519" i="4" s="1"/>
  <c r="D519" i="4" s="1"/>
  <c r="U16" i="9"/>
  <c r="S35" i="17"/>
  <c r="Q35" i="17" s="1"/>
  <c r="Q33" i="17"/>
  <c r="N25" i="17"/>
  <c r="W34" i="17"/>
  <c r="X34" i="17"/>
  <c r="Y34" i="17"/>
  <c r="T299" i="4" s="1"/>
  <c r="X299" i="4" s="1"/>
  <c r="D299" i="4" s="1"/>
  <c r="Z34" i="17"/>
  <c r="AA34" i="17"/>
  <c r="Q29" i="17"/>
  <c r="Q24" i="17"/>
  <c r="H35" i="1"/>
  <c r="H37" i="1"/>
  <c r="G37" i="1" s="1"/>
  <c r="O5" i="5" s="1"/>
  <c r="Q10" i="5" s="1"/>
  <c r="H36" i="1"/>
  <c r="G36" i="1" s="1"/>
  <c r="F7" i="5" s="1"/>
  <c r="H12" i="5" s="1"/>
  <c r="G31" i="1"/>
  <c r="E15" i="5"/>
  <c r="G34" i="1"/>
  <c r="O6" i="5"/>
  <c r="Q11" i="5" s="1"/>
  <c r="X680" i="4"/>
  <c r="D680" i="4" s="1"/>
  <c r="X675" i="4"/>
  <c r="D675" i="4" s="1"/>
  <c r="X672" i="4"/>
  <c r="D672" i="4" s="1"/>
  <c r="X667" i="4"/>
  <c r="D667" i="4" s="1"/>
  <c r="X664" i="4"/>
  <c r="D664" i="4" s="1"/>
  <c r="X659" i="4"/>
  <c r="D659" i="4" s="1"/>
  <c r="X656" i="4"/>
  <c r="D656" i="4" s="1"/>
  <c r="X651" i="4"/>
  <c r="D651" i="4" s="1"/>
  <c r="X682" i="4"/>
  <c r="D682" i="4" s="1"/>
  <c r="X677" i="4"/>
  <c r="D677" i="4" s="1"/>
  <c r="X674" i="4"/>
  <c r="D674" i="4" s="1"/>
  <c r="X669" i="4"/>
  <c r="D669" i="4" s="1"/>
  <c r="X666" i="4"/>
  <c r="D666" i="4" s="1"/>
  <c r="X661" i="4"/>
  <c r="D661" i="4" s="1"/>
  <c r="X658" i="4"/>
  <c r="D658" i="4" s="1"/>
  <c r="X653" i="4"/>
  <c r="D653" i="4" s="1"/>
  <c r="X650" i="4"/>
  <c r="D650" i="4" s="1"/>
  <c r="X648" i="4"/>
  <c r="D648" i="4" s="1"/>
  <c r="X646" i="4"/>
  <c r="D646" i="4" s="1"/>
  <c r="X644" i="4"/>
  <c r="D644" i="4" s="1"/>
  <c r="X642" i="4"/>
  <c r="D642" i="4" s="1"/>
  <c r="X640" i="4"/>
  <c r="D640" i="4" s="1"/>
  <c r="X638" i="4"/>
  <c r="D638" i="4" s="1"/>
  <c r="X636" i="4"/>
  <c r="D636" i="4" s="1"/>
  <c r="X634" i="4"/>
  <c r="D634" i="4" s="1"/>
  <c r="X632" i="4"/>
  <c r="D632" i="4" s="1"/>
  <c r="X630" i="4"/>
  <c r="D630" i="4" s="1"/>
  <c r="X628" i="4"/>
  <c r="D628" i="4" s="1"/>
  <c r="X679" i="4"/>
  <c r="D679" i="4" s="1"/>
  <c r="X676" i="4"/>
  <c r="D676" i="4" s="1"/>
  <c r="X671" i="4"/>
  <c r="D671" i="4" s="1"/>
  <c r="X668" i="4"/>
  <c r="D668" i="4" s="1"/>
  <c r="X663" i="4"/>
  <c r="D663" i="4" s="1"/>
  <c r="X660" i="4"/>
  <c r="D660" i="4" s="1"/>
  <c r="X655" i="4"/>
  <c r="D655" i="4" s="1"/>
  <c r="X652" i="4"/>
  <c r="D652" i="4" s="1"/>
  <c r="X681" i="4"/>
  <c r="D681" i="4" s="1"/>
  <c r="X678" i="4"/>
  <c r="D678" i="4" s="1"/>
  <c r="X673" i="4"/>
  <c r="D673" i="4" s="1"/>
  <c r="X670" i="4"/>
  <c r="D670" i="4" s="1"/>
  <c r="X665" i="4"/>
  <c r="D665" i="4" s="1"/>
  <c r="X662" i="4"/>
  <c r="D662" i="4" s="1"/>
  <c r="X657" i="4"/>
  <c r="D657" i="4" s="1"/>
  <c r="X654" i="4"/>
  <c r="D654" i="4" s="1"/>
  <c r="X649" i="4"/>
  <c r="D649" i="4" s="1"/>
  <c r="X647" i="4"/>
  <c r="D647" i="4" s="1"/>
  <c r="X645" i="4"/>
  <c r="D645" i="4" s="1"/>
  <c r="X643" i="4"/>
  <c r="D643" i="4" s="1"/>
  <c r="X641" i="4"/>
  <c r="D641" i="4" s="1"/>
  <c r="X639" i="4"/>
  <c r="D639" i="4" s="1"/>
  <c r="X637" i="4"/>
  <c r="D637" i="4" s="1"/>
  <c r="X635" i="4"/>
  <c r="D635" i="4" s="1"/>
  <c r="X633" i="4"/>
  <c r="D633" i="4" s="1"/>
  <c r="X631" i="4"/>
  <c r="D631" i="4" s="1"/>
  <c r="X629" i="4"/>
  <c r="D629" i="4" s="1"/>
  <c r="C7" i="6"/>
  <c r="C7" i="8"/>
  <c r="C4" i="9"/>
  <c r="C7" i="7"/>
  <c r="C4" i="8"/>
  <c r="C7" i="10"/>
  <c r="C4" i="6"/>
  <c r="C4" i="7"/>
  <c r="C7" i="9"/>
  <c r="C4" i="10"/>
  <c r="C7" i="11"/>
  <c r="C7" i="12"/>
  <c r="C7" i="16"/>
  <c r="C7" i="17"/>
  <c r="C7" i="18"/>
  <c r="C4" i="22"/>
  <c r="C4" i="23"/>
  <c r="C4" i="24"/>
  <c r="C4" i="25"/>
  <c r="C7" i="26"/>
  <c r="C7" i="30"/>
  <c r="C7" i="31"/>
  <c r="C4" i="33"/>
  <c r="C7" i="36"/>
  <c r="C4" i="40"/>
  <c r="C4" i="42"/>
  <c r="C7" i="14"/>
  <c r="C4" i="20"/>
  <c r="C4" i="21"/>
  <c r="C7" i="22"/>
  <c r="C7" i="23"/>
  <c r="C7" i="24"/>
  <c r="C7" i="25"/>
  <c r="C4" i="28"/>
  <c r="C4" i="29"/>
  <c r="C7" i="33"/>
  <c r="C4" i="35"/>
  <c r="C4" i="4"/>
  <c r="C4" i="37"/>
  <c r="C4" i="38"/>
  <c r="C4" i="39"/>
  <c r="C7" i="40"/>
  <c r="C4" i="41"/>
  <c r="C7" i="42"/>
  <c r="C4" i="11"/>
  <c r="C7" i="13"/>
  <c r="C4" i="14"/>
  <c r="C7" i="15"/>
  <c r="C7" i="19"/>
  <c r="C7" i="20"/>
  <c r="C7" i="21"/>
  <c r="C4" i="27"/>
  <c r="C7" i="28"/>
  <c r="C7" i="29"/>
  <c r="C4" i="32"/>
  <c r="C4" i="34"/>
  <c r="C7" i="35"/>
  <c r="C7" i="4"/>
  <c r="C7" i="37"/>
  <c r="C7" i="38"/>
  <c r="C7" i="39"/>
  <c r="C7" i="41"/>
  <c r="C4" i="12"/>
  <c r="C4" i="13"/>
  <c r="C4" i="15"/>
  <c r="C4" i="16"/>
  <c r="C4" i="17"/>
  <c r="C4" i="18"/>
  <c r="C4" i="19"/>
  <c r="C4" i="26"/>
  <c r="C7" i="27"/>
  <c r="C4" i="30"/>
  <c r="C4" i="31"/>
  <c r="C7" i="32"/>
  <c r="C7" i="34"/>
  <c r="C4" i="36"/>
  <c r="G40" i="1"/>
  <c r="Q23" i="17"/>
  <c r="W29" i="17"/>
  <c r="X29" i="17"/>
  <c r="Y29" i="17"/>
  <c r="T295" i="4" s="1"/>
  <c r="X295" i="4" s="1"/>
  <c r="D295" i="4" s="1"/>
  <c r="Z29" i="17"/>
  <c r="AA29" i="17"/>
  <c r="U16" i="11"/>
  <c r="X222" i="4"/>
  <c r="D222" i="4" s="1"/>
  <c r="Q47" i="12"/>
  <c r="U47" i="12" s="1"/>
  <c r="U24" i="12"/>
  <c r="S75" i="17"/>
  <c r="Q59" i="17"/>
  <c r="U138" i="25"/>
  <c r="U144" i="25" s="1"/>
  <c r="U156" i="25" s="1"/>
  <c r="U158" i="25" s="1"/>
  <c r="X421" i="4" s="1"/>
  <c r="D421" i="4" s="1"/>
  <c r="X399" i="4"/>
  <c r="D399" i="4" s="1"/>
  <c r="AX150" i="13"/>
  <c r="AW150" i="13"/>
  <c r="AS150" i="13"/>
  <c r="AR150" i="13"/>
  <c r="AV150" i="13"/>
  <c r="AU150" i="13"/>
  <c r="AQ150" i="13"/>
  <c r="AP150" i="13"/>
  <c r="AO150" i="13"/>
  <c r="AN150" i="13"/>
  <c r="AL150" i="13"/>
  <c r="AI150" i="13"/>
  <c r="AM150" i="13"/>
  <c r="AK150" i="13"/>
  <c r="AJ150" i="13"/>
  <c r="AH150" i="13"/>
  <c r="AG150" i="13"/>
  <c r="AT150" i="13"/>
  <c r="AE150" i="13"/>
  <c r="AW103" i="9"/>
  <c r="AS103" i="9"/>
  <c r="AV103" i="9"/>
  <c r="AU103" i="9"/>
  <c r="AT103" i="9"/>
  <c r="AQ103" i="9"/>
  <c r="AX103" i="9"/>
  <c r="AR103" i="9"/>
  <c r="AN103" i="9"/>
  <c r="AI103" i="9"/>
  <c r="AE103" i="9"/>
  <c r="AJ103" i="9"/>
  <c r="AG103" i="9"/>
  <c r="AO103" i="9"/>
  <c r="AM103" i="9"/>
  <c r="AL103" i="9"/>
  <c r="AK103" i="9"/>
  <c r="AP103" i="9"/>
  <c r="AH103" i="9"/>
  <c r="AX88" i="13"/>
  <c r="AW88" i="13"/>
  <c r="AS88" i="13"/>
  <c r="AV88" i="13"/>
  <c r="AU88" i="13"/>
  <c r="AR88" i="13"/>
  <c r="AP88" i="13"/>
  <c r="AO88" i="13"/>
  <c r="AN88" i="13"/>
  <c r="AQ88" i="13"/>
  <c r="AI88" i="13"/>
  <c r="AL88" i="13"/>
  <c r="AM88" i="13"/>
  <c r="AK88" i="13"/>
  <c r="AH88" i="13"/>
  <c r="AG88" i="13"/>
  <c r="AJ88" i="13"/>
  <c r="AE88" i="13"/>
  <c r="AT88" i="13"/>
  <c r="T42" i="17"/>
  <c r="O31" i="17"/>
  <c r="W28" i="17"/>
  <c r="T294" i="4" s="1"/>
  <c r="X294" i="4" s="1"/>
  <c r="D294" i="4" s="1"/>
  <c r="X28" i="17"/>
  <c r="Y28" i="17"/>
  <c r="Z28" i="17"/>
  <c r="AA28" i="17"/>
  <c r="W37" i="17"/>
  <c r="X37" i="17"/>
  <c r="Y37" i="17"/>
  <c r="T301" i="4" s="1"/>
  <c r="X301" i="4" s="1"/>
  <c r="D301" i="4" s="1"/>
  <c r="Z37" i="17"/>
  <c r="AA37" i="17"/>
  <c r="Q34" i="17"/>
  <c r="S25" i="17"/>
  <c r="Q21" i="17"/>
  <c r="X189" i="4" l="1"/>
  <c r="D189" i="4" s="1"/>
  <c r="X242" i="4"/>
  <c r="D242" i="4" s="1"/>
  <c r="BJ59" i="9"/>
  <c r="BJ58" i="9"/>
  <c r="BJ57" i="9"/>
  <c r="BU56" i="9"/>
  <c r="AT56" i="9" s="1"/>
  <c r="BU55" i="9"/>
  <c r="AT55" i="9" s="1"/>
  <c r="BU54" i="9"/>
  <c r="AT54" i="9" s="1"/>
  <c r="BY53" i="9"/>
  <c r="AW53" i="9" s="1"/>
  <c r="BY52" i="9"/>
  <c r="AW52" i="9" s="1"/>
  <c r="BY51" i="9"/>
  <c r="AW51" i="9" s="1"/>
  <c r="BY50" i="9"/>
  <c r="AW50" i="9" s="1"/>
  <c r="BY49" i="9"/>
  <c r="AW49" i="9" s="1"/>
  <c r="BU59" i="9"/>
  <c r="AT59" i="9" s="1"/>
  <c r="BU58" i="9"/>
  <c r="AT58" i="9" s="1"/>
  <c r="BU57" i="9"/>
  <c r="AT57" i="9" s="1"/>
  <c r="BY56" i="9"/>
  <c r="AW56" i="9" s="1"/>
  <c r="BY55" i="9"/>
  <c r="AW55" i="9" s="1"/>
  <c r="BY54" i="9"/>
  <c r="AW54" i="9" s="1"/>
  <c r="BX53" i="9"/>
  <c r="AV53" i="9" s="1"/>
  <c r="BK53" i="9"/>
  <c r="AM53" i="9" s="1"/>
  <c r="BX52" i="9"/>
  <c r="AV52" i="9" s="1"/>
  <c r="BK52" i="9"/>
  <c r="AM52" i="9" s="1"/>
  <c r="BX51" i="9"/>
  <c r="AV51" i="9" s="1"/>
  <c r="BK51" i="9"/>
  <c r="AM51" i="9" s="1"/>
  <c r="BX50" i="9"/>
  <c r="AV50" i="9" s="1"/>
  <c r="BK50" i="9"/>
  <c r="AM50" i="9" s="1"/>
  <c r="BX49" i="9"/>
  <c r="AV49" i="9" s="1"/>
  <c r="BK49" i="9"/>
  <c r="AM49" i="9" s="1"/>
  <c r="BX48" i="9"/>
  <c r="AV48" i="9" s="1"/>
  <c r="BK48" i="9"/>
  <c r="AM48" i="9" s="1"/>
  <c r="BU47" i="9"/>
  <c r="AT47" i="9" s="1"/>
  <c r="BU46" i="9"/>
  <c r="AT46" i="9" s="1"/>
  <c r="BU45" i="9"/>
  <c r="AT45" i="9" s="1"/>
  <c r="BY59" i="9"/>
  <c r="AW59" i="9" s="1"/>
  <c r="BY58" i="9"/>
  <c r="AW58" i="9" s="1"/>
  <c r="BY57" i="9"/>
  <c r="AW57" i="9" s="1"/>
  <c r="BX56" i="9"/>
  <c r="AV56" i="9" s="1"/>
  <c r="BK56" i="9"/>
  <c r="AM56" i="9" s="1"/>
  <c r="BX55" i="9"/>
  <c r="AV55" i="9" s="1"/>
  <c r="BK55" i="9"/>
  <c r="AM55" i="9" s="1"/>
  <c r="BX54" i="9"/>
  <c r="AV54" i="9" s="1"/>
  <c r="BK54" i="9"/>
  <c r="AM54" i="9" s="1"/>
  <c r="BJ53" i="9"/>
  <c r="BJ52" i="9"/>
  <c r="BJ51" i="9"/>
  <c r="BJ50" i="9"/>
  <c r="BX59" i="9"/>
  <c r="AV59" i="9" s="1"/>
  <c r="BK59" i="9"/>
  <c r="AM59" i="9" s="1"/>
  <c r="BX58" i="9"/>
  <c r="AV58" i="9" s="1"/>
  <c r="BK58" i="9"/>
  <c r="AM58" i="9" s="1"/>
  <c r="BX57" i="9"/>
  <c r="AV57" i="9" s="1"/>
  <c r="BK57" i="9"/>
  <c r="AM57" i="9" s="1"/>
  <c r="BJ56" i="9"/>
  <c r="BJ55" i="9"/>
  <c r="AL55" i="9" s="1"/>
  <c r="BJ54" i="9"/>
  <c r="BU53" i="9"/>
  <c r="AT53" i="9" s="1"/>
  <c r="BJ48" i="9"/>
  <c r="BY47" i="9"/>
  <c r="AW47" i="9" s="1"/>
  <c r="BY46" i="9"/>
  <c r="AW46" i="9" s="1"/>
  <c r="BY45" i="9"/>
  <c r="AW45" i="9" s="1"/>
  <c r="BU52" i="9"/>
  <c r="AT52" i="9" s="1"/>
  <c r="BU50" i="9"/>
  <c r="AT50" i="9" s="1"/>
  <c r="BY48" i="9"/>
  <c r="AW48" i="9" s="1"/>
  <c r="BX47" i="9"/>
  <c r="AV47" i="9" s="1"/>
  <c r="BX46" i="9"/>
  <c r="AV46" i="9" s="1"/>
  <c r="BX45" i="9"/>
  <c r="AV45" i="9" s="1"/>
  <c r="BU49" i="9"/>
  <c r="AT49" i="9" s="1"/>
  <c r="BJ49" i="9"/>
  <c r="AL49" i="9" s="1"/>
  <c r="BK47" i="9"/>
  <c r="AM47" i="9" s="1"/>
  <c r="BK46" i="9"/>
  <c r="AM46" i="9" s="1"/>
  <c r="BK45" i="9"/>
  <c r="AM45" i="9" s="1"/>
  <c r="BU51" i="9"/>
  <c r="AT51" i="9" s="1"/>
  <c r="BU48" i="9"/>
  <c r="AT48" i="9" s="1"/>
  <c r="BJ47" i="9"/>
  <c r="BJ46" i="9"/>
  <c r="BJ45" i="9"/>
  <c r="U17" i="6"/>
  <c r="U15" i="6"/>
  <c r="X438" i="4"/>
  <c r="D438" i="4" s="1"/>
  <c r="U358" i="4"/>
  <c r="X355" i="4"/>
  <c r="D355" i="4" s="1"/>
  <c r="X353" i="4"/>
  <c r="D353" i="4" s="1"/>
  <c r="X356" i="4"/>
  <c r="D356" i="4" s="1"/>
  <c r="X354" i="4"/>
  <c r="D354" i="4" s="1"/>
  <c r="X351" i="4"/>
  <c r="D351" i="4" s="1"/>
  <c r="T358" i="4"/>
  <c r="X352" i="4"/>
  <c r="D352" i="4" s="1"/>
  <c r="BY231" i="13"/>
  <c r="AW231" i="13" s="1"/>
  <c r="BY227" i="13"/>
  <c r="AW227" i="13" s="1"/>
  <c r="BY223" i="13"/>
  <c r="AW223" i="13" s="1"/>
  <c r="BY219" i="13"/>
  <c r="AW219" i="13" s="1"/>
  <c r="BY215" i="13"/>
  <c r="AW215" i="13" s="1"/>
  <c r="BY200" i="13"/>
  <c r="AW200" i="13" s="1"/>
  <c r="BY196" i="13"/>
  <c r="AW196" i="13" s="1"/>
  <c r="BY192" i="13"/>
  <c r="AW192" i="13" s="1"/>
  <c r="BY188" i="13"/>
  <c r="AW188" i="13" s="1"/>
  <c r="BY184" i="13"/>
  <c r="AW184" i="13" s="1"/>
  <c r="BY169" i="13"/>
  <c r="AW169" i="13" s="1"/>
  <c r="BY165" i="13"/>
  <c r="AW165" i="13" s="1"/>
  <c r="BY161" i="13"/>
  <c r="AW161" i="13" s="1"/>
  <c r="BY157" i="13"/>
  <c r="AW157" i="13" s="1"/>
  <c r="BY153" i="13"/>
  <c r="AW153" i="13" s="1"/>
  <c r="BY138" i="13"/>
  <c r="AW138" i="13" s="1"/>
  <c r="BY134" i="13"/>
  <c r="AW134" i="13" s="1"/>
  <c r="BY130" i="13"/>
  <c r="AW130" i="13" s="1"/>
  <c r="BY126" i="13"/>
  <c r="AW126" i="13" s="1"/>
  <c r="BY122" i="13"/>
  <c r="AW122" i="13" s="1"/>
  <c r="BY107" i="13"/>
  <c r="AW107" i="13" s="1"/>
  <c r="BY103" i="13"/>
  <c r="AW103" i="13" s="1"/>
  <c r="BY99" i="13"/>
  <c r="AW99" i="13" s="1"/>
  <c r="BY95" i="13"/>
  <c r="AW95" i="13" s="1"/>
  <c r="BY91" i="13"/>
  <c r="AW91" i="13" s="1"/>
  <c r="BY76" i="13"/>
  <c r="AW76" i="13" s="1"/>
  <c r="BY72" i="13"/>
  <c r="AW72" i="13" s="1"/>
  <c r="BY68" i="13"/>
  <c r="AW68" i="13" s="1"/>
  <c r="BY64" i="13"/>
  <c r="AW64" i="13" s="1"/>
  <c r="BY60" i="13"/>
  <c r="AW60" i="13" s="1"/>
  <c r="BY45" i="13"/>
  <c r="AW45" i="13" s="1"/>
  <c r="BY41" i="13"/>
  <c r="AW41" i="13" s="1"/>
  <c r="BX199" i="13"/>
  <c r="AV199" i="13" s="1"/>
  <c r="BX197" i="13"/>
  <c r="AV197" i="13" s="1"/>
  <c r="BX195" i="13"/>
  <c r="AV195" i="13" s="1"/>
  <c r="BX193" i="13"/>
  <c r="AV193" i="13" s="1"/>
  <c r="BX191" i="13"/>
  <c r="AV191" i="13" s="1"/>
  <c r="BX189" i="13"/>
  <c r="AV189" i="13" s="1"/>
  <c r="BX187" i="13"/>
  <c r="AV187" i="13" s="1"/>
  <c r="BX185" i="13"/>
  <c r="AV185" i="13" s="1"/>
  <c r="BX183" i="13"/>
  <c r="AV183" i="13" s="1"/>
  <c r="BX138" i="13"/>
  <c r="AV138" i="13" s="1"/>
  <c r="BX136" i="13"/>
  <c r="AV136" i="13" s="1"/>
  <c r="BX134" i="13"/>
  <c r="AV134" i="13" s="1"/>
  <c r="BX132" i="13"/>
  <c r="AV132" i="13" s="1"/>
  <c r="BX130" i="13"/>
  <c r="AV130" i="13" s="1"/>
  <c r="BX128" i="13"/>
  <c r="AV128" i="13" s="1"/>
  <c r="BX126" i="13"/>
  <c r="AV126" i="13" s="1"/>
  <c r="BX124" i="13"/>
  <c r="AV124" i="13" s="1"/>
  <c r="BX122" i="13"/>
  <c r="AV122" i="13" s="1"/>
  <c r="BX120" i="13"/>
  <c r="AV120" i="13" s="1"/>
  <c r="BX75" i="13"/>
  <c r="AV75" i="13" s="1"/>
  <c r="BX73" i="13"/>
  <c r="AV73" i="13" s="1"/>
  <c r="BX71" i="13"/>
  <c r="AV71" i="13" s="1"/>
  <c r="BX69" i="13"/>
  <c r="AV69" i="13" s="1"/>
  <c r="BX67" i="13"/>
  <c r="AV67" i="13" s="1"/>
  <c r="BX65" i="13"/>
  <c r="AV65" i="13" s="1"/>
  <c r="BX63" i="13"/>
  <c r="AV63" i="13" s="1"/>
  <c r="BX61" i="13"/>
  <c r="AV61" i="13" s="1"/>
  <c r="BX59" i="13"/>
  <c r="AV59" i="13" s="1"/>
  <c r="BY230" i="13"/>
  <c r="AW230" i="13" s="1"/>
  <c r="BY226" i="13"/>
  <c r="AW226" i="13" s="1"/>
  <c r="BY222" i="13"/>
  <c r="AW222" i="13" s="1"/>
  <c r="BY218" i="13"/>
  <c r="AW218" i="13" s="1"/>
  <c r="BY214" i="13"/>
  <c r="AW214" i="13" s="1"/>
  <c r="BY199" i="13"/>
  <c r="AW199" i="13" s="1"/>
  <c r="BY195" i="13"/>
  <c r="AW195" i="13" s="1"/>
  <c r="BY191" i="13"/>
  <c r="AW191" i="13" s="1"/>
  <c r="BY187" i="13"/>
  <c r="AW187" i="13" s="1"/>
  <c r="BY183" i="13"/>
  <c r="AW183" i="13" s="1"/>
  <c r="BY168" i="13"/>
  <c r="AW168" i="13" s="1"/>
  <c r="BY164" i="13"/>
  <c r="AW164" i="13" s="1"/>
  <c r="BY160" i="13"/>
  <c r="AW160" i="13" s="1"/>
  <c r="BY156" i="13"/>
  <c r="AW156" i="13" s="1"/>
  <c r="BY152" i="13"/>
  <c r="AW152" i="13" s="1"/>
  <c r="BY137" i="13"/>
  <c r="AW137" i="13" s="1"/>
  <c r="BY133" i="13"/>
  <c r="AW133" i="13" s="1"/>
  <c r="BY129" i="13"/>
  <c r="AW129" i="13" s="1"/>
  <c r="BY125" i="13"/>
  <c r="AW125" i="13" s="1"/>
  <c r="BY121" i="13"/>
  <c r="AW121" i="13" s="1"/>
  <c r="BY106" i="13"/>
  <c r="AW106" i="13" s="1"/>
  <c r="BY102" i="13"/>
  <c r="AW102" i="13" s="1"/>
  <c r="BY98" i="13"/>
  <c r="AW98" i="13" s="1"/>
  <c r="BY94" i="13"/>
  <c r="AW94" i="13" s="1"/>
  <c r="BY90" i="13"/>
  <c r="AW90" i="13" s="1"/>
  <c r="BY75" i="13"/>
  <c r="AW75" i="13" s="1"/>
  <c r="BY71" i="13"/>
  <c r="AW71" i="13" s="1"/>
  <c r="BY67" i="13"/>
  <c r="AW67" i="13" s="1"/>
  <c r="BY63" i="13"/>
  <c r="AW63" i="13" s="1"/>
  <c r="BY59" i="13"/>
  <c r="AW59" i="13" s="1"/>
  <c r="BY44" i="13"/>
  <c r="AW44" i="13" s="1"/>
  <c r="BY40" i="13"/>
  <c r="AW40" i="13" s="1"/>
  <c r="BX230" i="13"/>
  <c r="AV230" i="13" s="1"/>
  <c r="BX228" i="13"/>
  <c r="AV228" i="13" s="1"/>
  <c r="BX226" i="13"/>
  <c r="AV226" i="13" s="1"/>
  <c r="BX224" i="13"/>
  <c r="AV224" i="13" s="1"/>
  <c r="BX222" i="13"/>
  <c r="AV222" i="13" s="1"/>
  <c r="BX220" i="13"/>
  <c r="AV220" i="13" s="1"/>
  <c r="BX218" i="13"/>
  <c r="AV218" i="13" s="1"/>
  <c r="BX216" i="13"/>
  <c r="AV216" i="13" s="1"/>
  <c r="BX214" i="13"/>
  <c r="AV214" i="13" s="1"/>
  <c r="BX169" i="13"/>
  <c r="AV169" i="13" s="1"/>
  <c r="BX167" i="13"/>
  <c r="AV167" i="13" s="1"/>
  <c r="BX165" i="13"/>
  <c r="AV165" i="13" s="1"/>
  <c r="BX163" i="13"/>
  <c r="AV163" i="13" s="1"/>
  <c r="BX161" i="13"/>
  <c r="AV161" i="13" s="1"/>
  <c r="BX159" i="13"/>
  <c r="AV159" i="13" s="1"/>
  <c r="BX157" i="13"/>
  <c r="AV157" i="13" s="1"/>
  <c r="BX155" i="13"/>
  <c r="AV155" i="13" s="1"/>
  <c r="BX153" i="13"/>
  <c r="AV153" i="13" s="1"/>
  <c r="BX151" i="13"/>
  <c r="AV151" i="13" s="1"/>
  <c r="BX106" i="13"/>
  <c r="AV106" i="13" s="1"/>
  <c r="BX104" i="13"/>
  <c r="AV104" i="13" s="1"/>
  <c r="BX102" i="13"/>
  <c r="AV102" i="13" s="1"/>
  <c r="BX100" i="13"/>
  <c r="AV100" i="13" s="1"/>
  <c r="BX98" i="13"/>
  <c r="AV98" i="13" s="1"/>
  <c r="BX96" i="13"/>
  <c r="AV96" i="13" s="1"/>
  <c r="BX94" i="13"/>
  <c r="AV94" i="13" s="1"/>
  <c r="BX92" i="13"/>
  <c r="AV92" i="13" s="1"/>
  <c r="BX90" i="13"/>
  <c r="AV90" i="13" s="1"/>
  <c r="BX45" i="13"/>
  <c r="AV45" i="13" s="1"/>
  <c r="BX43" i="13"/>
  <c r="AV43" i="13" s="1"/>
  <c r="BX41" i="13"/>
  <c r="AV41" i="13" s="1"/>
  <c r="BX39" i="13"/>
  <c r="AV39" i="13" s="1"/>
  <c r="BX37" i="13"/>
  <c r="AV37" i="13" s="1"/>
  <c r="BX35" i="13"/>
  <c r="AV35" i="13" s="1"/>
  <c r="BX33" i="13"/>
  <c r="AV33" i="13" s="1"/>
  <c r="BX31" i="13"/>
  <c r="AV31" i="13" s="1"/>
  <c r="BX29" i="13"/>
  <c r="AV29" i="13" s="1"/>
  <c r="BX27" i="13"/>
  <c r="AV27" i="13" s="1"/>
  <c r="BY229" i="13"/>
  <c r="AW229" i="13" s="1"/>
  <c r="BY225" i="13"/>
  <c r="AW225" i="13" s="1"/>
  <c r="BY221" i="13"/>
  <c r="AW221" i="13" s="1"/>
  <c r="BY217" i="13"/>
  <c r="AW217" i="13" s="1"/>
  <c r="BY213" i="13"/>
  <c r="AW213" i="13" s="1"/>
  <c r="BY198" i="13"/>
  <c r="AW198" i="13" s="1"/>
  <c r="BY194" i="13"/>
  <c r="AW194" i="13" s="1"/>
  <c r="BY190" i="13"/>
  <c r="AW190" i="13" s="1"/>
  <c r="BY186" i="13"/>
  <c r="AW186" i="13" s="1"/>
  <c r="BY182" i="13"/>
  <c r="AW182" i="13" s="1"/>
  <c r="BY167" i="13"/>
  <c r="AW167" i="13" s="1"/>
  <c r="BY163" i="13"/>
  <c r="AW163" i="13" s="1"/>
  <c r="BY159" i="13"/>
  <c r="AW159" i="13" s="1"/>
  <c r="BY155" i="13"/>
  <c r="AW155" i="13" s="1"/>
  <c r="BY151" i="13"/>
  <c r="AW151" i="13" s="1"/>
  <c r="BY136" i="13"/>
  <c r="AW136" i="13" s="1"/>
  <c r="BY132" i="13"/>
  <c r="AW132" i="13" s="1"/>
  <c r="BY128" i="13"/>
  <c r="AW128" i="13" s="1"/>
  <c r="BY124" i="13"/>
  <c r="AW124" i="13" s="1"/>
  <c r="BY120" i="13"/>
  <c r="AW120" i="13" s="1"/>
  <c r="BY105" i="13"/>
  <c r="AW105" i="13" s="1"/>
  <c r="BY101" i="13"/>
  <c r="AW101" i="13" s="1"/>
  <c r="BY97" i="13"/>
  <c r="AW97" i="13" s="1"/>
  <c r="BY93" i="13"/>
  <c r="AW93" i="13" s="1"/>
  <c r="BY89" i="13"/>
  <c r="AW89" i="13" s="1"/>
  <c r="BY74" i="13"/>
  <c r="AW74" i="13" s="1"/>
  <c r="BY70" i="13"/>
  <c r="AW70" i="13" s="1"/>
  <c r="BY66" i="13"/>
  <c r="AW66" i="13" s="1"/>
  <c r="BY62" i="13"/>
  <c r="AW62" i="13" s="1"/>
  <c r="BY58" i="13"/>
  <c r="AW58" i="13" s="1"/>
  <c r="BY43" i="13"/>
  <c r="AW43" i="13" s="1"/>
  <c r="BY39" i="13"/>
  <c r="AW39" i="13" s="1"/>
  <c r="BX200" i="13"/>
  <c r="AV200" i="13" s="1"/>
  <c r="BX198" i="13"/>
  <c r="AV198" i="13" s="1"/>
  <c r="BX196" i="13"/>
  <c r="AV196" i="13" s="1"/>
  <c r="BX194" i="13"/>
  <c r="AV194" i="13" s="1"/>
  <c r="BX192" i="13"/>
  <c r="AV192" i="13" s="1"/>
  <c r="BX190" i="13"/>
  <c r="AV190" i="13" s="1"/>
  <c r="BX188" i="13"/>
  <c r="AV188" i="13" s="1"/>
  <c r="BX186" i="13"/>
  <c r="AV186" i="13" s="1"/>
  <c r="BX184" i="13"/>
  <c r="AV184" i="13" s="1"/>
  <c r="BX182" i="13"/>
  <c r="AV182" i="13" s="1"/>
  <c r="BX137" i="13"/>
  <c r="AV137" i="13" s="1"/>
  <c r="BX135" i="13"/>
  <c r="AV135" i="13" s="1"/>
  <c r="BX133" i="13"/>
  <c r="AV133" i="13" s="1"/>
  <c r="BX131" i="13"/>
  <c r="AV131" i="13" s="1"/>
  <c r="BX129" i="13"/>
  <c r="AV129" i="13" s="1"/>
  <c r="BX127" i="13"/>
  <c r="AV127" i="13" s="1"/>
  <c r="BX125" i="13"/>
  <c r="AV125" i="13" s="1"/>
  <c r="BX123" i="13"/>
  <c r="AV123" i="13" s="1"/>
  <c r="BX121" i="13"/>
  <c r="AV121" i="13" s="1"/>
  <c r="BX76" i="13"/>
  <c r="AV76" i="13" s="1"/>
  <c r="BX74" i="13"/>
  <c r="AV74" i="13" s="1"/>
  <c r="BX72" i="13"/>
  <c r="AV72" i="13" s="1"/>
  <c r="BX70" i="13"/>
  <c r="AV70" i="13" s="1"/>
  <c r="BX68" i="13"/>
  <c r="AV68" i="13" s="1"/>
  <c r="BX66" i="13"/>
  <c r="AV66" i="13" s="1"/>
  <c r="BX64" i="13"/>
  <c r="AV64" i="13" s="1"/>
  <c r="BX62" i="13"/>
  <c r="AV62" i="13" s="1"/>
  <c r="BX60" i="13"/>
  <c r="AV60" i="13" s="1"/>
  <c r="BX58" i="13"/>
  <c r="AV58" i="13" s="1"/>
  <c r="BY228" i="13"/>
  <c r="AW228" i="13" s="1"/>
  <c r="BY224" i="13"/>
  <c r="AW224" i="13" s="1"/>
  <c r="BY220" i="13"/>
  <c r="AW220" i="13" s="1"/>
  <c r="BY216" i="13"/>
  <c r="AW216" i="13" s="1"/>
  <c r="BY197" i="13"/>
  <c r="AW197" i="13" s="1"/>
  <c r="BY193" i="13"/>
  <c r="AW193" i="13" s="1"/>
  <c r="BY189" i="13"/>
  <c r="AW189" i="13" s="1"/>
  <c r="BY185" i="13"/>
  <c r="AW185" i="13" s="1"/>
  <c r="BY166" i="13"/>
  <c r="AW166" i="13" s="1"/>
  <c r="BY162" i="13"/>
  <c r="AW162" i="13" s="1"/>
  <c r="BY158" i="13"/>
  <c r="AW158" i="13" s="1"/>
  <c r="BY154" i="13"/>
  <c r="AW154" i="13" s="1"/>
  <c r="BY135" i="13"/>
  <c r="AW135" i="13" s="1"/>
  <c r="BY131" i="13"/>
  <c r="AW131" i="13" s="1"/>
  <c r="BY127" i="13"/>
  <c r="AW127" i="13" s="1"/>
  <c r="BY123" i="13"/>
  <c r="AW123" i="13" s="1"/>
  <c r="BY104" i="13"/>
  <c r="AW104" i="13" s="1"/>
  <c r="BY100" i="13"/>
  <c r="AW100" i="13" s="1"/>
  <c r="BY96" i="13"/>
  <c r="AW96" i="13" s="1"/>
  <c r="BY92" i="13"/>
  <c r="AW92" i="13" s="1"/>
  <c r="BY73" i="13"/>
  <c r="AW73" i="13" s="1"/>
  <c r="BY69" i="13"/>
  <c r="AW69" i="13" s="1"/>
  <c r="BY65" i="13"/>
  <c r="AW65" i="13" s="1"/>
  <c r="BY61" i="13"/>
  <c r="AW61" i="13" s="1"/>
  <c r="BY42" i="13"/>
  <c r="AW42" i="13" s="1"/>
  <c r="BY38" i="13"/>
  <c r="AW38" i="13" s="1"/>
  <c r="BY37" i="13"/>
  <c r="AW37" i="13" s="1"/>
  <c r="BY36" i="13"/>
  <c r="AW36" i="13" s="1"/>
  <c r="BY35" i="13"/>
  <c r="AW35" i="13" s="1"/>
  <c r="BY34" i="13"/>
  <c r="AW34" i="13" s="1"/>
  <c r="BY33" i="13"/>
  <c r="AW33" i="13" s="1"/>
  <c r="BY32" i="13"/>
  <c r="AW32" i="13" s="1"/>
  <c r="BY31" i="13"/>
  <c r="AW31" i="13" s="1"/>
  <c r="BY30" i="13"/>
  <c r="AW30" i="13" s="1"/>
  <c r="BY29" i="13"/>
  <c r="AW29" i="13" s="1"/>
  <c r="BY28" i="13"/>
  <c r="AW28" i="13" s="1"/>
  <c r="BY27" i="13"/>
  <c r="AW27" i="13" s="1"/>
  <c r="BY26" i="13"/>
  <c r="AW26" i="13" s="1"/>
  <c r="BX231" i="13"/>
  <c r="AV231" i="13" s="1"/>
  <c r="BX229" i="13"/>
  <c r="AV229" i="13" s="1"/>
  <c r="BX227" i="13"/>
  <c r="AV227" i="13" s="1"/>
  <c r="BX225" i="13"/>
  <c r="AV225" i="13" s="1"/>
  <c r="BX223" i="13"/>
  <c r="AV223" i="13" s="1"/>
  <c r="BX221" i="13"/>
  <c r="AV221" i="13" s="1"/>
  <c r="BX219" i="13"/>
  <c r="AV219" i="13" s="1"/>
  <c r="BX217" i="13"/>
  <c r="AV217" i="13" s="1"/>
  <c r="BX215" i="13"/>
  <c r="AV215" i="13" s="1"/>
  <c r="BX213" i="13"/>
  <c r="AV213" i="13" s="1"/>
  <c r="BX168" i="13"/>
  <c r="AV168" i="13" s="1"/>
  <c r="BX166" i="13"/>
  <c r="AV166" i="13" s="1"/>
  <c r="BX164" i="13"/>
  <c r="AV164" i="13" s="1"/>
  <c r="BX162" i="13"/>
  <c r="AV162" i="13" s="1"/>
  <c r="BX160" i="13"/>
  <c r="AV160" i="13" s="1"/>
  <c r="BX158" i="13"/>
  <c r="AV158" i="13" s="1"/>
  <c r="BX156" i="13"/>
  <c r="AV156" i="13" s="1"/>
  <c r="BX154" i="13"/>
  <c r="AV154" i="13" s="1"/>
  <c r="BX152" i="13"/>
  <c r="AV152" i="13" s="1"/>
  <c r="BX107" i="13"/>
  <c r="AV107" i="13" s="1"/>
  <c r="BX105" i="13"/>
  <c r="AV105" i="13" s="1"/>
  <c r="BX103" i="13"/>
  <c r="AV103" i="13" s="1"/>
  <c r="BX101" i="13"/>
  <c r="AV101" i="13" s="1"/>
  <c r="BX99" i="13"/>
  <c r="AV99" i="13" s="1"/>
  <c r="BX97" i="13"/>
  <c r="AV97" i="13" s="1"/>
  <c r="BX95" i="13"/>
  <c r="AV95" i="13" s="1"/>
  <c r="BX93" i="13"/>
  <c r="AV93" i="13" s="1"/>
  <c r="BX91" i="13"/>
  <c r="AV91" i="13" s="1"/>
  <c r="BX89" i="13"/>
  <c r="AV89" i="13" s="1"/>
  <c r="BX44" i="13"/>
  <c r="AV44" i="13" s="1"/>
  <c r="BX42" i="13"/>
  <c r="AV42" i="13" s="1"/>
  <c r="BX40" i="13"/>
  <c r="AV40" i="13" s="1"/>
  <c r="BX38" i="13"/>
  <c r="AV38" i="13" s="1"/>
  <c r="BX36" i="13"/>
  <c r="AV36" i="13" s="1"/>
  <c r="BX34" i="13"/>
  <c r="AV34" i="13" s="1"/>
  <c r="BX32" i="13"/>
  <c r="AV32" i="13" s="1"/>
  <c r="BX30" i="13"/>
  <c r="AV30" i="13" s="1"/>
  <c r="BX28" i="13"/>
  <c r="AV28" i="13" s="1"/>
  <c r="BX26" i="13"/>
  <c r="AV26" i="13" s="1"/>
  <c r="BK200" i="13"/>
  <c r="AM200" i="13" s="1"/>
  <c r="BK198" i="13"/>
  <c r="AM198" i="13" s="1"/>
  <c r="BK196" i="13"/>
  <c r="AM196" i="13" s="1"/>
  <c r="BK194" i="13"/>
  <c r="AM194" i="13" s="1"/>
  <c r="BK192" i="13"/>
  <c r="AM192" i="13" s="1"/>
  <c r="BK190" i="13"/>
  <c r="AM190" i="13" s="1"/>
  <c r="BK188" i="13"/>
  <c r="AM188" i="13" s="1"/>
  <c r="BK186" i="13"/>
  <c r="AM186" i="13" s="1"/>
  <c r="BK184" i="13"/>
  <c r="AM184" i="13" s="1"/>
  <c r="BK182" i="13"/>
  <c r="AM182" i="13" s="1"/>
  <c r="BK137" i="13"/>
  <c r="AM137" i="13" s="1"/>
  <c r="BK135" i="13"/>
  <c r="AM135" i="13" s="1"/>
  <c r="BK133" i="13"/>
  <c r="AM133" i="13" s="1"/>
  <c r="BK131" i="13"/>
  <c r="AM131" i="13" s="1"/>
  <c r="BK129" i="13"/>
  <c r="AM129" i="13" s="1"/>
  <c r="BK127" i="13"/>
  <c r="AM127" i="13" s="1"/>
  <c r="BK125" i="13"/>
  <c r="AM125" i="13" s="1"/>
  <c r="BK123" i="13"/>
  <c r="AM123" i="13" s="1"/>
  <c r="BK121" i="13"/>
  <c r="AM121" i="13" s="1"/>
  <c r="BK76" i="13"/>
  <c r="AM76" i="13" s="1"/>
  <c r="BK74" i="13"/>
  <c r="AM74" i="13" s="1"/>
  <c r="BK72" i="13"/>
  <c r="AM72" i="13" s="1"/>
  <c r="BK70" i="13"/>
  <c r="AM70" i="13" s="1"/>
  <c r="BK68" i="13"/>
  <c r="AM68" i="13" s="1"/>
  <c r="BK66" i="13"/>
  <c r="AM66" i="13" s="1"/>
  <c r="BK64" i="13"/>
  <c r="AM64" i="13" s="1"/>
  <c r="BK62" i="13"/>
  <c r="AM62" i="13" s="1"/>
  <c r="BK60" i="13"/>
  <c r="AM60" i="13" s="1"/>
  <c r="BK58" i="13"/>
  <c r="AM58" i="13" s="1"/>
  <c r="BJ200" i="13"/>
  <c r="BJ198" i="13"/>
  <c r="BJ196" i="13"/>
  <c r="BJ194" i="13"/>
  <c r="BJ192" i="13"/>
  <c r="BJ190" i="13"/>
  <c r="BJ188" i="13"/>
  <c r="BJ186" i="13"/>
  <c r="BJ184" i="13"/>
  <c r="BJ182" i="13"/>
  <c r="BJ137" i="13"/>
  <c r="BJ135" i="13"/>
  <c r="BJ133" i="13"/>
  <c r="BJ131" i="13"/>
  <c r="BJ129" i="13"/>
  <c r="BJ127" i="13"/>
  <c r="BJ125" i="13"/>
  <c r="BJ123" i="13"/>
  <c r="BJ121" i="13"/>
  <c r="BJ76" i="13"/>
  <c r="BJ74" i="13"/>
  <c r="BJ72" i="13"/>
  <c r="BJ70" i="13"/>
  <c r="BJ68" i="13"/>
  <c r="BJ66" i="13"/>
  <c r="BJ64" i="13"/>
  <c r="BJ62" i="13"/>
  <c r="BJ60" i="13"/>
  <c r="BJ58" i="13"/>
  <c r="BK231" i="13"/>
  <c r="AM231" i="13" s="1"/>
  <c r="BK226" i="13"/>
  <c r="AM226" i="13" s="1"/>
  <c r="BK223" i="13"/>
  <c r="AM223" i="13" s="1"/>
  <c r="BK218" i="13"/>
  <c r="AM218" i="13" s="1"/>
  <c r="BK215" i="13"/>
  <c r="AM215" i="13" s="1"/>
  <c r="BK193" i="13"/>
  <c r="AM193" i="13" s="1"/>
  <c r="BK185" i="13"/>
  <c r="AM185" i="13" s="1"/>
  <c r="BK168" i="13"/>
  <c r="AM168" i="13" s="1"/>
  <c r="BK163" i="13"/>
  <c r="AM163" i="13" s="1"/>
  <c r="BK160" i="13"/>
  <c r="AM160" i="13" s="1"/>
  <c r="BK155" i="13"/>
  <c r="AM155" i="13" s="1"/>
  <c r="BK152" i="13"/>
  <c r="AM152" i="13" s="1"/>
  <c r="BK138" i="13"/>
  <c r="AM138" i="13" s="1"/>
  <c r="BK130" i="13"/>
  <c r="AM130" i="13" s="1"/>
  <c r="BK122" i="13"/>
  <c r="AM122" i="13" s="1"/>
  <c r="BK105" i="13"/>
  <c r="AM105" i="13" s="1"/>
  <c r="BK100" i="13"/>
  <c r="AM100" i="13" s="1"/>
  <c r="BK97" i="13"/>
  <c r="AM97" i="13" s="1"/>
  <c r="BK92" i="13"/>
  <c r="AM92" i="13" s="1"/>
  <c r="BK89" i="13"/>
  <c r="AM89" i="13" s="1"/>
  <c r="BK75" i="13"/>
  <c r="AM75" i="13" s="1"/>
  <c r="BK67" i="13"/>
  <c r="AM67" i="13" s="1"/>
  <c r="BK59" i="13"/>
  <c r="AM59" i="13" s="1"/>
  <c r="BK45" i="13"/>
  <c r="AM45" i="13" s="1"/>
  <c r="BK42" i="13"/>
  <c r="AM42" i="13" s="1"/>
  <c r="BK37" i="13"/>
  <c r="AM37" i="13" s="1"/>
  <c r="BK34" i="13"/>
  <c r="AM34" i="13" s="1"/>
  <c r="BK29" i="13"/>
  <c r="AM29" i="13" s="1"/>
  <c r="BK26" i="13"/>
  <c r="AM26" i="13" s="1"/>
  <c r="BJ228" i="13"/>
  <c r="BJ225" i="13"/>
  <c r="BJ220" i="13"/>
  <c r="BJ217" i="13"/>
  <c r="BJ195" i="13"/>
  <c r="BJ187" i="13"/>
  <c r="BJ165" i="13"/>
  <c r="BJ162" i="13"/>
  <c r="BJ157" i="13"/>
  <c r="BJ154" i="13"/>
  <c r="BJ132" i="13"/>
  <c r="BJ124" i="13"/>
  <c r="BJ107" i="13"/>
  <c r="BJ102" i="13"/>
  <c r="BJ99" i="13"/>
  <c r="BJ94" i="13"/>
  <c r="BJ91" i="13"/>
  <c r="BJ69" i="13"/>
  <c r="BJ61" i="13"/>
  <c r="BJ44" i="13"/>
  <c r="BJ39" i="13"/>
  <c r="BJ36" i="13"/>
  <c r="BJ31" i="13"/>
  <c r="BJ28" i="13"/>
  <c r="BK228" i="13"/>
  <c r="AM228" i="13" s="1"/>
  <c r="BK225" i="13"/>
  <c r="AM225" i="13" s="1"/>
  <c r="BK220" i="13"/>
  <c r="AM220" i="13" s="1"/>
  <c r="BK217" i="13"/>
  <c r="AM217" i="13" s="1"/>
  <c r="BK195" i="13"/>
  <c r="AM195" i="13" s="1"/>
  <c r="BK187" i="13"/>
  <c r="AM187" i="13" s="1"/>
  <c r="BK165" i="13"/>
  <c r="AM165" i="13" s="1"/>
  <c r="BK162" i="13"/>
  <c r="AM162" i="13" s="1"/>
  <c r="BK157" i="13"/>
  <c r="AM157" i="13" s="1"/>
  <c r="BK154" i="13"/>
  <c r="AM154" i="13" s="1"/>
  <c r="BK132" i="13"/>
  <c r="AM132" i="13" s="1"/>
  <c r="BK124" i="13"/>
  <c r="AM124" i="13" s="1"/>
  <c r="BK107" i="13"/>
  <c r="AM107" i="13" s="1"/>
  <c r="BK102" i="13"/>
  <c r="AM102" i="13" s="1"/>
  <c r="BK99" i="13"/>
  <c r="AM99" i="13" s="1"/>
  <c r="BK94" i="13"/>
  <c r="AM94" i="13" s="1"/>
  <c r="BK91" i="13"/>
  <c r="AM91" i="13" s="1"/>
  <c r="BK69" i="13"/>
  <c r="AM69" i="13" s="1"/>
  <c r="BK61" i="13"/>
  <c r="AM61" i="13" s="1"/>
  <c r="BK44" i="13"/>
  <c r="AM44" i="13" s="1"/>
  <c r="BK39" i="13"/>
  <c r="AM39" i="13" s="1"/>
  <c r="BK36" i="13"/>
  <c r="AM36" i="13" s="1"/>
  <c r="BK31" i="13"/>
  <c r="AM31" i="13" s="1"/>
  <c r="BK28" i="13"/>
  <c r="AM28" i="13" s="1"/>
  <c r="BJ230" i="13"/>
  <c r="BJ227" i="13"/>
  <c r="BJ222" i="13"/>
  <c r="BJ219" i="13"/>
  <c r="BJ214" i="13"/>
  <c r="BJ197" i="13"/>
  <c r="BJ189" i="13"/>
  <c r="BJ167" i="13"/>
  <c r="BJ164" i="13"/>
  <c r="BJ159" i="13"/>
  <c r="BJ156" i="13"/>
  <c r="BJ151" i="13"/>
  <c r="BJ134" i="13"/>
  <c r="BJ126" i="13"/>
  <c r="BJ104" i="13"/>
  <c r="BJ101" i="13"/>
  <c r="BJ96" i="13"/>
  <c r="BJ93" i="13"/>
  <c r="BJ71" i="13"/>
  <c r="BJ63" i="13"/>
  <c r="BJ41" i="13"/>
  <c r="BJ38" i="13"/>
  <c r="BJ33" i="13"/>
  <c r="BJ30" i="13"/>
  <c r="BK230" i="13"/>
  <c r="AM230" i="13" s="1"/>
  <c r="BK227" i="13"/>
  <c r="AM227" i="13" s="1"/>
  <c r="BK222" i="13"/>
  <c r="AM222" i="13" s="1"/>
  <c r="BK219" i="13"/>
  <c r="AM219" i="13" s="1"/>
  <c r="BK214" i="13"/>
  <c r="AM214" i="13" s="1"/>
  <c r="BK197" i="13"/>
  <c r="AM197" i="13" s="1"/>
  <c r="BK189" i="13"/>
  <c r="AM189" i="13" s="1"/>
  <c r="BK167" i="13"/>
  <c r="AM167" i="13" s="1"/>
  <c r="BK164" i="13"/>
  <c r="AM164" i="13" s="1"/>
  <c r="BK159" i="13"/>
  <c r="AM159" i="13" s="1"/>
  <c r="BK156" i="13"/>
  <c r="AM156" i="13" s="1"/>
  <c r="BK151" i="13"/>
  <c r="AM151" i="13" s="1"/>
  <c r="BK134" i="13"/>
  <c r="AM134" i="13" s="1"/>
  <c r="BK126" i="13"/>
  <c r="AM126" i="13" s="1"/>
  <c r="BK104" i="13"/>
  <c r="AM104" i="13" s="1"/>
  <c r="BK101" i="13"/>
  <c r="AM101" i="13" s="1"/>
  <c r="BK96" i="13"/>
  <c r="AM96" i="13" s="1"/>
  <c r="BK93" i="13"/>
  <c r="AM93" i="13" s="1"/>
  <c r="BK71" i="13"/>
  <c r="AM71" i="13" s="1"/>
  <c r="BK63" i="13"/>
  <c r="AM63" i="13" s="1"/>
  <c r="BK41" i="13"/>
  <c r="AM41" i="13" s="1"/>
  <c r="BK38" i="13"/>
  <c r="AM38" i="13" s="1"/>
  <c r="BK33" i="13"/>
  <c r="AM33" i="13" s="1"/>
  <c r="BK30" i="13"/>
  <c r="AM30" i="13" s="1"/>
  <c r="BJ229" i="13"/>
  <c r="BJ224" i="13"/>
  <c r="BJ221" i="13"/>
  <c r="BJ216" i="13"/>
  <c r="BJ213" i="13"/>
  <c r="BJ199" i="13"/>
  <c r="BJ191" i="13"/>
  <c r="BJ183" i="13"/>
  <c r="BJ169" i="13"/>
  <c r="BJ166" i="13"/>
  <c r="BJ161" i="13"/>
  <c r="BJ158" i="13"/>
  <c r="BJ153" i="13"/>
  <c r="BJ136" i="13"/>
  <c r="BJ128" i="13"/>
  <c r="BJ120" i="13"/>
  <c r="BJ106" i="13"/>
  <c r="BJ103" i="13"/>
  <c r="BJ98" i="13"/>
  <c r="BJ95" i="13"/>
  <c r="BJ90" i="13"/>
  <c r="BJ73" i="13"/>
  <c r="BJ65" i="13"/>
  <c r="BJ43" i="13"/>
  <c r="BJ40" i="13"/>
  <c r="BJ35" i="13"/>
  <c r="BJ32" i="13"/>
  <c r="BJ27" i="13"/>
  <c r="BK229" i="13"/>
  <c r="AM229" i="13" s="1"/>
  <c r="BK224" i="13"/>
  <c r="AM224" i="13" s="1"/>
  <c r="BK221" i="13"/>
  <c r="AM221" i="13" s="1"/>
  <c r="BK216" i="13"/>
  <c r="AM216" i="13" s="1"/>
  <c r="BK213" i="13"/>
  <c r="AM213" i="13" s="1"/>
  <c r="BK199" i="13"/>
  <c r="AM199" i="13" s="1"/>
  <c r="BK191" i="13"/>
  <c r="AM191" i="13" s="1"/>
  <c r="BK183" i="13"/>
  <c r="AM183" i="13" s="1"/>
  <c r="BK169" i="13"/>
  <c r="AM169" i="13" s="1"/>
  <c r="BK166" i="13"/>
  <c r="AM166" i="13" s="1"/>
  <c r="BK161" i="13"/>
  <c r="AM161" i="13" s="1"/>
  <c r="BK158" i="13"/>
  <c r="AM158" i="13" s="1"/>
  <c r="BK153" i="13"/>
  <c r="AM153" i="13" s="1"/>
  <c r="BK136" i="13"/>
  <c r="AM136" i="13" s="1"/>
  <c r="BK128" i="13"/>
  <c r="AM128" i="13" s="1"/>
  <c r="BK120" i="13"/>
  <c r="AM120" i="13" s="1"/>
  <c r="BK106" i="13"/>
  <c r="AM106" i="13" s="1"/>
  <c r="BK103" i="13"/>
  <c r="AM103" i="13" s="1"/>
  <c r="BK98" i="13"/>
  <c r="AM98" i="13" s="1"/>
  <c r="BK95" i="13"/>
  <c r="AM95" i="13" s="1"/>
  <c r="BK90" i="13"/>
  <c r="AM90" i="13" s="1"/>
  <c r="BK73" i="13"/>
  <c r="AM73" i="13" s="1"/>
  <c r="BK65" i="13"/>
  <c r="AM65" i="13" s="1"/>
  <c r="BK43" i="13"/>
  <c r="AM43" i="13" s="1"/>
  <c r="BK40" i="13"/>
  <c r="AM40" i="13" s="1"/>
  <c r="BK35" i="13"/>
  <c r="AM35" i="13" s="1"/>
  <c r="BK32" i="13"/>
  <c r="AM32" i="13" s="1"/>
  <c r="BK27" i="13"/>
  <c r="AM27" i="13" s="1"/>
  <c r="BJ231" i="13"/>
  <c r="BJ226" i="13"/>
  <c r="BJ223" i="13"/>
  <c r="BJ218" i="13"/>
  <c r="BJ215" i="13"/>
  <c r="BJ193" i="13"/>
  <c r="BJ185" i="13"/>
  <c r="BJ168" i="13"/>
  <c r="BJ163" i="13"/>
  <c r="BJ160" i="13"/>
  <c r="BJ155" i="13"/>
  <c r="BJ152" i="13"/>
  <c r="BJ138" i="13"/>
  <c r="BJ130" i="13"/>
  <c r="BJ122" i="13"/>
  <c r="BJ105" i="13"/>
  <c r="BJ100" i="13"/>
  <c r="BJ97" i="13"/>
  <c r="BJ92" i="13"/>
  <c r="BJ89" i="13"/>
  <c r="BJ75" i="13"/>
  <c r="BJ67" i="13"/>
  <c r="BJ59" i="13"/>
  <c r="BJ45" i="13"/>
  <c r="BJ42" i="13"/>
  <c r="BJ37" i="13"/>
  <c r="BJ34" i="13"/>
  <c r="BJ29" i="13"/>
  <c r="BJ26" i="13"/>
  <c r="BY246" i="9"/>
  <c r="AW246" i="9" s="1"/>
  <c r="BY242" i="9"/>
  <c r="AW242" i="9" s="1"/>
  <c r="BY238" i="9"/>
  <c r="AW238" i="9" s="1"/>
  <c r="BY234" i="9"/>
  <c r="AW234" i="9" s="1"/>
  <c r="BY230" i="9"/>
  <c r="AW230" i="9" s="1"/>
  <c r="BY215" i="9"/>
  <c r="AW215" i="9" s="1"/>
  <c r="BY211" i="9"/>
  <c r="AW211" i="9" s="1"/>
  <c r="BY207" i="9"/>
  <c r="AW207" i="9" s="1"/>
  <c r="BY203" i="9"/>
  <c r="AW203" i="9" s="1"/>
  <c r="BY199" i="9"/>
  <c r="AW199" i="9" s="1"/>
  <c r="BY184" i="9"/>
  <c r="AW184" i="9" s="1"/>
  <c r="BY180" i="9"/>
  <c r="AW180" i="9" s="1"/>
  <c r="BY176" i="9"/>
  <c r="AW176" i="9" s="1"/>
  <c r="BY172" i="9"/>
  <c r="AW172" i="9" s="1"/>
  <c r="BY168" i="9"/>
  <c r="AW168" i="9" s="1"/>
  <c r="BY153" i="9"/>
  <c r="AW153" i="9" s="1"/>
  <c r="BY149" i="9"/>
  <c r="AW149" i="9" s="1"/>
  <c r="BY145" i="9"/>
  <c r="AW145" i="9" s="1"/>
  <c r="BY141" i="9"/>
  <c r="AW141" i="9" s="1"/>
  <c r="BY137" i="9"/>
  <c r="AW137" i="9" s="1"/>
  <c r="BY122" i="9"/>
  <c r="AW122" i="9" s="1"/>
  <c r="BY118" i="9"/>
  <c r="AW118" i="9" s="1"/>
  <c r="BY114" i="9"/>
  <c r="AW114" i="9" s="1"/>
  <c r="BY110" i="9"/>
  <c r="AW110" i="9" s="1"/>
  <c r="BY106" i="9"/>
  <c r="AW106" i="9" s="1"/>
  <c r="BY91" i="9"/>
  <c r="AW91" i="9" s="1"/>
  <c r="BY87" i="9"/>
  <c r="AW87" i="9" s="1"/>
  <c r="BY83" i="9"/>
  <c r="AW83" i="9" s="1"/>
  <c r="BY79" i="9"/>
  <c r="AW79" i="9" s="1"/>
  <c r="BY75" i="9"/>
  <c r="AW75" i="9" s="1"/>
  <c r="BX214" i="9"/>
  <c r="AV214" i="9" s="1"/>
  <c r="BX212" i="9"/>
  <c r="AV212" i="9" s="1"/>
  <c r="BX210" i="9"/>
  <c r="AV210" i="9" s="1"/>
  <c r="BX208" i="9"/>
  <c r="AV208" i="9" s="1"/>
  <c r="BX206" i="9"/>
  <c r="AV206" i="9" s="1"/>
  <c r="BX204" i="9"/>
  <c r="AV204" i="9" s="1"/>
  <c r="BX202" i="9"/>
  <c r="AV202" i="9" s="1"/>
  <c r="BX200" i="9"/>
  <c r="AV200" i="9" s="1"/>
  <c r="BX198" i="9"/>
  <c r="AV198" i="9" s="1"/>
  <c r="BX153" i="9"/>
  <c r="AV153" i="9" s="1"/>
  <c r="BX151" i="9"/>
  <c r="AV151" i="9" s="1"/>
  <c r="BX149" i="9"/>
  <c r="AV149" i="9" s="1"/>
  <c r="BX147" i="9"/>
  <c r="AV147" i="9" s="1"/>
  <c r="BX145" i="9"/>
  <c r="AV145" i="9" s="1"/>
  <c r="BX143" i="9"/>
  <c r="AV143" i="9" s="1"/>
  <c r="BX141" i="9"/>
  <c r="AV141" i="9" s="1"/>
  <c r="BX139" i="9"/>
  <c r="AV139" i="9" s="1"/>
  <c r="BX137" i="9"/>
  <c r="AV137" i="9" s="1"/>
  <c r="BX135" i="9"/>
  <c r="AV135" i="9" s="1"/>
  <c r="BX90" i="9"/>
  <c r="AV90" i="9" s="1"/>
  <c r="BX88" i="9"/>
  <c r="AV88" i="9" s="1"/>
  <c r="BX86" i="9"/>
  <c r="AV86" i="9" s="1"/>
  <c r="BX84" i="9"/>
  <c r="AV84" i="9" s="1"/>
  <c r="BX82" i="9"/>
  <c r="AV82" i="9" s="1"/>
  <c r="BX80" i="9"/>
  <c r="AV80" i="9" s="1"/>
  <c r="BX78" i="9"/>
  <c r="AV78" i="9" s="1"/>
  <c r="BX76" i="9"/>
  <c r="AV76" i="9" s="1"/>
  <c r="BX74" i="9"/>
  <c r="AV74" i="9" s="1"/>
  <c r="BU214" i="9"/>
  <c r="AT214" i="9" s="1"/>
  <c r="BU212" i="9"/>
  <c r="AT212" i="9" s="1"/>
  <c r="BU210" i="9"/>
  <c r="AT210" i="9" s="1"/>
  <c r="BU208" i="9"/>
  <c r="AT208" i="9" s="1"/>
  <c r="BU206" i="9"/>
  <c r="AT206" i="9" s="1"/>
  <c r="BU204" i="9"/>
  <c r="AT204" i="9" s="1"/>
  <c r="BU202" i="9"/>
  <c r="AT202" i="9" s="1"/>
  <c r="BU200" i="9"/>
  <c r="AT200" i="9" s="1"/>
  <c r="BU198" i="9"/>
  <c r="AT198" i="9" s="1"/>
  <c r="BU153" i="9"/>
  <c r="AT153" i="9" s="1"/>
  <c r="BU151" i="9"/>
  <c r="AT151" i="9" s="1"/>
  <c r="BU149" i="9"/>
  <c r="AT149" i="9" s="1"/>
  <c r="BU147" i="9"/>
  <c r="AT147" i="9" s="1"/>
  <c r="BU145" i="9"/>
  <c r="AT145" i="9" s="1"/>
  <c r="BU143" i="9"/>
  <c r="AT143" i="9" s="1"/>
  <c r="BU141" i="9"/>
  <c r="AT141" i="9" s="1"/>
  <c r="BU139" i="9"/>
  <c r="AT139" i="9" s="1"/>
  <c r="BU137" i="9"/>
  <c r="AT137" i="9" s="1"/>
  <c r="BU135" i="9"/>
  <c r="AT135" i="9" s="1"/>
  <c r="BU90" i="9"/>
  <c r="AT90" i="9" s="1"/>
  <c r="BU88" i="9"/>
  <c r="AT88" i="9" s="1"/>
  <c r="BU86" i="9"/>
  <c r="AT86" i="9" s="1"/>
  <c r="BU84" i="9"/>
  <c r="AT84" i="9" s="1"/>
  <c r="BU82" i="9"/>
  <c r="AT82" i="9" s="1"/>
  <c r="BU80" i="9"/>
  <c r="AT80" i="9" s="1"/>
  <c r="BU78" i="9"/>
  <c r="AT78" i="9" s="1"/>
  <c r="BU76" i="9"/>
  <c r="AT76" i="9" s="1"/>
  <c r="BU74" i="9"/>
  <c r="AT74" i="9" s="1"/>
  <c r="BY245" i="9"/>
  <c r="AW245" i="9" s="1"/>
  <c r="BY241" i="9"/>
  <c r="AW241" i="9" s="1"/>
  <c r="BY237" i="9"/>
  <c r="AW237" i="9" s="1"/>
  <c r="BY233" i="9"/>
  <c r="AW233" i="9" s="1"/>
  <c r="BY229" i="9"/>
  <c r="AW229" i="9" s="1"/>
  <c r="BY214" i="9"/>
  <c r="AW214" i="9" s="1"/>
  <c r="BY210" i="9"/>
  <c r="AW210" i="9" s="1"/>
  <c r="BY206" i="9"/>
  <c r="AW206" i="9" s="1"/>
  <c r="BY202" i="9"/>
  <c r="AW202" i="9" s="1"/>
  <c r="BY198" i="9"/>
  <c r="AW198" i="9" s="1"/>
  <c r="BY183" i="9"/>
  <c r="AW183" i="9" s="1"/>
  <c r="BY179" i="9"/>
  <c r="AW179" i="9" s="1"/>
  <c r="BY175" i="9"/>
  <c r="AW175" i="9" s="1"/>
  <c r="BY171" i="9"/>
  <c r="AW171" i="9" s="1"/>
  <c r="BY167" i="9"/>
  <c r="AW167" i="9" s="1"/>
  <c r="BY152" i="9"/>
  <c r="AW152" i="9" s="1"/>
  <c r="BY148" i="9"/>
  <c r="AW148" i="9" s="1"/>
  <c r="BY144" i="9"/>
  <c r="AW144" i="9" s="1"/>
  <c r="BY140" i="9"/>
  <c r="AW140" i="9" s="1"/>
  <c r="BY136" i="9"/>
  <c r="AW136" i="9" s="1"/>
  <c r="BY121" i="9"/>
  <c r="AW121" i="9" s="1"/>
  <c r="BY117" i="9"/>
  <c r="AW117" i="9" s="1"/>
  <c r="BY113" i="9"/>
  <c r="AW113" i="9" s="1"/>
  <c r="BY109" i="9"/>
  <c r="AW109" i="9" s="1"/>
  <c r="BY105" i="9"/>
  <c r="AW105" i="9" s="1"/>
  <c r="BY90" i="9"/>
  <c r="AW90" i="9" s="1"/>
  <c r="BY86" i="9"/>
  <c r="AW86" i="9" s="1"/>
  <c r="BY82" i="9"/>
  <c r="AW82" i="9" s="1"/>
  <c r="BY78" i="9"/>
  <c r="AW78" i="9" s="1"/>
  <c r="BY74" i="9"/>
  <c r="AW74" i="9" s="1"/>
  <c r="BX245" i="9"/>
  <c r="AV245" i="9" s="1"/>
  <c r="BX243" i="9"/>
  <c r="AV243" i="9" s="1"/>
  <c r="BX241" i="9"/>
  <c r="AV241" i="9" s="1"/>
  <c r="BX239" i="9"/>
  <c r="AV239" i="9" s="1"/>
  <c r="BX237" i="9"/>
  <c r="AV237" i="9" s="1"/>
  <c r="BX235" i="9"/>
  <c r="AV235" i="9" s="1"/>
  <c r="BX233" i="9"/>
  <c r="AV233" i="9" s="1"/>
  <c r="BX231" i="9"/>
  <c r="AV231" i="9" s="1"/>
  <c r="BX229" i="9"/>
  <c r="AV229" i="9" s="1"/>
  <c r="BX184" i="9"/>
  <c r="AV184" i="9" s="1"/>
  <c r="BX182" i="9"/>
  <c r="AV182" i="9" s="1"/>
  <c r="BX180" i="9"/>
  <c r="AV180" i="9" s="1"/>
  <c r="BX178" i="9"/>
  <c r="AV178" i="9" s="1"/>
  <c r="BX176" i="9"/>
  <c r="AV176" i="9" s="1"/>
  <c r="BX174" i="9"/>
  <c r="AV174" i="9" s="1"/>
  <c r="BX172" i="9"/>
  <c r="AV172" i="9" s="1"/>
  <c r="BX170" i="9"/>
  <c r="AV170" i="9" s="1"/>
  <c r="BX168" i="9"/>
  <c r="AV168" i="9" s="1"/>
  <c r="BX166" i="9"/>
  <c r="AV166" i="9" s="1"/>
  <c r="BX121" i="9"/>
  <c r="AV121" i="9" s="1"/>
  <c r="BX119" i="9"/>
  <c r="AV119" i="9" s="1"/>
  <c r="BX117" i="9"/>
  <c r="AV117" i="9" s="1"/>
  <c r="BX115" i="9"/>
  <c r="AV115" i="9" s="1"/>
  <c r="BX113" i="9"/>
  <c r="AV113" i="9" s="1"/>
  <c r="BX111" i="9"/>
  <c r="AV111" i="9" s="1"/>
  <c r="BX109" i="9"/>
  <c r="AV109" i="9" s="1"/>
  <c r="BX107" i="9"/>
  <c r="AV107" i="9" s="1"/>
  <c r="BX105" i="9"/>
  <c r="AV105" i="9" s="1"/>
  <c r="BX60" i="9"/>
  <c r="AV60" i="9" s="1"/>
  <c r="BX43" i="9"/>
  <c r="AV43" i="9" s="1"/>
  <c r="BX41" i="9"/>
  <c r="AV41" i="9" s="1"/>
  <c r="BX39" i="9"/>
  <c r="AV39" i="9" s="1"/>
  <c r="BX37" i="9"/>
  <c r="AV37" i="9" s="1"/>
  <c r="BX35" i="9"/>
  <c r="AV35" i="9" s="1"/>
  <c r="BX33" i="9"/>
  <c r="AV33" i="9" s="1"/>
  <c r="BX31" i="9"/>
  <c r="AV31" i="9" s="1"/>
  <c r="BX29" i="9"/>
  <c r="AV29" i="9" s="1"/>
  <c r="BX27" i="9"/>
  <c r="AV27" i="9" s="1"/>
  <c r="BU245" i="9"/>
  <c r="AT245" i="9" s="1"/>
  <c r="BU243" i="9"/>
  <c r="AT243" i="9" s="1"/>
  <c r="BU241" i="9"/>
  <c r="AT241" i="9" s="1"/>
  <c r="BU239" i="9"/>
  <c r="AT239" i="9" s="1"/>
  <c r="BU237" i="9"/>
  <c r="AT237" i="9" s="1"/>
  <c r="BU235" i="9"/>
  <c r="AT235" i="9" s="1"/>
  <c r="BU233" i="9"/>
  <c r="AT233" i="9" s="1"/>
  <c r="BU231" i="9"/>
  <c r="AT231" i="9" s="1"/>
  <c r="BU229" i="9"/>
  <c r="AT229" i="9" s="1"/>
  <c r="BU184" i="9"/>
  <c r="AT184" i="9" s="1"/>
  <c r="BU182" i="9"/>
  <c r="AT182" i="9" s="1"/>
  <c r="BU180" i="9"/>
  <c r="AT180" i="9" s="1"/>
  <c r="BU178" i="9"/>
  <c r="AT178" i="9" s="1"/>
  <c r="BU176" i="9"/>
  <c r="AT176" i="9" s="1"/>
  <c r="BU174" i="9"/>
  <c r="AT174" i="9" s="1"/>
  <c r="BU172" i="9"/>
  <c r="AT172" i="9" s="1"/>
  <c r="BU170" i="9"/>
  <c r="AT170" i="9" s="1"/>
  <c r="BU168" i="9"/>
  <c r="AT168" i="9" s="1"/>
  <c r="BU166" i="9"/>
  <c r="AT166" i="9" s="1"/>
  <c r="BU121" i="9"/>
  <c r="AT121" i="9" s="1"/>
  <c r="BU119" i="9"/>
  <c r="AT119" i="9" s="1"/>
  <c r="BU117" i="9"/>
  <c r="AT117" i="9" s="1"/>
  <c r="BU115" i="9"/>
  <c r="AT115" i="9" s="1"/>
  <c r="BU113" i="9"/>
  <c r="AT113" i="9" s="1"/>
  <c r="BU111" i="9"/>
  <c r="AT111" i="9" s="1"/>
  <c r="BU109" i="9"/>
  <c r="AT109" i="9" s="1"/>
  <c r="BU107" i="9"/>
  <c r="AT107" i="9" s="1"/>
  <c r="BU105" i="9"/>
  <c r="AT105" i="9" s="1"/>
  <c r="BU60" i="9"/>
  <c r="AT60" i="9" s="1"/>
  <c r="BU43" i="9"/>
  <c r="AT43" i="9" s="1"/>
  <c r="BU41" i="9"/>
  <c r="AT41" i="9" s="1"/>
  <c r="BU39" i="9"/>
  <c r="AT39" i="9" s="1"/>
  <c r="BU37" i="9"/>
  <c r="AT37" i="9" s="1"/>
  <c r="BU35" i="9"/>
  <c r="AT35" i="9" s="1"/>
  <c r="BU33" i="9"/>
  <c r="AT33" i="9" s="1"/>
  <c r="BU31" i="9"/>
  <c r="AT31" i="9" s="1"/>
  <c r="BU29" i="9"/>
  <c r="AT29" i="9" s="1"/>
  <c r="BU27" i="9"/>
  <c r="AT27" i="9" s="1"/>
  <c r="BY244" i="9"/>
  <c r="AW244" i="9" s="1"/>
  <c r="BY240" i="9"/>
  <c r="AW240" i="9" s="1"/>
  <c r="BY236" i="9"/>
  <c r="AW236" i="9" s="1"/>
  <c r="BY232" i="9"/>
  <c r="AW232" i="9" s="1"/>
  <c r="BY228" i="9"/>
  <c r="AW228" i="9" s="1"/>
  <c r="BY213" i="9"/>
  <c r="AW213" i="9" s="1"/>
  <c r="BY209" i="9"/>
  <c r="AW209" i="9" s="1"/>
  <c r="BY205" i="9"/>
  <c r="AW205" i="9" s="1"/>
  <c r="BY201" i="9"/>
  <c r="AW201" i="9" s="1"/>
  <c r="BY197" i="9"/>
  <c r="AW197" i="9" s="1"/>
  <c r="BY182" i="9"/>
  <c r="AW182" i="9" s="1"/>
  <c r="BY178" i="9"/>
  <c r="AW178" i="9" s="1"/>
  <c r="BY174" i="9"/>
  <c r="AW174" i="9" s="1"/>
  <c r="BY170" i="9"/>
  <c r="AW170" i="9" s="1"/>
  <c r="BY166" i="9"/>
  <c r="AW166" i="9" s="1"/>
  <c r="BY151" i="9"/>
  <c r="AW151" i="9" s="1"/>
  <c r="BY147" i="9"/>
  <c r="AW147" i="9" s="1"/>
  <c r="BY143" i="9"/>
  <c r="AW143" i="9" s="1"/>
  <c r="BY139" i="9"/>
  <c r="AW139" i="9" s="1"/>
  <c r="BY135" i="9"/>
  <c r="AW135" i="9" s="1"/>
  <c r="BY120" i="9"/>
  <c r="AW120" i="9" s="1"/>
  <c r="BY116" i="9"/>
  <c r="AW116" i="9" s="1"/>
  <c r="BY112" i="9"/>
  <c r="AW112" i="9" s="1"/>
  <c r="BY108" i="9"/>
  <c r="AW108" i="9" s="1"/>
  <c r="BY104" i="9"/>
  <c r="AW104" i="9" s="1"/>
  <c r="BY89" i="9"/>
  <c r="AW89" i="9" s="1"/>
  <c r="BY85" i="9"/>
  <c r="AW85" i="9" s="1"/>
  <c r="BY81" i="9"/>
  <c r="AW81" i="9" s="1"/>
  <c r="BY77" i="9"/>
  <c r="AW77" i="9" s="1"/>
  <c r="BY73" i="9"/>
  <c r="AW73" i="9" s="1"/>
  <c r="BX215" i="9"/>
  <c r="AV215" i="9" s="1"/>
  <c r="BX213" i="9"/>
  <c r="AV213" i="9" s="1"/>
  <c r="BX211" i="9"/>
  <c r="AV211" i="9" s="1"/>
  <c r="BX209" i="9"/>
  <c r="AV209" i="9" s="1"/>
  <c r="BX207" i="9"/>
  <c r="AV207" i="9" s="1"/>
  <c r="BX205" i="9"/>
  <c r="AV205" i="9" s="1"/>
  <c r="BX203" i="9"/>
  <c r="AV203" i="9" s="1"/>
  <c r="BX201" i="9"/>
  <c r="AV201" i="9" s="1"/>
  <c r="BX199" i="9"/>
  <c r="AV199" i="9" s="1"/>
  <c r="BX197" i="9"/>
  <c r="AV197" i="9" s="1"/>
  <c r="BX152" i="9"/>
  <c r="AV152" i="9" s="1"/>
  <c r="BX150" i="9"/>
  <c r="AV150" i="9" s="1"/>
  <c r="BX148" i="9"/>
  <c r="AV148" i="9" s="1"/>
  <c r="BX146" i="9"/>
  <c r="AV146" i="9" s="1"/>
  <c r="BX144" i="9"/>
  <c r="AV144" i="9" s="1"/>
  <c r="BX142" i="9"/>
  <c r="AV142" i="9" s="1"/>
  <c r="BX140" i="9"/>
  <c r="AV140" i="9" s="1"/>
  <c r="BX138" i="9"/>
  <c r="AV138" i="9" s="1"/>
  <c r="BX136" i="9"/>
  <c r="AV136" i="9" s="1"/>
  <c r="BX91" i="9"/>
  <c r="AV91" i="9" s="1"/>
  <c r="BX89" i="9"/>
  <c r="AV89" i="9" s="1"/>
  <c r="BX87" i="9"/>
  <c r="AV87" i="9" s="1"/>
  <c r="BX85" i="9"/>
  <c r="AV85" i="9" s="1"/>
  <c r="BX83" i="9"/>
  <c r="AV83" i="9" s="1"/>
  <c r="BX81" i="9"/>
  <c r="AV81" i="9" s="1"/>
  <c r="BX79" i="9"/>
  <c r="AV79" i="9" s="1"/>
  <c r="BX77" i="9"/>
  <c r="AV77" i="9" s="1"/>
  <c r="BX75" i="9"/>
  <c r="AV75" i="9" s="1"/>
  <c r="BX73" i="9"/>
  <c r="AV73" i="9" s="1"/>
  <c r="BU215" i="9"/>
  <c r="AT215" i="9" s="1"/>
  <c r="BU213" i="9"/>
  <c r="AT213" i="9" s="1"/>
  <c r="BU211" i="9"/>
  <c r="AT211" i="9" s="1"/>
  <c r="BU209" i="9"/>
  <c r="AT209" i="9" s="1"/>
  <c r="BU207" i="9"/>
  <c r="AT207" i="9" s="1"/>
  <c r="BU205" i="9"/>
  <c r="AT205" i="9" s="1"/>
  <c r="BU203" i="9"/>
  <c r="AT203" i="9" s="1"/>
  <c r="BU201" i="9"/>
  <c r="AT201" i="9" s="1"/>
  <c r="BU199" i="9"/>
  <c r="AT199" i="9" s="1"/>
  <c r="BU197" i="9"/>
  <c r="AT197" i="9" s="1"/>
  <c r="BU152" i="9"/>
  <c r="AT152" i="9" s="1"/>
  <c r="BU150" i="9"/>
  <c r="AT150" i="9" s="1"/>
  <c r="BU148" i="9"/>
  <c r="AT148" i="9" s="1"/>
  <c r="BU146" i="9"/>
  <c r="AT146" i="9" s="1"/>
  <c r="BU144" i="9"/>
  <c r="AT144" i="9" s="1"/>
  <c r="BU142" i="9"/>
  <c r="AT142" i="9" s="1"/>
  <c r="BU140" i="9"/>
  <c r="AT140" i="9" s="1"/>
  <c r="BU138" i="9"/>
  <c r="AT138" i="9" s="1"/>
  <c r="BU136" i="9"/>
  <c r="AT136" i="9" s="1"/>
  <c r="BU91" i="9"/>
  <c r="AT91" i="9" s="1"/>
  <c r="BU89" i="9"/>
  <c r="AT89" i="9" s="1"/>
  <c r="BU87" i="9"/>
  <c r="AT87" i="9" s="1"/>
  <c r="BU85" i="9"/>
  <c r="AT85" i="9" s="1"/>
  <c r="BU83" i="9"/>
  <c r="AT83" i="9" s="1"/>
  <c r="BU81" i="9"/>
  <c r="AT81" i="9" s="1"/>
  <c r="BU79" i="9"/>
  <c r="AT79" i="9" s="1"/>
  <c r="BU77" i="9"/>
  <c r="AT77" i="9" s="1"/>
  <c r="BU75" i="9"/>
  <c r="AT75" i="9" s="1"/>
  <c r="BU73" i="9"/>
  <c r="AT73" i="9" s="1"/>
  <c r="BK215" i="9"/>
  <c r="AM215" i="9" s="1"/>
  <c r="BK213" i="9"/>
  <c r="AM213" i="9" s="1"/>
  <c r="BK211" i="9"/>
  <c r="AM211" i="9" s="1"/>
  <c r="BK209" i="9"/>
  <c r="AM209" i="9" s="1"/>
  <c r="BK207" i="9"/>
  <c r="AM207" i="9" s="1"/>
  <c r="BK205" i="9"/>
  <c r="AM205" i="9" s="1"/>
  <c r="BK203" i="9"/>
  <c r="AM203" i="9" s="1"/>
  <c r="BK201" i="9"/>
  <c r="AM201" i="9" s="1"/>
  <c r="BK199" i="9"/>
  <c r="AM199" i="9" s="1"/>
  <c r="BK197" i="9"/>
  <c r="AM197" i="9" s="1"/>
  <c r="BK152" i="9"/>
  <c r="AM152" i="9" s="1"/>
  <c r="BK150" i="9"/>
  <c r="AM150" i="9" s="1"/>
  <c r="BK148" i="9"/>
  <c r="AM148" i="9" s="1"/>
  <c r="BK146" i="9"/>
  <c r="AM146" i="9" s="1"/>
  <c r="BK144" i="9"/>
  <c r="AM144" i="9" s="1"/>
  <c r="BK142" i="9"/>
  <c r="AM142" i="9" s="1"/>
  <c r="BK140" i="9"/>
  <c r="AM140" i="9" s="1"/>
  <c r="BK138" i="9"/>
  <c r="AM138" i="9" s="1"/>
  <c r="BK136" i="9"/>
  <c r="AM136" i="9" s="1"/>
  <c r="BK91" i="9"/>
  <c r="AM91" i="9" s="1"/>
  <c r="BK89" i="9"/>
  <c r="AM89" i="9" s="1"/>
  <c r="BK87" i="9"/>
  <c r="AM87" i="9" s="1"/>
  <c r="BK85" i="9"/>
  <c r="AM85" i="9" s="1"/>
  <c r="BK83" i="9"/>
  <c r="AM83" i="9" s="1"/>
  <c r="BK81" i="9"/>
  <c r="AM81" i="9" s="1"/>
  <c r="BK79" i="9"/>
  <c r="AM79" i="9" s="1"/>
  <c r="BK77" i="9"/>
  <c r="AM77" i="9" s="1"/>
  <c r="BK75" i="9"/>
  <c r="AM75" i="9" s="1"/>
  <c r="BK73" i="9"/>
  <c r="AM73" i="9" s="1"/>
  <c r="BY243" i="9"/>
  <c r="AW243" i="9" s="1"/>
  <c r="BY239" i="9"/>
  <c r="AW239" i="9" s="1"/>
  <c r="BY235" i="9"/>
  <c r="AW235" i="9" s="1"/>
  <c r="BY231" i="9"/>
  <c r="AW231" i="9" s="1"/>
  <c r="BY212" i="9"/>
  <c r="AW212" i="9" s="1"/>
  <c r="BY208" i="9"/>
  <c r="AW208" i="9" s="1"/>
  <c r="BY204" i="9"/>
  <c r="AW204" i="9" s="1"/>
  <c r="BY200" i="9"/>
  <c r="AW200" i="9" s="1"/>
  <c r="BY181" i="9"/>
  <c r="AW181" i="9" s="1"/>
  <c r="BY177" i="9"/>
  <c r="AW177" i="9" s="1"/>
  <c r="BY173" i="9"/>
  <c r="AW173" i="9" s="1"/>
  <c r="BY169" i="9"/>
  <c r="AW169" i="9" s="1"/>
  <c r="BY150" i="9"/>
  <c r="AW150" i="9" s="1"/>
  <c r="BY146" i="9"/>
  <c r="AW146" i="9" s="1"/>
  <c r="BY142" i="9"/>
  <c r="AW142" i="9" s="1"/>
  <c r="BY138" i="9"/>
  <c r="AW138" i="9" s="1"/>
  <c r="BY119" i="9"/>
  <c r="AW119" i="9" s="1"/>
  <c r="BY115" i="9"/>
  <c r="AW115" i="9" s="1"/>
  <c r="BY111" i="9"/>
  <c r="AW111" i="9" s="1"/>
  <c r="BY107" i="9"/>
  <c r="AW107" i="9" s="1"/>
  <c r="BY88" i="9"/>
  <c r="AW88" i="9" s="1"/>
  <c r="BY84" i="9"/>
  <c r="AW84" i="9" s="1"/>
  <c r="BY80" i="9"/>
  <c r="AW80" i="9" s="1"/>
  <c r="BY76" i="9"/>
  <c r="AW76" i="9" s="1"/>
  <c r="BY60" i="9"/>
  <c r="AW60" i="9" s="1"/>
  <c r="BY44" i="9"/>
  <c r="AW44" i="9" s="1"/>
  <c r="BY43" i="9"/>
  <c r="AW43" i="9" s="1"/>
  <c r="BY42" i="9"/>
  <c r="AW42" i="9" s="1"/>
  <c r="BY41" i="9"/>
  <c r="AW41" i="9" s="1"/>
  <c r="BY40" i="9"/>
  <c r="AW40" i="9" s="1"/>
  <c r="BY39" i="9"/>
  <c r="AW39" i="9" s="1"/>
  <c r="BY38" i="9"/>
  <c r="AW38" i="9" s="1"/>
  <c r="BY37" i="9"/>
  <c r="AW37" i="9" s="1"/>
  <c r="BY36" i="9"/>
  <c r="AW36" i="9" s="1"/>
  <c r="BY35" i="9"/>
  <c r="AW35" i="9" s="1"/>
  <c r="BY34" i="9"/>
  <c r="AW34" i="9" s="1"/>
  <c r="BY33" i="9"/>
  <c r="AW33" i="9" s="1"/>
  <c r="BY32" i="9"/>
  <c r="AW32" i="9" s="1"/>
  <c r="BY31" i="9"/>
  <c r="AW31" i="9" s="1"/>
  <c r="BY30" i="9"/>
  <c r="AW30" i="9" s="1"/>
  <c r="BY29" i="9"/>
  <c r="AW29" i="9" s="1"/>
  <c r="BY28" i="9"/>
  <c r="AW28" i="9" s="1"/>
  <c r="BY27" i="9"/>
  <c r="AW27" i="9" s="1"/>
  <c r="BY26" i="9"/>
  <c r="AW26" i="9" s="1"/>
  <c r="BX246" i="9"/>
  <c r="AV246" i="9" s="1"/>
  <c r="BX244" i="9"/>
  <c r="AV244" i="9" s="1"/>
  <c r="BX242" i="9"/>
  <c r="AV242" i="9" s="1"/>
  <c r="BX240" i="9"/>
  <c r="AV240" i="9" s="1"/>
  <c r="BX238" i="9"/>
  <c r="AV238" i="9" s="1"/>
  <c r="BX236" i="9"/>
  <c r="AV236" i="9" s="1"/>
  <c r="BX234" i="9"/>
  <c r="AV234" i="9" s="1"/>
  <c r="BX232" i="9"/>
  <c r="AV232" i="9" s="1"/>
  <c r="BX230" i="9"/>
  <c r="AV230" i="9" s="1"/>
  <c r="BX228" i="9"/>
  <c r="AV228" i="9" s="1"/>
  <c r="BX183" i="9"/>
  <c r="AV183" i="9" s="1"/>
  <c r="BX181" i="9"/>
  <c r="AV181" i="9" s="1"/>
  <c r="BX179" i="9"/>
  <c r="AV179" i="9" s="1"/>
  <c r="BX177" i="9"/>
  <c r="AV177" i="9" s="1"/>
  <c r="BX175" i="9"/>
  <c r="AV175" i="9" s="1"/>
  <c r="BX173" i="9"/>
  <c r="AV173" i="9" s="1"/>
  <c r="BX171" i="9"/>
  <c r="AV171" i="9" s="1"/>
  <c r="BX169" i="9"/>
  <c r="AV169" i="9" s="1"/>
  <c r="BX167" i="9"/>
  <c r="AV167" i="9" s="1"/>
  <c r="BX122" i="9"/>
  <c r="AV122" i="9" s="1"/>
  <c r="BX120" i="9"/>
  <c r="AV120" i="9" s="1"/>
  <c r="BX118" i="9"/>
  <c r="AV118" i="9" s="1"/>
  <c r="BX116" i="9"/>
  <c r="AV116" i="9" s="1"/>
  <c r="BX114" i="9"/>
  <c r="AV114" i="9" s="1"/>
  <c r="BX112" i="9"/>
  <c r="AV112" i="9" s="1"/>
  <c r="BX110" i="9"/>
  <c r="AV110" i="9" s="1"/>
  <c r="BX108" i="9"/>
  <c r="AV108" i="9" s="1"/>
  <c r="BX106" i="9"/>
  <c r="AV106" i="9" s="1"/>
  <c r="BX104" i="9"/>
  <c r="AV104" i="9" s="1"/>
  <c r="BX44" i="9"/>
  <c r="AV44" i="9" s="1"/>
  <c r="BX42" i="9"/>
  <c r="AV42" i="9" s="1"/>
  <c r="BX40" i="9"/>
  <c r="AV40" i="9" s="1"/>
  <c r="BX38" i="9"/>
  <c r="AV38" i="9" s="1"/>
  <c r="BX36" i="9"/>
  <c r="AV36" i="9" s="1"/>
  <c r="BX34" i="9"/>
  <c r="AV34" i="9" s="1"/>
  <c r="BX32" i="9"/>
  <c r="AV32" i="9" s="1"/>
  <c r="BX30" i="9"/>
  <c r="AV30" i="9" s="1"/>
  <c r="BX28" i="9"/>
  <c r="AV28" i="9" s="1"/>
  <c r="BX26" i="9"/>
  <c r="AV26" i="9" s="1"/>
  <c r="BU246" i="9"/>
  <c r="AT246" i="9" s="1"/>
  <c r="BU244" i="9"/>
  <c r="AT244" i="9" s="1"/>
  <c r="BU242" i="9"/>
  <c r="AT242" i="9" s="1"/>
  <c r="BU240" i="9"/>
  <c r="AT240" i="9" s="1"/>
  <c r="BU238" i="9"/>
  <c r="AT238" i="9" s="1"/>
  <c r="BU236" i="9"/>
  <c r="AT236" i="9" s="1"/>
  <c r="BU234" i="9"/>
  <c r="AT234" i="9" s="1"/>
  <c r="BU232" i="9"/>
  <c r="AT232" i="9" s="1"/>
  <c r="BU230" i="9"/>
  <c r="AT230" i="9" s="1"/>
  <c r="BU228" i="9"/>
  <c r="AT228" i="9" s="1"/>
  <c r="BU183" i="9"/>
  <c r="AT183" i="9" s="1"/>
  <c r="BU181" i="9"/>
  <c r="AT181" i="9" s="1"/>
  <c r="BU179" i="9"/>
  <c r="AT179" i="9" s="1"/>
  <c r="BU177" i="9"/>
  <c r="AT177" i="9" s="1"/>
  <c r="BU175" i="9"/>
  <c r="AT175" i="9" s="1"/>
  <c r="BU173" i="9"/>
  <c r="AT173" i="9" s="1"/>
  <c r="BU171" i="9"/>
  <c r="AT171" i="9" s="1"/>
  <c r="BU169" i="9"/>
  <c r="AT169" i="9" s="1"/>
  <c r="BU167" i="9"/>
  <c r="AT167" i="9" s="1"/>
  <c r="BU122" i="9"/>
  <c r="AT122" i="9" s="1"/>
  <c r="BU120" i="9"/>
  <c r="AT120" i="9" s="1"/>
  <c r="BU118" i="9"/>
  <c r="AT118" i="9" s="1"/>
  <c r="BU116" i="9"/>
  <c r="AT116" i="9" s="1"/>
  <c r="BU114" i="9"/>
  <c r="AT114" i="9" s="1"/>
  <c r="BU112" i="9"/>
  <c r="AT112" i="9" s="1"/>
  <c r="BU110" i="9"/>
  <c r="AT110" i="9" s="1"/>
  <c r="BU108" i="9"/>
  <c r="AT108" i="9" s="1"/>
  <c r="BU106" i="9"/>
  <c r="AT106" i="9" s="1"/>
  <c r="BU104" i="9"/>
  <c r="AT104" i="9" s="1"/>
  <c r="BU44" i="9"/>
  <c r="AT44" i="9" s="1"/>
  <c r="BU42" i="9"/>
  <c r="AT42" i="9" s="1"/>
  <c r="BU40" i="9"/>
  <c r="AT40" i="9" s="1"/>
  <c r="BU38" i="9"/>
  <c r="AT38" i="9" s="1"/>
  <c r="BU36" i="9"/>
  <c r="AT36" i="9" s="1"/>
  <c r="BU34" i="9"/>
  <c r="AT34" i="9" s="1"/>
  <c r="BU32" i="9"/>
  <c r="AT32" i="9" s="1"/>
  <c r="BU30" i="9"/>
  <c r="AT30" i="9" s="1"/>
  <c r="BU28" i="9"/>
  <c r="AT28" i="9" s="1"/>
  <c r="BU26" i="9"/>
  <c r="AT26" i="9" s="1"/>
  <c r="BK246" i="9"/>
  <c r="AM246" i="9" s="1"/>
  <c r="BK244" i="9"/>
  <c r="AM244" i="9" s="1"/>
  <c r="BK242" i="9"/>
  <c r="AM242" i="9" s="1"/>
  <c r="BK240" i="9"/>
  <c r="AM240" i="9" s="1"/>
  <c r="BK238" i="9"/>
  <c r="AM238" i="9" s="1"/>
  <c r="BK236" i="9"/>
  <c r="AM236" i="9" s="1"/>
  <c r="BK234" i="9"/>
  <c r="AM234" i="9" s="1"/>
  <c r="BK232" i="9"/>
  <c r="AM232" i="9" s="1"/>
  <c r="BK230" i="9"/>
  <c r="AM230" i="9" s="1"/>
  <c r="BK228" i="9"/>
  <c r="AM228" i="9" s="1"/>
  <c r="BK183" i="9"/>
  <c r="AM183" i="9" s="1"/>
  <c r="BK181" i="9"/>
  <c r="AM181" i="9" s="1"/>
  <c r="BK179" i="9"/>
  <c r="AM179" i="9" s="1"/>
  <c r="BK177" i="9"/>
  <c r="AM177" i="9" s="1"/>
  <c r="BK175" i="9"/>
  <c r="AM175" i="9" s="1"/>
  <c r="BK173" i="9"/>
  <c r="AM173" i="9" s="1"/>
  <c r="BK171" i="9"/>
  <c r="AM171" i="9" s="1"/>
  <c r="BK169" i="9"/>
  <c r="AM169" i="9" s="1"/>
  <c r="BK167" i="9"/>
  <c r="AM167" i="9" s="1"/>
  <c r="BK122" i="9"/>
  <c r="AM122" i="9" s="1"/>
  <c r="BK120" i="9"/>
  <c r="AM120" i="9" s="1"/>
  <c r="BK118" i="9"/>
  <c r="AM118" i="9" s="1"/>
  <c r="BK116" i="9"/>
  <c r="AM116" i="9" s="1"/>
  <c r="BK114" i="9"/>
  <c r="AM114" i="9" s="1"/>
  <c r="BK112" i="9"/>
  <c r="AM112" i="9" s="1"/>
  <c r="BK110" i="9"/>
  <c r="AM110" i="9" s="1"/>
  <c r="BK108" i="9"/>
  <c r="AM108" i="9" s="1"/>
  <c r="BK106" i="9"/>
  <c r="AM106" i="9" s="1"/>
  <c r="BK104" i="9"/>
  <c r="AM104" i="9" s="1"/>
  <c r="BK44" i="9"/>
  <c r="AM44" i="9" s="1"/>
  <c r="BK42" i="9"/>
  <c r="AM42" i="9" s="1"/>
  <c r="BK40" i="9"/>
  <c r="AM40" i="9" s="1"/>
  <c r="BK38" i="9"/>
  <c r="AM38" i="9" s="1"/>
  <c r="BK36" i="9"/>
  <c r="AM36" i="9" s="1"/>
  <c r="BK34" i="9"/>
  <c r="AM34" i="9" s="1"/>
  <c r="BK32" i="9"/>
  <c r="AM32" i="9" s="1"/>
  <c r="BK30" i="9"/>
  <c r="AM30" i="9" s="1"/>
  <c r="BK28" i="9"/>
  <c r="AM28" i="9" s="1"/>
  <c r="BK26" i="9"/>
  <c r="AM26" i="9" s="1"/>
  <c r="BJ246" i="9"/>
  <c r="BJ244" i="9"/>
  <c r="BJ242" i="9"/>
  <c r="BJ240" i="9"/>
  <c r="BJ238" i="9"/>
  <c r="BJ236" i="9"/>
  <c r="BJ234" i="9"/>
  <c r="BJ232" i="9"/>
  <c r="BJ230" i="9"/>
  <c r="BJ228" i="9"/>
  <c r="BJ183" i="9"/>
  <c r="BJ181" i="9"/>
  <c r="BJ179" i="9"/>
  <c r="BJ177" i="9"/>
  <c r="BJ175" i="9"/>
  <c r="BJ173" i="9"/>
  <c r="BK243" i="9"/>
  <c r="AM243" i="9" s="1"/>
  <c r="BK239" i="9"/>
  <c r="AM239" i="9" s="1"/>
  <c r="BK235" i="9"/>
  <c r="AM235" i="9" s="1"/>
  <c r="BK231" i="9"/>
  <c r="AM231" i="9" s="1"/>
  <c r="BK184" i="9"/>
  <c r="AM184" i="9" s="1"/>
  <c r="BK180" i="9"/>
  <c r="AM180" i="9" s="1"/>
  <c r="BK176" i="9"/>
  <c r="AM176" i="9" s="1"/>
  <c r="BK172" i="9"/>
  <c r="AM172" i="9" s="1"/>
  <c r="BK168" i="9"/>
  <c r="AM168" i="9" s="1"/>
  <c r="BK121" i="9"/>
  <c r="AM121" i="9" s="1"/>
  <c r="BK117" i="9"/>
  <c r="AM117" i="9" s="1"/>
  <c r="BK113" i="9"/>
  <c r="AM113" i="9" s="1"/>
  <c r="BK109" i="9"/>
  <c r="AM109" i="9" s="1"/>
  <c r="BK105" i="9"/>
  <c r="AM105" i="9" s="1"/>
  <c r="BK43" i="9"/>
  <c r="AM43" i="9" s="1"/>
  <c r="BK39" i="9"/>
  <c r="AM39" i="9" s="1"/>
  <c r="BK35" i="9"/>
  <c r="AM35" i="9" s="1"/>
  <c r="BK31" i="9"/>
  <c r="AM31" i="9" s="1"/>
  <c r="BK27" i="9"/>
  <c r="AM27" i="9" s="1"/>
  <c r="BJ245" i="9"/>
  <c r="BJ239" i="9"/>
  <c r="BJ231" i="9"/>
  <c r="BJ214" i="9"/>
  <c r="BJ209" i="9"/>
  <c r="BJ206" i="9"/>
  <c r="BJ201" i="9"/>
  <c r="BJ198" i="9"/>
  <c r="BJ184" i="9"/>
  <c r="BJ176" i="9"/>
  <c r="BJ171" i="9"/>
  <c r="BJ169" i="9"/>
  <c r="BJ167" i="9"/>
  <c r="BJ122" i="9"/>
  <c r="BJ120" i="9"/>
  <c r="BJ118" i="9"/>
  <c r="BJ116" i="9"/>
  <c r="BJ114" i="9"/>
  <c r="BJ112" i="9"/>
  <c r="BJ110" i="9"/>
  <c r="BJ108" i="9"/>
  <c r="BJ106" i="9"/>
  <c r="BJ104" i="9"/>
  <c r="BJ44" i="9"/>
  <c r="BJ42" i="9"/>
  <c r="BJ40" i="9"/>
  <c r="BJ38" i="9"/>
  <c r="BJ36" i="9"/>
  <c r="BJ34" i="9"/>
  <c r="BJ32" i="9"/>
  <c r="BJ30" i="9"/>
  <c r="BJ28" i="9"/>
  <c r="BJ26" i="9"/>
  <c r="BY196" i="9"/>
  <c r="BY72" i="9"/>
  <c r="BX134" i="9"/>
  <c r="BU72" i="9"/>
  <c r="BU227" i="9"/>
  <c r="BU103" i="9"/>
  <c r="BJ196" i="9"/>
  <c r="BJ134" i="9"/>
  <c r="BK214" i="9"/>
  <c r="AM214" i="9" s="1"/>
  <c r="BK210" i="9"/>
  <c r="AM210" i="9" s="1"/>
  <c r="BK206" i="9"/>
  <c r="AM206" i="9" s="1"/>
  <c r="BK202" i="9"/>
  <c r="AM202" i="9" s="1"/>
  <c r="BK198" i="9"/>
  <c r="AM198" i="9" s="1"/>
  <c r="BK151" i="9"/>
  <c r="AM151" i="9" s="1"/>
  <c r="BK147" i="9"/>
  <c r="AM147" i="9" s="1"/>
  <c r="BK143" i="9"/>
  <c r="AM143" i="9" s="1"/>
  <c r="BK139" i="9"/>
  <c r="AM139" i="9" s="1"/>
  <c r="BK135" i="9"/>
  <c r="AM135" i="9" s="1"/>
  <c r="BK88" i="9"/>
  <c r="AM88" i="9" s="1"/>
  <c r="BK84" i="9"/>
  <c r="AM84" i="9" s="1"/>
  <c r="BK80" i="9"/>
  <c r="AM80" i="9" s="1"/>
  <c r="BK76" i="9"/>
  <c r="AM76" i="9" s="1"/>
  <c r="BJ241" i="9"/>
  <c r="BJ233" i="9"/>
  <c r="BJ211" i="9"/>
  <c r="BJ208" i="9"/>
  <c r="BJ203" i="9"/>
  <c r="BJ200" i="9"/>
  <c r="BJ178" i="9"/>
  <c r="BJ153" i="9"/>
  <c r="BJ151" i="9"/>
  <c r="BJ149" i="9"/>
  <c r="BJ147" i="9"/>
  <c r="BJ145" i="9"/>
  <c r="BJ143" i="9"/>
  <c r="BJ141" i="9"/>
  <c r="BJ139" i="9"/>
  <c r="BJ137" i="9"/>
  <c r="BJ135" i="9"/>
  <c r="BJ90" i="9"/>
  <c r="BJ88" i="9"/>
  <c r="BJ86" i="9"/>
  <c r="BJ84" i="9"/>
  <c r="BJ82" i="9"/>
  <c r="BJ80" i="9"/>
  <c r="BJ78" i="9"/>
  <c r="BJ76" i="9"/>
  <c r="BJ74" i="9"/>
  <c r="BK245" i="9"/>
  <c r="AM245" i="9" s="1"/>
  <c r="BK241" i="9"/>
  <c r="AM241" i="9" s="1"/>
  <c r="BK237" i="9"/>
  <c r="AM237" i="9" s="1"/>
  <c r="BK233" i="9"/>
  <c r="AM233" i="9" s="1"/>
  <c r="BK229" i="9"/>
  <c r="AM229" i="9" s="1"/>
  <c r="BK182" i="9"/>
  <c r="AM182" i="9" s="1"/>
  <c r="BK178" i="9"/>
  <c r="AM178" i="9" s="1"/>
  <c r="BK174" i="9"/>
  <c r="AM174" i="9" s="1"/>
  <c r="BK170" i="9"/>
  <c r="AM170" i="9" s="1"/>
  <c r="BK166" i="9"/>
  <c r="AM166" i="9" s="1"/>
  <c r="BK119" i="9"/>
  <c r="AM119" i="9" s="1"/>
  <c r="BK115" i="9"/>
  <c r="AM115" i="9" s="1"/>
  <c r="BK111" i="9"/>
  <c r="AM111" i="9" s="1"/>
  <c r="BK107" i="9"/>
  <c r="AM107" i="9" s="1"/>
  <c r="BK60" i="9"/>
  <c r="AM60" i="9" s="1"/>
  <c r="BK41" i="9"/>
  <c r="AM41" i="9" s="1"/>
  <c r="BK37" i="9"/>
  <c r="AM37" i="9" s="1"/>
  <c r="BK33" i="9"/>
  <c r="AM33" i="9" s="1"/>
  <c r="BK29" i="9"/>
  <c r="AM29" i="9" s="1"/>
  <c r="BJ243" i="9"/>
  <c r="BJ235" i="9"/>
  <c r="BJ213" i="9"/>
  <c r="BJ210" i="9"/>
  <c r="BJ205" i="9"/>
  <c r="BJ202" i="9"/>
  <c r="BJ197" i="9"/>
  <c r="BJ180" i="9"/>
  <c r="BJ172" i="9"/>
  <c r="BJ170" i="9"/>
  <c r="BJ168" i="9"/>
  <c r="BJ166" i="9"/>
  <c r="BJ121" i="9"/>
  <c r="BJ119" i="9"/>
  <c r="BJ117" i="9"/>
  <c r="BJ115" i="9"/>
  <c r="BJ113" i="9"/>
  <c r="BJ111" i="9"/>
  <c r="BJ109" i="9"/>
  <c r="BJ107" i="9"/>
  <c r="BJ105" i="9"/>
  <c r="BJ60" i="9"/>
  <c r="BJ43" i="9"/>
  <c r="BJ41" i="9"/>
  <c r="BJ39" i="9"/>
  <c r="BJ37" i="9"/>
  <c r="BJ35" i="9"/>
  <c r="BJ33" i="9"/>
  <c r="BJ31" i="9"/>
  <c r="BJ29" i="9"/>
  <c r="BJ27" i="9"/>
  <c r="BY134" i="9"/>
  <c r="BX196" i="9"/>
  <c r="BX72" i="9"/>
  <c r="BU165" i="9"/>
  <c r="BJ227" i="9"/>
  <c r="BJ165" i="9"/>
  <c r="BJ103" i="9"/>
  <c r="BU32" i="10"/>
  <c r="BU27" i="10"/>
  <c r="BU44" i="10"/>
  <c r="BU40" i="10"/>
  <c r="BU36" i="10"/>
  <c r="BU31" i="10"/>
  <c r="BK44" i="10"/>
  <c r="BK40" i="10"/>
  <c r="BK36" i="10"/>
  <c r="BK31" i="10"/>
  <c r="BK212" i="9"/>
  <c r="AM212" i="9" s="1"/>
  <c r="BK208" i="9"/>
  <c r="AM208" i="9" s="1"/>
  <c r="BK204" i="9"/>
  <c r="AM204" i="9" s="1"/>
  <c r="BK200" i="9"/>
  <c r="AM200" i="9" s="1"/>
  <c r="BK153" i="9"/>
  <c r="AM153" i="9" s="1"/>
  <c r="BK149" i="9"/>
  <c r="AM149" i="9" s="1"/>
  <c r="BK145" i="9"/>
  <c r="AM145" i="9" s="1"/>
  <c r="BK141" i="9"/>
  <c r="AM141" i="9" s="1"/>
  <c r="BK137" i="9"/>
  <c r="AM137" i="9" s="1"/>
  <c r="BK90" i="9"/>
  <c r="AM90" i="9" s="1"/>
  <c r="BK86" i="9"/>
  <c r="AM86" i="9" s="1"/>
  <c r="BK82" i="9"/>
  <c r="AM82" i="9" s="1"/>
  <c r="BK78" i="9"/>
  <c r="AM78" i="9" s="1"/>
  <c r="BK74" i="9"/>
  <c r="AM74" i="9" s="1"/>
  <c r="BJ237" i="9"/>
  <c r="BJ229" i="9"/>
  <c r="BJ215" i="9"/>
  <c r="BJ212" i="9"/>
  <c r="BJ207" i="9"/>
  <c r="BJ204" i="9"/>
  <c r="BJ199" i="9"/>
  <c r="BJ182" i="9"/>
  <c r="BJ174" i="9"/>
  <c r="BJ152" i="9"/>
  <c r="BJ150" i="9"/>
  <c r="BJ148" i="9"/>
  <c r="BJ146" i="9"/>
  <c r="BJ144" i="9"/>
  <c r="BJ142" i="9"/>
  <c r="BJ140" i="9"/>
  <c r="BJ138" i="9"/>
  <c r="BJ136" i="9"/>
  <c r="BJ91" i="9"/>
  <c r="BJ89" i="9"/>
  <c r="BJ87" i="9"/>
  <c r="BJ85" i="9"/>
  <c r="BJ83" i="9"/>
  <c r="BJ81" i="9"/>
  <c r="BJ79" i="9"/>
  <c r="BJ77" i="9"/>
  <c r="BJ75" i="9"/>
  <c r="BJ73" i="9"/>
  <c r="BY227" i="9"/>
  <c r="BY103" i="9"/>
  <c r="BX165" i="9"/>
  <c r="BK72" i="9"/>
  <c r="BU134" i="9"/>
  <c r="BK196" i="9"/>
  <c r="BK134" i="9"/>
  <c r="BJ72" i="9"/>
  <c r="BK28" i="10"/>
  <c r="BK26" i="10"/>
  <c r="BU43" i="10"/>
  <c r="BU39" i="10"/>
  <c r="BU35" i="10"/>
  <c r="BU30" i="10"/>
  <c r="BK43" i="10"/>
  <c r="BK39" i="10"/>
  <c r="BK35" i="10"/>
  <c r="BK30" i="10"/>
  <c r="BU44" i="11"/>
  <c r="BU40" i="11"/>
  <c r="BU36" i="11"/>
  <c r="BU32" i="11"/>
  <c r="BU28" i="11"/>
  <c r="BJ27" i="11"/>
  <c r="BJ31" i="11"/>
  <c r="BJ35" i="11"/>
  <c r="BJ39" i="11"/>
  <c r="BJ43" i="11"/>
  <c r="BY165" i="9"/>
  <c r="BK165" i="9"/>
  <c r="BK32" i="10"/>
  <c r="BU41" i="10"/>
  <c r="BU33" i="10"/>
  <c r="BK41" i="10"/>
  <c r="BK33" i="10"/>
  <c r="BU45" i="11"/>
  <c r="BU39" i="11"/>
  <c r="BU34" i="11"/>
  <c r="BU29" i="11"/>
  <c r="BJ28" i="11"/>
  <c r="BJ33" i="11"/>
  <c r="BJ38" i="11"/>
  <c r="BJ44" i="11"/>
  <c r="BY212" i="13"/>
  <c r="BY150" i="13"/>
  <c r="BY88" i="13"/>
  <c r="BJ212" i="13"/>
  <c r="BJ150" i="13"/>
  <c r="BJ88" i="13"/>
  <c r="BK44" i="14"/>
  <c r="BK29" i="14"/>
  <c r="BK33" i="14"/>
  <c r="BK37" i="14"/>
  <c r="BK41" i="14"/>
  <c r="BJ29" i="15"/>
  <c r="BJ33" i="15"/>
  <c r="BJ37" i="15"/>
  <c r="BJ41" i="15"/>
  <c r="BJ45" i="15"/>
  <c r="BY145" i="44"/>
  <c r="AW145" i="44" s="1"/>
  <c r="BJ137" i="44"/>
  <c r="BJ133" i="44"/>
  <c r="BJ129" i="44"/>
  <c r="BJ125" i="44"/>
  <c r="BJ121" i="44"/>
  <c r="BK102" i="44"/>
  <c r="BK98" i="44"/>
  <c r="BK94" i="44"/>
  <c r="BK90" i="44"/>
  <c r="BK86" i="44"/>
  <c r="BU67" i="44"/>
  <c r="BU66" i="44"/>
  <c r="BU65" i="44"/>
  <c r="BU64" i="44"/>
  <c r="BU63" i="44"/>
  <c r="BU62" i="44"/>
  <c r="BU61" i="44"/>
  <c r="BU60" i="44"/>
  <c r="BU59" i="44"/>
  <c r="BU58" i="44"/>
  <c r="BU57" i="44"/>
  <c r="BU56" i="44"/>
  <c r="BU55" i="44"/>
  <c r="BU54" i="44"/>
  <c r="BX227" i="9"/>
  <c r="BK103" i="9"/>
  <c r="BU28" i="10"/>
  <c r="BU38" i="10"/>
  <c r="BU29" i="10"/>
  <c r="BK38" i="10"/>
  <c r="BK29" i="10"/>
  <c r="BU43" i="11"/>
  <c r="BU38" i="11"/>
  <c r="BU33" i="11"/>
  <c r="BU27" i="11"/>
  <c r="BJ29" i="11"/>
  <c r="BJ34" i="11"/>
  <c r="BJ40" i="11"/>
  <c r="BJ45" i="11"/>
  <c r="BX212" i="13"/>
  <c r="BX150" i="13"/>
  <c r="BX88" i="13"/>
  <c r="BK181" i="13"/>
  <c r="BK119" i="13"/>
  <c r="BK57" i="13"/>
  <c r="BK26" i="14"/>
  <c r="BK30" i="14"/>
  <c r="BK34" i="14"/>
  <c r="BK38" i="14"/>
  <c r="BK42" i="14"/>
  <c r="BJ26" i="15"/>
  <c r="BJ30" i="15"/>
  <c r="BJ34" i="15"/>
  <c r="BJ38" i="15"/>
  <c r="BJ42" i="15"/>
  <c r="BY148" i="44"/>
  <c r="AW148" i="44" s="1"/>
  <c r="BX145" i="44"/>
  <c r="AV145" i="44" s="1"/>
  <c r="BJ134" i="44"/>
  <c r="BJ130" i="44"/>
  <c r="BJ126" i="44"/>
  <c r="BJ122" i="44"/>
  <c r="BJ118" i="44"/>
  <c r="BK99" i="44"/>
  <c r="BK95" i="44"/>
  <c r="BK91" i="44"/>
  <c r="BK87" i="44"/>
  <c r="BK83" i="44"/>
  <c r="BJ67" i="44"/>
  <c r="BJ66" i="44"/>
  <c r="BJ65" i="44"/>
  <c r="BJ64" i="44"/>
  <c r="BJ63" i="44"/>
  <c r="BJ62" i="44"/>
  <c r="BJ61" i="44"/>
  <c r="BJ60" i="44"/>
  <c r="BJ59" i="44"/>
  <c r="BJ58" i="44"/>
  <c r="BJ57" i="44"/>
  <c r="BJ56" i="44"/>
  <c r="BJ55" i="44"/>
  <c r="BJ54" i="44"/>
  <c r="BJ53" i="44"/>
  <c r="BJ52" i="44"/>
  <c r="BJ51" i="44"/>
  <c r="BJ50" i="44"/>
  <c r="BJ49" i="44"/>
  <c r="BJ48" i="44"/>
  <c r="BK31" i="44"/>
  <c r="BK30" i="44"/>
  <c r="BK29" i="44"/>
  <c r="BK28" i="44"/>
  <c r="BK27" i="44"/>
  <c r="BK26" i="44"/>
  <c r="BK25" i="44"/>
  <c r="BK24" i="44"/>
  <c r="BK23" i="44"/>
  <c r="BK22" i="44"/>
  <c r="BK21" i="44"/>
  <c r="BK20" i="44"/>
  <c r="BK19" i="44"/>
  <c r="BK18" i="44"/>
  <c r="BK17" i="44"/>
  <c r="BK16" i="44"/>
  <c r="BK15" i="44"/>
  <c r="BK14" i="44"/>
  <c r="BK13" i="44"/>
  <c r="BK12" i="44"/>
  <c r="BX103" i="9"/>
  <c r="BU196" i="9"/>
  <c r="BK27" i="10"/>
  <c r="BU45" i="10"/>
  <c r="BU37" i="10"/>
  <c r="BK45" i="10"/>
  <c r="BK37" i="10"/>
  <c r="BU42" i="11"/>
  <c r="BU37" i="11"/>
  <c r="BU31" i="11"/>
  <c r="BU26" i="11"/>
  <c r="BJ30" i="11"/>
  <c r="BJ36" i="11"/>
  <c r="BJ41" i="11"/>
  <c r="BY181" i="13"/>
  <c r="BY119" i="13"/>
  <c r="BY57" i="13"/>
  <c r="BJ181" i="13"/>
  <c r="BJ119" i="13"/>
  <c r="BJ57" i="13"/>
  <c r="BK27" i="14"/>
  <c r="BK31" i="14"/>
  <c r="BK35" i="14"/>
  <c r="BK39" i="14"/>
  <c r="BK43" i="14"/>
  <c r="BJ27" i="15"/>
  <c r="BJ31" i="15"/>
  <c r="BJ35" i="15"/>
  <c r="BJ39" i="15"/>
  <c r="BJ43" i="15"/>
  <c r="BX148" i="44"/>
  <c r="AV148" i="44" s="1"/>
  <c r="BK148" i="44"/>
  <c r="AM148" i="44" s="1"/>
  <c r="BU145" i="44"/>
  <c r="AT145" i="44" s="1"/>
  <c r="BK145" i="44"/>
  <c r="AM145" i="44" s="1"/>
  <c r="BJ135" i="44"/>
  <c r="BJ131" i="44"/>
  <c r="BJ127" i="44"/>
  <c r="BJ123" i="44"/>
  <c r="BJ119" i="44"/>
  <c r="BK100" i="44"/>
  <c r="BK96" i="44"/>
  <c r="BK92" i="44"/>
  <c r="BK88" i="44"/>
  <c r="BK84" i="44"/>
  <c r="BK227" i="9"/>
  <c r="BU26" i="10"/>
  <c r="BU42" i="10"/>
  <c r="BU34" i="10"/>
  <c r="BK42" i="10"/>
  <c r="BK34" i="10"/>
  <c r="BU41" i="11"/>
  <c r="BU35" i="11"/>
  <c r="BU30" i="11"/>
  <c r="BJ26" i="11"/>
  <c r="BJ32" i="11"/>
  <c r="BJ37" i="11"/>
  <c r="BJ42" i="11"/>
  <c r="BX181" i="13"/>
  <c r="BX119" i="13"/>
  <c r="BX57" i="13"/>
  <c r="BK212" i="13"/>
  <c r="BK150" i="13"/>
  <c r="BK88" i="13"/>
  <c r="BK28" i="14"/>
  <c r="BK32" i="14"/>
  <c r="BK36" i="14"/>
  <c r="BK40" i="14"/>
  <c r="BK45" i="14"/>
  <c r="BJ28" i="15"/>
  <c r="BJ32" i="15"/>
  <c r="BJ36" i="15"/>
  <c r="BJ40" i="15"/>
  <c r="BJ44" i="15"/>
  <c r="BJ148" i="44"/>
  <c r="BJ145" i="44"/>
  <c r="BJ136" i="44"/>
  <c r="BJ132" i="44"/>
  <c r="BJ128" i="44"/>
  <c r="BJ124" i="44"/>
  <c r="BJ120" i="44"/>
  <c r="BK101" i="44"/>
  <c r="BK97" i="44"/>
  <c r="BK93" i="44"/>
  <c r="BK89" i="44"/>
  <c r="BK85" i="44"/>
  <c r="BU53" i="44"/>
  <c r="BU49" i="44"/>
  <c r="BU31" i="44"/>
  <c r="BU27" i="44"/>
  <c r="BU23" i="44"/>
  <c r="BU19" i="44"/>
  <c r="BU15" i="44"/>
  <c r="BU52" i="44"/>
  <c r="BU48" i="44"/>
  <c r="BU30" i="44"/>
  <c r="BU26" i="44"/>
  <c r="BU22" i="44"/>
  <c r="BU18" i="44"/>
  <c r="BU14" i="44"/>
  <c r="BU51" i="44"/>
  <c r="BU29" i="44"/>
  <c r="BU25" i="44"/>
  <c r="BU21" i="44"/>
  <c r="BU17" i="44"/>
  <c r="BU13" i="44"/>
  <c r="BU50" i="44"/>
  <c r="BU28" i="44"/>
  <c r="BU24" i="44"/>
  <c r="BU20" i="44"/>
  <c r="BU16" i="44"/>
  <c r="BU12" i="44"/>
  <c r="G35" i="1"/>
  <c r="F6" i="5" s="1"/>
  <c r="H11" i="5" s="1"/>
  <c r="AX42" i="15"/>
  <c r="AX38" i="15"/>
  <c r="AX34" i="15"/>
  <c r="AX30" i="15"/>
  <c r="AX26" i="15"/>
  <c r="AS44" i="15"/>
  <c r="AS40" i="15"/>
  <c r="AS36" i="15"/>
  <c r="AS32" i="15"/>
  <c r="AS28" i="15"/>
  <c r="AR42" i="15"/>
  <c r="AR38" i="15"/>
  <c r="AR34" i="15"/>
  <c r="AR30" i="15"/>
  <c r="AR26" i="15"/>
  <c r="AQ44" i="15"/>
  <c r="AQ40" i="15"/>
  <c r="AQ36" i="15"/>
  <c r="AQ32" i="15"/>
  <c r="AQ28" i="15"/>
  <c r="AP42" i="15"/>
  <c r="AP38" i="15"/>
  <c r="AP34" i="15"/>
  <c r="AP30" i="15"/>
  <c r="AP26" i="15"/>
  <c r="AO44" i="15"/>
  <c r="AO40" i="15"/>
  <c r="AO36" i="15"/>
  <c r="AO32" i="15"/>
  <c r="AO28" i="15"/>
  <c r="AN42" i="15"/>
  <c r="AN38" i="15"/>
  <c r="AN34" i="15"/>
  <c r="AN30" i="15"/>
  <c r="AN26" i="15"/>
  <c r="AL44" i="15"/>
  <c r="AL40" i="15"/>
  <c r="AL36" i="15"/>
  <c r="AL32" i="15"/>
  <c r="AL28" i="15"/>
  <c r="AK42" i="15"/>
  <c r="AK38" i="15"/>
  <c r="AK34" i="15"/>
  <c r="AK30" i="15"/>
  <c r="AK26" i="15"/>
  <c r="AJ44" i="15"/>
  <c r="AX45" i="15"/>
  <c r="AX41" i="15"/>
  <c r="AX37" i="15"/>
  <c r="AX33" i="15"/>
  <c r="AX29" i="15"/>
  <c r="AS43" i="15"/>
  <c r="AX44" i="15"/>
  <c r="AX40" i="15"/>
  <c r="AX36" i="15"/>
  <c r="AX32" i="15"/>
  <c r="AX28" i="15"/>
  <c r="AS42" i="15"/>
  <c r="AS38" i="15"/>
  <c r="AS34" i="15"/>
  <c r="AS30" i="15"/>
  <c r="AS26" i="15"/>
  <c r="AR44" i="15"/>
  <c r="AR40" i="15"/>
  <c r="AR36" i="15"/>
  <c r="AR32" i="15"/>
  <c r="AR28" i="15"/>
  <c r="AQ42" i="15"/>
  <c r="AQ38" i="15"/>
  <c r="AQ34" i="15"/>
  <c r="AQ30" i="15"/>
  <c r="AQ26" i="15"/>
  <c r="AP44" i="15"/>
  <c r="AP40" i="15"/>
  <c r="AP36" i="15"/>
  <c r="AP32" i="15"/>
  <c r="AP28" i="15"/>
  <c r="AO42" i="15"/>
  <c r="AO38" i="15"/>
  <c r="AO34" i="15"/>
  <c r="AO30" i="15"/>
  <c r="AO26" i="15"/>
  <c r="AN44" i="15"/>
  <c r="AN40" i="15"/>
  <c r="AN36" i="15"/>
  <c r="AN32" i="15"/>
  <c r="AN28" i="15"/>
  <c r="AL42" i="15"/>
  <c r="AL38" i="15"/>
  <c r="AL34" i="15"/>
  <c r="AL30" i="15"/>
  <c r="AL26" i="15"/>
  <c r="AK44" i="15"/>
  <c r="AK40" i="15"/>
  <c r="AK36" i="15"/>
  <c r="AK32" i="15"/>
  <c r="AK28" i="15"/>
  <c r="AX43" i="15"/>
  <c r="AX39" i="15"/>
  <c r="AX35" i="15"/>
  <c r="AX31" i="15"/>
  <c r="AX27" i="15"/>
  <c r="AS45" i="15"/>
  <c r="AS41" i="15"/>
  <c r="AS37" i="15"/>
  <c r="AS33" i="15"/>
  <c r="AS29" i="15"/>
  <c r="AR43" i="15"/>
  <c r="AR39" i="15"/>
  <c r="AR35" i="15"/>
  <c r="AR31" i="15"/>
  <c r="AR27" i="15"/>
  <c r="AQ45" i="15"/>
  <c r="AQ41" i="15"/>
  <c r="AQ37" i="15"/>
  <c r="AQ33" i="15"/>
  <c r="AQ29" i="15"/>
  <c r="AP43" i="15"/>
  <c r="AP39" i="15"/>
  <c r="AP35" i="15"/>
  <c r="AP31" i="15"/>
  <c r="AP27" i="15"/>
  <c r="AO45" i="15"/>
  <c r="AO41" i="15"/>
  <c r="AO37" i="15"/>
  <c r="AO33" i="15"/>
  <c r="AO29" i="15"/>
  <c r="AN43" i="15"/>
  <c r="AN39" i="15"/>
  <c r="AN35" i="15"/>
  <c r="AN31" i="15"/>
  <c r="AN27" i="15"/>
  <c r="AL45" i="15"/>
  <c r="AL41" i="15"/>
  <c r="AL37" i="15"/>
  <c r="AL33" i="15"/>
  <c r="AL29" i="15"/>
  <c r="AK43" i="15"/>
  <c r="AK39" i="15"/>
  <c r="AK35" i="15"/>
  <c r="AK31" i="15"/>
  <c r="AK27" i="15"/>
  <c r="AJ45" i="15"/>
  <c r="AJ41" i="15"/>
  <c r="AJ37" i="15"/>
  <c r="AJ33" i="15"/>
  <c r="AJ29" i="15"/>
  <c r="AI43" i="15"/>
  <c r="AI39" i="15"/>
  <c r="AI35" i="15"/>
  <c r="AI31" i="15"/>
  <c r="AI27" i="15"/>
  <c r="AH45" i="15"/>
  <c r="AH41" i="15"/>
  <c r="AH37" i="15"/>
  <c r="AH33" i="15"/>
  <c r="AH29" i="15"/>
  <c r="AS39" i="15"/>
  <c r="AR45" i="15"/>
  <c r="AR29" i="15"/>
  <c r="AQ35" i="15"/>
  <c r="AP41" i="15"/>
  <c r="AO31" i="15"/>
  <c r="AN37" i="15"/>
  <c r="AL43" i="15"/>
  <c r="AL27" i="15"/>
  <c r="AK33" i="15"/>
  <c r="AJ42" i="15"/>
  <c r="AJ36" i="15"/>
  <c r="AJ31" i="15"/>
  <c r="AJ26" i="15"/>
  <c r="AI42" i="15"/>
  <c r="AI37" i="15"/>
  <c r="AI32" i="15"/>
  <c r="AI26" i="15"/>
  <c r="AH43" i="15"/>
  <c r="AH38" i="15"/>
  <c r="AH32" i="15"/>
  <c r="AH27" i="15"/>
  <c r="AS35" i="15"/>
  <c r="AR41" i="15"/>
  <c r="AQ31" i="15"/>
  <c r="AP37" i="15"/>
  <c r="AO43" i="15"/>
  <c r="AO27" i="15"/>
  <c r="AN33" i="15"/>
  <c r="AL39" i="15"/>
  <c r="AK45" i="15"/>
  <c r="AK29" i="15"/>
  <c r="AJ40" i="15"/>
  <c r="AJ35" i="15"/>
  <c r="AJ30" i="15"/>
  <c r="AI41" i="15"/>
  <c r="AI36" i="15"/>
  <c r="AI30" i="15"/>
  <c r="AH42" i="15"/>
  <c r="AH36" i="15"/>
  <c r="AH31" i="15"/>
  <c r="AH26" i="15"/>
  <c r="AS31" i="15"/>
  <c r="AR37" i="15"/>
  <c r="AQ43" i="15"/>
  <c r="AQ27" i="15"/>
  <c r="AP33" i="15"/>
  <c r="AO39" i="15"/>
  <c r="AN45" i="15"/>
  <c r="AN29" i="15"/>
  <c r="AL35" i="15"/>
  <c r="AK41" i="15"/>
  <c r="AJ39" i="15"/>
  <c r="AJ34" i="15"/>
  <c r="AJ28" i="15"/>
  <c r="AI45" i="15"/>
  <c r="AI40" i="15"/>
  <c r="AI34" i="15"/>
  <c r="AI29" i="15"/>
  <c r="AH40" i="15"/>
  <c r="AH35" i="15"/>
  <c r="AH30" i="15"/>
  <c r="AS27" i="15"/>
  <c r="AP29" i="15"/>
  <c r="AL31" i="15"/>
  <c r="AJ32" i="15"/>
  <c r="AI33" i="15"/>
  <c r="AH34" i="15"/>
  <c r="AR33" i="15"/>
  <c r="AO35" i="15"/>
  <c r="AK37" i="15"/>
  <c r="AJ27" i="15"/>
  <c r="AI28" i="15"/>
  <c r="AH28" i="15"/>
  <c r="AQ39" i="15"/>
  <c r="AN41" i="15"/>
  <c r="AJ43" i="15"/>
  <c r="AI44" i="15"/>
  <c r="AH44" i="15"/>
  <c r="AP45" i="15"/>
  <c r="AJ38" i="15"/>
  <c r="AI38" i="15"/>
  <c r="AH39" i="15"/>
  <c r="AE42" i="15"/>
  <c r="AE38" i="15"/>
  <c r="AE34" i="15"/>
  <c r="AE30" i="15"/>
  <c r="AE26" i="15"/>
  <c r="AT45" i="15"/>
  <c r="AV44" i="15"/>
  <c r="AG44" i="15"/>
  <c r="AT43" i="15"/>
  <c r="AV42" i="15"/>
  <c r="AG42" i="15"/>
  <c r="AT41" i="15"/>
  <c r="AV40" i="15"/>
  <c r="AG40" i="15"/>
  <c r="AT39" i="15"/>
  <c r="AV38" i="15"/>
  <c r="AG38" i="15"/>
  <c r="AT37" i="15"/>
  <c r="AV36" i="15"/>
  <c r="AG36" i="15"/>
  <c r="AT35" i="15"/>
  <c r="AV34" i="15"/>
  <c r="AG34" i="15"/>
  <c r="AT33" i="15"/>
  <c r="AV32" i="15"/>
  <c r="AG32" i="15"/>
  <c r="AT31" i="15"/>
  <c r="AV30" i="15"/>
  <c r="AG30" i="15"/>
  <c r="AT29" i="15"/>
  <c r="AV28" i="15"/>
  <c r="AG28" i="15"/>
  <c r="AT27" i="15"/>
  <c r="AV26" i="15"/>
  <c r="AG26" i="15"/>
  <c r="AE45" i="15"/>
  <c r="AE41" i="15"/>
  <c r="AE37" i="15"/>
  <c r="AE33" i="15"/>
  <c r="AE29" i="15"/>
  <c r="AW45" i="15"/>
  <c r="AM45" i="15"/>
  <c r="AU44" i="15"/>
  <c r="AW43" i="15"/>
  <c r="AM43" i="15"/>
  <c r="AU42" i="15"/>
  <c r="AW41" i="15"/>
  <c r="AM41" i="15"/>
  <c r="AU40" i="15"/>
  <c r="AW39" i="15"/>
  <c r="AM39" i="15"/>
  <c r="AU38" i="15"/>
  <c r="AW37" i="15"/>
  <c r="AM37" i="15"/>
  <c r="AU36" i="15"/>
  <c r="AW35" i="15"/>
  <c r="AM35" i="15"/>
  <c r="AU34" i="15"/>
  <c r="AW33" i="15"/>
  <c r="AM33" i="15"/>
  <c r="AU32" i="15"/>
  <c r="AW31" i="15"/>
  <c r="AM31" i="15"/>
  <c r="AU30" i="15"/>
  <c r="AW29" i="15"/>
  <c r="AM29" i="15"/>
  <c r="AU28" i="15"/>
  <c r="AW27" i="15"/>
  <c r="AM27" i="15"/>
  <c r="AU26" i="15"/>
  <c r="AX137" i="44"/>
  <c r="AT137" i="44"/>
  <c r="AP137" i="44"/>
  <c r="AL137" i="44"/>
  <c r="AH137" i="44"/>
  <c r="AW136" i="44"/>
  <c r="AS136" i="44"/>
  <c r="AO136" i="44"/>
  <c r="AK136" i="44"/>
  <c r="AG136" i="44"/>
  <c r="AV135" i="44"/>
  <c r="AR135" i="44"/>
  <c r="AN135" i="44"/>
  <c r="AJ135" i="44"/>
  <c r="AE135" i="44"/>
  <c r="AU134" i="44"/>
  <c r="AQ134" i="44"/>
  <c r="AM134" i="44"/>
  <c r="AI134" i="44"/>
  <c r="AX133" i="44"/>
  <c r="AT133" i="44"/>
  <c r="AP133" i="44"/>
  <c r="AL133" i="44"/>
  <c r="AH133" i="44"/>
  <c r="AW132" i="44"/>
  <c r="AE44" i="15"/>
  <c r="AE40" i="15"/>
  <c r="AE36" i="15"/>
  <c r="AE32" i="15"/>
  <c r="AE28" i="15"/>
  <c r="AV45" i="15"/>
  <c r="AG45" i="15"/>
  <c r="AT44" i="15"/>
  <c r="AV43" i="15"/>
  <c r="AG43" i="15"/>
  <c r="AT42" i="15"/>
  <c r="AV41" i="15"/>
  <c r="AG41" i="15"/>
  <c r="AT40" i="15"/>
  <c r="AV39" i="15"/>
  <c r="AG39" i="15"/>
  <c r="AT38" i="15"/>
  <c r="AV37" i="15"/>
  <c r="AG37" i="15"/>
  <c r="AT36" i="15"/>
  <c r="AV35" i="15"/>
  <c r="AG35" i="15"/>
  <c r="AT34" i="15"/>
  <c r="AV33" i="15"/>
  <c r="AG33" i="15"/>
  <c r="AT32" i="15"/>
  <c r="AV31" i="15"/>
  <c r="AG31" i="15"/>
  <c r="AT30" i="15"/>
  <c r="AV29" i="15"/>
  <c r="AG29" i="15"/>
  <c r="AT28" i="15"/>
  <c r="AV27" i="15"/>
  <c r="AG27" i="15"/>
  <c r="AT26" i="15"/>
  <c r="AW137" i="44"/>
  <c r="AS137" i="44"/>
  <c r="AO137" i="44"/>
  <c r="AK137" i="44"/>
  <c r="AG137" i="44"/>
  <c r="AV136" i="44"/>
  <c r="AR136" i="44"/>
  <c r="AN136" i="44"/>
  <c r="AJ136" i="44"/>
  <c r="AE136" i="44"/>
  <c r="AU135" i="44"/>
  <c r="AQ135" i="44"/>
  <c r="AM135" i="44"/>
  <c r="AI135" i="44"/>
  <c r="AX134" i="44"/>
  <c r="AT134" i="44"/>
  <c r="AP134" i="44"/>
  <c r="AL134" i="44"/>
  <c r="AH134" i="44"/>
  <c r="AW133" i="44"/>
  <c r="AS133" i="44"/>
  <c r="AO133" i="44"/>
  <c r="AK133" i="44"/>
  <c r="AG133" i="44"/>
  <c r="AV132" i="44"/>
  <c r="AR132" i="44"/>
  <c r="AN132" i="44"/>
  <c r="AJ132" i="44"/>
  <c r="AE132" i="44"/>
  <c r="AU131" i="44"/>
  <c r="AQ131" i="44"/>
  <c r="AM131" i="44"/>
  <c r="AI131" i="44"/>
  <c r="AX130" i="44"/>
  <c r="AT130" i="44"/>
  <c r="AP130" i="44"/>
  <c r="AL130" i="44"/>
  <c r="AH130" i="44"/>
  <c r="AW129" i="44"/>
  <c r="AS129" i="44"/>
  <c r="AO129" i="44"/>
  <c r="AK129" i="44"/>
  <c r="AG129" i="44"/>
  <c r="AV128" i="44"/>
  <c r="AR128" i="44"/>
  <c r="AN128" i="44"/>
  <c r="AJ128" i="44"/>
  <c r="AE128" i="44"/>
  <c r="AU127" i="44"/>
  <c r="AQ127" i="44"/>
  <c r="AM127" i="44"/>
  <c r="AI127" i="44"/>
  <c r="AX126" i="44"/>
  <c r="AT126" i="44"/>
  <c r="AP126" i="44"/>
  <c r="AL126" i="44"/>
  <c r="AH126" i="44"/>
  <c r="AW125" i="44"/>
  <c r="AS125" i="44"/>
  <c r="AO125" i="44"/>
  <c r="AK125" i="44"/>
  <c r="AG125" i="44"/>
  <c r="AV124" i="44"/>
  <c r="AR124" i="44"/>
  <c r="AN124" i="44"/>
  <c r="AJ124" i="44"/>
  <c r="AE124" i="44"/>
  <c r="AU123" i="44"/>
  <c r="AQ123" i="44"/>
  <c r="AM123" i="44"/>
  <c r="AI123" i="44"/>
  <c r="AX122" i="44"/>
  <c r="AT122" i="44"/>
  <c r="AP122" i="44"/>
  <c r="AL122" i="44"/>
  <c r="AH122" i="44"/>
  <c r="AW121" i="44"/>
  <c r="AS121" i="44"/>
  <c r="AO121" i="44"/>
  <c r="AK121" i="44"/>
  <c r="AG121" i="44"/>
  <c r="AV120" i="44"/>
  <c r="AR120" i="44"/>
  <c r="AN120" i="44"/>
  <c r="AJ120" i="44"/>
  <c r="AE120" i="44"/>
  <c r="AU119" i="44"/>
  <c r="AQ119" i="44"/>
  <c r="AM119" i="44"/>
  <c r="AI119" i="44"/>
  <c r="AX118" i="44"/>
  <c r="AT118" i="44"/>
  <c r="AP118" i="44"/>
  <c r="AL118" i="44"/>
  <c r="AH118" i="44"/>
  <c r="AE43" i="15"/>
  <c r="AE39" i="15"/>
  <c r="AE35" i="15"/>
  <c r="AE31" i="15"/>
  <c r="AE27" i="15"/>
  <c r="AU45" i="15"/>
  <c r="AW44" i="15"/>
  <c r="AM44" i="15"/>
  <c r="AU43" i="15"/>
  <c r="AW42" i="15"/>
  <c r="AM42" i="15"/>
  <c r="AU41" i="15"/>
  <c r="AW40" i="15"/>
  <c r="AM40" i="15"/>
  <c r="AU39" i="15"/>
  <c r="AW38" i="15"/>
  <c r="AM38" i="15"/>
  <c r="AU37" i="15"/>
  <c r="AW36" i="15"/>
  <c r="AM36" i="15"/>
  <c r="AU35" i="15"/>
  <c r="AW34" i="15"/>
  <c r="AM34" i="15"/>
  <c r="AU33" i="15"/>
  <c r="AW32" i="15"/>
  <c r="AM32" i="15"/>
  <c r="AU31" i="15"/>
  <c r="AW30" i="15"/>
  <c r="AM30" i="15"/>
  <c r="AU29" i="15"/>
  <c r="AW28" i="15"/>
  <c r="AM28" i="15"/>
  <c r="AU27" i="15"/>
  <c r="AW26" i="15"/>
  <c r="AM26" i="15"/>
  <c r="AV137" i="44"/>
  <c r="AR137" i="44"/>
  <c r="AN137" i="44"/>
  <c r="AJ137" i="44"/>
  <c r="AE137" i="44"/>
  <c r="AU136" i="44"/>
  <c r="AQ136" i="44"/>
  <c r="AM136" i="44"/>
  <c r="AI136" i="44"/>
  <c r="AX135" i="44"/>
  <c r="AT135" i="44"/>
  <c r="AP135" i="44"/>
  <c r="AL135" i="44"/>
  <c r="AH135" i="44"/>
  <c r="AW134" i="44"/>
  <c r="AS134" i="44"/>
  <c r="AO134" i="44"/>
  <c r="AK134" i="44"/>
  <c r="AG134" i="44"/>
  <c r="AV133" i="44"/>
  <c r="AR133" i="44"/>
  <c r="AN133" i="44"/>
  <c r="AJ133" i="44"/>
  <c r="AE133" i="44"/>
  <c r="AU132" i="44"/>
  <c r="AQ132" i="44"/>
  <c r="AM132" i="44"/>
  <c r="AI132" i="44"/>
  <c r="AX131" i="44"/>
  <c r="AT131" i="44"/>
  <c r="AP131" i="44"/>
  <c r="AL131" i="44"/>
  <c r="AH131" i="44"/>
  <c r="AW130" i="44"/>
  <c r="AS130" i="44"/>
  <c r="AO130" i="44"/>
  <c r="AK130" i="44"/>
  <c r="AG130" i="44"/>
  <c r="AV129" i="44"/>
  <c r="AR129" i="44"/>
  <c r="AN129" i="44"/>
  <c r="AJ129" i="44"/>
  <c r="AE129" i="44"/>
  <c r="AU128" i="44"/>
  <c r="AQ128" i="44"/>
  <c r="AM128" i="44"/>
  <c r="AI128" i="44"/>
  <c r="AX127" i="44"/>
  <c r="AT127" i="44"/>
  <c r="AP127" i="44"/>
  <c r="AL127" i="44"/>
  <c r="AH127" i="44"/>
  <c r="AW126" i="44"/>
  <c r="AS126" i="44"/>
  <c r="AO126" i="44"/>
  <c r="AK126" i="44"/>
  <c r="AG126" i="44"/>
  <c r="AV125" i="44"/>
  <c r="AR125" i="44"/>
  <c r="AN125" i="44"/>
  <c r="AJ125" i="44"/>
  <c r="AE125" i="44"/>
  <c r="AU124" i="44"/>
  <c r="AQ124" i="44"/>
  <c r="AM124" i="44"/>
  <c r="AI124" i="44"/>
  <c r="AX123" i="44"/>
  <c r="AT123" i="44"/>
  <c r="AP123" i="44"/>
  <c r="AL123" i="44"/>
  <c r="AH123" i="44"/>
  <c r="AW122" i="44"/>
  <c r="AS122" i="44"/>
  <c r="AO122" i="44"/>
  <c r="AK122" i="44"/>
  <c r="AG122" i="44"/>
  <c r="AV121" i="44"/>
  <c r="AR121" i="44"/>
  <c r="AN121" i="44"/>
  <c r="AJ121" i="44"/>
  <c r="AE121" i="44"/>
  <c r="AU120" i="44"/>
  <c r="AQ120" i="44"/>
  <c r="AM120" i="44"/>
  <c r="AI120" i="44"/>
  <c r="AX119" i="44"/>
  <c r="AT119" i="44"/>
  <c r="AP119" i="44"/>
  <c r="AL119" i="44"/>
  <c r="AH119" i="44"/>
  <c r="AW118" i="44"/>
  <c r="AS118" i="44"/>
  <c r="AO118" i="44"/>
  <c r="AK118" i="44"/>
  <c r="AG118" i="44"/>
  <c r="AI137" i="44"/>
  <c r="AL136" i="44"/>
  <c r="AO135" i="44"/>
  <c r="AR134" i="44"/>
  <c r="AU133" i="44"/>
  <c r="AX132" i="44"/>
  <c r="AO132" i="44"/>
  <c r="AG132" i="44"/>
  <c r="AR131" i="44"/>
  <c r="AJ131" i="44"/>
  <c r="AU130" i="44"/>
  <c r="AM130" i="44"/>
  <c r="AX129" i="44"/>
  <c r="AP129" i="44"/>
  <c r="AH129" i="44"/>
  <c r="AS128" i="44"/>
  <c r="AK128" i="44"/>
  <c r="AV127" i="44"/>
  <c r="AN127" i="44"/>
  <c r="AE127" i="44"/>
  <c r="AQ126" i="44"/>
  <c r="AI126" i="44"/>
  <c r="AT125" i="44"/>
  <c r="AL125" i="44"/>
  <c r="AW124" i="44"/>
  <c r="AO124" i="44"/>
  <c r="AG124" i="44"/>
  <c r="AR123" i="44"/>
  <c r="AJ123" i="44"/>
  <c r="AU122" i="44"/>
  <c r="AM122" i="44"/>
  <c r="AX121" i="44"/>
  <c r="AP121" i="44"/>
  <c r="AH121" i="44"/>
  <c r="AS120" i="44"/>
  <c r="AK120" i="44"/>
  <c r="AV119" i="44"/>
  <c r="AN119" i="44"/>
  <c r="AE119" i="44"/>
  <c r="AQ118" i="44"/>
  <c r="AI118" i="44"/>
  <c r="AU137" i="44"/>
  <c r="AX136" i="44"/>
  <c r="AH136" i="44"/>
  <c r="AK135" i="44"/>
  <c r="AN134" i="44"/>
  <c r="AQ133" i="44"/>
  <c r="AT132" i="44"/>
  <c r="AL132" i="44"/>
  <c r="AW131" i="44"/>
  <c r="AO131" i="44"/>
  <c r="AG131" i="44"/>
  <c r="AR130" i="44"/>
  <c r="AJ130" i="44"/>
  <c r="AU129" i="44"/>
  <c r="AM129" i="44"/>
  <c r="AX128" i="44"/>
  <c r="AP128" i="44"/>
  <c r="AH128" i="44"/>
  <c r="AS127" i="44"/>
  <c r="AK127" i="44"/>
  <c r="AV126" i="44"/>
  <c r="AN126" i="44"/>
  <c r="AE126" i="44"/>
  <c r="AQ125" i="44"/>
  <c r="AI125" i="44"/>
  <c r="AT124" i="44"/>
  <c r="AL124" i="44"/>
  <c r="AW123" i="44"/>
  <c r="AO123" i="44"/>
  <c r="AG123" i="44"/>
  <c r="AR122" i="44"/>
  <c r="AJ122" i="44"/>
  <c r="AU121" i="44"/>
  <c r="AM121" i="44"/>
  <c r="AX120" i="44"/>
  <c r="AP120" i="44"/>
  <c r="AH120" i="44"/>
  <c r="AS119" i="44"/>
  <c r="AK119" i="44"/>
  <c r="AV118" i="44"/>
  <c r="AN118" i="44"/>
  <c r="AE118" i="44"/>
  <c r="AQ137" i="44"/>
  <c r="AW135" i="44"/>
  <c r="AG135" i="44"/>
  <c r="AJ134" i="44"/>
  <c r="AM133" i="44"/>
  <c r="AS132" i="44"/>
  <c r="AK132" i="44"/>
  <c r="AN131" i="44"/>
  <c r="AE131" i="44"/>
  <c r="AQ130" i="44"/>
  <c r="AT129" i="44"/>
  <c r="AL129" i="44"/>
  <c r="AW128" i="44"/>
  <c r="AG128" i="44"/>
  <c r="AR127" i="44"/>
  <c r="AU126" i="44"/>
  <c r="AM126" i="44"/>
  <c r="AP125" i="44"/>
  <c r="AH125" i="44"/>
  <c r="AK124" i="44"/>
  <c r="AN123" i="44"/>
  <c r="AQ122" i="44"/>
  <c r="AI122" i="44"/>
  <c r="AL121" i="44"/>
  <c r="AW120" i="44"/>
  <c r="AG120" i="44"/>
  <c r="AR119" i="44"/>
  <c r="AU118" i="44"/>
  <c r="AM118" i="44"/>
  <c r="AT136" i="44"/>
  <c r="AV131" i="44"/>
  <c r="AI130" i="44"/>
  <c r="AO128" i="44"/>
  <c r="AJ127" i="44"/>
  <c r="AX125" i="44"/>
  <c r="AS124" i="44"/>
  <c r="AE123" i="44"/>
  <c r="AT121" i="44"/>
  <c r="AO120" i="44"/>
  <c r="AJ119" i="44"/>
  <c r="AM137" i="44"/>
  <c r="AP136" i="44"/>
  <c r="AS135" i="44"/>
  <c r="AV134" i="44"/>
  <c r="AE134" i="44"/>
  <c r="AI133" i="44"/>
  <c r="AP132" i="44"/>
  <c r="AH132" i="44"/>
  <c r="AS131" i="44"/>
  <c r="AK131" i="44"/>
  <c r="AV130" i="44"/>
  <c r="AN130" i="44"/>
  <c r="AE130" i="44"/>
  <c r="AQ129" i="44"/>
  <c r="AI129" i="44"/>
  <c r="AT128" i="44"/>
  <c r="AL128" i="44"/>
  <c r="AW127" i="44"/>
  <c r="AO127" i="44"/>
  <c r="AG127" i="44"/>
  <c r="AR126" i="44"/>
  <c r="AJ126" i="44"/>
  <c r="AU125" i="44"/>
  <c r="AM125" i="44"/>
  <c r="AX124" i="44"/>
  <c r="AP124" i="44"/>
  <c r="AH124" i="44"/>
  <c r="AS123" i="44"/>
  <c r="AK123" i="44"/>
  <c r="AV122" i="44"/>
  <c r="AN122" i="44"/>
  <c r="AE122" i="44"/>
  <c r="AQ121" i="44"/>
  <c r="AI121" i="44"/>
  <c r="AT120" i="44"/>
  <c r="AL120" i="44"/>
  <c r="AW119" i="44"/>
  <c r="AO119" i="44"/>
  <c r="AG119" i="44"/>
  <c r="AR118" i="44"/>
  <c r="AJ118" i="44"/>
  <c r="AV123" i="44"/>
  <c r="X179" i="4"/>
  <c r="D179" i="4" s="1"/>
  <c r="X185" i="4"/>
  <c r="D185" i="4" s="1"/>
  <c r="X186" i="4"/>
  <c r="D186" i="4" s="1"/>
  <c r="T78" i="17"/>
  <c r="T282" i="4"/>
  <c r="X282" i="4" s="1"/>
  <c r="D282" i="4" s="1"/>
  <c r="X228" i="4"/>
  <c r="D228" i="4" s="1"/>
  <c r="X235" i="4"/>
  <c r="D235" i="4" s="1"/>
  <c r="X239" i="4"/>
  <c r="D239" i="4" s="1"/>
  <c r="AA31" i="17"/>
  <c r="AA42" i="17" s="1"/>
  <c r="AA45" i="17" s="1"/>
  <c r="U53" i="27" s="1"/>
  <c r="W31" i="17"/>
  <c r="W42" i="17" s="1"/>
  <c r="W45" i="17" s="1"/>
  <c r="Q53" i="27" s="1"/>
  <c r="T287" i="4"/>
  <c r="X287" i="4" s="1"/>
  <c r="D287" i="4" s="1"/>
  <c r="T311" i="4"/>
  <c r="X311" i="4" s="1"/>
  <c r="D311" i="4" s="1"/>
  <c r="AX43" i="11"/>
  <c r="AX39" i="11"/>
  <c r="AX35" i="11"/>
  <c r="AX31" i="11"/>
  <c r="AX27" i="11"/>
  <c r="AT45" i="11"/>
  <c r="AT41" i="11"/>
  <c r="AT37" i="11"/>
  <c r="AT33" i="11"/>
  <c r="AT29" i="11"/>
  <c r="AS43" i="11"/>
  <c r="AS39" i="11"/>
  <c r="AS35" i="11"/>
  <c r="AS31" i="11"/>
  <c r="AS27" i="11"/>
  <c r="AR45" i="11"/>
  <c r="AR41" i="11"/>
  <c r="AR37" i="11"/>
  <c r="AR33" i="11"/>
  <c r="AR29" i="11"/>
  <c r="AQ43" i="11"/>
  <c r="AQ39" i="11"/>
  <c r="AQ35" i="11"/>
  <c r="AQ31" i="11"/>
  <c r="AQ27" i="11"/>
  <c r="AP45" i="11"/>
  <c r="AP41" i="11"/>
  <c r="AP37" i="11"/>
  <c r="AP33" i="11"/>
  <c r="AP29" i="11"/>
  <c r="AO43" i="11"/>
  <c r="AO39" i="11"/>
  <c r="AO35" i="11"/>
  <c r="AO31" i="11"/>
  <c r="AO27" i="11"/>
  <c r="AN45" i="11"/>
  <c r="AN41" i="11"/>
  <c r="AN37" i="11"/>
  <c r="AN33" i="11"/>
  <c r="AN29" i="11"/>
  <c r="AL43" i="11"/>
  <c r="AL39" i="11"/>
  <c r="AL35" i="11"/>
  <c r="AL31" i="11"/>
  <c r="AL27" i="11"/>
  <c r="AK45" i="11"/>
  <c r="AK41" i="11"/>
  <c r="AK37" i="11"/>
  <c r="AK33" i="11"/>
  <c r="AK29" i="11"/>
  <c r="AJ43" i="11"/>
  <c r="AJ39" i="11"/>
  <c r="AJ35" i="11"/>
  <c r="AJ31" i="11"/>
  <c r="AJ27" i="11"/>
  <c r="AI45" i="11"/>
  <c r="AI41" i="11"/>
  <c r="AI37" i="11"/>
  <c r="AI33" i="11"/>
  <c r="AI29" i="11"/>
  <c r="AH43" i="11"/>
  <c r="AH39" i="11"/>
  <c r="AH35" i="11"/>
  <c r="AH31" i="11"/>
  <c r="AH27" i="11"/>
  <c r="AX42" i="11"/>
  <c r="AX38" i="11"/>
  <c r="AX34" i="11"/>
  <c r="AX30" i="11"/>
  <c r="AX26" i="11"/>
  <c r="AT44" i="11"/>
  <c r="AT40" i="11"/>
  <c r="AT36" i="11"/>
  <c r="AT32" i="11"/>
  <c r="AT28" i="11"/>
  <c r="AS42" i="11"/>
  <c r="AS38" i="11"/>
  <c r="AS34" i="11"/>
  <c r="AS30" i="11"/>
  <c r="AS26" i="11"/>
  <c r="AR44" i="11"/>
  <c r="AR40" i="11"/>
  <c r="AR36" i="11"/>
  <c r="AR32" i="11"/>
  <c r="AR28" i="11"/>
  <c r="AQ42" i="11"/>
  <c r="AQ38" i="11"/>
  <c r="AQ34" i="11"/>
  <c r="AQ30" i="11"/>
  <c r="AQ26" i="11"/>
  <c r="AP44" i="11"/>
  <c r="AP40" i="11"/>
  <c r="AP36" i="11"/>
  <c r="AP32" i="11"/>
  <c r="AP28" i="11"/>
  <c r="AO42" i="11"/>
  <c r="AO38" i="11"/>
  <c r="AO34" i="11"/>
  <c r="AO30" i="11"/>
  <c r="AO26" i="11"/>
  <c r="AN44" i="11"/>
  <c r="AN40" i="11"/>
  <c r="AN36" i="11"/>
  <c r="AN32" i="11"/>
  <c r="AN28" i="11"/>
  <c r="AL42" i="11"/>
  <c r="AL38" i="11"/>
  <c r="AL34" i="11"/>
  <c r="AL30" i="11"/>
  <c r="AL26" i="11"/>
  <c r="AK44" i="11"/>
  <c r="AK40" i="11"/>
  <c r="AK36" i="11"/>
  <c r="AK32" i="11"/>
  <c r="AK28" i="11"/>
  <c r="AJ42" i="11"/>
  <c r="AJ38" i="11"/>
  <c r="AJ34" i="11"/>
  <c r="AJ30" i="11"/>
  <c r="AJ26" i="11"/>
  <c r="AI44" i="11"/>
  <c r="AI40" i="11"/>
  <c r="AI36" i="11"/>
  <c r="AI32" i="11"/>
  <c r="AI28" i="11"/>
  <c r="AH42" i="11"/>
  <c r="AH38" i="11"/>
  <c r="AH34" i="11"/>
  <c r="AH30" i="11"/>
  <c r="AH26" i="11"/>
  <c r="AX45" i="11"/>
  <c r="AX41" i="11"/>
  <c r="AX37" i="11"/>
  <c r="AX33" i="11"/>
  <c r="AX29" i="11"/>
  <c r="AT43" i="11"/>
  <c r="AT39" i="11"/>
  <c r="AT35" i="11"/>
  <c r="AT31" i="11"/>
  <c r="AT27" i="11"/>
  <c r="AS45" i="11"/>
  <c r="AS41" i="11"/>
  <c r="AS37" i="11"/>
  <c r="AS33" i="11"/>
  <c r="AS29" i="11"/>
  <c r="AR43" i="11"/>
  <c r="AR39" i="11"/>
  <c r="AR35" i="11"/>
  <c r="AR31" i="11"/>
  <c r="AR27" i="11"/>
  <c r="AQ45" i="11"/>
  <c r="AQ41" i="11"/>
  <c r="AQ37" i="11"/>
  <c r="AQ33" i="11"/>
  <c r="AQ29" i="11"/>
  <c r="AP43" i="11"/>
  <c r="AP39" i="11"/>
  <c r="AP35" i="11"/>
  <c r="AP31" i="11"/>
  <c r="AP27" i="11"/>
  <c r="AO45" i="11"/>
  <c r="AO41" i="11"/>
  <c r="AO37" i="11"/>
  <c r="AO33" i="11"/>
  <c r="AO29" i="11"/>
  <c r="AN43" i="11"/>
  <c r="AN39" i="11"/>
  <c r="AN35" i="11"/>
  <c r="AN31" i="11"/>
  <c r="AN27" i="11"/>
  <c r="AL45" i="11"/>
  <c r="AL41" i="11"/>
  <c r="AL37" i="11"/>
  <c r="AL33" i="11"/>
  <c r="AL29" i="11"/>
  <c r="AK43" i="11"/>
  <c r="AK39" i="11"/>
  <c r="AK35" i="11"/>
  <c r="AK31" i="11"/>
  <c r="AK27" i="11"/>
  <c r="AJ45" i="11"/>
  <c r="AJ41" i="11"/>
  <c r="AJ37" i="11"/>
  <c r="AJ33" i="11"/>
  <c r="AJ29" i="11"/>
  <c r="AI43" i="11"/>
  <c r="AI39" i="11"/>
  <c r="AI35" i="11"/>
  <c r="AI31" i="11"/>
  <c r="AI27" i="11"/>
  <c r="AH45" i="11"/>
  <c r="AH41" i="11"/>
  <c r="AH37" i="11"/>
  <c r="AH33" i="11"/>
  <c r="AH29" i="11"/>
  <c r="AX44" i="11"/>
  <c r="AX40" i="11"/>
  <c r="AX36" i="11"/>
  <c r="AX32" i="11"/>
  <c r="AX28" i="11"/>
  <c r="AT42" i="11"/>
  <c r="AT38" i="11"/>
  <c r="AT34" i="11"/>
  <c r="AT30" i="11"/>
  <c r="AT26" i="11"/>
  <c r="AS44" i="11"/>
  <c r="AS40" i="11"/>
  <c r="AS36" i="11"/>
  <c r="AS32" i="11"/>
  <c r="AS28" i="11"/>
  <c r="AR42" i="11"/>
  <c r="AR38" i="11"/>
  <c r="AR34" i="11"/>
  <c r="AR30" i="11"/>
  <c r="AR26" i="11"/>
  <c r="X218" i="4" s="1"/>
  <c r="D218" i="4" s="1"/>
  <c r="AQ44" i="11"/>
  <c r="AQ40" i="11"/>
  <c r="AQ36" i="11"/>
  <c r="AQ32" i="11"/>
  <c r="AQ28" i="11"/>
  <c r="AP42" i="11"/>
  <c r="AP38" i="11"/>
  <c r="AP34" i="11"/>
  <c r="AP30" i="11"/>
  <c r="AP26" i="11"/>
  <c r="AO44" i="11"/>
  <c r="AO40" i="11"/>
  <c r="AO36" i="11"/>
  <c r="AO32" i="11"/>
  <c r="AO28" i="11"/>
  <c r="AN42" i="11"/>
  <c r="AN38" i="11"/>
  <c r="AN34" i="11"/>
  <c r="AN30" i="11"/>
  <c r="AN26" i="11"/>
  <c r="X214" i="4" s="1"/>
  <c r="D214" i="4" s="1"/>
  <c r="AL44" i="11"/>
  <c r="AL40" i="11"/>
  <c r="AL36" i="11"/>
  <c r="AL32" i="11"/>
  <c r="AL28" i="11"/>
  <c r="AK42" i="11"/>
  <c r="AK38" i="11"/>
  <c r="AK34" i="11"/>
  <c r="AK30" i="11"/>
  <c r="AK26" i="11"/>
  <c r="AJ44" i="11"/>
  <c r="AJ40" i="11"/>
  <c r="AJ36" i="11"/>
  <c r="AJ32" i="11"/>
  <c r="AJ28" i="11"/>
  <c r="AI42" i="11"/>
  <c r="AI38" i="11"/>
  <c r="AI34" i="11"/>
  <c r="AI30" i="11"/>
  <c r="AI26" i="11"/>
  <c r="X210" i="4" s="1"/>
  <c r="D210" i="4" s="1"/>
  <c r="AH44" i="11"/>
  <c r="AH40" i="11"/>
  <c r="AH36" i="11"/>
  <c r="AH32" i="11"/>
  <c r="AH28" i="11"/>
  <c r="AE44" i="11"/>
  <c r="AE40" i="11"/>
  <c r="AE36" i="11"/>
  <c r="AE32" i="11"/>
  <c r="AE28" i="11"/>
  <c r="AV45" i="11"/>
  <c r="AW44" i="11"/>
  <c r="AG44" i="11"/>
  <c r="AM43" i="11"/>
  <c r="AU42" i="11"/>
  <c r="AV41" i="11"/>
  <c r="AW40" i="11"/>
  <c r="AG40" i="11"/>
  <c r="AM39" i="11"/>
  <c r="AU38" i="11"/>
  <c r="AV37" i="11"/>
  <c r="AW36" i="11"/>
  <c r="AG36" i="11"/>
  <c r="AM35" i="11"/>
  <c r="AU34" i="11"/>
  <c r="AV33" i="11"/>
  <c r="AW32" i="11"/>
  <c r="AG32" i="11"/>
  <c r="AM31" i="11"/>
  <c r="AU30" i="11"/>
  <c r="AV29" i="11"/>
  <c r="AW28" i="11"/>
  <c r="AG28" i="11"/>
  <c r="AM27" i="11"/>
  <c r="AU26" i="11"/>
  <c r="AE43" i="11"/>
  <c r="AE38" i="11"/>
  <c r="AE33" i="11"/>
  <c r="AE27" i="11"/>
  <c r="AM45" i="11"/>
  <c r="AM44" i="11"/>
  <c r="AG43" i="11"/>
  <c r="AG42" i="11"/>
  <c r="AG41" i="11"/>
  <c r="AW39" i="11"/>
  <c r="AW38" i="11"/>
  <c r="AW37" i="11"/>
  <c r="AV36" i="11"/>
  <c r="AV35" i="11"/>
  <c r="AV34" i="11"/>
  <c r="AU33" i="11"/>
  <c r="AU32" i="11"/>
  <c r="AU31" i="11"/>
  <c r="AM30" i="11"/>
  <c r="AM29" i="11"/>
  <c r="AM28" i="11"/>
  <c r="AG27" i="11"/>
  <c r="AG26" i="11"/>
  <c r="AE42" i="11"/>
  <c r="AE37" i="11"/>
  <c r="AE31" i="11"/>
  <c r="AE26" i="11"/>
  <c r="AG45" i="11"/>
  <c r="AW43" i="11"/>
  <c r="AW42" i="11"/>
  <c r="AW41" i="11"/>
  <c r="AV40" i="11"/>
  <c r="AV39" i="11"/>
  <c r="AV38" i="11"/>
  <c r="AU37" i="11"/>
  <c r="AU36" i="11"/>
  <c r="AU35" i="11"/>
  <c r="AM34" i="11"/>
  <c r="AM33" i="11"/>
  <c r="AM32" i="11"/>
  <c r="AG31" i="11"/>
  <c r="AG30" i="11"/>
  <c r="AG29" i="11"/>
  <c r="AW27" i="11"/>
  <c r="AW26" i="11"/>
  <c r="AE41" i="11"/>
  <c r="AE35" i="11"/>
  <c r="AE30" i="11"/>
  <c r="AW45" i="11"/>
  <c r="AV44" i="11"/>
  <c r="AV43" i="11"/>
  <c r="AV42" i="11"/>
  <c r="AU41" i="11"/>
  <c r="AU40" i="11"/>
  <c r="AU39" i="11"/>
  <c r="AM38" i="11"/>
  <c r="AM37" i="11"/>
  <c r="AM36" i="11"/>
  <c r="AG35" i="11"/>
  <c r="AG34" i="11"/>
  <c r="AG33" i="11"/>
  <c r="AW31" i="11"/>
  <c r="AW30" i="11"/>
  <c r="AW29" i="11"/>
  <c r="AV28" i="11"/>
  <c r="AV27" i="11"/>
  <c r="AV26" i="11"/>
  <c r="AW67" i="44"/>
  <c r="AS67" i="44"/>
  <c r="AO67" i="44"/>
  <c r="AK67" i="44"/>
  <c r="AG67" i="44"/>
  <c r="AV66" i="44"/>
  <c r="AR66" i="44"/>
  <c r="AN66" i="44"/>
  <c r="AJ66" i="44"/>
  <c r="AE66" i="44"/>
  <c r="AU65" i="44"/>
  <c r="AQ65" i="44"/>
  <c r="AM65" i="44"/>
  <c r="AI65" i="44"/>
  <c r="AX64" i="44"/>
  <c r="AT64" i="44"/>
  <c r="AP64" i="44"/>
  <c r="AL64" i="44"/>
  <c r="AH64" i="44"/>
  <c r="AW63" i="44"/>
  <c r="AS63" i="44"/>
  <c r="AO63" i="44"/>
  <c r="AK63" i="44"/>
  <c r="AG63" i="44"/>
  <c r="AV62" i="44"/>
  <c r="AR62" i="44"/>
  <c r="AN62" i="44"/>
  <c r="AJ62" i="44"/>
  <c r="AE62" i="44"/>
  <c r="AU61" i="44"/>
  <c r="AQ61" i="44"/>
  <c r="AM61" i="44"/>
  <c r="AI61" i="44"/>
  <c r="AX60" i="44"/>
  <c r="AT60" i="44"/>
  <c r="AP60" i="44"/>
  <c r="AL60" i="44"/>
  <c r="AH60" i="44"/>
  <c r="AW59" i="44"/>
  <c r="AS59" i="44"/>
  <c r="AO59" i="44"/>
  <c r="AK59" i="44"/>
  <c r="AG59" i="44"/>
  <c r="AV58" i="44"/>
  <c r="AR58" i="44"/>
  <c r="AN58" i="44"/>
  <c r="AJ58" i="44"/>
  <c r="AE58" i="44"/>
  <c r="AU57" i="44"/>
  <c r="AQ57" i="44"/>
  <c r="AM57" i="44"/>
  <c r="AI57" i="44"/>
  <c r="AX56" i="44"/>
  <c r="AT56" i="44"/>
  <c r="AP56" i="44"/>
  <c r="AL56" i="44"/>
  <c r="AH56" i="44"/>
  <c r="AW55" i="44"/>
  <c r="AS55" i="44"/>
  <c r="AO55" i="44"/>
  <c r="AK55" i="44"/>
  <c r="AG55" i="44"/>
  <c r="AV54" i="44"/>
  <c r="AR54" i="44"/>
  <c r="AN54" i="44"/>
  <c r="AJ54" i="44"/>
  <c r="AE54" i="44"/>
  <c r="AU53" i="44"/>
  <c r="AQ53" i="44"/>
  <c r="AM53" i="44"/>
  <c r="AI53" i="44"/>
  <c r="AX52" i="44"/>
  <c r="AT52" i="44"/>
  <c r="AP52" i="44"/>
  <c r="AL52" i="44"/>
  <c r="AH52" i="44"/>
  <c r="AW51" i="44"/>
  <c r="AS51" i="44"/>
  <c r="AO51" i="44"/>
  <c r="AK51" i="44"/>
  <c r="AG51" i="44"/>
  <c r="AV50" i="44"/>
  <c r="AR50" i="44"/>
  <c r="AN50" i="44"/>
  <c r="AJ50" i="44"/>
  <c r="AE50" i="44"/>
  <c r="AU49" i="44"/>
  <c r="AQ49" i="44"/>
  <c r="AM49" i="44"/>
  <c r="AI49" i="44"/>
  <c r="AX48" i="44"/>
  <c r="AT48" i="44"/>
  <c r="AP48" i="44"/>
  <c r="AL48" i="44"/>
  <c r="AH48" i="44"/>
  <c r="AE45" i="11"/>
  <c r="AE39" i="11"/>
  <c r="AE34" i="11"/>
  <c r="AE29" i="11"/>
  <c r="AU45" i="11"/>
  <c r="AU44" i="11"/>
  <c r="AU43" i="11"/>
  <c r="AM42" i="11"/>
  <c r="AM41" i="11"/>
  <c r="AM40" i="11"/>
  <c r="AG39" i="11"/>
  <c r="AG38" i="11"/>
  <c r="AG37" i="11"/>
  <c r="AW35" i="11"/>
  <c r="AW34" i="11"/>
  <c r="AW33" i="11"/>
  <c r="AV32" i="11"/>
  <c r="AV31" i="11"/>
  <c r="AV30" i="11"/>
  <c r="AU29" i="11"/>
  <c r="AU28" i="11"/>
  <c r="AU27" i="11"/>
  <c r="AM26" i="11"/>
  <c r="AV67" i="44"/>
  <c r="AR67" i="44"/>
  <c r="AN67" i="44"/>
  <c r="AJ67" i="44"/>
  <c r="AE67" i="44"/>
  <c r="AU66" i="44"/>
  <c r="AQ66" i="44"/>
  <c r="AM66" i="44"/>
  <c r="AI66" i="44"/>
  <c r="AX65" i="44"/>
  <c r="AT65" i="44"/>
  <c r="AP65" i="44"/>
  <c r="AL65" i="44"/>
  <c r="AH65" i="44"/>
  <c r="AW64" i="44"/>
  <c r="AS64" i="44"/>
  <c r="AO64" i="44"/>
  <c r="AK64" i="44"/>
  <c r="AG64" i="44"/>
  <c r="AV63" i="44"/>
  <c r="AR63" i="44"/>
  <c r="AN63" i="44"/>
  <c r="AJ63" i="44"/>
  <c r="AE63" i="44"/>
  <c r="AU62" i="44"/>
  <c r="AQ62" i="44"/>
  <c r="AM62" i="44"/>
  <c r="AI62" i="44"/>
  <c r="AX61" i="44"/>
  <c r="AT61" i="44"/>
  <c r="AP61" i="44"/>
  <c r="AL61" i="44"/>
  <c r="AH61" i="44"/>
  <c r="AW60" i="44"/>
  <c r="AS60" i="44"/>
  <c r="AO60" i="44"/>
  <c r="AK60" i="44"/>
  <c r="AG60" i="44"/>
  <c r="AV59" i="44"/>
  <c r="AR59" i="44"/>
  <c r="AN59" i="44"/>
  <c r="AJ59" i="44"/>
  <c r="AE59" i="44"/>
  <c r="AU58" i="44"/>
  <c r="AQ58" i="44"/>
  <c r="AM58" i="44"/>
  <c r="AI58" i="44"/>
  <c r="AX57" i="44"/>
  <c r="AT57" i="44"/>
  <c r="AP57" i="44"/>
  <c r="AL57" i="44"/>
  <c r="AH57" i="44"/>
  <c r="AW56" i="44"/>
  <c r="AS56" i="44"/>
  <c r="AO56" i="44"/>
  <c r="AK56" i="44"/>
  <c r="AG56" i="44"/>
  <c r="AV55" i="44"/>
  <c r="AR55" i="44"/>
  <c r="AN55" i="44"/>
  <c r="AJ55" i="44"/>
  <c r="AE55" i="44"/>
  <c r="AU54" i="44"/>
  <c r="AQ54" i="44"/>
  <c r="AM54" i="44"/>
  <c r="AI54" i="44"/>
  <c r="AX53" i="44"/>
  <c r="AT53" i="44"/>
  <c r="AP53" i="44"/>
  <c r="AL53" i="44"/>
  <c r="AH53" i="44"/>
  <c r="AW52" i="44"/>
  <c r="AS52" i="44"/>
  <c r="AO52" i="44"/>
  <c r="AK52" i="44"/>
  <c r="AG52" i="44"/>
  <c r="AV51" i="44"/>
  <c r="AR51" i="44"/>
  <c r="AN51" i="44"/>
  <c r="AJ51" i="44"/>
  <c r="AE51" i="44"/>
  <c r="AU50" i="44"/>
  <c r="AQ50" i="44"/>
  <c r="AM50" i="44"/>
  <c r="AI50" i="44"/>
  <c r="AX49" i="44"/>
  <c r="AT49" i="44"/>
  <c r="AP49" i="44"/>
  <c r="AL49" i="44"/>
  <c r="AH49" i="44"/>
  <c r="AW48" i="44"/>
  <c r="AS48" i="44"/>
  <c r="AO48" i="44"/>
  <c r="AK48" i="44"/>
  <c r="AG48" i="44"/>
  <c r="AX67" i="44"/>
  <c r="AP67" i="44"/>
  <c r="AH67" i="44"/>
  <c r="AS66" i="44"/>
  <c r="AK66" i="44"/>
  <c r="AV65" i="44"/>
  <c r="AN65" i="44"/>
  <c r="AE65" i="44"/>
  <c r="AQ64" i="44"/>
  <c r="AI64" i="44"/>
  <c r="AT63" i="44"/>
  <c r="AL63" i="44"/>
  <c r="AW62" i="44"/>
  <c r="AO62" i="44"/>
  <c r="AG62" i="44"/>
  <c r="AR61" i="44"/>
  <c r="AJ61" i="44"/>
  <c r="AU60" i="44"/>
  <c r="AM60" i="44"/>
  <c r="AX59" i="44"/>
  <c r="AP59" i="44"/>
  <c r="AH59" i="44"/>
  <c r="AS58" i="44"/>
  <c r="AK58" i="44"/>
  <c r="AV57" i="44"/>
  <c r="AN57" i="44"/>
  <c r="AE57" i="44"/>
  <c r="AQ56" i="44"/>
  <c r="AI56" i="44"/>
  <c r="AT55" i="44"/>
  <c r="AL55" i="44"/>
  <c r="AW54" i="44"/>
  <c r="AO54" i="44"/>
  <c r="AG54" i="44"/>
  <c r="AR53" i="44"/>
  <c r="AJ53" i="44"/>
  <c r="AU52" i="44"/>
  <c r="AM52" i="44"/>
  <c r="AX51" i="44"/>
  <c r="AP51" i="44"/>
  <c r="AH51" i="44"/>
  <c r="AS50" i="44"/>
  <c r="AK50" i="44"/>
  <c r="AV49" i="44"/>
  <c r="AN49" i="44"/>
  <c r="AE49" i="44"/>
  <c r="AQ48" i="44"/>
  <c r="AI48" i="44"/>
  <c r="AO66" i="44"/>
  <c r="AJ65" i="44"/>
  <c r="AP63" i="44"/>
  <c r="AK62" i="44"/>
  <c r="AE61" i="44"/>
  <c r="AL59" i="44"/>
  <c r="AG58" i="44"/>
  <c r="AM56" i="44"/>
  <c r="AH55" i="44"/>
  <c r="AN53" i="44"/>
  <c r="AI52" i="44"/>
  <c r="AO50" i="44"/>
  <c r="AU48" i="44"/>
  <c r="AU67" i="44"/>
  <c r="AM67" i="44"/>
  <c r="AX66" i="44"/>
  <c r="AP66" i="44"/>
  <c r="AH66" i="44"/>
  <c r="AS65" i="44"/>
  <c r="AK65" i="44"/>
  <c r="AV64" i="44"/>
  <c r="AN64" i="44"/>
  <c r="AE64" i="44"/>
  <c r="AQ63" i="44"/>
  <c r="AI63" i="44"/>
  <c r="AT62" i="44"/>
  <c r="AL62" i="44"/>
  <c r="AW61" i="44"/>
  <c r="AO61" i="44"/>
  <c r="AG61" i="44"/>
  <c r="AR60" i="44"/>
  <c r="AJ60" i="44"/>
  <c r="AU59" i="44"/>
  <c r="AM59" i="44"/>
  <c r="AX58" i="44"/>
  <c r="AP58" i="44"/>
  <c r="AH58" i="44"/>
  <c r="AS57" i="44"/>
  <c r="AK57" i="44"/>
  <c r="AV56" i="44"/>
  <c r="AN56" i="44"/>
  <c r="AE56" i="44"/>
  <c r="AQ55" i="44"/>
  <c r="AI55" i="44"/>
  <c r="AT54" i="44"/>
  <c r="AL54" i="44"/>
  <c r="AW53" i="44"/>
  <c r="AO53" i="44"/>
  <c r="AG53" i="44"/>
  <c r="AR52" i="44"/>
  <c r="AJ52" i="44"/>
  <c r="AU51" i="44"/>
  <c r="AM51" i="44"/>
  <c r="AX50" i="44"/>
  <c r="AP50" i="44"/>
  <c r="AH50" i="44"/>
  <c r="AS49" i="44"/>
  <c r="AK49" i="44"/>
  <c r="AV48" i="44"/>
  <c r="AN48" i="44"/>
  <c r="AE48" i="44"/>
  <c r="AT67" i="44"/>
  <c r="AG66" i="44"/>
  <c r="AU64" i="44"/>
  <c r="AH63" i="44"/>
  <c r="AV61" i="44"/>
  <c r="AI60" i="44"/>
  <c r="AO58" i="44"/>
  <c r="AU56" i="44"/>
  <c r="AP55" i="44"/>
  <c r="AV53" i="44"/>
  <c r="AQ52" i="44"/>
  <c r="AW50" i="44"/>
  <c r="AR49" i="44"/>
  <c r="AL67" i="44"/>
  <c r="AX63" i="44"/>
  <c r="AQ60" i="44"/>
  <c r="AR57" i="44"/>
  <c r="AS54" i="44"/>
  <c r="AL51" i="44"/>
  <c r="AM48" i="44"/>
  <c r="AQ67" i="44"/>
  <c r="AI67" i="44"/>
  <c r="AT66" i="44"/>
  <c r="AL66" i="44"/>
  <c r="AW65" i="44"/>
  <c r="AO65" i="44"/>
  <c r="AG65" i="44"/>
  <c r="AR64" i="44"/>
  <c r="AJ64" i="44"/>
  <c r="AU63" i="44"/>
  <c r="AM63" i="44"/>
  <c r="AX62" i="44"/>
  <c r="AP62" i="44"/>
  <c r="AH62" i="44"/>
  <c r="AS61" i="44"/>
  <c r="AK61" i="44"/>
  <c r="AV60" i="44"/>
  <c r="AN60" i="44"/>
  <c r="AE60" i="44"/>
  <c r="AQ59" i="44"/>
  <c r="AI59" i="44"/>
  <c r="AT58" i="44"/>
  <c r="AL58" i="44"/>
  <c r="AW57" i="44"/>
  <c r="AO57" i="44"/>
  <c r="AG57" i="44"/>
  <c r="AR56" i="44"/>
  <c r="AJ56" i="44"/>
  <c r="AU55" i="44"/>
  <c r="AM55" i="44"/>
  <c r="AX54" i="44"/>
  <c r="AP54" i="44"/>
  <c r="AH54" i="44"/>
  <c r="AS53" i="44"/>
  <c r="AK53" i="44"/>
  <c r="AV52" i="44"/>
  <c r="AN52" i="44"/>
  <c r="AE52" i="44"/>
  <c r="AQ51" i="44"/>
  <c r="AI51" i="44"/>
  <c r="AT50" i="44"/>
  <c r="AL50" i="44"/>
  <c r="AW49" i="44"/>
  <c r="AO49" i="44"/>
  <c r="AG49" i="44"/>
  <c r="AR48" i="44"/>
  <c r="AJ48" i="44"/>
  <c r="AW66" i="44"/>
  <c r="AR65" i="44"/>
  <c r="AM64" i="44"/>
  <c r="AS62" i="44"/>
  <c r="AN61" i="44"/>
  <c r="AT59" i="44"/>
  <c r="AW58" i="44"/>
  <c r="AJ57" i="44"/>
  <c r="AX55" i="44"/>
  <c r="AK54" i="44"/>
  <c r="AE53" i="44"/>
  <c r="AT51" i="44"/>
  <c r="AG50" i="44"/>
  <c r="AJ49" i="44"/>
  <c r="X226" i="4"/>
  <c r="D226" i="4" s="1"/>
  <c r="X238" i="4"/>
  <c r="D238" i="4" s="1"/>
  <c r="S42" i="17"/>
  <c r="Q25" i="17"/>
  <c r="T45" i="17"/>
  <c r="T278" i="4" s="1"/>
  <c r="X278" i="4" s="1"/>
  <c r="D278" i="4" s="1"/>
  <c r="T274" i="4"/>
  <c r="X274" i="4" s="1"/>
  <c r="D274" i="4" s="1"/>
  <c r="F5" i="5"/>
  <c r="C3" i="6"/>
  <c r="C3" i="8"/>
  <c r="C3" i="7"/>
  <c r="F25" i="9"/>
  <c r="AG25" i="9" s="1"/>
  <c r="C3" i="13"/>
  <c r="C3" i="15"/>
  <c r="C3" i="19"/>
  <c r="C3" i="20"/>
  <c r="C3" i="21"/>
  <c r="C3" i="28"/>
  <c r="C3" i="29"/>
  <c r="C3" i="35"/>
  <c r="C3" i="9"/>
  <c r="C3" i="10"/>
  <c r="F25" i="13"/>
  <c r="AG25" i="13" s="1"/>
  <c r="C3" i="27"/>
  <c r="C3" i="32"/>
  <c r="C3" i="34"/>
  <c r="C3" i="42"/>
  <c r="C3" i="12"/>
  <c r="C3" i="16"/>
  <c r="C3" i="17"/>
  <c r="C3" i="18"/>
  <c r="C3" i="26"/>
  <c r="C3" i="30"/>
  <c r="C3" i="31"/>
  <c r="C3" i="36"/>
  <c r="C3" i="37"/>
  <c r="C3" i="38"/>
  <c r="C3" i="39"/>
  <c r="C3" i="40"/>
  <c r="C3" i="41"/>
  <c r="C3" i="11"/>
  <c r="C3" i="14"/>
  <c r="C3" i="22"/>
  <c r="C3" i="23"/>
  <c r="C3" i="24"/>
  <c r="C3" i="25"/>
  <c r="C3" i="33"/>
  <c r="C3" i="4"/>
  <c r="N45" i="17"/>
  <c r="U42" i="17"/>
  <c r="T292" i="4"/>
  <c r="X292" i="4" s="1"/>
  <c r="D292" i="4" s="1"/>
  <c r="Y35" i="17"/>
  <c r="T300" i="4" s="1"/>
  <c r="X300" i="4" s="1"/>
  <c r="D300" i="4" s="1"/>
  <c r="X178" i="4"/>
  <c r="D178" i="4" s="1"/>
  <c r="X181" i="4"/>
  <c r="D181" i="4" s="1"/>
  <c r="X187" i="4"/>
  <c r="D187" i="4" s="1"/>
  <c r="J75" i="5"/>
  <c r="U75" i="6"/>
  <c r="X229" i="4"/>
  <c r="D229" i="4" s="1"/>
  <c r="X236" i="4"/>
  <c r="D236" i="4" s="1"/>
  <c r="Z31" i="17"/>
  <c r="Z42" i="17" s="1"/>
  <c r="Z45" i="17" s="1"/>
  <c r="T53" i="27" s="1"/>
  <c r="AX45" i="10"/>
  <c r="AX41" i="10"/>
  <c r="AX37" i="10"/>
  <c r="AX33" i="10"/>
  <c r="AX29" i="10"/>
  <c r="AT43" i="10"/>
  <c r="AT39" i="10"/>
  <c r="AT35" i="10"/>
  <c r="AT31" i="10"/>
  <c r="AT27" i="10"/>
  <c r="AS45" i="10"/>
  <c r="AS41" i="10"/>
  <c r="AS37" i="10"/>
  <c r="AS33" i="10"/>
  <c r="AS29" i="10"/>
  <c r="AR43" i="10"/>
  <c r="AR39" i="10"/>
  <c r="AR35" i="10"/>
  <c r="AR31" i="10"/>
  <c r="AR27" i="10"/>
  <c r="AQ45" i="10"/>
  <c r="AQ41" i="10"/>
  <c r="AQ37" i="10"/>
  <c r="AQ33" i="10"/>
  <c r="AQ29" i="10"/>
  <c r="AP43" i="10"/>
  <c r="AP39" i="10"/>
  <c r="AP35" i="10"/>
  <c r="AP31" i="10"/>
  <c r="AP27" i="10"/>
  <c r="AO45" i="10"/>
  <c r="AO41" i="10"/>
  <c r="AO37" i="10"/>
  <c r="AO33" i="10"/>
  <c r="AO29" i="10"/>
  <c r="AN43" i="10"/>
  <c r="AN39" i="10"/>
  <c r="AN35" i="10"/>
  <c r="AN31" i="10"/>
  <c r="AN27" i="10"/>
  <c r="AM45" i="10"/>
  <c r="AM41" i="10"/>
  <c r="AM37" i="10"/>
  <c r="AM33" i="10"/>
  <c r="AM29" i="10"/>
  <c r="AK43" i="10"/>
  <c r="AK39" i="10"/>
  <c r="AK35" i="10"/>
  <c r="AK31" i="10"/>
  <c r="AK27" i="10"/>
  <c r="AJ45" i="10"/>
  <c r="AJ41" i="10"/>
  <c r="AJ37" i="10"/>
  <c r="AJ33" i="10"/>
  <c r="AJ29" i="10"/>
  <c r="AI43" i="10"/>
  <c r="AI39" i="10"/>
  <c r="AI35" i="10"/>
  <c r="AI31" i="10"/>
  <c r="AI27" i="10"/>
  <c r="AG45" i="10"/>
  <c r="AG41" i="10"/>
  <c r="AG37" i="10"/>
  <c r="AG33" i="10"/>
  <c r="AG29" i="10"/>
  <c r="AX44" i="10"/>
  <c r="AX40" i="10"/>
  <c r="AX36" i="10"/>
  <c r="AX32" i="10"/>
  <c r="AX28" i="10"/>
  <c r="AT42" i="10"/>
  <c r="AT38" i="10"/>
  <c r="AT34" i="10"/>
  <c r="AT30" i="10"/>
  <c r="AT26" i="10"/>
  <c r="AS44" i="10"/>
  <c r="AS40" i="10"/>
  <c r="AS36" i="10"/>
  <c r="AS32" i="10"/>
  <c r="AS28" i="10"/>
  <c r="AR42" i="10"/>
  <c r="AR38" i="10"/>
  <c r="AR34" i="10"/>
  <c r="AR30" i="10"/>
  <c r="AR26" i="10"/>
  <c r="AQ44" i="10"/>
  <c r="AQ40" i="10"/>
  <c r="AQ36" i="10"/>
  <c r="AQ32" i="10"/>
  <c r="AQ28" i="10"/>
  <c r="AP42" i="10"/>
  <c r="AP38" i="10"/>
  <c r="AP34" i="10"/>
  <c r="AP30" i="10"/>
  <c r="AP26" i="10"/>
  <c r="AO44" i="10"/>
  <c r="AO40" i="10"/>
  <c r="AO36" i="10"/>
  <c r="AO32" i="10"/>
  <c r="AO28" i="10"/>
  <c r="AN42" i="10"/>
  <c r="AN38" i="10"/>
  <c r="AN34" i="10"/>
  <c r="AN30" i="10"/>
  <c r="AN26" i="10"/>
  <c r="AM44" i="10"/>
  <c r="AM40" i="10"/>
  <c r="AM36" i="10"/>
  <c r="AM32" i="10"/>
  <c r="AM28" i="10"/>
  <c r="AK42" i="10"/>
  <c r="AK38" i="10"/>
  <c r="AK34" i="10"/>
  <c r="AK30" i="10"/>
  <c r="AK26" i="10"/>
  <c r="AJ44" i="10"/>
  <c r="AJ40" i="10"/>
  <c r="AJ36" i="10"/>
  <c r="AJ32" i="10"/>
  <c r="AJ28" i="10"/>
  <c r="AI42" i="10"/>
  <c r="AI38" i="10"/>
  <c r="AI34" i="10"/>
  <c r="AI30" i="10"/>
  <c r="AI26" i="10"/>
  <c r="AG44" i="10"/>
  <c r="AG40" i="10"/>
  <c r="AG36" i="10"/>
  <c r="AG32" i="10"/>
  <c r="AG28" i="10"/>
  <c r="AX42" i="10"/>
  <c r="AX38" i="10"/>
  <c r="AX34" i="10"/>
  <c r="AX30" i="10"/>
  <c r="AX26" i="10"/>
  <c r="AT44" i="10"/>
  <c r="AT40" i="10"/>
  <c r="AT36" i="10"/>
  <c r="AT32" i="10"/>
  <c r="AT28" i="10"/>
  <c r="AS42" i="10"/>
  <c r="AS38" i="10"/>
  <c r="AS34" i="10"/>
  <c r="AS30" i="10"/>
  <c r="AS26" i="10"/>
  <c r="AR44" i="10"/>
  <c r="AR40" i="10"/>
  <c r="AR36" i="10"/>
  <c r="AR32" i="10"/>
  <c r="AR28" i="10"/>
  <c r="AQ42" i="10"/>
  <c r="AQ38" i="10"/>
  <c r="AQ34" i="10"/>
  <c r="AQ30" i="10"/>
  <c r="AQ26" i="10"/>
  <c r="AP44" i="10"/>
  <c r="AP40" i="10"/>
  <c r="AP36" i="10"/>
  <c r="AP32" i="10"/>
  <c r="AP28" i="10"/>
  <c r="AO42" i="10"/>
  <c r="AO38" i="10"/>
  <c r="AO34" i="10"/>
  <c r="AO30" i="10"/>
  <c r="AO26" i="10"/>
  <c r="AN44" i="10"/>
  <c r="AN40" i="10"/>
  <c r="AN36" i="10"/>
  <c r="AN32" i="10"/>
  <c r="AN28" i="10"/>
  <c r="AM42" i="10"/>
  <c r="AM38" i="10"/>
  <c r="AM34" i="10"/>
  <c r="AM30" i="10"/>
  <c r="AM26" i="10"/>
  <c r="AK44" i="10"/>
  <c r="AK40" i="10"/>
  <c r="AK36" i="10"/>
  <c r="AK32" i="10"/>
  <c r="AK28" i="10"/>
  <c r="AJ42" i="10"/>
  <c r="AJ38" i="10"/>
  <c r="AJ34" i="10"/>
  <c r="AJ30" i="10"/>
  <c r="AJ26" i="10"/>
  <c r="AI44" i="10"/>
  <c r="AI40" i="10"/>
  <c r="AI36" i="10"/>
  <c r="AI32" i="10"/>
  <c r="AI28" i="10"/>
  <c r="AG42" i="10"/>
  <c r="AG38" i="10"/>
  <c r="AG34" i="10"/>
  <c r="AG30" i="10"/>
  <c r="AG26" i="10"/>
  <c r="AX31" i="10"/>
  <c r="AT37" i="10"/>
  <c r="AS43" i="10"/>
  <c r="AS27" i="10"/>
  <c r="AR33" i="10"/>
  <c r="AQ39" i="10"/>
  <c r="AP45" i="10"/>
  <c r="AP29" i="10"/>
  <c r="AO35" i="10"/>
  <c r="AN41" i="10"/>
  <c r="AM31" i="10"/>
  <c r="AK37" i="10"/>
  <c r="AJ43" i="10"/>
  <c r="AJ27" i="10"/>
  <c r="AI33" i="10"/>
  <c r="AG39" i="10"/>
  <c r="AX43" i="10"/>
  <c r="AX27" i="10"/>
  <c r="AT33" i="10"/>
  <c r="AS39" i="10"/>
  <c r="AR45" i="10"/>
  <c r="AR29" i="10"/>
  <c r="AQ35" i="10"/>
  <c r="AP41" i="10"/>
  <c r="AO31" i="10"/>
  <c r="AN37" i="10"/>
  <c r="AM43" i="10"/>
  <c r="AM27" i="10"/>
  <c r="AK33" i="10"/>
  <c r="AJ39" i="10"/>
  <c r="AI45" i="10"/>
  <c r="AI29" i="10"/>
  <c r="AG35" i="10"/>
  <c r="AX39" i="10"/>
  <c r="AT45" i="10"/>
  <c r="AT29" i="10"/>
  <c r="AS35" i="10"/>
  <c r="AR41" i="10"/>
  <c r="AQ31" i="10"/>
  <c r="AP37" i="10"/>
  <c r="AO43" i="10"/>
  <c r="AO27" i="10"/>
  <c r="AN33" i="10"/>
  <c r="AM39" i="10"/>
  <c r="AK45" i="10"/>
  <c r="AK29" i="10"/>
  <c r="AJ35" i="10"/>
  <c r="AI41" i="10"/>
  <c r="AG31" i="10"/>
  <c r="AX35" i="10"/>
  <c r="AT41" i="10"/>
  <c r="AS31" i="10"/>
  <c r="AR37" i="10"/>
  <c r="AQ43" i="10"/>
  <c r="AQ27" i="10"/>
  <c r="AP33" i="10"/>
  <c r="AO39" i="10"/>
  <c r="AN45" i="10"/>
  <c r="AN29" i="10"/>
  <c r="AM35" i="10"/>
  <c r="AK41" i="10"/>
  <c r="AJ31" i="10"/>
  <c r="AI37" i="10"/>
  <c r="AG43" i="10"/>
  <c r="AG27" i="10"/>
  <c r="AE44" i="10"/>
  <c r="AE40" i="10"/>
  <c r="AE36" i="10"/>
  <c r="AE32" i="10"/>
  <c r="AE28" i="10"/>
  <c r="AV45" i="10"/>
  <c r="AW44" i="10"/>
  <c r="AH44" i="10"/>
  <c r="AL43" i="10"/>
  <c r="AU42" i="10"/>
  <c r="AV41" i="10"/>
  <c r="AW40" i="10"/>
  <c r="AH40" i="10"/>
  <c r="AL39" i="10"/>
  <c r="AU38" i="10"/>
  <c r="AV37" i="10"/>
  <c r="AW36" i="10"/>
  <c r="AH36" i="10"/>
  <c r="AL35" i="10"/>
  <c r="AU34" i="10"/>
  <c r="AV33" i="10"/>
  <c r="AW32" i="10"/>
  <c r="AH32" i="10"/>
  <c r="AL31" i="10"/>
  <c r="AU30" i="10"/>
  <c r="AV29" i="10"/>
  <c r="AW28" i="10"/>
  <c r="AH28" i="10"/>
  <c r="AL27" i="10"/>
  <c r="AU26" i="10"/>
  <c r="AE43" i="10"/>
  <c r="AE39" i="10"/>
  <c r="AE35" i="10"/>
  <c r="AE31" i="10"/>
  <c r="AE27" i="10"/>
  <c r="AU45" i="10"/>
  <c r="AV44" i="10"/>
  <c r="AW43" i="10"/>
  <c r="AH43" i="10"/>
  <c r="AL42" i="10"/>
  <c r="AU41" i="10"/>
  <c r="AV40" i="10"/>
  <c r="AW39" i="10"/>
  <c r="AH39" i="10"/>
  <c r="AL38" i="10"/>
  <c r="AU37" i="10"/>
  <c r="AV36" i="10"/>
  <c r="AW35" i="10"/>
  <c r="AH35" i="10"/>
  <c r="AL34" i="10"/>
  <c r="AU33" i="10"/>
  <c r="AV32" i="10"/>
  <c r="AW31" i="10"/>
  <c r="AH31" i="10"/>
  <c r="AL30" i="10"/>
  <c r="AU29" i="10"/>
  <c r="AV28" i="10"/>
  <c r="AW27" i="10"/>
  <c r="AH27" i="10"/>
  <c r="AL26" i="10"/>
  <c r="AE45" i="10"/>
  <c r="AE37" i="10"/>
  <c r="AE29" i="10"/>
  <c r="AH45" i="10"/>
  <c r="AU43" i="10"/>
  <c r="AW41" i="10"/>
  <c r="AL40" i="10"/>
  <c r="AV38" i="10"/>
  <c r="AH37" i="10"/>
  <c r="AU35" i="10"/>
  <c r="AW33" i="10"/>
  <c r="AL32" i="10"/>
  <c r="AV30" i="10"/>
  <c r="AH29" i="10"/>
  <c r="AU27" i="10"/>
  <c r="AE42" i="10"/>
  <c r="AE34" i="10"/>
  <c r="AE26" i="10"/>
  <c r="AU44" i="10"/>
  <c r="AW42" i="10"/>
  <c r="AL41" i="10"/>
  <c r="AV39" i="10"/>
  <c r="AH38" i="10"/>
  <c r="AU36" i="10"/>
  <c r="AW34" i="10"/>
  <c r="AL33" i="10"/>
  <c r="AV31" i="10"/>
  <c r="AH30" i="10"/>
  <c r="AU28" i="10"/>
  <c r="AW26" i="10"/>
  <c r="AE41" i="10"/>
  <c r="AE33" i="10"/>
  <c r="AW45" i="10"/>
  <c r="AL44" i="10"/>
  <c r="AV42" i="10"/>
  <c r="AH41" i="10"/>
  <c r="AU39" i="10"/>
  <c r="AW37" i="10"/>
  <c r="AL36" i="10"/>
  <c r="AV34" i="10"/>
  <c r="AH33" i="10"/>
  <c r="AU31" i="10"/>
  <c r="AW29" i="10"/>
  <c r="AL28" i="10"/>
  <c r="AV26" i="10"/>
  <c r="AW31" i="44"/>
  <c r="AS31" i="44"/>
  <c r="AO31" i="44"/>
  <c r="AK31" i="44"/>
  <c r="AG31" i="44"/>
  <c r="AV30" i="44"/>
  <c r="AR30" i="44"/>
  <c r="AN30" i="44"/>
  <c r="AJ30" i="44"/>
  <c r="AE30" i="44"/>
  <c r="AU29" i="44"/>
  <c r="AQ29" i="44"/>
  <c r="AM29" i="44"/>
  <c r="AI29" i="44"/>
  <c r="AX28" i="44"/>
  <c r="AT28" i="44"/>
  <c r="AP28" i="44"/>
  <c r="AL28" i="44"/>
  <c r="AH28" i="44"/>
  <c r="AW27" i="44"/>
  <c r="AS27" i="44"/>
  <c r="AO27" i="44"/>
  <c r="AK27" i="44"/>
  <c r="AG27" i="44"/>
  <c r="AV26" i="44"/>
  <c r="AR26" i="44"/>
  <c r="AN26" i="44"/>
  <c r="AJ26" i="44"/>
  <c r="AE26" i="44"/>
  <c r="AU25" i="44"/>
  <c r="AQ25" i="44"/>
  <c r="AM25" i="44"/>
  <c r="AI25" i="44"/>
  <c r="AX24" i="44"/>
  <c r="AT24" i="44"/>
  <c r="AP24" i="44"/>
  <c r="AL24" i="44"/>
  <c r="AH24" i="44"/>
  <c r="AW23" i="44"/>
  <c r="AS23" i="44"/>
  <c r="AO23" i="44"/>
  <c r="AK23" i="44"/>
  <c r="AG23" i="44"/>
  <c r="AV22" i="44"/>
  <c r="AR22" i="44"/>
  <c r="AN22" i="44"/>
  <c r="AJ22" i="44"/>
  <c r="AE22" i="44"/>
  <c r="AU21" i="44"/>
  <c r="AQ21" i="44"/>
  <c r="AM21" i="44"/>
  <c r="AI21" i="44"/>
  <c r="AX20" i="44"/>
  <c r="AT20" i="44"/>
  <c r="AP20" i="44"/>
  <c r="AL20" i="44"/>
  <c r="AH20" i="44"/>
  <c r="AW19" i="44"/>
  <c r="AS19" i="44"/>
  <c r="AO19" i="44"/>
  <c r="AK19" i="44"/>
  <c r="AG19" i="44"/>
  <c r="AV18" i="44"/>
  <c r="AR18" i="44"/>
  <c r="AN18" i="44"/>
  <c r="AJ18" i="44"/>
  <c r="AE18" i="44"/>
  <c r="AU17" i="44"/>
  <c r="AQ17" i="44"/>
  <c r="AM17" i="44"/>
  <c r="AI17" i="44"/>
  <c r="AX16" i="44"/>
  <c r="AT16" i="44"/>
  <c r="AP16" i="44"/>
  <c r="AL16" i="44"/>
  <c r="AH16" i="44"/>
  <c r="AW15" i="44"/>
  <c r="AS15" i="44"/>
  <c r="AO15" i="44"/>
  <c r="AK15" i="44"/>
  <c r="AG15" i="44"/>
  <c r="AV14" i="44"/>
  <c r="AR14" i="44"/>
  <c r="AN14" i="44"/>
  <c r="AJ14" i="44"/>
  <c r="AE14" i="44"/>
  <c r="AU13" i="44"/>
  <c r="AQ13" i="44"/>
  <c r="AM13" i="44"/>
  <c r="AI13" i="44"/>
  <c r="AE38" i="10"/>
  <c r="AE30" i="10"/>
  <c r="AL45" i="10"/>
  <c r="AV43" i="10"/>
  <c r="AH42" i="10"/>
  <c r="AU40" i="10"/>
  <c r="AW38" i="10"/>
  <c r="AL37" i="10"/>
  <c r="AV35" i="10"/>
  <c r="AH34" i="10"/>
  <c r="AU32" i="10"/>
  <c r="AW30" i="10"/>
  <c r="AL29" i="10"/>
  <c r="AV27" i="10"/>
  <c r="AH26" i="10"/>
  <c r="AV31" i="44"/>
  <c r="AR31" i="44"/>
  <c r="AN31" i="44"/>
  <c r="AJ31" i="44"/>
  <c r="AE31" i="44"/>
  <c r="AU30" i="44"/>
  <c r="AQ30" i="44"/>
  <c r="AM30" i="44"/>
  <c r="AI30" i="44"/>
  <c r="AX29" i="44"/>
  <c r="AT29" i="44"/>
  <c r="AP29" i="44"/>
  <c r="AL29" i="44"/>
  <c r="AH29" i="44"/>
  <c r="AW28" i="44"/>
  <c r="AS28" i="44"/>
  <c r="AO28" i="44"/>
  <c r="AK28" i="44"/>
  <c r="AG28" i="44"/>
  <c r="AV27" i="44"/>
  <c r="AR27" i="44"/>
  <c r="AN27" i="44"/>
  <c r="AJ27" i="44"/>
  <c r="AE27" i="44"/>
  <c r="AU26" i="44"/>
  <c r="AQ26" i="44"/>
  <c r="AM26" i="44"/>
  <c r="AI26" i="44"/>
  <c r="AX25" i="44"/>
  <c r="AT25" i="44"/>
  <c r="AP25" i="44"/>
  <c r="AL25" i="44"/>
  <c r="AH25" i="44"/>
  <c r="AW24" i="44"/>
  <c r="AS24" i="44"/>
  <c r="AO24" i="44"/>
  <c r="AK24" i="44"/>
  <c r="AG24" i="44"/>
  <c r="AV23" i="44"/>
  <c r="AR23" i="44"/>
  <c r="AN23" i="44"/>
  <c r="AJ23" i="44"/>
  <c r="AE23" i="44"/>
  <c r="AU22" i="44"/>
  <c r="AQ22" i="44"/>
  <c r="AM22" i="44"/>
  <c r="AI22" i="44"/>
  <c r="AX21" i="44"/>
  <c r="AT21" i="44"/>
  <c r="AP21" i="44"/>
  <c r="AL21" i="44"/>
  <c r="AH21" i="44"/>
  <c r="AW20" i="44"/>
  <c r="AS20" i="44"/>
  <c r="AO20" i="44"/>
  <c r="AK20" i="44"/>
  <c r="AG20" i="44"/>
  <c r="AV19" i="44"/>
  <c r="AR19" i="44"/>
  <c r="AN19" i="44"/>
  <c r="AJ19" i="44"/>
  <c r="AE19" i="44"/>
  <c r="AU18" i="44"/>
  <c r="AQ18" i="44"/>
  <c r="AM18" i="44"/>
  <c r="AI18" i="44"/>
  <c r="AX17" i="44"/>
  <c r="AT17" i="44"/>
  <c r="AP17" i="44"/>
  <c r="AL17" i="44"/>
  <c r="AH17" i="44"/>
  <c r="AW16" i="44"/>
  <c r="AS16" i="44"/>
  <c r="AO16" i="44"/>
  <c r="AK16" i="44"/>
  <c r="AG16" i="44"/>
  <c r="AV15" i="44"/>
  <c r="AR15" i="44"/>
  <c r="AN15" i="44"/>
  <c r="AJ15" i="44"/>
  <c r="AE15" i="44"/>
  <c r="AU14" i="44"/>
  <c r="AQ14" i="44"/>
  <c r="AM14" i="44"/>
  <c r="AI14" i="44"/>
  <c r="AX13" i="44"/>
  <c r="AT13" i="44"/>
  <c r="AP13" i="44"/>
  <c r="AL13" i="44"/>
  <c r="AT31" i="44"/>
  <c r="AL31" i="44"/>
  <c r="AW30" i="44"/>
  <c r="AO30" i="44"/>
  <c r="AG30" i="44"/>
  <c r="AR29" i="44"/>
  <c r="AJ29" i="44"/>
  <c r="AH27" i="44"/>
  <c r="AV25" i="44"/>
  <c r="AQ24" i="44"/>
  <c r="AW22" i="44"/>
  <c r="AR21" i="44"/>
  <c r="AU20" i="44"/>
  <c r="AP19" i="44"/>
  <c r="AS18" i="44"/>
  <c r="AN17" i="44"/>
  <c r="AI16" i="44"/>
  <c r="AW14" i="44"/>
  <c r="AJ13" i="44"/>
  <c r="AP12" i="44"/>
  <c r="AH12" i="44"/>
  <c r="AH31" i="44"/>
  <c r="AV29" i="44"/>
  <c r="AT27" i="44"/>
  <c r="AO26" i="44"/>
  <c r="AJ25" i="44"/>
  <c r="AP23" i="44"/>
  <c r="AK22" i="44"/>
  <c r="AQ20" i="44"/>
  <c r="AL19" i="44"/>
  <c r="AO18" i="44"/>
  <c r="AU16" i="44"/>
  <c r="AP15" i="44"/>
  <c r="AN13" i="44"/>
  <c r="AR12" i="44"/>
  <c r="AJ12" i="44"/>
  <c r="AQ31" i="44"/>
  <c r="AI31" i="44"/>
  <c r="AT30" i="44"/>
  <c r="AL30" i="44"/>
  <c r="AW29" i="44"/>
  <c r="AO29" i="44"/>
  <c r="AG29" i="44"/>
  <c r="AR28" i="44"/>
  <c r="AJ28" i="44"/>
  <c r="AU27" i="44"/>
  <c r="AM27" i="44"/>
  <c r="AX26" i="44"/>
  <c r="AP26" i="44"/>
  <c r="AH26" i="44"/>
  <c r="AS25" i="44"/>
  <c r="AK25" i="44"/>
  <c r="AV24" i="44"/>
  <c r="AN24" i="44"/>
  <c r="AE24" i="44"/>
  <c r="AQ23" i="44"/>
  <c r="AI23" i="44"/>
  <c r="AT22" i="44"/>
  <c r="AL22" i="44"/>
  <c r="AW21" i="44"/>
  <c r="AO21" i="44"/>
  <c r="AG21" i="44"/>
  <c r="AR20" i="44"/>
  <c r="AJ20" i="44"/>
  <c r="AU19" i="44"/>
  <c r="AM19" i="44"/>
  <c r="AX18" i="44"/>
  <c r="AP18" i="44"/>
  <c r="AH18" i="44"/>
  <c r="AS17" i="44"/>
  <c r="AK17" i="44"/>
  <c r="AV16" i="44"/>
  <c r="AN16" i="44"/>
  <c r="AE16" i="44"/>
  <c r="AQ15" i="44"/>
  <c r="AI15" i="44"/>
  <c r="AT14" i="44"/>
  <c r="AL14" i="44"/>
  <c r="AW13" i="44"/>
  <c r="AO13" i="44"/>
  <c r="AH13" i="44"/>
  <c r="AW12" i="44"/>
  <c r="AS12" i="44"/>
  <c r="AO12" i="44"/>
  <c r="AK12" i="44"/>
  <c r="AG12" i="44"/>
  <c r="AX31" i="44"/>
  <c r="AK30" i="44"/>
  <c r="AQ28" i="44"/>
  <c r="AL27" i="44"/>
  <c r="AG26" i="44"/>
  <c r="AM24" i="44"/>
  <c r="AS22" i="44"/>
  <c r="AN21" i="44"/>
  <c r="AT19" i="44"/>
  <c r="AR17" i="44"/>
  <c r="AX15" i="44"/>
  <c r="AS14" i="44"/>
  <c r="AG13" i="44"/>
  <c r="AN12" i="44"/>
  <c r="AN29" i="44"/>
  <c r="AU24" i="44"/>
  <c r="AE21" i="44"/>
  <c r="AJ17" i="44"/>
  <c r="AK14" i="44"/>
  <c r="AE12" i="44"/>
  <c r="AU31" i="44"/>
  <c r="AM31" i="44"/>
  <c r="AX30" i="44"/>
  <c r="AP30" i="44"/>
  <c r="AH30" i="44"/>
  <c r="AS29" i="44"/>
  <c r="AK29" i="44"/>
  <c r="AV28" i="44"/>
  <c r="AN28" i="44"/>
  <c r="AE28" i="44"/>
  <c r="AQ27" i="44"/>
  <c r="AI27" i="44"/>
  <c r="AT26" i="44"/>
  <c r="AL26" i="44"/>
  <c r="AW25" i="44"/>
  <c r="AO25" i="44"/>
  <c r="AG25" i="44"/>
  <c r="AR24" i="44"/>
  <c r="AJ24" i="44"/>
  <c r="AU23" i="44"/>
  <c r="AM23" i="44"/>
  <c r="AX22" i="44"/>
  <c r="AP22" i="44"/>
  <c r="AH22" i="44"/>
  <c r="AS21" i="44"/>
  <c r="AK21" i="44"/>
  <c r="AV20" i="44"/>
  <c r="AN20" i="44"/>
  <c r="AE20" i="44"/>
  <c r="AQ19" i="44"/>
  <c r="AI19" i="44"/>
  <c r="AT18" i="44"/>
  <c r="AL18" i="44"/>
  <c r="AW17" i="44"/>
  <c r="AO17" i="44"/>
  <c r="AG17" i="44"/>
  <c r="AR16" i="44"/>
  <c r="AJ16" i="44"/>
  <c r="AU15" i="44"/>
  <c r="AM15" i="44"/>
  <c r="AX14" i="44"/>
  <c r="AP14" i="44"/>
  <c r="AH14" i="44"/>
  <c r="AS13" i="44"/>
  <c r="AK13" i="44"/>
  <c r="AE13" i="44"/>
  <c r="AU12" i="44"/>
  <c r="AQ12" i="44"/>
  <c r="AM12" i="44"/>
  <c r="AI12" i="44"/>
  <c r="AU28" i="44"/>
  <c r="AM28" i="44"/>
  <c r="AX27" i="44"/>
  <c r="AP27" i="44"/>
  <c r="AS26" i="44"/>
  <c r="AK26" i="44"/>
  <c r="AN25" i="44"/>
  <c r="AE25" i="44"/>
  <c r="AI24" i="44"/>
  <c r="AT23" i="44"/>
  <c r="AL23" i="44"/>
  <c r="AO22" i="44"/>
  <c r="AG22" i="44"/>
  <c r="AJ21" i="44"/>
  <c r="AM20" i="44"/>
  <c r="AX19" i="44"/>
  <c r="AH19" i="44"/>
  <c r="AK18" i="44"/>
  <c r="AV17" i="44"/>
  <c r="AE17" i="44"/>
  <c r="AQ16" i="44"/>
  <c r="AT15" i="44"/>
  <c r="AL15" i="44"/>
  <c r="AO14" i="44"/>
  <c r="AG14" i="44"/>
  <c r="AR13" i="44"/>
  <c r="AX12" i="44"/>
  <c r="AT12" i="44"/>
  <c r="AL12" i="44"/>
  <c r="AP31" i="44"/>
  <c r="AS30" i="44"/>
  <c r="AE29" i="44"/>
  <c r="AI28" i="44"/>
  <c r="AW26" i="44"/>
  <c r="AR25" i="44"/>
  <c r="AX23" i="44"/>
  <c r="AH23" i="44"/>
  <c r="AV21" i="44"/>
  <c r="AI20" i="44"/>
  <c r="AW18" i="44"/>
  <c r="AG18" i="44"/>
  <c r="AM16" i="44"/>
  <c r="AH15" i="44"/>
  <c r="AV13" i="44"/>
  <c r="AV12" i="44"/>
  <c r="T281" i="4"/>
  <c r="X281" i="4" s="1"/>
  <c r="D281" i="4" s="1"/>
  <c r="S78" i="17"/>
  <c r="Q75" i="17"/>
  <c r="T280" i="4" s="1"/>
  <c r="X280" i="4" s="1"/>
  <c r="D280" i="4" s="1"/>
  <c r="Y31" i="17"/>
  <c r="Y42" i="17" s="1"/>
  <c r="Y45" i="17" s="1"/>
  <c r="S53" i="27" s="1"/>
  <c r="AX43" i="14"/>
  <c r="AX39" i="14"/>
  <c r="AX35" i="14"/>
  <c r="AX31" i="14"/>
  <c r="AX27" i="14"/>
  <c r="AS45" i="14"/>
  <c r="AS41" i="14"/>
  <c r="AS37" i="14"/>
  <c r="AS33" i="14"/>
  <c r="AS29" i="14"/>
  <c r="AR43" i="14"/>
  <c r="AR39" i="14"/>
  <c r="AR35" i="14"/>
  <c r="AR31" i="14"/>
  <c r="AR27" i="14"/>
  <c r="AQ45" i="14"/>
  <c r="AQ41" i="14"/>
  <c r="AQ37" i="14"/>
  <c r="AQ33" i="14"/>
  <c r="AQ29" i="14"/>
  <c r="AP43" i="14"/>
  <c r="AP39" i="14"/>
  <c r="AP35" i="14"/>
  <c r="AP31" i="14"/>
  <c r="AP27" i="14"/>
  <c r="AO45" i="14"/>
  <c r="AO41" i="14"/>
  <c r="AO37" i="14"/>
  <c r="AO33" i="14"/>
  <c r="AO29" i="14"/>
  <c r="AN43" i="14"/>
  <c r="AN39" i="14"/>
  <c r="AN35" i="14"/>
  <c r="AN31" i="14"/>
  <c r="AN27" i="14"/>
  <c r="AM45" i="14"/>
  <c r="AM41" i="14"/>
  <c r="AM37" i="14"/>
  <c r="AM33" i="14"/>
  <c r="AM29" i="14"/>
  <c r="AK43" i="14"/>
  <c r="AK39" i="14"/>
  <c r="AK35" i="14"/>
  <c r="AK31" i="14"/>
  <c r="AK27" i="14"/>
  <c r="AJ45" i="14"/>
  <c r="AJ41" i="14"/>
  <c r="AJ37" i="14"/>
  <c r="AJ33" i="14"/>
  <c r="AJ29" i="14"/>
  <c r="AI43" i="14"/>
  <c r="AI39" i="14"/>
  <c r="AI35" i="14"/>
  <c r="AI31" i="14"/>
  <c r="AI27" i="14"/>
  <c r="AG45" i="14"/>
  <c r="AG41" i="14"/>
  <c r="AG37" i="14"/>
  <c r="AG33" i="14"/>
  <c r="AG29" i="14"/>
  <c r="AX41" i="14"/>
  <c r="AX36" i="14"/>
  <c r="AX30" i="14"/>
  <c r="AS42" i="14"/>
  <c r="AS36" i="14"/>
  <c r="AS31" i="14"/>
  <c r="AS26" i="14"/>
  <c r="AR42" i="14"/>
  <c r="AR37" i="14"/>
  <c r="AR32" i="14"/>
  <c r="AR26" i="14"/>
  <c r="AQ43" i="14"/>
  <c r="AQ38" i="14"/>
  <c r="AQ32" i="14"/>
  <c r="AQ27" i="14"/>
  <c r="AP44" i="14"/>
  <c r="AP38" i="14"/>
  <c r="AP33" i="14"/>
  <c r="AP28" i="14"/>
  <c r="AO44" i="14"/>
  <c r="AO39" i="14"/>
  <c r="AO34" i="14"/>
  <c r="AO28" i="14"/>
  <c r="AN45" i="14"/>
  <c r="AN40" i="14"/>
  <c r="AN34" i="14"/>
  <c r="AN29" i="14"/>
  <c r="AM40" i="14"/>
  <c r="AM35" i="14"/>
  <c r="AM30" i="14"/>
  <c r="AK41" i="14"/>
  <c r="AK36" i="14"/>
  <c r="AK30" i="14"/>
  <c r="AJ42" i="14"/>
  <c r="AJ36" i="14"/>
  <c r="AJ31" i="14"/>
  <c r="AJ26" i="14"/>
  <c r="AI42" i="14"/>
  <c r="AI37" i="14"/>
  <c r="AI32" i="14"/>
  <c r="AI26" i="14"/>
  <c r="AG43" i="14"/>
  <c r="AG38" i="14"/>
  <c r="AG32" i="14"/>
  <c r="AG27" i="14"/>
  <c r="AX45" i="14"/>
  <c r="AX40" i="14"/>
  <c r="AX34" i="14"/>
  <c r="AX29" i="14"/>
  <c r="AS40" i="14"/>
  <c r="AS35" i="14"/>
  <c r="AS30" i="14"/>
  <c r="AR41" i="14"/>
  <c r="AR36" i="14"/>
  <c r="AR30" i="14"/>
  <c r="AQ42" i="14"/>
  <c r="AQ36" i="14"/>
  <c r="AQ31" i="14"/>
  <c r="AQ26" i="14"/>
  <c r="AP42" i="14"/>
  <c r="AP37" i="14"/>
  <c r="AP32" i="14"/>
  <c r="AP26" i="14"/>
  <c r="AO43" i="14"/>
  <c r="AO38" i="14"/>
  <c r="AO32" i="14"/>
  <c r="AO27" i="14"/>
  <c r="AN44" i="14"/>
  <c r="AN38" i="14"/>
  <c r="AN33" i="14"/>
  <c r="AN28" i="14"/>
  <c r="AM44" i="14"/>
  <c r="AM39" i="14"/>
  <c r="AM34" i="14"/>
  <c r="AM28" i="14"/>
  <c r="AK45" i="14"/>
  <c r="AK40" i="14"/>
  <c r="AK34" i="14"/>
  <c r="AK29" i="14"/>
  <c r="AJ40" i="14"/>
  <c r="AJ35" i="14"/>
  <c r="AJ30" i="14"/>
  <c r="AI41" i="14"/>
  <c r="AI36" i="14"/>
  <c r="AI30" i="14"/>
  <c r="AG42" i="14"/>
  <c r="AG36" i="14"/>
  <c r="AG31" i="14"/>
  <c r="AG26" i="14"/>
  <c r="AX44" i="14"/>
  <c r="AX38" i="14"/>
  <c r="AX33" i="14"/>
  <c r="AX28" i="14"/>
  <c r="AS44" i="14"/>
  <c r="AS39" i="14"/>
  <c r="AS34" i="14"/>
  <c r="AS28" i="14"/>
  <c r="AR45" i="14"/>
  <c r="AR40" i="14"/>
  <c r="AR34" i="14"/>
  <c r="AR29" i="14"/>
  <c r="AQ40" i="14"/>
  <c r="AQ35" i="14"/>
  <c r="AQ30" i="14"/>
  <c r="AP41" i="14"/>
  <c r="AP36" i="14"/>
  <c r="AP30" i="14"/>
  <c r="AO42" i="14"/>
  <c r="AO36" i="14"/>
  <c r="AO31" i="14"/>
  <c r="AO26" i="14"/>
  <c r="AN42" i="14"/>
  <c r="AN37" i="14"/>
  <c r="AN32" i="14"/>
  <c r="AN26" i="14"/>
  <c r="AM43" i="14"/>
  <c r="AM38" i="14"/>
  <c r="AM32" i="14"/>
  <c r="AM27" i="14"/>
  <c r="AK44" i="14"/>
  <c r="AK38" i="14"/>
  <c r="AK33" i="14"/>
  <c r="AK28" i="14"/>
  <c r="AJ44" i="14"/>
  <c r="AJ39" i="14"/>
  <c r="AJ34" i="14"/>
  <c r="AJ28" i="14"/>
  <c r="AI45" i="14"/>
  <c r="AI40" i="14"/>
  <c r="AI34" i="14"/>
  <c r="AI29" i="14"/>
  <c r="AG40" i="14"/>
  <c r="AG35" i="14"/>
  <c r="AG30" i="14"/>
  <c r="AX37" i="14"/>
  <c r="AS38" i="14"/>
  <c r="AR38" i="14"/>
  <c r="AQ39" i="14"/>
  <c r="AP40" i="14"/>
  <c r="AO40" i="14"/>
  <c r="AN41" i="14"/>
  <c r="AM42" i="14"/>
  <c r="AK42" i="14"/>
  <c r="AJ43" i="14"/>
  <c r="AI44" i="14"/>
  <c r="AG44" i="14"/>
  <c r="AX32" i="14"/>
  <c r="AS32" i="14"/>
  <c r="AR33" i="14"/>
  <c r="AQ34" i="14"/>
  <c r="AP34" i="14"/>
  <c r="AO35" i="14"/>
  <c r="AN36" i="14"/>
  <c r="AM36" i="14"/>
  <c r="AK37" i="14"/>
  <c r="AJ38" i="14"/>
  <c r="AI38" i="14"/>
  <c r="AG39" i="14"/>
  <c r="AX26" i="14"/>
  <c r="AS27" i="14"/>
  <c r="AR28" i="14"/>
  <c r="AQ28" i="14"/>
  <c r="AP29" i="14"/>
  <c r="AO30" i="14"/>
  <c r="AN30" i="14"/>
  <c r="AM31" i="14"/>
  <c r="AK32" i="14"/>
  <c r="AJ32" i="14"/>
  <c r="AI33" i="14"/>
  <c r="AG34" i="14"/>
  <c r="AX42" i="14"/>
  <c r="AS43" i="14"/>
  <c r="AR44" i="14"/>
  <c r="AQ44" i="14"/>
  <c r="AP45" i="14"/>
  <c r="AM26" i="14"/>
  <c r="AK26" i="14"/>
  <c r="AJ27" i="14"/>
  <c r="AI28" i="14"/>
  <c r="AG28" i="14"/>
  <c r="AE45" i="14"/>
  <c r="AE41" i="14"/>
  <c r="AE37" i="14"/>
  <c r="AE33" i="14"/>
  <c r="AE29" i="14"/>
  <c r="AW45" i="14"/>
  <c r="AL45" i="14"/>
  <c r="AU44" i="14"/>
  <c r="AW43" i="14"/>
  <c r="AL43" i="14"/>
  <c r="AU42" i="14"/>
  <c r="AW41" i="14"/>
  <c r="AL41" i="14"/>
  <c r="AU40" i="14"/>
  <c r="AW39" i="14"/>
  <c r="AL39" i="14"/>
  <c r="AU38" i="14"/>
  <c r="AW37" i="14"/>
  <c r="AL37" i="14"/>
  <c r="AU36" i="14"/>
  <c r="AW35" i="14"/>
  <c r="AL35" i="14"/>
  <c r="AU34" i="14"/>
  <c r="AW33" i="14"/>
  <c r="AL33" i="14"/>
  <c r="AU32" i="14"/>
  <c r="AW31" i="14"/>
  <c r="AL31" i="14"/>
  <c r="AU30" i="14"/>
  <c r="AW29" i="14"/>
  <c r="AL29" i="14"/>
  <c r="AU28" i="14"/>
  <c r="AW27" i="14"/>
  <c r="AL27" i="14"/>
  <c r="AU26" i="14"/>
  <c r="AE44" i="14"/>
  <c r="AE40" i="14"/>
  <c r="AE36" i="14"/>
  <c r="AE32" i="14"/>
  <c r="AE28" i="14"/>
  <c r="AV45" i="14"/>
  <c r="AH45" i="14"/>
  <c r="AT44" i="14"/>
  <c r="AV43" i="14"/>
  <c r="AH43" i="14"/>
  <c r="AT42" i="14"/>
  <c r="AV41" i="14"/>
  <c r="AH41" i="14"/>
  <c r="AT40" i="14"/>
  <c r="AV39" i="14"/>
  <c r="AH39" i="14"/>
  <c r="AT38" i="14"/>
  <c r="AV37" i="14"/>
  <c r="AH37" i="14"/>
  <c r="AT36" i="14"/>
  <c r="AV35" i="14"/>
  <c r="AH35" i="14"/>
  <c r="AT34" i="14"/>
  <c r="AV33" i="14"/>
  <c r="AH33" i="14"/>
  <c r="AT32" i="14"/>
  <c r="AV31" i="14"/>
  <c r="AH31" i="14"/>
  <c r="AT30" i="14"/>
  <c r="AV29" i="14"/>
  <c r="AH29" i="14"/>
  <c r="AT28" i="14"/>
  <c r="AV27" i="14"/>
  <c r="AH27" i="14"/>
  <c r="AT26" i="14"/>
  <c r="AE43" i="14"/>
  <c r="AE39" i="14"/>
  <c r="AE35" i="14"/>
  <c r="AE31" i="14"/>
  <c r="AE27" i="14"/>
  <c r="AU45" i="14"/>
  <c r="AW44" i="14"/>
  <c r="AL44" i="14"/>
  <c r="AU43" i="14"/>
  <c r="AW42" i="14"/>
  <c r="AL42" i="14"/>
  <c r="AU41" i="14"/>
  <c r="AW40" i="14"/>
  <c r="AL40" i="14"/>
  <c r="AU39" i="14"/>
  <c r="AW38" i="14"/>
  <c r="AL38" i="14"/>
  <c r="AU37" i="14"/>
  <c r="AW36" i="14"/>
  <c r="AL36" i="14"/>
  <c r="AU35" i="14"/>
  <c r="AW34" i="14"/>
  <c r="AL34" i="14"/>
  <c r="AU33" i="14"/>
  <c r="AW32" i="14"/>
  <c r="AL32" i="14"/>
  <c r="AU31" i="14"/>
  <c r="AW30" i="14"/>
  <c r="AL30" i="14"/>
  <c r="AU29" i="14"/>
  <c r="AW28" i="14"/>
  <c r="AL28" i="14"/>
  <c r="AU27" i="14"/>
  <c r="AW26" i="14"/>
  <c r="AL26" i="14"/>
  <c r="AW102" i="44"/>
  <c r="AS102" i="44"/>
  <c r="AO102" i="44"/>
  <c r="AK102" i="44"/>
  <c r="AG102" i="44"/>
  <c r="AV101" i="44"/>
  <c r="AR101" i="44"/>
  <c r="AN101" i="44"/>
  <c r="AJ101" i="44"/>
  <c r="AE101" i="44"/>
  <c r="AU100" i="44"/>
  <c r="AQ100" i="44"/>
  <c r="AM100" i="44"/>
  <c r="AI100" i="44"/>
  <c r="AX99" i="44"/>
  <c r="AT99" i="44"/>
  <c r="AP99" i="44"/>
  <c r="AL99" i="44"/>
  <c r="AH99" i="44"/>
  <c r="AW98" i="44"/>
  <c r="AS98" i="44"/>
  <c r="AO98" i="44"/>
  <c r="AK98" i="44"/>
  <c r="AG98" i="44"/>
  <c r="AV97" i="44"/>
  <c r="AR97" i="44"/>
  <c r="AN97" i="44"/>
  <c r="AJ97" i="44"/>
  <c r="AE97" i="44"/>
  <c r="AU96" i="44"/>
  <c r="AQ96" i="44"/>
  <c r="AM96" i="44"/>
  <c r="AI96" i="44"/>
  <c r="AX95" i="44"/>
  <c r="AT95" i="44"/>
  <c r="AP95" i="44"/>
  <c r="AL95" i="44"/>
  <c r="AH95" i="44"/>
  <c r="AW94" i="44"/>
  <c r="AS94" i="44"/>
  <c r="AO94" i="44"/>
  <c r="AK94" i="44"/>
  <c r="AG94" i="44"/>
  <c r="AV93" i="44"/>
  <c r="AR93" i="44"/>
  <c r="AN93" i="44"/>
  <c r="AJ93" i="44"/>
  <c r="AE93" i="44"/>
  <c r="AU92" i="44"/>
  <c r="AQ92" i="44"/>
  <c r="AM92" i="44"/>
  <c r="AI92" i="44"/>
  <c r="AX91" i="44"/>
  <c r="AT91" i="44"/>
  <c r="AP91" i="44"/>
  <c r="AL91" i="44"/>
  <c r="AH91" i="44"/>
  <c r="AW90" i="44"/>
  <c r="AS90" i="44"/>
  <c r="AO90" i="44"/>
  <c r="AK90" i="44"/>
  <c r="AG90" i="44"/>
  <c r="AV89" i="44"/>
  <c r="AR89" i="44"/>
  <c r="AN89" i="44"/>
  <c r="AJ89" i="44"/>
  <c r="AE89" i="44"/>
  <c r="AU88" i="44"/>
  <c r="AQ88" i="44"/>
  <c r="AM88" i="44"/>
  <c r="AI88" i="44"/>
  <c r="AX87" i="44"/>
  <c r="AT87" i="44"/>
  <c r="AP87" i="44"/>
  <c r="AL87" i="44"/>
  <c r="AH87" i="44"/>
  <c r="AW86" i="44"/>
  <c r="AS86" i="44"/>
  <c r="AO86" i="44"/>
  <c r="AK86" i="44"/>
  <c r="AG86" i="44"/>
  <c r="AV85" i="44"/>
  <c r="AR85" i="44"/>
  <c r="AN85" i="44"/>
  <c r="AJ85" i="44"/>
  <c r="AE85" i="44"/>
  <c r="AU84" i="44"/>
  <c r="AQ84" i="44"/>
  <c r="AM84" i="44"/>
  <c r="AI84" i="44"/>
  <c r="AX83" i="44"/>
  <c r="AT83" i="44"/>
  <c r="AP83" i="44"/>
  <c r="AL83" i="44"/>
  <c r="AH83" i="44"/>
  <c r="AE42" i="14"/>
  <c r="AE38" i="14"/>
  <c r="AE34" i="14"/>
  <c r="AE30" i="14"/>
  <c r="AE26" i="14"/>
  <c r="AT45" i="14"/>
  <c r="AV44" i="14"/>
  <c r="AH44" i="14"/>
  <c r="AT43" i="14"/>
  <c r="AV42" i="14"/>
  <c r="AH42" i="14"/>
  <c r="AT41" i="14"/>
  <c r="AV40" i="14"/>
  <c r="AH40" i="14"/>
  <c r="AT39" i="14"/>
  <c r="AV38" i="14"/>
  <c r="AH38" i="14"/>
  <c r="AT37" i="14"/>
  <c r="AV36" i="14"/>
  <c r="AH36" i="14"/>
  <c r="AT35" i="14"/>
  <c r="AV34" i="14"/>
  <c r="AH34" i="14"/>
  <c r="AT33" i="14"/>
  <c r="AV32" i="14"/>
  <c r="AH32" i="14"/>
  <c r="AT31" i="14"/>
  <c r="AV30" i="14"/>
  <c r="AH30" i="14"/>
  <c r="AT29" i="14"/>
  <c r="AV28" i="14"/>
  <c r="AH28" i="14"/>
  <c r="AT27" i="14"/>
  <c r="AV26" i="14"/>
  <c r="AH26" i="14"/>
  <c r="AV102" i="44"/>
  <c r="AR102" i="44"/>
  <c r="AN102" i="44"/>
  <c r="AJ102" i="44"/>
  <c r="AE102" i="44"/>
  <c r="AU101" i="44"/>
  <c r="AQ101" i="44"/>
  <c r="AM101" i="44"/>
  <c r="AI101" i="44"/>
  <c r="AX100" i="44"/>
  <c r="AT100" i="44"/>
  <c r="AP100" i="44"/>
  <c r="AL100" i="44"/>
  <c r="AH100" i="44"/>
  <c r="AW99" i="44"/>
  <c r="AS99" i="44"/>
  <c r="AO99" i="44"/>
  <c r="AK99" i="44"/>
  <c r="AG99" i="44"/>
  <c r="AV98" i="44"/>
  <c r="AR98" i="44"/>
  <c r="AN98" i="44"/>
  <c r="AJ98" i="44"/>
  <c r="AE98" i="44"/>
  <c r="AU97" i="44"/>
  <c r="AQ97" i="44"/>
  <c r="AM97" i="44"/>
  <c r="AI97" i="44"/>
  <c r="AX96" i="44"/>
  <c r="AT96" i="44"/>
  <c r="AP96" i="44"/>
  <c r="AL96" i="44"/>
  <c r="AH96" i="44"/>
  <c r="AW95" i="44"/>
  <c r="AS95" i="44"/>
  <c r="AO95" i="44"/>
  <c r="AK95" i="44"/>
  <c r="AG95" i="44"/>
  <c r="AV94" i="44"/>
  <c r="AR94" i="44"/>
  <c r="AN94" i="44"/>
  <c r="AJ94" i="44"/>
  <c r="AE94" i="44"/>
  <c r="AU93" i="44"/>
  <c r="AQ93" i="44"/>
  <c r="AM93" i="44"/>
  <c r="AI93" i="44"/>
  <c r="AX92" i="44"/>
  <c r="AT92" i="44"/>
  <c r="AP92" i="44"/>
  <c r="AL92" i="44"/>
  <c r="AH92" i="44"/>
  <c r="AW91" i="44"/>
  <c r="AS91" i="44"/>
  <c r="AO91" i="44"/>
  <c r="AK91" i="44"/>
  <c r="AG91" i="44"/>
  <c r="AV90" i="44"/>
  <c r="AR90" i="44"/>
  <c r="AN90" i="44"/>
  <c r="AJ90" i="44"/>
  <c r="AE90" i="44"/>
  <c r="AU89" i="44"/>
  <c r="AQ89" i="44"/>
  <c r="AM89" i="44"/>
  <c r="AI89" i="44"/>
  <c r="AX88" i="44"/>
  <c r="AT88" i="44"/>
  <c r="AP88" i="44"/>
  <c r="AL88" i="44"/>
  <c r="AH88" i="44"/>
  <c r="AW87" i="44"/>
  <c r="AS87" i="44"/>
  <c r="AO87" i="44"/>
  <c r="AK87" i="44"/>
  <c r="AG87" i="44"/>
  <c r="AV86" i="44"/>
  <c r="AR86" i="44"/>
  <c r="AN86" i="44"/>
  <c r="AJ86" i="44"/>
  <c r="AE86" i="44"/>
  <c r="AU85" i="44"/>
  <c r="AQ85" i="44"/>
  <c r="AM85" i="44"/>
  <c r="AI85" i="44"/>
  <c r="AX84" i="44"/>
  <c r="AT84" i="44"/>
  <c r="AP84" i="44"/>
  <c r="AL84" i="44"/>
  <c r="AH84" i="44"/>
  <c r="AW83" i="44"/>
  <c r="AS83" i="44"/>
  <c r="AO83" i="44"/>
  <c r="AK83" i="44"/>
  <c r="AG83" i="44"/>
  <c r="AT102" i="44"/>
  <c r="AL102" i="44"/>
  <c r="AW101" i="44"/>
  <c r="AO101" i="44"/>
  <c r="AG101" i="44"/>
  <c r="AR100" i="44"/>
  <c r="AJ100" i="44"/>
  <c r="AU99" i="44"/>
  <c r="AM99" i="44"/>
  <c r="AX98" i="44"/>
  <c r="AP98" i="44"/>
  <c r="AH98" i="44"/>
  <c r="AS97" i="44"/>
  <c r="AK97" i="44"/>
  <c r="AV96" i="44"/>
  <c r="AN96" i="44"/>
  <c r="AE96" i="44"/>
  <c r="AQ95" i="44"/>
  <c r="AI95" i="44"/>
  <c r="AT94" i="44"/>
  <c r="AL94" i="44"/>
  <c r="AW93" i="44"/>
  <c r="AO93" i="44"/>
  <c r="AG93" i="44"/>
  <c r="AR92" i="44"/>
  <c r="AJ92" i="44"/>
  <c r="AU91" i="44"/>
  <c r="AM91" i="44"/>
  <c r="AX90" i="44"/>
  <c r="AP90" i="44"/>
  <c r="AH90" i="44"/>
  <c r="AS89" i="44"/>
  <c r="AK89" i="44"/>
  <c r="AV88" i="44"/>
  <c r="AN88" i="44"/>
  <c r="AE88" i="44"/>
  <c r="AQ87" i="44"/>
  <c r="AI87" i="44"/>
  <c r="AT86" i="44"/>
  <c r="AL86" i="44"/>
  <c r="AW85" i="44"/>
  <c r="AO85" i="44"/>
  <c r="AG85" i="44"/>
  <c r="AR84" i="44"/>
  <c r="AJ84" i="44"/>
  <c r="AU83" i="44"/>
  <c r="AM83" i="44"/>
  <c r="AV100" i="44"/>
  <c r="AH86" i="44"/>
  <c r="AQ83" i="44"/>
  <c r="AQ102" i="44"/>
  <c r="AI102" i="44"/>
  <c r="AT101" i="44"/>
  <c r="AL101" i="44"/>
  <c r="AW100" i="44"/>
  <c r="AO100" i="44"/>
  <c r="AG100" i="44"/>
  <c r="AR99" i="44"/>
  <c r="AJ99" i="44"/>
  <c r="AU98" i="44"/>
  <c r="AM98" i="44"/>
  <c r="AX97" i="44"/>
  <c r="AP97" i="44"/>
  <c r="AH97" i="44"/>
  <c r="AS96" i="44"/>
  <c r="AK96" i="44"/>
  <c r="AV95" i="44"/>
  <c r="AN95" i="44"/>
  <c r="AE95" i="44"/>
  <c r="AQ94" i="44"/>
  <c r="AI94" i="44"/>
  <c r="AT93" i="44"/>
  <c r="AL93" i="44"/>
  <c r="AW92" i="44"/>
  <c r="AO92" i="44"/>
  <c r="AG92" i="44"/>
  <c r="AR91" i="44"/>
  <c r="AJ91" i="44"/>
  <c r="AU90" i="44"/>
  <c r="AM90" i="44"/>
  <c r="AX89" i="44"/>
  <c r="AP89" i="44"/>
  <c r="AH89" i="44"/>
  <c r="AS88" i="44"/>
  <c r="AK88" i="44"/>
  <c r="AV87" i="44"/>
  <c r="AN87" i="44"/>
  <c r="AE87" i="44"/>
  <c r="AQ86" i="44"/>
  <c r="AI86" i="44"/>
  <c r="AT85" i="44"/>
  <c r="AL85" i="44"/>
  <c r="AW84" i="44"/>
  <c r="AO84" i="44"/>
  <c r="AG84" i="44"/>
  <c r="AR83" i="44"/>
  <c r="AJ83" i="44"/>
  <c r="AP102" i="44"/>
  <c r="AH102" i="44"/>
  <c r="AK101" i="44"/>
  <c r="AN100" i="44"/>
  <c r="AQ99" i="44"/>
  <c r="AT98" i="44"/>
  <c r="AL98" i="44"/>
  <c r="AG97" i="44"/>
  <c r="AJ96" i="44"/>
  <c r="AU95" i="44"/>
  <c r="AP94" i="44"/>
  <c r="AS93" i="44"/>
  <c r="AN92" i="44"/>
  <c r="AQ91" i="44"/>
  <c r="AL90" i="44"/>
  <c r="AO89" i="44"/>
  <c r="AJ88" i="44"/>
  <c r="AM87" i="44"/>
  <c r="AS85" i="44"/>
  <c r="AN84" i="44"/>
  <c r="AX102" i="44"/>
  <c r="AS101" i="44"/>
  <c r="AE100" i="44"/>
  <c r="AI99" i="44"/>
  <c r="AW97" i="44"/>
  <c r="AR96" i="44"/>
  <c r="AX94" i="44"/>
  <c r="AK93" i="44"/>
  <c r="AT90" i="44"/>
  <c r="AR88" i="44"/>
  <c r="AX86" i="44"/>
  <c r="AV84" i="44"/>
  <c r="AU102" i="44"/>
  <c r="AM102" i="44"/>
  <c r="AX101" i="44"/>
  <c r="AP101" i="44"/>
  <c r="AH101" i="44"/>
  <c r="AS100" i="44"/>
  <c r="AK100" i="44"/>
  <c r="AV99" i="44"/>
  <c r="AN99" i="44"/>
  <c r="AE99" i="44"/>
  <c r="AQ98" i="44"/>
  <c r="AI98" i="44"/>
  <c r="AT97" i="44"/>
  <c r="AL97" i="44"/>
  <c r="AW96" i="44"/>
  <c r="AO96" i="44"/>
  <c r="AG96" i="44"/>
  <c r="AR95" i="44"/>
  <c r="AJ95" i="44"/>
  <c r="AU94" i="44"/>
  <c r="AM94" i="44"/>
  <c r="AX93" i="44"/>
  <c r="AP93" i="44"/>
  <c r="AH93" i="44"/>
  <c r="AS92" i="44"/>
  <c r="AK92" i="44"/>
  <c r="AV91" i="44"/>
  <c r="AN91" i="44"/>
  <c r="AE91" i="44"/>
  <c r="AQ90" i="44"/>
  <c r="AI90" i="44"/>
  <c r="AT89" i="44"/>
  <c r="AL89" i="44"/>
  <c r="AW88" i="44"/>
  <c r="AO88" i="44"/>
  <c r="AG88" i="44"/>
  <c r="AR87" i="44"/>
  <c r="AJ87" i="44"/>
  <c r="AU86" i="44"/>
  <c r="AM86" i="44"/>
  <c r="AX85" i="44"/>
  <c r="AP85" i="44"/>
  <c r="AH85" i="44"/>
  <c r="AS84" i="44"/>
  <c r="AK84" i="44"/>
  <c r="AV83" i="44"/>
  <c r="AN83" i="44"/>
  <c r="AE83" i="44"/>
  <c r="AO97" i="44"/>
  <c r="AM95" i="44"/>
  <c r="AH94" i="44"/>
  <c r="AV92" i="44"/>
  <c r="AE92" i="44"/>
  <c r="AI91" i="44"/>
  <c r="AW89" i="44"/>
  <c r="AG89" i="44"/>
  <c r="AU87" i="44"/>
  <c r="AP86" i="44"/>
  <c r="AK85" i="44"/>
  <c r="AE84" i="44"/>
  <c r="AI83" i="44"/>
  <c r="O7" i="5"/>
  <c r="Q12" i="5" s="1"/>
  <c r="C8" i="7"/>
  <c r="C5" i="9"/>
  <c r="C8" i="6"/>
  <c r="C5" i="6"/>
  <c r="C5" i="8"/>
  <c r="C8" i="10"/>
  <c r="C5" i="7"/>
  <c r="C8" i="8"/>
  <c r="C8" i="11"/>
  <c r="C5" i="12"/>
  <c r="C8" i="13"/>
  <c r="C5" i="14"/>
  <c r="C8" i="16"/>
  <c r="C8" i="17"/>
  <c r="C8" i="18"/>
  <c r="C5" i="24"/>
  <c r="C8" i="26"/>
  <c r="C5" i="27"/>
  <c r="C8" i="30"/>
  <c r="C8" i="31"/>
  <c r="C5" i="32"/>
  <c r="C5" i="34"/>
  <c r="C8" i="36"/>
  <c r="C8" i="4"/>
  <c r="C5" i="37"/>
  <c r="C5" i="38"/>
  <c r="C5" i="39"/>
  <c r="C8" i="40"/>
  <c r="C5" i="41"/>
  <c r="C8" i="42"/>
  <c r="C8" i="12"/>
  <c r="C8" i="14"/>
  <c r="C5" i="15"/>
  <c r="C5" i="16"/>
  <c r="C5" i="17"/>
  <c r="C5" i="18"/>
  <c r="C8" i="22"/>
  <c r="C8" i="23"/>
  <c r="C8" i="25"/>
  <c r="C5" i="26"/>
  <c r="C5" i="30"/>
  <c r="C5" i="31"/>
  <c r="C8" i="33"/>
  <c r="C5" i="36"/>
  <c r="C8" i="37"/>
  <c r="C8" i="38"/>
  <c r="C8" i="39"/>
  <c r="C8" i="41"/>
  <c r="C8" i="9"/>
  <c r="C5" i="10"/>
  <c r="C5" i="11"/>
  <c r="C8" i="15"/>
  <c r="C5" i="19"/>
  <c r="C8" i="20"/>
  <c r="C8" i="21"/>
  <c r="C5" i="22"/>
  <c r="C5" i="23"/>
  <c r="C5" i="25"/>
  <c r="C8" i="28"/>
  <c r="C8" i="29"/>
  <c r="C5" i="33"/>
  <c r="C8" i="35"/>
  <c r="C5" i="13"/>
  <c r="C8" i="19"/>
  <c r="C5" i="20"/>
  <c r="C5" i="21"/>
  <c r="C8" i="24"/>
  <c r="C8" i="27"/>
  <c r="C5" i="28"/>
  <c r="C5" i="29"/>
  <c r="C8" i="32"/>
  <c r="C8" i="34"/>
  <c r="C5" i="35"/>
  <c r="C5" i="4"/>
  <c r="C5" i="40"/>
  <c r="C5" i="42"/>
  <c r="X177" i="4"/>
  <c r="D177" i="4" s="1"/>
  <c r="X188" i="4"/>
  <c r="D188" i="4" s="1"/>
  <c r="X194" i="4"/>
  <c r="D194" i="4" s="1"/>
  <c r="X191" i="4"/>
  <c r="D191" i="4" s="1"/>
  <c r="AJ55" i="9"/>
  <c r="AE55" i="9"/>
  <c r="X227" i="4"/>
  <c r="D227" i="4" s="1"/>
  <c r="X233" i="4"/>
  <c r="D233" i="4" s="1"/>
  <c r="X234" i="4"/>
  <c r="D234" i="4" s="1"/>
  <c r="X237" i="4"/>
  <c r="D237" i="4" s="1"/>
  <c r="T293" i="4"/>
  <c r="X293" i="4" s="1"/>
  <c r="D293" i="4" s="1"/>
  <c r="X31" i="17"/>
  <c r="X42" i="17" s="1"/>
  <c r="X45" i="17" s="1"/>
  <c r="R53" i="27" s="1"/>
  <c r="AJ49" i="9"/>
  <c r="X180" i="4" s="1"/>
  <c r="D180" i="4" s="1"/>
  <c r="AE49" i="9"/>
  <c r="X247" i="4" l="1"/>
  <c r="D247" i="4" s="1"/>
  <c r="T297" i="4"/>
  <c r="X297" i="4" s="1"/>
  <c r="D297" i="4" s="1"/>
  <c r="U45" i="17"/>
  <c r="T275" i="4"/>
  <c r="X275" i="4" s="1"/>
  <c r="D275" i="4" s="1"/>
  <c r="T305" i="4"/>
  <c r="X305" i="4" s="1"/>
  <c r="D305" i="4" s="1"/>
  <c r="X212" i="4"/>
  <c r="D212" i="4" s="1"/>
  <c r="X216" i="4"/>
  <c r="D216" i="4" s="1"/>
  <c r="X220" i="4"/>
  <c r="D220" i="4" s="1"/>
  <c r="X262" i="4"/>
  <c r="D262" i="4" s="1"/>
  <c r="X266" i="4"/>
  <c r="D266" i="4" s="1"/>
  <c r="AL148" i="44"/>
  <c r="AE148" i="44"/>
  <c r="AL79" i="9"/>
  <c r="AE79" i="9"/>
  <c r="AL87" i="9"/>
  <c r="AE87" i="9"/>
  <c r="AL138" i="9"/>
  <c r="AE138" i="9"/>
  <c r="AL146" i="9"/>
  <c r="AE146" i="9"/>
  <c r="AL174" i="9"/>
  <c r="AE174" i="9"/>
  <c r="AL207" i="9"/>
  <c r="AE207" i="9"/>
  <c r="AL237" i="9"/>
  <c r="AE237" i="9"/>
  <c r="AL27" i="9"/>
  <c r="AE27" i="9"/>
  <c r="AL35" i="9"/>
  <c r="AE35" i="9"/>
  <c r="AL43" i="9"/>
  <c r="AE43" i="9"/>
  <c r="AL109" i="9"/>
  <c r="AE109" i="9"/>
  <c r="AL117" i="9"/>
  <c r="AE117" i="9"/>
  <c r="AL168" i="9"/>
  <c r="AE168" i="9"/>
  <c r="AL197" i="9"/>
  <c r="AE197" i="9"/>
  <c r="AL213" i="9"/>
  <c r="AE213" i="9"/>
  <c r="AL78" i="9"/>
  <c r="AE78" i="9"/>
  <c r="AL86" i="9"/>
  <c r="AE86" i="9"/>
  <c r="AL137" i="9"/>
  <c r="AE137" i="9"/>
  <c r="AL145" i="9"/>
  <c r="AE145" i="9"/>
  <c r="AL153" i="9"/>
  <c r="AE153" i="9"/>
  <c r="AL208" i="9"/>
  <c r="AE208" i="9"/>
  <c r="AL30" i="9"/>
  <c r="AE30" i="9"/>
  <c r="AL38" i="9"/>
  <c r="AE38" i="9"/>
  <c r="AL104" i="9"/>
  <c r="AE104" i="9"/>
  <c r="AL112" i="9"/>
  <c r="AE112" i="9"/>
  <c r="AL120" i="9"/>
  <c r="AE120" i="9"/>
  <c r="AL171" i="9"/>
  <c r="AE171" i="9"/>
  <c r="AL201" i="9"/>
  <c r="AE201" i="9"/>
  <c r="AL231" i="9"/>
  <c r="AE231" i="9"/>
  <c r="AL177" i="9"/>
  <c r="AE177" i="9"/>
  <c r="AL228" i="9"/>
  <c r="AE228" i="9"/>
  <c r="AL236" i="9"/>
  <c r="AE236" i="9"/>
  <c r="AL244" i="9"/>
  <c r="AE244" i="9"/>
  <c r="X192" i="4"/>
  <c r="D192" i="4" s="1"/>
  <c r="AL26" i="13"/>
  <c r="AE26" i="13"/>
  <c r="AL42" i="13"/>
  <c r="AE42" i="13"/>
  <c r="AL75" i="13"/>
  <c r="AE75" i="13"/>
  <c r="AL100" i="13"/>
  <c r="AE100" i="13"/>
  <c r="AL138" i="13"/>
  <c r="AE138" i="13"/>
  <c r="AL163" i="13"/>
  <c r="AE163" i="13"/>
  <c r="AL215" i="13"/>
  <c r="AE215" i="13"/>
  <c r="AL231" i="13"/>
  <c r="AE231" i="13"/>
  <c r="AL40" i="13"/>
  <c r="AE40" i="13"/>
  <c r="AL90" i="13"/>
  <c r="AE90" i="13"/>
  <c r="AL106" i="13"/>
  <c r="AE106" i="13"/>
  <c r="AL153" i="13"/>
  <c r="AE153" i="13"/>
  <c r="AL169" i="13"/>
  <c r="AE169" i="13"/>
  <c r="AL213" i="13"/>
  <c r="AE213" i="13"/>
  <c r="AL229" i="13"/>
  <c r="AE229" i="13"/>
  <c r="AL41" i="13"/>
  <c r="AE41" i="13"/>
  <c r="AL96" i="13"/>
  <c r="AE96" i="13"/>
  <c r="AL134" i="13"/>
  <c r="AE134" i="13"/>
  <c r="AL164" i="13"/>
  <c r="AE164" i="13"/>
  <c r="AL214" i="13"/>
  <c r="AE214" i="13"/>
  <c r="AL230" i="13"/>
  <c r="AE230" i="13"/>
  <c r="AL39" i="13"/>
  <c r="AE39" i="13"/>
  <c r="AL91" i="13"/>
  <c r="AE91" i="13"/>
  <c r="AL107" i="13"/>
  <c r="AE107" i="13"/>
  <c r="AL157" i="13"/>
  <c r="AE157" i="13"/>
  <c r="AL195" i="13"/>
  <c r="AE195" i="13"/>
  <c r="AL228" i="13"/>
  <c r="AE228" i="13"/>
  <c r="AL62" i="13"/>
  <c r="AE62" i="13"/>
  <c r="AL70" i="13"/>
  <c r="AE70" i="13"/>
  <c r="AL121" i="13"/>
  <c r="AE121" i="13"/>
  <c r="AL129" i="13"/>
  <c r="AE129" i="13"/>
  <c r="AL137" i="13"/>
  <c r="AE137" i="13"/>
  <c r="AL188" i="13"/>
  <c r="AE188" i="13"/>
  <c r="AL196" i="13"/>
  <c r="AE196" i="13"/>
  <c r="X240" i="4"/>
  <c r="D240" i="4" s="1"/>
  <c r="AL46" i="9"/>
  <c r="AE46" i="9"/>
  <c r="AL54" i="9"/>
  <c r="AE54" i="9"/>
  <c r="AL53" i="9"/>
  <c r="AE53" i="9"/>
  <c r="AL58" i="9"/>
  <c r="AE58" i="9"/>
  <c r="X254" i="4"/>
  <c r="D254" i="4" s="1"/>
  <c r="X248" i="4"/>
  <c r="D248" i="4" s="1"/>
  <c r="X249" i="4"/>
  <c r="D249" i="4" s="1"/>
  <c r="X250" i="4"/>
  <c r="D250" i="4" s="1"/>
  <c r="X251" i="4"/>
  <c r="D251" i="4" s="1"/>
  <c r="X252" i="4"/>
  <c r="D252" i="4" s="1"/>
  <c r="X253" i="4"/>
  <c r="D253" i="4" s="1"/>
  <c r="X195" i="4"/>
  <c r="D195" i="4" s="1"/>
  <c r="X199" i="4"/>
  <c r="D199" i="4" s="1"/>
  <c r="X203" i="4"/>
  <c r="D203" i="4" s="1"/>
  <c r="X207" i="4"/>
  <c r="D207" i="4" s="1"/>
  <c r="X198" i="4"/>
  <c r="D198" i="4" s="1"/>
  <c r="X202" i="4"/>
  <c r="D202" i="4" s="1"/>
  <c r="X206" i="4"/>
  <c r="D206" i="4" s="1"/>
  <c r="X211" i="4"/>
  <c r="D211" i="4" s="1"/>
  <c r="X215" i="4"/>
  <c r="D215" i="4" s="1"/>
  <c r="X219" i="4"/>
  <c r="D219" i="4" s="1"/>
  <c r="T286" i="4"/>
  <c r="X286" i="4" s="1"/>
  <c r="D286" i="4" s="1"/>
  <c r="T310" i="4"/>
  <c r="X310" i="4" s="1"/>
  <c r="D310" i="4" s="1"/>
  <c r="X259" i="4"/>
  <c r="D259" i="4" s="1"/>
  <c r="X263" i="4"/>
  <c r="D263" i="4" s="1"/>
  <c r="X267" i="4"/>
  <c r="D267" i="4" s="1"/>
  <c r="AL73" i="9"/>
  <c r="AE73" i="9"/>
  <c r="AL81" i="9"/>
  <c r="AE81" i="9"/>
  <c r="AL89" i="9"/>
  <c r="AE89" i="9"/>
  <c r="AL140" i="9"/>
  <c r="AE140" i="9"/>
  <c r="AL148" i="9"/>
  <c r="AE148" i="9"/>
  <c r="AL182" i="9"/>
  <c r="AE182" i="9"/>
  <c r="AL212" i="9"/>
  <c r="AE212" i="9"/>
  <c r="AL29" i="9"/>
  <c r="AE29" i="9"/>
  <c r="AL37" i="9"/>
  <c r="AE37" i="9"/>
  <c r="AL60" i="9"/>
  <c r="AE60" i="9"/>
  <c r="AL111" i="9"/>
  <c r="AE111" i="9"/>
  <c r="AL119" i="9"/>
  <c r="AE119" i="9"/>
  <c r="AL170" i="9"/>
  <c r="AE170" i="9"/>
  <c r="AL202" i="9"/>
  <c r="AE202" i="9"/>
  <c r="AL235" i="9"/>
  <c r="AE235" i="9"/>
  <c r="AL80" i="9"/>
  <c r="AE80" i="9"/>
  <c r="AL88" i="9"/>
  <c r="AE88" i="9"/>
  <c r="AL139" i="9"/>
  <c r="AE139" i="9"/>
  <c r="AL147" i="9"/>
  <c r="AE147" i="9"/>
  <c r="AL178" i="9"/>
  <c r="AE178" i="9"/>
  <c r="AL211" i="9"/>
  <c r="AE211" i="9"/>
  <c r="AL32" i="9"/>
  <c r="AE32" i="9"/>
  <c r="AL40" i="9"/>
  <c r="AE40" i="9"/>
  <c r="AL106" i="9"/>
  <c r="AE106" i="9"/>
  <c r="AL114" i="9"/>
  <c r="AE114" i="9"/>
  <c r="AL122" i="9"/>
  <c r="AE122" i="9"/>
  <c r="AL176" i="9"/>
  <c r="AE176" i="9"/>
  <c r="AL206" i="9"/>
  <c r="AE206" i="9"/>
  <c r="AL239" i="9"/>
  <c r="AE239" i="9"/>
  <c r="AL179" i="9"/>
  <c r="AE179" i="9"/>
  <c r="AL230" i="9"/>
  <c r="AE230" i="9"/>
  <c r="AL238" i="9"/>
  <c r="AE238" i="9"/>
  <c r="AL246" i="9"/>
  <c r="AE246" i="9"/>
  <c r="X190" i="4"/>
  <c r="D190" i="4" s="1"/>
  <c r="AL29" i="13"/>
  <c r="AE29" i="13"/>
  <c r="AL45" i="13"/>
  <c r="AE45" i="13"/>
  <c r="AL89" i="13"/>
  <c r="AE89" i="13"/>
  <c r="AL105" i="13"/>
  <c r="AE105" i="13"/>
  <c r="AL152" i="13"/>
  <c r="AE152" i="13"/>
  <c r="AL168" i="13"/>
  <c r="AE168" i="13"/>
  <c r="AL218" i="13"/>
  <c r="AE218" i="13"/>
  <c r="AL27" i="13"/>
  <c r="AE27" i="13"/>
  <c r="AL43" i="13"/>
  <c r="AE43" i="13"/>
  <c r="AL95" i="13"/>
  <c r="AE95" i="13"/>
  <c r="AL120" i="13"/>
  <c r="AE120" i="13"/>
  <c r="AL158" i="13"/>
  <c r="AE158" i="13"/>
  <c r="AL183" i="13"/>
  <c r="AE183" i="13"/>
  <c r="AL216" i="13"/>
  <c r="AE216" i="13"/>
  <c r="AL30" i="13"/>
  <c r="AE30" i="13"/>
  <c r="AL63" i="13"/>
  <c r="AE63" i="13"/>
  <c r="AL101" i="13"/>
  <c r="AE101" i="13"/>
  <c r="AL151" i="13"/>
  <c r="AE151" i="13"/>
  <c r="AL167" i="13"/>
  <c r="AE167" i="13"/>
  <c r="AL219" i="13"/>
  <c r="AE219" i="13"/>
  <c r="AL28" i="13"/>
  <c r="AE28" i="13"/>
  <c r="AL44" i="13"/>
  <c r="AE44" i="13"/>
  <c r="AL94" i="13"/>
  <c r="AE94" i="13"/>
  <c r="AL124" i="13"/>
  <c r="AE124" i="13"/>
  <c r="AL162" i="13"/>
  <c r="AE162" i="13"/>
  <c r="AL217" i="13"/>
  <c r="AE217" i="13"/>
  <c r="X232" i="4"/>
  <c r="D232" i="4" s="1"/>
  <c r="AL64" i="13"/>
  <c r="AE64" i="13"/>
  <c r="AL72" i="13"/>
  <c r="AE72" i="13"/>
  <c r="AL123" i="13"/>
  <c r="AE123" i="13"/>
  <c r="AL131" i="13"/>
  <c r="AE131" i="13"/>
  <c r="AL182" i="13"/>
  <c r="AE182" i="13"/>
  <c r="AL190" i="13"/>
  <c r="AE190" i="13"/>
  <c r="AL198" i="13"/>
  <c r="AE198" i="13"/>
  <c r="X358" i="4"/>
  <c r="D358" i="4" s="1"/>
  <c r="U59" i="6"/>
  <c r="U67" i="6" s="1"/>
  <c r="AL47" i="9"/>
  <c r="AE47" i="9"/>
  <c r="AL50" i="9"/>
  <c r="AE50" i="9"/>
  <c r="AL59" i="9"/>
  <c r="AE59" i="9"/>
  <c r="Q78" i="17"/>
  <c r="T285" i="4"/>
  <c r="X285" i="4" s="1"/>
  <c r="D285" i="4" s="1"/>
  <c r="T309" i="4"/>
  <c r="X309" i="4" s="1"/>
  <c r="D309" i="4" s="1"/>
  <c r="S45" i="17"/>
  <c r="Q42" i="17"/>
  <c r="T272" i="4" s="1"/>
  <c r="X272" i="4" s="1"/>
  <c r="D272" i="4" s="1"/>
  <c r="T273" i="4"/>
  <c r="X273" i="4" s="1"/>
  <c r="D273" i="4" s="1"/>
  <c r="X260" i="4"/>
  <c r="D260" i="4" s="1"/>
  <c r="X264" i="4"/>
  <c r="D264" i="4" s="1"/>
  <c r="AL75" i="9"/>
  <c r="AE75" i="9"/>
  <c r="AL83" i="9"/>
  <c r="AE83" i="9"/>
  <c r="AL91" i="9"/>
  <c r="AE91" i="9"/>
  <c r="AL142" i="9"/>
  <c r="AE142" i="9"/>
  <c r="AL150" i="9"/>
  <c r="AE150" i="9"/>
  <c r="AL199" i="9"/>
  <c r="AE199" i="9"/>
  <c r="AL215" i="9"/>
  <c r="AE215" i="9"/>
  <c r="AL31" i="9"/>
  <c r="AE31" i="9"/>
  <c r="AL39" i="9"/>
  <c r="AE39" i="9"/>
  <c r="AL105" i="9"/>
  <c r="AE105" i="9"/>
  <c r="AL113" i="9"/>
  <c r="AE113" i="9"/>
  <c r="AL121" i="9"/>
  <c r="AE121" i="9"/>
  <c r="AL172" i="9"/>
  <c r="AE172" i="9"/>
  <c r="AL205" i="9"/>
  <c r="AE205" i="9"/>
  <c r="AL243" i="9"/>
  <c r="AE243" i="9"/>
  <c r="AL74" i="9"/>
  <c r="AE74" i="9"/>
  <c r="AL82" i="9"/>
  <c r="AE82" i="9"/>
  <c r="AL90" i="9"/>
  <c r="AE90" i="9"/>
  <c r="AL141" i="9"/>
  <c r="AE141" i="9"/>
  <c r="AL149" i="9"/>
  <c r="AE149" i="9"/>
  <c r="AL200" i="9"/>
  <c r="AE200" i="9"/>
  <c r="AL233" i="9"/>
  <c r="AE233" i="9"/>
  <c r="AL26" i="9"/>
  <c r="AE26" i="9"/>
  <c r="AL34" i="9"/>
  <c r="AE34" i="9"/>
  <c r="AL42" i="9"/>
  <c r="AE42" i="9"/>
  <c r="AL108" i="9"/>
  <c r="AE108" i="9"/>
  <c r="AL116" i="9"/>
  <c r="AE116" i="9"/>
  <c r="AL167" i="9"/>
  <c r="AE167" i="9"/>
  <c r="AL184" i="9"/>
  <c r="AE184" i="9"/>
  <c r="AL209" i="9"/>
  <c r="AE209" i="9"/>
  <c r="AL245" i="9"/>
  <c r="AE245" i="9"/>
  <c r="AL173" i="9"/>
  <c r="AE173" i="9"/>
  <c r="AL181" i="9"/>
  <c r="AE181" i="9"/>
  <c r="AL232" i="9"/>
  <c r="AE232" i="9"/>
  <c r="AL240" i="9"/>
  <c r="AE240" i="9"/>
  <c r="X183" i="4"/>
  <c r="D183" i="4" s="1"/>
  <c r="AL34" i="13"/>
  <c r="AE34" i="13"/>
  <c r="AL59" i="13"/>
  <c r="AE59" i="13"/>
  <c r="AL92" i="13"/>
  <c r="AE92" i="13"/>
  <c r="AL122" i="13"/>
  <c r="AE122" i="13"/>
  <c r="AL155" i="13"/>
  <c r="AE155" i="13"/>
  <c r="AL185" i="13"/>
  <c r="AE185" i="13"/>
  <c r="AL223" i="13"/>
  <c r="AE223" i="13"/>
  <c r="AL32" i="13"/>
  <c r="AE32" i="13"/>
  <c r="AL65" i="13"/>
  <c r="AE65" i="13"/>
  <c r="AL98" i="13"/>
  <c r="AE98" i="13"/>
  <c r="AL128" i="13"/>
  <c r="AE128" i="13"/>
  <c r="AL161" i="13"/>
  <c r="AE161" i="13"/>
  <c r="AL191" i="13"/>
  <c r="AE191" i="13"/>
  <c r="AL221" i="13"/>
  <c r="AE221" i="13"/>
  <c r="AL33" i="13"/>
  <c r="AE33" i="13"/>
  <c r="AL71" i="13"/>
  <c r="AE71" i="13"/>
  <c r="AL104" i="13"/>
  <c r="AE104" i="13"/>
  <c r="AL156" i="13"/>
  <c r="AE156" i="13"/>
  <c r="AL189" i="13"/>
  <c r="AE189" i="13"/>
  <c r="AL222" i="13"/>
  <c r="AE222" i="13"/>
  <c r="AL31" i="13"/>
  <c r="AE31" i="13"/>
  <c r="AL61" i="13"/>
  <c r="AE61" i="13"/>
  <c r="AL99" i="13"/>
  <c r="AE99" i="13"/>
  <c r="AL132" i="13"/>
  <c r="AE132" i="13"/>
  <c r="AL165" i="13"/>
  <c r="AE165" i="13"/>
  <c r="AL220" i="13"/>
  <c r="AE220" i="13"/>
  <c r="AL58" i="13"/>
  <c r="AE58" i="13"/>
  <c r="AL66" i="13"/>
  <c r="AE66" i="13"/>
  <c r="AL74" i="13"/>
  <c r="AE74" i="13"/>
  <c r="AL125" i="13"/>
  <c r="AE125" i="13"/>
  <c r="AL133" i="13"/>
  <c r="AE133" i="13"/>
  <c r="AL184" i="13"/>
  <c r="AE184" i="13"/>
  <c r="AL192" i="13"/>
  <c r="AE192" i="13"/>
  <c r="AL200" i="13"/>
  <c r="AE200" i="13"/>
  <c r="AL48" i="9"/>
  <c r="AE48" i="9"/>
  <c r="AL56" i="9"/>
  <c r="AE56" i="9"/>
  <c r="AL51" i="9"/>
  <c r="AE51" i="9"/>
  <c r="X246" i="4"/>
  <c r="D246" i="4" s="1"/>
  <c r="X243" i="4"/>
  <c r="D243" i="4" s="1"/>
  <c r="X244" i="4"/>
  <c r="D244" i="4" s="1"/>
  <c r="X245" i="4"/>
  <c r="D245" i="4" s="1"/>
  <c r="X197" i="4"/>
  <c r="D197" i="4" s="1"/>
  <c r="X201" i="4"/>
  <c r="D201" i="4" s="1"/>
  <c r="X205" i="4"/>
  <c r="D205" i="4" s="1"/>
  <c r="X196" i="4"/>
  <c r="D196" i="4" s="1"/>
  <c r="X200" i="4"/>
  <c r="D200" i="4" s="1"/>
  <c r="X204" i="4"/>
  <c r="D204" i="4" s="1"/>
  <c r="X209" i="4"/>
  <c r="D209" i="4" s="1"/>
  <c r="X213" i="4"/>
  <c r="D213" i="4" s="1"/>
  <c r="X217" i="4"/>
  <c r="D217" i="4" s="1"/>
  <c r="X221" i="4"/>
  <c r="D221" i="4" s="1"/>
  <c r="W53" i="27"/>
  <c r="X256" i="4"/>
  <c r="D256" i="4" s="1"/>
  <c r="X257" i="4"/>
  <c r="D257" i="4" s="1"/>
  <c r="X258" i="4"/>
  <c r="D258" i="4" s="1"/>
  <c r="X261" i="4"/>
  <c r="D261" i="4" s="1"/>
  <c r="X265" i="4"/>
  <c r="D265" i="4" s="1"/>
  <c r="AL145" i="44"/>
  <c r="AE145" i="44"/>
  <c r="AL77" i="9"/>
  <c r="AE77" i="9"/>
  <c r="AL85" i="9"/>
  <c r="AE85" i="9"/>
  <c r="AL136" i="9"/>
  <c r="AE136" i="9"/>
  <c r="AL144" i="9"/>
  <c r="AE144" i="9"/>
  <c r="AL152" i="9"/>
  <c r="AE152" i="9"/>
  <c r="AL204" i="9"/>
  <c r="AE204" i="9"/>
  <c r="AL229" i="9"/>
  <c r="AE229" i="9"/>
  <c r="AL33" i="9"/>
  <c r="AE33" i="9"/>
  <c r="AL41" i="9"/>
  <c r="AE41" i="9"/>
  <c r="AL107" i="9"/>
  <c r="AE107" i="9"/>
  <c r="AL115" i="9"/>
  <c r="AE115" i="9"/>
  <c r="AL166" i="9"/>
  <c r="AE166" i="9"/>
  <c r="AL180" i="9"/>
  <c r="AE180" i="9"/>
  <c r="AL210" i="9"/>
  <c r="AE210" i="9"/>
  <c r="AL76" i="9"/>
  <c r="AE76" i="9"/>
  <c r="AL84" i="9"/>
  <c r="AE84" i="9"/>
  <c r="AL135" i="9"/>
  <c r="AE135" i="9"/>
  <c r="AL143" i="9"/>
  <c r="AE143" i="9"/>
  <c r="AL151" i="9"/>
  <c r="AE151" i="9"/>
  <c r="AL203" i="9"/>
  <c r="AE203" i="9"/>
  <c r="AL241" i="9"/>
  <c r="AE241" i="9"/>
  <c r="AL28" i="9"/>
  <c r="AE28" i="9"/>
  <c r="AL36" i="9"/>
  <c r="AE36" i="9"/>
  <c r="AL44" i="9"/>
  <c r="AE44" i="9"/>
  <c r="AL110" i="9"/>
  <c r="AE110" i="9"/>
  <c r="AL118" i="9"/>
  <c r="AE118" i="9"/>
  <c r="AL169" i="9"/>
  <c r="AE169" i="9"/>
  <c r="AL198" i="9"/>
  <c r="AE198" i="9"/>
  <c r="AL214" i="9"/>
  <c r="AE214" i="9"/>
  <c r="AL175" i="9"/>
  <c r="AE175" i="9"/>
  <c r="AL183" i="9"/>
  <c r="AE183" i="9"/>
  <c r="AL234" i="9"/>
  <c r="AE234" i="9"/>
  <c r="AL242" i="9"/>
  <c r="AE242" i="9"/>
  <c r="X193" i="4"/>
  <c r="D193" i="4" s="1"/>
  <c r="AL37" i="13"/>
  <c r="AE37" i="13"/>
  <c r="AL67" i="13"/>
  <c r="AE67" i="13"/>
  <c r="AL97" i="13"/>
  <c r="AE97" i="13"/>
  <c r="AL130" i="13"/>
  <c r="AE130" i="13"/>
  <c r="AL160" i="13"/>
  <c r="AE160" i="13"/>
  <c r="AL193" i="13"/>
  <c r="AE193" i="13"/>
  <c r="AL226" i="13"/>
  <c r="AE226" i="13"/>
  <c r="AL35" i="13"/>
  <c r="AE35" i="13"/>
  <c r="AL73" i="13"/>
  <c r="AE73" i="13"/>
  <c r="AL103" i="13"/>
  <c r="AE103" i="13"/>
  <c r="AL136" i="13"/>
  <c r="AE136" i="13"/>
  <c r="AL166" i="13"/>
  <c r="AE166" i="13"/>
  <c r="AL199" i="13"/>
  <c r="AE199" i="13"/>
  <c r="AL224" i="13"/>
  <c r="AE224" i="13"/>
  <c r="AL38" i="13"/>
  <c r="AE38" i="13"/>
  <c r="AL93" i="13"/>
  <c r="AE93" i="13"/>
  <c r="AL126" i="13"/>
  <c r="AE126" i="13"/>
  <c r="AL159" i="13"/>
  <c r="AE159" i="13"/>
  <c r="AL197" i="13"/>
  <c r="AE197" i="13"/>
  <c r="AL227" i="13"/>
  <c r="AE227" i="13"/>
  <c r="AL36" i="13"/>
  <c r="AE36" i="13"/>
  <c r="AL69" i="13"/>
  <c r="AE69" i="13"/>
  <c r="AL102" i="13"/>
  <c r="AE102" i="13"/>
  <c r="AL154" i="13"/>
  <c r="AE154" i="13"/>
  <c r="AL187" i="13"/>
  <c r="AE187" i="13"/>
  <c r="AL225" i="13"/>
  <c r="AE225" i="13"/>
  <c r="AL60" i="13"/>
  <c r="AE60" i="13"/>
  <c r="AL68" i="13"/>
  <c r="AE68" i="13"/>
  <c r="AL76" i="13"/>
  <c r="AE76" i="13"/>
  <c r="AL127" i="13"/>
  <c r="AE127" i="13"/>
  <c r="AL135" i="13"/>
  <c r="AE135" i="13"/>
  <c r="AL186" i="13"/>
  <c r="AE186" i="13"/>
  <c r="AL194" i="13"/>
  <c r="AE194" i="13"/>
  <c r="X241" i="4"/>
  <c r="D241" i="4" s="1"/>
  <c r="AL45" i="9"/>
  <c r="AE45" i="9"/>
  <c r="AL52" i="9"/>
  <c r="AE52" i="9"/>
  <c r="AL57" i="9"/>
  <c r="AE57" i="9"/>
  <c r="X231" i="4" l="1"/>
  <c r="D231" i="4" s="1"/>
  <c r="T279" i="4"/>
  <c r="X279" i="4" s="1"/>
  <c r="D279" i="4" s="1"/>
  <c r="T308" i="4"/>
  <c r="X308" i="4" s="1"/>
  <c r="D308" i="4" s="1"/>
  <c r="Q45" i="17"/>
  <c r="T277" i="4"/>
  <c r="X277" i="4" s="1"/>
  <c r="D277" i="4" s="1"/>
  <c r="J74" i="5"/>
  <c r="U74" i="6"/>
  <c r="U79" i="6" s="1"/>
  <c r="X20" i="4" s="1"/>
  <c r="D20" i="4" s="1"/>
  <c r="X182" i="4"/>
  <c r="D182" i="4" s="1"/>
  <c r="T284" i="4"/>
  <c r="X284" i="4" s="1"/>
  <c r="D284" i="4" s="1"/>
  <c r="T312" i="4"/>
  <c r="X312" i="4" s="1"/>
  <c r="D312" i="4" s="1"/>
  <c r="S8" i="4" l="1"/>
  <c r="U16" i="26"/>
  <c r="U25" i="26" s="1"/>
  <c r="X439" i="4" s="1"/>
  <c r="D439" i="4" s="1"/>
  <c r="S5" i="4" s="1"/>
  <c r="T276" i="4"/>
  <c r="X276" i="4" s="1"/>
  <c r="D276" i="4" s="1"/>
  <c r="S4" i="4" s="1"/>
  <c r="S7" i="4" l="1"/>
</calcChain>
</file>

<file path=xl/comments1.xml><?xml version="1.0" encoding="utf-8"?>
<comments xmlns="http://schemas.openxmlformats.org/spreadsheetml/2006/main">
  <authors>
    <author>MARTINSU</author>
  </authors>
  <commentList>
    <comment ref="BP3" authorId="0">
      <text>
        <r>
          <rPr>
            <b/>
            <sz val="8"/>
            <color indexed="81"/>
            <rFont val="Tahoma"/>
          </rPr>
          <t>MARTINSU:</t>
        </r>
        <r>
          <rPr>
            <sz val="8"/>
            <color indexed="81"/>
            <rFont val="Tahoma"/>
          </rPr>
          <t xml:space="preserve">
</t>
        </r>
      </text>
    </comment>
    <comment ref="BY3" authorId="0">
      <text>
        <r>
          <rPr>
            <b/>
            <sz val="8"/>
            <color indexed="81"/>
            <rFont val="Tahoma"/>
          </rPr>
          <t>MARTINSU:</t>
        </r>
        <r>
          <rPr>
            <sz val="8"/>
            <color indexed="81"/>
            <rFont val="Tahoma"/>
          </rPr>
          <t xml:space="preserve">
</t>
        </r>
      </text>
    </comment>
    <comment ref="CH3" authorId="0">
      <text>
        <r>
          <rPr>
            <b/>
            <sz val="8"/>
            <color indexed="81"/>
            <rFont val="Tahoma"/>
          </rPr>
          <t>MARTINSU:</t>
        </r>
        <r>
          <rPr>
            <sz val="8"/>
            <color indexed="81"/>
            <rFont val="Tahoma"/>
          </rPr>
          <t xml:space="preserve">
</t>
        </r>
      </text>
    </comment>
    <comment ref="CQ3" authorId="0">
      <text>
        <r>
          <rPr>
            <b/>
            <sz val="8"/>
            <color indexed="81"/>
            <rFont val="Tahoma"/>
          </rPr>
          <t>MARTINSU:</t>
        </r>
        <r>
          <rPr>
            <sz val="8"/>
            <color indexed="81"/>
            <rFont val="Tahoma"/>
          </rPr>
          <t xml:space="preserve">
</t>
        </r>
      </text>
    </comment>
  </commentList>
</comments>
</file>

<file path=xl/sharedStrings.xml><?xml version="1.0" encoding="utf-8"?>
<sst xmlns="http://schemas.openxmlformats.org/spreadsheetml/2006/main" count="20798" uniqueCount="8626">
  <si>
    <t xml:space="preserve">Payments-In-Lieu Assessment  (SLC 24 9299 07) .  .  .  .  .  .  .  .  .  .  .  .  .  .  .  .  .  .  .  .  .  .  .  .  .  .  .  .  .  .  .  .  .  .  .  .  .  .  .  .  .  .  .  .  .  .  .  .  .  .  .  .  .  .  .  .  .  .  .  .  .  .  .  .  .  .  .  .  .  .  .  .  .  .  .  .  .  .  .  .  .  .  .  .  .  .  .  .  .  .  .  .  .  .  .  .  .  </t>
  </si>
  <si>
    <r>
      <t xml:space="preserve">IF  91 3306 13  </t>
    </r>
    <r>
      <rPr>
        <sz val="7"/>
        <color indexed="56"/>
        <rFont val="Symbol"/>
        <family val="1"/>
        <charset val="2"/>
      </rPr>
      <t xml:space="preserve">¹  </t>
    </r>
    <r>
      <rPr>
        <sz val="7"/>
        <color indexed="56"/>
        <rFont val="Arial"/>
      </rPr>
      <t>NA
THEN  92 3356 07</t>
    </r>
    <r>
      <rPr>
        <sz val="7"/>
        <color indexed="56"/>
        <rFont val="Symbol"/>
        <family val="1"/>
        <charset val="2"/>
      </rPr>
      <t xml:space="preserve">  ¹ </t>
    </r>
    <r>
      <rPr>
        <sz val="7"/>
        <color indexed="56"/>
        <rFont val="Arial"/>
      </rPr>
      <t xml:space="preserve"> NA</t>
    </r>
  </si>
  <si>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</si>
  <si>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03434203</t>
  </si>
  <si>
    <t>03434210</t>
  </si>
  <si>
    <t>Health services .  .  .  .  .  .  .  .  .  .  .  .  .  .  .  .  .  .  .  .  .  .  .  .  .  .  .  .  .  .  .  .  .  .  .  .  .  .  .  .  .  .  .  .  .  .  .  .  .  .  .  .  .  .  .  .  .  .  .  .  .  .  .  .  .  .  .  .  .  .  .  .  .  .  .  .  .  .  .  .  .  .  .  .  .  .  .  .  .  .  .  .  .  .  .  .  .  .  .  .  .  .  .  .  .  .  .  .  .  .  .  .  .  .  .  .  .  .  .  .  .  .  .  .  .  .  .  .  .  .  .  .  .  .  .  .</t>
  </si>
  <si>
    <t>1802</t>
  </si>
  <si>
    <t>1803</t>
  </si>
  <si>
    <t>1804</t>
  </si>
  <si>
    <t>1805</t>
  </si>
  <si>
    <t>1807</t>
  </si>
  <si>
    <t xml:space="preserve">If a numeric amount has been entered into SLC 50 0897 01, then a text description of this amount is required.
</t>
  </si>
  <si>
    <t>Le Comté de Simcoe</t>
  </si>
  <si>
    <t>La Cité de Barrie</t>
  </si>
  <si>
    <t>La Cité de Orillia</t>
  </si>
  <si>
    <t>La Ville de Collingwood</t>
  </si>
  <si>
    <t>Notes</t>
  </si>
  <si>
    <t xml:space="preserve">The Education PIL Entitlement in SLC 26 9599 10 must equal the sum of SLC 26 9599 11 + SLC 26 9599 12 + SLC 26 9599 13 + SLC 26 9599 14 + SLC 26 9599 15.
</t>
  </si>
  <si>
    <t>28 0299 04</t>
  </si>
  <si>
    <t>28 0299 05</t>
  </si>
  <si>
    <t>28 0299 06</t>
  </si>
  <si>
    <t>28 0299 07</t>
  </si>
  <si>
    <t>There were zero compliance orders issued by the Ministry of Environment</t>
  </si>
  <si>
    <t>82 1850 02  =   PY 12 1850 04</t>
  </si>
  <si>
    <t>820092B</t>
  </si>
  <si>
    <t>82P 043</t>
  </si>
  <si>
    <t>82 1898 02  =   PY 12 1898 04</t>
  </si>
  <si>
    <t>82P 044</t>
  </si>
  <si>
    <t>82 3099 02  =   PY 12 3099 04</t>
  </si>
  <si>
    <t>82P 045</t>
  </si>
  <si>
    <t>82 3299 02  =   PY 12 3299 04</t>
  </si>
  <si>
    <t>82P 046</t>
  </si>
  <si>
    <t>82 3499  02  =   PY 12 3499  04</t>
  </si>
  <si>
    <t xml:space="preserve">The current year’s opening Accumulated Net Revenue (Deficit)  on SLC 10 5010 01 must agree to the prior year’s closing Accumulated Net Revenue (Deficit) on SLC 10 5090 01.  Please provide an explanation of any differences.
</t>
  </si>
  <si>
    <t xml:space="preserve">Lease Purchase Agreements (Tangible capital leases) in SLC 70 2630 01 should equal Lease Purchase Agreements (Tangible capital leases) in SLC 74 1240 01.
</t>
  </si>
  <si>
    <t>70 2630 01  =  74 1240 01</t>
  </si>
  <si>
    <t>Water operations .  .  .  .  .  .  .  .  .  .  .  .  .  .  .  .  .  .  .  .  .  .  .  .  .  .  .  .  .  .  .  .  .  .  .  .  .  .  .  .  .  .  .  .  .  .  .  .  .  .  .  .  .  .  .  .  .  .  .  .  .  .  .  .  .  .  .  .  .  .  .  .  .  .  .  .  .  .  .  .  .  .  .  .  .  .  .  .  .  .  .  .  .  .  .  .  .  .  .  .  .  .  .  .  .  .  .  .  .  .  .  .  .  .  .  .  .  .  .  .  .  .  .  .  .  .  .  .  .  .  .  .  .  .  .  .  .  .  .  .  .  .  .  .  .  .  .  .  .</t>
  </si>
  <si>
    <t xml:space="preserve">To view lines where this CHECK has been triggered, scroll to the right on Schedule 22A.  Each line which has been triggered will be flagged with letter "N".
In column 1, RTQ = D denotes 'Education Rates Only', therefore columns 8 and 9 should be 0
</t>
  </si>
  <si>
    <t>03232280</t>
  </si>
  <si>
    <t>03232281</t>
  </si>
  <si>
    <t>03232282</t>
  </si>
  <si>
    <t>03232283</t>
  </si>
  <si>
    <t>03434280</t>
  </si>
  <si>
    <t>03434281</t>
  </si>
  <si>
    <t>03434282</t>
  </si>
  <si>
    <t>03434283</t>
  </si>
  <si>
    <t xml:space="preserve">26 5434 07  =  26 5434 08  +  26 5434 09  +  26 5434 10
</t>
  </si>
  <si>
    <t>26 5434 07</t>
  </si>
  <si>
    <t>Le Canton de North Kawartha</t>
  </si>
  <si>
    <t>Cavan-Millbrook-North Monaghan Tp</t>
  </si>
  <si>
    <t>Le Canton de Cavan-Millbrook-North Monaghan</t>
  </si>
  <si>
    <t>Le Canton de Douro-Dummer</t>
  </si>
  <si>
    <t>Le Canton de Galway-Cavendish and Harvey</t>
  </si>
  <si>
    <t>Le Canton de Havelock-Belmont-Methuen</t>
  </si>
  <si>
    <t>Le Canton de Otonabee-South Monaghan</t>
  </si>
  <si>
    <t>66623</t>
  </si>
  <si>
    <t>Contributions from non-consolidated entities .  .  .  .  .  .  .  .  .  .  .  .  .  .  .  .  .  .  .  .  .  .  .  .  .  .  .  .  .  .  .  .  .  .  .  .  .  .  .  .  .  .  .  .  .  .  .  .  .  .  .  .  .  .  .  .  .  .  .  .  .  .  .  .  .  .  .  .  .  .  .  .  .  .  .  .  .  .</t>
  </si>
  <si>
    <t>Temporary loans</t>
  </si>
  <si>
    <t>99</t>
  </si>
  <si>
    <t>First levy of specific type</t>
  </si>
  <si>
    <t>Second levy of specific type</t>
  </si>
  <si>
    <t>Third levy of specific type</t>
  </si>
  <si>
    <t>Water</t>
  </si>
  <si>
    <t>La Municipalité de Highlands East</t>
  </si>
  <si>
    <t>49613</t>
  </si>
  <si>
    <t>Sinking fund debentures .  .  .  .  .  .  .  .  .  .  .  .  .  .  .  .  .  .  .  .  .  .  .  .  .  .  .  .  .  .  .  .  .  .  .  .  .  .  .  .  .  .  .  .  .  .  .  .  .  .  .  .  .  .  .  .  .  .  .  .  .  .  .  .  .  .  .  .  .  .  .  .  .  .  .  .  .  .  .  .  .  .  .  .  .  .  .  .  .  .  .  .  .  .  .  .  .  .</t>
  </si>
  <si>
    <t>5458</t>
  </si>
  <si>
    <t>90617</t>
  </si>
  <si>
    <t>Larder Lake Tp</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</si>
  <si>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</si>
  <si>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</si>
  <si>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</si>
  <si>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</si>
  <si>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</si>
  <si>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</si>
  <si>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</si>
  <si>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</si>
  <si>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</si>
  <si>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</si>
  <si>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</si>
  <si>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</si>
  <si>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</si>
  <si>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</si>
  <si>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</si>
  <si>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</si>
  <si>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</si>
  <si>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</si>
  <si>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</si>
  <si>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</si>
  <si>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</si>
  <si>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</si>
  <si>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</si>
  <si>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</si>
  <si>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 xml:space="preserve">74 3110 02  &lt;  74 3099 02
</t>
  </si>
  <si>
    <r>
      <t xml:space="preserve">IF (80 08xx 01  </t>
    </r>
    <r>
      <rPr>
        <sz val="7"/>
        <rFont val="Symbol"/>
        <family val="1"/>
        <charset val="2"/>
      </rPr>
      <t>¹</t>
    </r>
    <r>
      <rPr>
        <sz val="7"/>
        <rFont val="Arial"/>
      </rPr>
      <t xml:space="preserve">  0)
THEN (80 08xx 02  &gt;  0)
AND (80 08xx 03  &gt;  0)
AND (80 08xx 04  =  100%)
AND (80 08xx 05  =  0)
AND (80 08xx 06  =  0)
</t>
    </r>
  </si>
  <si>
    <t xml:space="preserve">IF (80 1230 01   &gt;  0)
THEN (80 1230 03   &gt;  0)
</t>
  </si>
  <si>
    <t xml:space="preserve">IF (80 1220 01   &gt;  0)
THEN (80 1220 03   &gt;  0)
</t>
  </si>
  <si>
    <t xml:space="preserve">IF (80 1210 01   &gt;  0)
THEN (80 1210 03   &gt;  0)
</t>
  </si>
  <si>
    <t xml:space="preserve">If the sum of Revenues for Sanitary Sewer Systems on Schedule 12 (SLC 12 0810 01 + 02 + 03 + 04) equals zero, then Total Expenditures for Sanitary Sewer Systems on Schedule 40 (SLC 40 0810 11) must be greater than or equal to zero.  
OR
If the sum of Revenues for Sanitary Sewer Systems on Schedule 12 (SLC 12 0810 01 + 02 + 03 + 04) is greater than zero, then Total Expenditures for Sanitary Sewer Systems on Schedule 40 (SLC 40 0810 11) must be greater than zero.
</t>
  </si>
  <si>
    <t xml:space="preserve">If the Total Number of Building Permits for Residential Properties on SLC 80 1210 01 is greater than zero, then SLC 80 1210 02 must also be greater than zero.
</t>
  </si>
  <si>
    <t xml:space="preserve">Youth Population / 1,000 in SLC 92 1264 06 should be less than the Total Population in SLC 90 0020 02 divided by 1000.
</t>
  </si>
  <si>
    <t>92 1264 06  &lt;  90 0020 02 / 1,000</t>
  </si>
  <si>
    <t>92 2152 xx</t>
  </si>
  <si>
    <t>Taxes receivable, end of year .  .  .  .  .  .  .  .  .  .  .  .  .  .  .  .  .  .  .  .  .  .  .  .  .  .  .  .  .  .  .  .  .  .  .  .  .  .  .  .  .  .  .  .  .  .  .  .  .  .  .  .  .  .  .  .  .  .  .  .  .  .  .  .  .  .  .  .  .  .  .  .  .  .  .  .  .  .  .  .  .  .  .  .  .  .  .  .  .  .  .  .  .  .  .  .  .  .</t>
  </si>
  <si>
    <t>Total PILS Levied</t>
  </si>
  <si>
    <t xml:space="preserve">For Upper-Tier Municipalities, the Total Upper-Tier Entitlements from Lower-Tiers in SLC 28 0299 12 must be greater than zero.
For Lower-Tier or Single-Tier Municipalities, the Total Upper-Tier Entitlements from Lower-Tiers in SLC 28 0299 12 must equal zero.
</t>
  </si>
  <si>
    <t>4109</t>
  </si>
  <si>
    <t>41623</t>
  </si>
  <si>
    <t>CONTINUITY of CAPITAL FUND OPERATIONS</t>
  </si>
  <si>
    <t xml:space="preserve">If SLC 91 3502 10 is not equal to zero, then Municipalities must use the LIST in SLC 91 3502 14 to select a unit for the amount shown in SLC 91 3502 11.
</t>
  </si>
  <si>
    <t xml:space="preserve">If SLC 91 3602 10 is not equal to zero, then Municipalities must use the LIST in SLC 91 3602 14 to select a unit for the amount shown in SLC 91 3602 11.
</t>
  </si>
  <si>
    <t xml:space="preserve">Accumulated Net Revenue (Deficit) at year end on SLC 10 5090 01 must equal the Revenue Fund Balance on SLC 70 5099 01.
</t>
  </si>
  <si>
    <t xml:space="preserve">If a numeric amount has been entered into SLC 10 0695 01, then a text description of this amount is required.
</t>
  </si>
  <si>
    <t xml:space="preserve">If a numeric amount has been entered into SLC 10 0696 01, then a text description of this amount is required.
</t>
  </si>
  <si>
    <t xml:space="preserve">If a numeric amount has been entered into SLC 10 0697 01, then a text description of this amount is required.
</t>
  </si>
  <si>
    <t>0027</t>
  </si>
  <si>
    <t>Le Canton de Wellesley</t>
  </si>
  <si>
    <t xml:space="preserve">IF (80 1230 01   &gt;  0)
THEN (80 1230 02   &gt;  0)
</t>
  </si>
  <si>
    <t xml:space="preserve">IF (80 1220 01   &gt;  0)
THEN (80 1220 02   &gt;  0)
</t>
  </si>
  <si>
    <t xml:space="preserve">IF (80 1210 01   &gt;  0)
THEN (80 1210 02   &gt;  0)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</si>
  <si>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</si>
  <si>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</si>
  <si>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</si>
  <si>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</si>
  <si>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</si>
  <si>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</si>
  <si>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 xml:space="preserve">Diversion of Residential Solid Waste measure in SLC 92 3655 07 should be less than or equal to 100%  (ie.  Numerator in 92 3655 05 must be less than or equal to the Denominator in 92 3655 06).
</t>
  </si>
  <si>
    <t>85612</t>
  </si>
  <si>
    <t>IF  Tier = UT
THEN  28 0299 12  &gt;  0
IF  Tier = LT or ST
THEN  28 0299 12  =  0</t>
  </si>
  <si>
    <t>10V 012</t>
  </si>
  <si>
    <t>12V 054</t>
  </si>
  <si>
    <t>12V 055</t>
  </si>
  <si>
    <t>12V 056</t>
  </si>
  <si>
    <t>20V 077</t>
  </si>
  <si>
    <t>20V 078</t>
  </si>
  <si>
    <t>20V 079</t>
  </si>
  <si>
    <t>20V 080</t>
  </si>
  <si>
    <t>20V 081</t>
  </si>
  <si>
    <t>20V 082</t>
  </si>
  <si>
    <t>20V 083</t>
  </si>
  <si>
    <t>20V 084</t>
  </si>
  <si>
    <t>20V 085</t>
  </si>
  <si>
    <t>20V 086</t>
  </si>
  <si>
    <t>20V 087</t>
  </si>
  <si>
    <t>20V 088</t>
  </si>
  <si>
    <t>20V 089</t>
  </si>
  <si>
    <t>20V 090</t>
  </si>
  <si>
    <t>20V 091</t>
  </si>
  <si>
    <t>20V 092</t>
  </si>
  <si>
    <t>22V 046</t>
  </si>
  <si>
    <t>22V 048</t>
  </si>
  <si>
    <t>22V 049</t>
  </si>
  <si>
    <t>24V 041</t>
  </si>
  <si>
    <t xml:space="preserve">The sum of Rents and Financial Expenses for Wastewater Collection in SLC 91 3106 07 and Wastewater Treatment and Disposal in SLC 91 3104 07 must be less than or equal to SLC 40 0810 05.
</t>
  </si>
  <si>
    <t xml:space="preserve">The sum of Interfunctional Adjustments for Wastewater Collection in SLC 91 3106 21 and Wastewater Treatment and Disposal in SLC 91 3104 21 must be less than or equal to SLC 40 0810 12.
</t>
  </si>
  <si>
    <t xml:space="preserve">The sum of Allocation of Program Support for Wastewater Collection in SLC 91 3106 22 and Wastewater Treatment and Disposal in SLC 91 3104 22 must be less than or equal to SLC 40 0810 13.
</t>
  </si>
  <si>
    <t xml:space="preserve">To view lines where this CHECK has been triggered, scroll to the right on Schedule 22C.  Each line which has been triggered will be flagged with letter "R".
The Percent of Full Rate in column 6 is not usually 100% for Vacant Land (RTQ = X, J, A, Y, R, Z) or Excess Land (RTQ = U, K, B, V, Q, W) property classes.  Usually, tax rates are discounted by 70% for Commerical classes, and 65% for Industrial classes.
</t>
  </si>
  <si>
    <t xml:space="preserve">To view lines where this CHECK has been triggered, scroll to the right on Schedule 24A.  Each line which has been triggered will be flagged with letter "R".
The Percent of Full Rate in column 6 is not usually 100% for Vacant Land (RTQ = X, J, A, Y, R, Z) or Excess Land (RTQ = U, K, B, V, Q, W) property classes.  Usually, tax rates are discounted by 70% for Commerical classes, and 65% for Industrial classes.
</t>
  </si>
  <si>
    <r>
      <t xml:space="preserve">91 3203 05 + 91 3204 05  </t>
    </r>
    <r>
      <rPr>
        <sz val="7"/>
        <color indexed="56"/>
        <rFont val="Symbol"/>
        <family val="1"/>
        <charset val="2"/>
      </rPr>
      <t xml:space="preserve">£ </t>
    </r>
    <r>
      <rPr>
        <sz val="7"/>
        <color indexed="56"/>
        <rFont val="Trebuchet MS"/>
        <family val="2"/>
      </rPr>
      <t xml:space="preserve"> 40 0820 03 + 0.25(40 0610 03)
</t>
    </r>
  </si>
  <si>
    <r>
      <t xml:space="preserve">91 3203 06 + 91 3204 06  </t>
    </r>
    <r>
      <rPr>
        <sz val="7"/>
        <color indexed="56"/>
        <rFont val="Symbol"/>
        <family val="1"/>
        <charset val="2"/>
      </rPr>
      <t xml:space="preserve">£ </t>
    </r>
    <r>
      <rPr>
        <sz val="7"/>
        <color indexed="56"/>
        <rFont val="Trebuchet MS"/>
        <family val="2"/>
      </rPr>
      <t xml:space="preserve"> 40 0820 04 + 0.25(40 0610 04)
</t>
    </r>
  </si>
  <si>
    <r>
      <t xml:space="preserve">91 3203 07 + 91 3204 07  </t>
    </r>
    <r>
      <rPr>
        <sz val="7"/>
        <color indexed="56"/>
        <rFont val="Symbol"/>
        <family val="1"/>
        <charset val="2"/>
      </rPr>
      <t xml:space="preserve">£ </t>
    </r>
    <r>
      <rPr>
        <sz val="7"/>
        <color indexed="56"/>
        <rFont val="Trebuchet MS"/>
        <family val="2"/>
      </rPr>
      <t xml:space="preserve"> 40 0820 05 + 0.25(40 0610 05)
</t>
    </r>
  </si>
  <si>
    <r>
      <t xml:space="preserve">91 3203 21 + 91 3204 21  </t>
    </r>
    <r>
      <rPr>
        <sz val="7"/>
        <color indexed="56"/>
        <rFont val="Symbol"/>
        <family val="1"/>
        <charset val="2"/>
      </rPr>
      <t xml:space="preserve">£ </t>
    </r>
    <r>
      <rPr>
        <sz val="7"/>
        <color indexed="56"/>
        <rFont val="Trebuchet MS"/>
        <family val="2"/>
      </rPr>
      <t xml:space="preserve"> 40 0820 12 + 0.25(40 0610 12)
</t>
    </r>
  </si>
  <si>
    <r>
      <t xml:space="preserve">91 3203 22 + 91 3204 22  </t>
    </r>
    <r>
      <rPr>
        <sz val="7"/>
        <color indexed="56"/>
        <rFont val="Symbol"/>
        <family val="1"/>
        <charset val="2"/>
      </rPr>
      <t xml:space="preserve">£ </t>
    </r>
    <r>
      <rPr>
        <sz val="7"/>
        <color indexed="56"/>
        <rFont val="Trebuchet MS"/>
        <family val="2"/>
      </rPr>
      <t xml:space="preserve"> 40 0820 13 + 0.25(40 0610 13)
</t>
    </r>
  </si>
  <si>
    <r>
      <t xml:space="preserve">91 3203 09 + 91 3204 09  </t>
    </r>
    <r>
      <rPr>
        <sz val="7"/>
        <color indexed="56"/>
        <rFont val="Symbol"/>
        <family val="1"/>
        <charset val="2"/>
      </rPr>
      <t xml:space="preserve">£ </t>
    </r>
    <r>
      <rPr>
        <sz val="7"/>
        <color indexed="56"/>
        <rFont val="Trebuchet MS"/>
        <family val="2"/>
      </rPr>
      <t xml:space="preserve"> 12 0820 03 + 0.25(12 0610 03)
</t>
    </r>
  </si>
  <si>
    <r>
      <t>Impôts - propres fins (Tableau 26 9199 MOINS Tableau 72 2999)</t>
    </r>
    <r>
      <rPr>
        <sz val="8"/>
        <rFont val="Arial Narrow"/>
        <family val="2"/>
      </rPr>
      <t xml:space="preserve"> .  .  .  .  .  .  .  .  .  .  .  .  .  .  .  .  .  .  .  .  .  .  .  .  .  .  .  .  .  .  .  .  .  .  .  .  .  .  .  .  .  .  .  .  .  .  .  .  .  .  .  .  .  .  .  .  .  .  .  .  .  .  .  .  .  .  .  .  .  .  .  .  .  .  .  .  .  .</t>
    </r>
  </si>
  <si>
    <t xml:space="preserve">The Education PIL Entitlement in SLC 26 5420 10 must equal the sum of SLC 26 5420 11 + SLC 26 5420 12 + SLC 26 5420 13 + SLC 26 5420 14 + SLC 26 5420 15.
</t>
  </si>
  <si>
    <t>26 5430 10</t>
  </si>
  <si>
    <t>Provides services to the Cities  of Brampton and Mississauga and purchases services from the Ontario Provincial  Police for the Town of Caledon</t>
  </si>
  <si>
    <t>2399</t>
  </si>
  <si>
    <t xml:space="preserve">To view lines where this CHECK has been triggered, scroll to the right on Schedule 22C.  Each line which has been triggered will be flagged with letter "I".
The Tax Band in column 2 must be 0, whenever column 1 contains RTC = R, M, N, F, T, A, P, O  or  RTQ = 1 to 6 (Farmland Awaiting Development).
</t>
  </si>
  <si>
    <t>Thames Centre M</t>
  </si>
  <si>
    <t>La Municipalité de Thames Centre</t>
  </si>
  <si>
    <t>La Ville de Whitchurch-Stouffville</t>
  </si>
  <si>
    <t>La Ville de East Gwillimbury</t>
  </si>
  <si>
    <t>La Ville de Georgina</t>
  </si>
  <si>
    <t>Le Canton de King</t>
  </si>
  <si>
    <t xml:space="preserve">If the sum of Revenues for Protective Inspection and Control on Schedule 12 (SLC 12 0440 01 + 02 + 03 + 04) equals zero, then Total Expenditures for Protective Inspection and Control on Schedule 40 (SLC 40 0440 11) must be greater than or equal to zero.  
OR
If the sum of Revenues for Protective Inspection and Control on Schedule 12 (SLC 12 0440 01 + 02 + 03 + 04) is greater than zero, then Total Expenditures for Protective Inspection and Control on Schedule 40 (SLC 40 0440 11) must be greater than zero.
</t>
  </si>
  <si>
    <t>RECYCLING</t>
  </si>
  <si>
    <r>
      <t>Recettes d'autres municipalités (Tableau 12 9910 03)</t>
    </r>
    <r>
      <rPr>
        <sz val="8"/>
        <rFont val="Arial Narrow"/>
        <family val="2"/>
      </rPr>
      <t xml:space="preserve"> .  .  .  .  .  .  .  .  .  .  .  .  .  .  .  .  .  .  .  .  .  .  .  .  .  .  .  .  .  .  .  .  .  .  .  .  .  .  .  .  .  .  .  .  .  .  .  .  .  .  .  .  .  .  .  .  .  .  .  .  .  .  .  .  .  .  .  .  .  .  .  .  .  .  .  .  .  .</t>
    </r>
  </si>
  <si>
    <t>OTHER ENVIRONMENTAL SERVICES</t>
  </si>
  <si>
    <t>2401</t>
  </si>
  <si>
    <t>14403</t>
  </si>
  <si>
    <t>Burlington C</t>
  </si>
  <si>
    <t>2402</t>
  </si>
  <si>
    <t>14101</t>
  </si>
  <si>
    <t>Milton T</t>
  </si>
  <si>
    <t>2409</t>
  </si>
  <si>
    <t>14402</t>
  </si>
  <si>
    <t>Halton Hills T</t>
  </si>
  <si>
    <t>2415</t>
  </si>
  <si>
    <t>LESS:  All debt assumed by others</t>
  </si>
  <si>
    <t>Other Ontario housing programs .  .  .  .  .  .  .  .  .  .  .  .  .  .  .  .  .  .  .  .  .  .  .  .  .  .  .  .  .  .  .  .  .  .  .  .  .  .  .  .  .  .  .  .  .  .  .  .  .  .  .  .  .  .  .  .  .  .  .  .  .  .  .  .  .  .  .  .  .  .  .  .  .  .  .  .  .  .  .  .  .  .  .  .  .  .  .  .  .  .  .  .  .  .  .  .  .  .</t>
  </si>
  <si>
    <t>Le Canton de Laird</t>
  </si>
  <si>
    <t>Le Canton de Macdonald, Meredith &amp; Aberdeen Add'l</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</si>
  <si>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</si>
  <si>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</si>
  <si>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</si>
  <si>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</si>
  <si>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</si>
  <si>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</si>
  <si>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 xml:space="preserve"> IF 70 5077 01  </t>
    </r>
    <r>
      <rPr>
        <sz val="7"/>
        <rFont val="Symbol"/>
        <family val="1"/>
        <charset val="2"/>
      </rPr>
      <t>¹</t>
    </r>
    <r>
      <rPr>
        <sz val="7"/>
        <rFont val="Arial"/>
      </rPr>
      <t xml:space="preserve">  0
THEN 70 5077  text is not nul
</t>
    </r>
  </si>
  <si>
    <r>
      <t xml:space="preserve"> IF 70 5078 01  </t>
    </r>
    <r>
      <rPr>
        <sz val="7"/>
        <rFont val="Symbol"/>
        <family val="1"/>
        <charset val="2"/>
      </rPr>
      <t>¹</t>
    </r>
    <r>
      <rPr>
        <sz val="7"/>
        <rFont val="Arial"/>
      </rPr>
      <t xml:space="preserve">  0
THEN 70 5078  text is not nul
</t>
    </r>
  </si>
  <si>
    <r>
      <t xml:space="preserve"> IF 70 5079 01  </t>
    </r>
    <r>
      <rPr>
        <sz val="7"/>
        <rFont val="Symbol"/>
        <family val="1"/>
        <charset val="2"/>
      </rPr>
      <t>¹</t>
    </r>
    <r>
      <rPr>
        <sz val="7"/>
        <rFont val="Arial"/>
      </rPr>
      <t xml:space="preserve">  0
THEN 70 5079  text is not nul
</t>
    </r>
  </si>
  <si>
    <r>
      <t xml:space="preserve"> IF 70 5690 01  </t>
    </r>
    <r>
      <rPr>
        <sz val="7"/>
        <rFont val="Symbol"/>
        <family val="1"/>
        <charset val="2"/>
      </rPr>
      <t>¹</t>
    </r>
    <r>
      <rPr>
        <sz val="7"/>
        <rFont val="Arial"/>
      </rPr>
      <t xml:space="preserve">  0
THEN 70 5690  text is not nul
</t>
    </r>
  </si>
  <si>
    <t xml:space="preserve">72 0290 09   =   70 0699 01
</t>
  </si>
  <si>
    <t xml:space="preserve">74 9910 01  =  74 9920 01
</t>
  </si>
  <si>
    <t xml:space="preserve">74 9910 01  =  74 9930 01
</t>
  </si>
  <si>
    <r>
      <t xml:space="preserve">IF 74 1298 01  </t>
    </r>
    <r>
      <rPr>
        <sz val="7"/>
        <rFont val="Symbol"/>
        <family val="1"/>
        <charset val="2"/>
      </rPr>
      <t>¹</t>
    </r>
    <r>
      <rPr>
        <sz val="7"/>
        <rFont val="Arial"/>
      </rPr>
      <t xml:space="preserve">  0
THEN 74 1298 text is not nul;
</t>
    </r>
  </si>
  <si>
    <r>
      <t xml:space="preserve">IF 74 1640 01  </t>
    </r>
    <r>
      <rPr>
        <sz val="7"/>
        <rFont val="Symbol"/>
        <family val="1"/>
        <charset val="2"/>
      </rPr>
      <t>¹</t>
    </r>
    <r>
      <rPr>
        <sz val="7"/>
        <rFont val="Arial"/>
      </rPr>
      <t xml:space="preserve">  0
THEN 74 1640 text is not nul;
</t>
    </r>
  </si>
  <si>
    <t xml:space="preserve">The Education PIL Entitlement in SLC 26 5910 10 must equal the sum of SLC 26 5910 11 + SLC 26 5910 12 + SLC 26 5910 13 + SLC 26 5910 14 + SLC 26 5910 15.
</t>
  </si>
  <si>
    <t>26 9599 10</t>
  </si>
  <si>
    <t>91 33xx 21</t>
  </si>
  <si>
    <t>91 3305 06</t>
  </si>
  <si>
    <t>91 3305 07</t>
  </si>
  <si>
    <t>91 3305 09</t>
  </si>
  <si>
    <t>91 3305 05</t>
  </si>
  <si>
    <t>20 0835 02  =   “Y” OR “N”</t>
  </si>
  <si>
    <t>20 0840 02</t>
  </si>
  <si>
    <t>20 0840 02  =  “Y” OR “N”</t>
  </si>
  <si>
    <t>20 0845 02</t>
  </si>
  <si>
    <t>20 0845 02  =   “Y” OR “N”</t>
  </si>
  <si>
    <t>20 0850 02</t>
  </si>
  <si>
    <t>20 0850 02  =   “Y” OR “N”</t>
  </si>
  <si>
    <t>20 0855 02</t>
  </si>
  <si>
    <t>20 0855 02  =   “Y” OR “N”</t>
  </si>
  <si>
    <t>20 0860 02</t>
  </si>
  <si>
    <t>20 0860 02  =   “Y” OR “N”</t>
  </si>
  <si>
    <t xml:space="preserve">20 0610 03 </t>
  </si>
  <si>
    <t>1316</t>
  </si>
  <si>
    <t>1317</t>
  </si>
  <si>
    <t>1321</t>
  </si>
  <si>
    <t>1322</t>
  </si>
  <si>
    <t>1323</t>
  </si>
  <si>
    <t>1328</t>
  </si>
  <si>
    <t>1325</t>
  </si>
  <si>
    <t>1326</t>
  </si>
  <si>
    <t>1327</t>
  </si>
  <si>
    <t>1330</t>
  </si>
  <si>
    <t>1331</t>
  </si>
  <si>
    <t>1332</t>
  </si>
  <si>
    <t>1333</t>
  </si>
  <si>
    <t>1335</t>
  </si>
  <si>
    <t>1336</t>
  </si>
  <si>
    <t>1337</t>
  </si>
  <si>
    <t>1338</t>
  </si>
  <si>
    <t>1341</t>
  </si>
  <si>
    <t>1342</t>
  </si>
  <si>
    <t>1343</t>
  </si>
  <si>
    <t>1348</t>
  </si>
  <si>
    <t>1345</t>
  </si>
  <si>
    <t>1346</t>
  </si>
  <si>
    <t>1347</t>
  </si>
  <si>
    <t xml:space="preserve">If the sum of Revenues for General Government on Schedule 12 (SLC 12 0299 01 + 02 + 03 + 04) equals zero, then Total Expenditures for General Government on Schedule 40 (SLC 40 0299 11) must be greater than or equal to zero.
OR
If the sum of Revenues for General Government on Schedule 12 (SLC 12 0299 01 + 02 + 03 + 04) is greater than zero, then Total Expenditures for General Government on Schedule 40 (SLC 40 0299 11) must be greater than zero.
</t>
  </si>
  <si>
    <r>
      <t xml:space="preserve">IF (12 1298 01 + 12 1298 02 + 12 1298 03 + 12 1298 04  =  0) 
THEN (40 1298 11  </t>
    </r>
    <r>
      <rPr>
        <sz val="7"/>
        <rFont val="Symbol"/>
        <family val="1"/>
        <charset val="2"/>
      </rPr>
      <t>³</t>
    </r>
    <r>
      <rPr>
        <sz val="7"/>
        <rFont val="Arial"/>
      </rPr>
      <t xml:space="preserve">  0)
OR
IF (12 1298 01 + 12 1298 02 + 12 1298 03 + 12  1298 04  &gt;  0) 
THEN (40 1298 11  &gt;  0)
</t>
    </r>
  </si>
  <si>
    <t>12 1499 xx</t>
  </si>
  <si>
    <r>
      <t xml:space="preserve">IF (12 1499 01 + 12 1499 02 + 12 1499 03 + 12 1499 04  =  0) 
THEN (40 1499 11  </t>
    </r>
    <r>
      <rPr>
        <sz val="7"/>
        <rFont val="Symbol"/>
        <family val="1"/>
        <charset val="2"/>
      </rPr>
      <t>³</t>
    </r>
    <r>
      <rPr>
        <sz val="7"/>
        <rFont val="Arial"/>
      </rPr>
      <t xml:space="preserve">  0)
OR
IF (12 1499 01 + 12 1499 02 + 12 1499 03 + 12  1499 04  &gt;  0) 
THEN (40 1499 11  &gt;  0)
</t>
    </r>
  </si>
  <si>
    <t>12 1610 xx</t>
  </si>
  <si>
    <t>04040081</t>
  </si>
  <si>
    <t>04040082</t>
  </si>
  <si>
    <t>04040083</t>
  </si>
  <si>
    <t>04040280</t>
  </si>
  <si>
    <t>04040281</t>
  </si>
  <si>
    <t>04040282</t>
  </si>
  <si>
    <t>04040283</t>
  </si>
  <si>
    <t>11515300</t>
  </si>
  <si>
    <t>12022300</t>
  </si>
  <si>
    <t>14545301</t>
  </si>
  <si>
    <t>14545302</t>
  </si>
  <si>
    <t>14545303</t>
  </si>
  <si>
    <t>Total Households</t>
  </si>
  <si>
    <t>Total Paved Lane km</t>
  </si>
  <si>
    <t>From own funds .  .  .  .  .  .  .  .  .  .  .  .  .  .  .  .  .  .  .  .  .  .  .  .  .  .  .  .  .  .  .  .  .  .  .  .  .  .  .  .  .  .  .  .  .  .  .  .  .  .  .  .  .  .  .  .  .  .  .  .  .  .  .  .  .  .  .  .  .  .  .  .  .  .  .  .  .  .  .  .  .  .  .  .  .  .  .  .  .  .  .  .  .  .  .  .  .  .</t>
  </si>
  <si>
    <t>Augusta Tp</t>
  </si>
  <si>
    <t>0706</t>
  </si>
  <si>
    <t>56601</t>
  </si>
  <si>
    <t>Prescott ST</t>
  </si>
  <si>
    <t>0708</t>
  </si>
  <si>
    <t>56302</t>
  </si>
  <si>
    <t>Merrickville-Wolford V</t>
  </si>
  <si>
    <t>0714</t>
  </si>
  <si>
    <t>56506</t>
  </si>
  <si>
    <t>North Grenville Tp</t>
  </si>
  <si>
    <t>0719</t>
  </si>
  <si>
    <t>56617</t>
  </si>
  <si>
    <t>Brockville C</t>
  </si>
  <si>
    <t>56101</t>
  </si>
  <si>
    <t>Front of Yonge Tp</t>
  </si>
  <si>
    <t>56615</t>
  </si>
  <si>
    <t>Part 3 contains Distribution of PILS by School Boards</t>
  </si>
  <si>
    <t>Le Canton de Hornepayne</t>
  </si>
  <si>
    <t>Le Canton de The North Shore</t>
  </si>
  <si>
    <t>South Algonquin Tp</t>
  </si>
  <si>
    <t>4801</t>
  </si>
  <si>
    <t>85601</t>
  </si>
  <si>
    <t>Papineau-Cameron Tp</t>
  </si>
  <si>
    <t>4816</t>
  </si>
  <si>
    <t xml:space="preserve">If a numeric amount has been entered in SLC 60 5697 01, then a text description of this amount is required.
</t>
  </si>
  <si>
    <t>700018B</t>
  </si>
  <si>
    <t>70 5630 01</t>
  </si>
  <si>
    <t>70 2898 01</t>
  </si>
  <si>
    <t xml:space="preserve">If the sum of Revenues on Schedule 12 for line 0898 (SLC 12 0898 01 + 02 + 03 + 04) equals zero, then Total Expenditures on Schedule 40 for line 0898 (SLC 40 0898 11) must be greater than or equal to zero.  
OR
If the sum of Revenues on Schedule 12 for line 0898 (SLC 12 0898 01 + 02 + 03 + 04) is greater than zero, then Total Expenditures on Schedule 40 for line 0898 (SLC 40 0898 11) must be greater than zero.
</t>
  </si>
  <si>
    <t>Office Building</t>
  </si>
  <si>
    <t>S</t>
  </si>
  <si>
    <t>Shopping Centre</t>
  </si>
  <si>
    <t>G</t>
  </si>
  <si>
    <t>I</t>
  </si>
  <si>
    <t>Industrial</t>
  </si>
  <si>
    <t>L</t>
  </si>
  <si>
    <t>P</t>
  </si>
  <si>
    <t>82 1840 02  =   PY 12 1840 04</t>
  </si>
  <si>
    <t>82P 042</t>
  </si>
  <si>
    <t>Thunder Bay C</t>
  </si>
  <si>
    <t>5804</t>
  </si>
  <si>
    <t>89101</t>
  </si>
  <si>
    <t>Oliver Paipoonge M</t>
  </si>
  <si>
    <t>5808</t>
  </si>
  <si>
    <t>89618</t>
  </si>
  <si>
    <t xml:space="preserve">The Total PIL Entitlement in SLC 26 5240 07 must equal the sum of SLC 26 5240 08 + SLC 26 5240 09 + SLC 26 5240 10.
</t>
  </si>
  <si>
    <t>26 5410 07</t>
  </si>
  <si>
    <t>Col 5 to 7 &gt; 0</t>
  </si>
  <si>
    <t>Band=0, %=100%</t>
  </si>
  <si>
    <t>RTQ=T,H,P,D,M</t>
  </si>
  <si>
    <t>F,T Educ</t>
  </si>
  <si>
    <t>R,M,N Educ Not A</t>
  </si>
  <si>
    <t>Operating Costs for Wastewater Treatment and Disposal</t>
  </si>
  <si>
    <t>86606</t>
  </si>
  <si>
    <t>South River V</t>
  </si>
  <si>
    <t>4956</t>
  </si>
  <si>
    <t>86504</t>
  </si>
  <si>
    <t>Le Comté de Essex</t>
  </si>
  <si>
    <t>La Cité de Windsor</t>
  </si>
  <si>
    <t xml:space="preserve">Total Person Hours Worked in SLC 80 0390 04 must be greater than zero if the sum of SLC 80 0390 01 + SLC 80 0390 02 + SLC 80 0390 03 is greater than zero.
</t>
  </si>
  <si>
    <t xml:space="preserve">Total Person Hours Worked in SLC 80 0398 04 must be greater than zero if the sum of SLC 80 0398 01 + SLC 80 0398 02 + SLC 80 0398 03 is greater than zero.
</t>
  </si>
  <si>
    <t>This Financial Information Return has been prepared in accordance with the Financial Information Return instructions.</t>
  </si>
  <si>
    <t>ARB's,write-offs,etc.</t>
  </si>
  <si>
    <t>GTAA</t>
  </si>
  <si>
    <t>Environment-Eng &amp; Admin</t>
  </si>
  <si>
    <t>4103</t>
  </si>
  <si>
    <t>41621</t>
  </si>
  <si>
    <t xml:space="preserve">The sum of Contracted Services for Urban Storm Water Management in SLC 91 3203 06 and Rural Storm Water Management in SLC 91 3204 06 must be less than or equal to (SLC 40 0820 04 plus 25% of SLC 40 0610 04).
The reference to Roadways is included because some Municipalities include Storm Water in the Roadways line in Schedule 40.
</t>
  </si>
  <si>
    <t xml:space="preserve">The sum of Materials for Urban Storm Water Management in SLC 91 3203 05 and Rural Storm Water Management in SLC 91 3204 05 must be less than or equal to (SLC 40 0820 03 plus 25% of SLC 40 0610 03).
The reference to Roadways is included because some Municipalities include Storm Water in the Roadways line in Schedule 40.
</t>
  </si>
  <si>
    <t xml:space="preserve">If the sum of Other: Transportation Services in SLC 12 0698 01 through SLC 12 0698 04 is greater than zero, then a text description of this amount is required.
</t>
  </si>
  <si>
    <t xml:space="preserve">IF (12 0698 01 + 12 0698 02 + 12 0698 03 + 12 0698 04  &gt;  0)
THEN 12 0698 text is not nul
</t>
  </si>
  <si>
    <t>Agriculture and reforestation</t>
  </si>
  <si>
    <t>Tile drainage/shoreline assistance</t>
  </si>
  <si>
    <t>-</t>
  </si>
  <si>
    <t>Each</t>
  </si>
  <si>
    <t>Percent</t>
  </si>
  <si>
    <t>RF</t>
  </si>
  <si>
    <t>RG</t>
  </si>
  <si>
    <t>R2</t>
  </si>
  <si>
    <t>R3</t>
  </si>
  <si>
    <t>R5</t>
  </si>
  <si>
    <t>R6</t>
  </si>
  <si>
    <t>MF</t>
  </si>
  <si>
    <t>MG</t>
  </si>
  <si>
    <t>M2</t>
  </si>
  <si>
    <t>M3</t>
  </si>
  <si>
    <t>M5</t>
  </si>
  <si>
    <t>M6</t>
  </si>
  <si>
    <t>NF</t>
  </si>
  <si>
    <t>NG</t>
  </si>
  <si>
    <t>CF</t>
  </si>
  <si>
    <t>C2</t>
  </si>
  <si>
    <t>C3</t>
  </si>
  <si>
    <t>C5</t>
  </si>
  <si>
    <t>C6</t>
  </si>
  <si>
    <t>CV</t>
  </si>
  <si>
    <t>CW</t>
  </si>
  <si>
    <t>CY</t>
  </si>
  <si>
    <t>CZ</t>
  </si>
  <si>
    <t>GF</t>
  </si>
  <si>
    <t>GG</t>
  </si>
  <si>
    <t>DF</t>
  </si>
  <si>
    <t>DG</t>
  </si>
  <si>
    <t>DV</t>
  </si>
  <si>
    <t>DW</t>
  </si>
  <si>
    <t>SF</t>
  </si>
  <si>
    <t>SG</t>
  </si>
  <si>
    <t>SV</t>
  </si>
  <si>
    <t>SW</t>
  </si>
  <si>
    <t>IF</t>
  </si>
  <si>
    <t>IG</t>
  </si>
  <si>
    <t>I2</t>
  </si>
  <si>
    <t>0070</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</si>
  <si>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</si>
  <si>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</si>
  <si>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</si>
  <si>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</si>
  <si>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</si>
  <si>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</si>
  <si>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</si>
  <si>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</si>
  <si>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</si>
  <si>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</si>
  <si>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</si>
  <si>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</si>
  <si>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</si>
  <si>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</si>
  <si>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</si>
  <si>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</si>
  <si>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</si>
  <si>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</si>
  <si>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</si>
  <si>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</si>
  <si>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</si>
  <si>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</si>
  <si>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</si>
  <si>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</si>
  <si>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</si>
  <si>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</si>
  <si>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</si>
  <si>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</si>
  <si>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</si>
  <si>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</si>
  <si>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</si>
  <si>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</si>
  <si>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</si>
  <si>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</si>
  <si>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</si>
  <si>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</si>
  <si>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</si>
  <si>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</si>
  <si>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</si>
  <si>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</si>
  <si>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</si>
  <si>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 xml:space="preserve">IF  91 1202 13  </t>
    </r>
    <r>
      <rPr>
        <sz val="7"/>
        <rFont val="Symbol"/>
        <family val="1"/>
        <charset val="2"/>
      </rPr>
      <t xml:space="preserve">¹  </t>
    </r>
    <r>
      <rPr>
        <sz val="7"/>
        <rFont val="Arial"/>
      </rPr>
      <t>NA
THEN  92 1264 07</t>
    </r>
    <r>
      <rPr>
        <sz val="7"/>
        <rFont val="Symbol"/>
        <family val="1"/>
        <charset val="2"/>
      </rPr>
      <t xml:space="preserve">  ¹ </t>
    </r>
    <r>
      <rPr>
        <sz val="7"/>
        <rFont val="Arial"/>
      </rPr>
      <t xml:space="preserve"> NA</t>
    </r>
  </si>
  <si>
    <r>
      <t xml:space="preserve">IF  91 2105 13  </t>
    </r>
    <r>
      <rPr>
        <sz val="7"/>
        <rFont val="Symbol"/>
        <family val="1"/>
        <charset val="2"/>
      </rPr>
      <t xml:space="preserve">¹  </t>
    </r>
    <r>
      <rPr>
        <sz val="7"/>
        <rFont val="Arial"/>
      </rPr>
      <t>NA
THEN  92 2152 07</t>
    </r>
    <r>
      <rPr>
        <sz val="7"/>
        <rFont val="Symbol"/>
        <family val="1"/>
        <charset val="2"/>
      </rPr>
      <t xml:space="preserve">  ¹ </t>
    </r>
    <r>
      <rPr>
        <sz val="7"/>
        <rFont val="Arial"/>
      </rPr>
      <t xml:space="preserve"> NA</t>
    </r>
  </si>
  <si>
    <r>
      <t xml:space="preserve">IF  91 2203 13  </t>
    </r>
    <r>
      <rPr>
        <sz val="7"/>
        <rFont val="Symbol"/>
        <family val="1"/>
        <charset val="2"/>
      </rPr>
      <t xml:space="preserve">¹  </t>
    </r>
    <r>
      <rPr>
        <sz val="7"/>
        <rFont val="Arial"/>
      </rPr>
      <t>NA
THEN  92 2251 07</t>
    </r>
    <r>
      <rPr>
        <sz val="7"/>
        <rFont val="Symbol"/>
        <family val="1"/>
        <charset val="2"/>
      </rPr>
      <t xml:space="preserve">  ¹ </t>
    </r>
    <r>
      <rPr>
        <sz val="7"/>
        <rFont val="Arial"/>
      </rPr>
      <t xml:space="preserve"> NA</t>
    </r>
  </si>
  <si>
    <r>
      <t xml:space="preserve">IF  91 2301 13  </t>
    </r>
    <r>
      <rPr>
        <sz val="7"/>
        <rFont val="Symbol"/>
        <family val="1"/>
        <charset val="2"/>
      </rPr>
      <t xml:space="preserve">¹  </t>
    </r>
    <r>
      <rPr>
        <sz val="7"/>
        <rFont val="Arial"/>
      </rPr>
      <t>NA
THEN  92 2351 07</t>
    </r>
    <r>
      <rPr>
        <sz val="7"/>
        <rFont val="Symbol"/>
        <family val="1"/>
        <charset val="2"/>
      </rPr>
      <t xml:space="preserve">  ¹ </t>
    </r>
    <r>
      <rPr>
        <sz val="7"/>
        <rFont val="Arial"/>
      </rPr>
      <t xml:space="preserve"> NA</t>
    </r>
  </si>
  <si>
    <r>
      <t xml:space="preserve">IF  91 3104 13  </t>
    </r>
    <r>
      <rPr>
        <sz val="7"/>
        <rFont val="Symbol"/>
        <family val="1"/>
        <charset val="2"/>
      </rPr>
      <t xml:space="preserve">¹  </t>
    </r>
    <r>
      <rPr>
        <sz val="7"/>
        <rFont val="Arial"/>
      </rPr>
      <t>NA
THEN  92 3155 07</t>
    </r>
    <r>
      <rPr>
        <sz val="7"/>
        <rFont val="Symbol"/>
        <family val="1"/>
        <charset val="2"/>
      </rPr>
      <t xml:space="preserve">  ¹ </t>
    </r>
    <r>
      <rPr>
        <sz val="7"/>
        <rFont val="Arial"/>
      </rPr>
      <t xml:space="preserve"> NA</t>
    </r>
  </si>
  <si>
    <t>Prior year's levies .  .  .  .  .  .  .  .  .  .  .  .  .  .  .  .  .  .  .  .  .  .  .  .  .  .  .  .  .  .  .  .  .  .  .  .  .  .  .  .  .  .  .  .  .  .  .  .  .  .  .  .  .  .  .  .  .  .  .  .  .  .  .  .  .  .  .  .  .  .  .  .  .  .  .  .  .  .  .  .  .  .  .  .  .  .  .  .  .  .  .  .  .  .  .  .  .  .  .  .  .  .  .  .  .  .  .  .  .  .  .  .  .  .  .  .  .  .  .  .  .  .  .  .  .  .  .  .  .  .  .  .  .  .  .  .  .  .  .  .  .  .  .  .  .  .  .  .  .</t>
  </si>
  <si>
    <t>SORTSEQ</t>
  </si>
  <si>
    <t>LineID</t>
  </si>
  <si>
    <t>Baldwin Tp</t>
  </si>
  <si>
    <t>5228</t>
  </si>
  <si>
    <t>88601</t>
  </si>
  <si>
    <t>Nairn and Hyman Tp</t>
  </si>
  <si>
    <t>5231</t>
  </si>
  <si>
    <t>88613</t>
  </si>
  <si>
    <t>Chapleau Tp</t>
  </si>
  <si>
    <t>5292</t>
  </si>
  <si>
    <t>88606</t>
  </si>
  <si>
    <t>*  For PIL's, Tax Ratio calculated using RTQ = F (as opposed to Taxable which uses RTQ = T)</t>
  </si>
  <si>
    <t>* n is a variable for RTC</t>
  </si>
  <si>
    <t>(nF Tax Ratio)  x  (Percent of Full Rate)  x  (RF Tax Rate)</t>
  </si>
  <si>
    <t>Colonne 3 / Colonne 4</t>
  </si>
  <si>
    <t>0808</t>
  </si>
  <si>
    <t>0811</t>
  </si>
  <si>
    <t>0813</t>
  </si>
  <si>
    <t>Canada conditional grants  (SLC 12 9910 02) .  .  .  .  .  .  .  .  .  .  .  .  .  .  .  .  .  .  .  .  .  .  .  .  .  .  .  .  .  .  .  .  .  .  .  .  .  .  .  .  .  .  .  .  .  .  .  .  .  .  .  .  .  .  .  .  .  .  .  .  .  .  .  .  .  .  .  .  .  .  .  .  .  .  .  .  .  .</t>
  </si>
  <si>
    <t>Band</t>
  </si>
  <si>
    <t>H</t>
  </si>
  <si>
    <t>Farm. Awaiting Devel. - Ph I</t>
  </si>
  <si>
    <t>Farm. Awaiting Devel. - Ph II</t>
  </si>
  <si>
    <t>Y or N</t>
  </si>
  <si>
    <t>3420</t>
  </si>
  <si>
    <t>9950</t>
  </si>
  <si>
    <t>5299</t>
  </si>
  <si>
    <t>5499</t>
  </si>
  <si>
    <t>5400</t>
  </si>
  <si>
    <t>5498</t>
  </si>
  <si>
    <t>5200</t>
  </si>
  <si>
    <t xml:space="preserve">Libraries Previous Year User Fees and Service Charges in SLC 82 1640 02 must equal PY 12 1640 04.  Please provide an explanation of any differences.
</t>
  </si>
  <si>
    <t>Le Canton de Scugog</t>
  </si>
  <si>
    <t>Le Canton de Uxbridge</t>
  </si>
  <si>
    <t>12102</t>
  </si>
  <si>
    <t>Haldimand County</t>
  </si>
  <si>
    <t>Le Comté de Haldimand</t>
  </si>
  <si>
    <t>3310</t>
  </si>
  <si>
    <t>12103</t>
  </si>
  <si>
    <t>Norfolk County</t>
  </si>
  <si>
    <t>Le Comté de Norfolk</t>
  </si>
  <si>
    <t>70 2630 01</t>
  </si>
  <si>
    <t xml:space="preserve">If the sum of Revenues on Schedule 12 for line 1898 (SLC 12 1898 01 + 02 + 03 + 04) equals zero, then Total Expenditures on Schedule 40 for line 1898 (SLC 40 1898 11) must be greater than or equal to zero.  
OR
If the sum of Revenues on Schedule 12 for line 1898 (SLC 12 1898 01 + 02 + 03 + 04) is greater than zero, then Total Expenditures on Schedule 40 for line 1898 (SLC 40 1898 11) must be greater than zero.
</t>
  </si>
  <si>
    <t>74 2698 02</t>
  </si>
  <si>
    <t>74 2010 01</t>
  </si>
  <si>
    <t>74 1099 01</t>
  </si>
  <si>
    <t>52 1898 07</t>
  </si>
  <si>
    <t>All Purposes (ST, LT, UT, EDUC)</t>
  </si>
  <si>
    <t>ST / LT Purpose Only</t>
  </si>
  <si>
    <t>UT Purpose Only</t>
  </si>
  <si>
    <t>LevyPurpose</t>
  </si>
  <si>
    <t>LevyType</t>
  </si>
  <si>
    <t>LevySequence</t>
  </si>
  <si>
    <t>98th Levy of specific type</t>
  </si>
  <si>
    <t>Low Tax Band</t>
  </si>
  <si>
    <t>Middle Tax Band</t>
  </si>
  <si>
    <t>High Tax Band</t>
  </si>
  <si>
    <t>No Tax Bands</t>
  </si>
  <si>
    <t>RTCGroups</t>
  </si>
  <si>
    <t>Montague Tp</t>
  </si>
  <si>
    <t>0901</t>
  </si>
  <si>
    <t>0893</t>
  </si>
  <si>
    <t>0894</t>
  </si>
  <si>
    <t>Le Canton de Wilmot</t>
  </si>
  <si>
    <t>Le Canton de Woolwich</t>
  </si>
  <si>
    <t>km</t>
  </si>
  <si>
    <t>Lane kilometres</t>
  </si>
  <si>
    <r>
      <t xml:space="preserve">IF (12 0440 01 + 12 0440 02 + 12 0440 03 + 12 0440 04  =  0) 
THEN (40 0440 11  </t>
    </r>
    <r>
      <rPr>
        <sz val="7"/>
        <rFont val="Symbol"/>
        <family val="1"/>
        <charset val="2"/>
      </rPr>
      <t>³</t>
    </r>
    <r>
      <rPr>
        <sz val="7"/>
        <rFont val="Arial"/>
      </rPr>
      <t xml:space="preserve">  0)
OR
IF (12 0440 01 + 12 0440 02 + 12 0440 03 + 12  0440 04  &gt;  0) 
THEN (40 0440 11  &gt;  0)
</t>
    </r>
  </si>
  <si>
    <t>12 0450 xx</t>
  </si>
  <si>
    <t>1033</t>
  </si>
  <si>
    <t>1035</t>
  </si>
  <si>
    <t>1036</t>
  </si>
  <si>
    <t>1058</t>
  </si>
  <si>
    <t>1062</t>
  </si>
  <si>
    <t>1063</t>
  </si>
  <si>
    <t>1065</t>
  </si>
  <si>
    <t>1066</t>
  </si>
  <si>
    <t>1080</t>
  </si>
  <si>
    <t>1088</t>
  </si>
  <si>
    <t>1211</t>
  </si>
  <si>
    <t>1212</t>
  </si>
  <si>
    <t>1213</t>
  </si>
  <si>
    <t>1221</t>
  </si>
  <si>
    <t>1222</t>
  </si>
  <si>
    <t>1223</t>
  </si>
  <si>
    <t>1232</t>
  </si>
  <si>
    <t>1233</t>
  </si>
  <si>
    <t>1235</t>
  </si>
  <si>
    <t>1252</t>
  </si>
  <si>
    <t>1253</t>
  </si>
  <si>
    <t>1263</t>
  </si>
  <si>
    <t>1280</t>
  </si>
  <si>
    <t>1281</t>
  </si>
  <si>
    <t>1282</t>
  </si>
  <si>
    <t>1283</t>
  </si>
  <si>
    <t>1291</t>
  </si>
  <si>
    <t>1292</t>
  </si>
  <si>
    <t>1293</t>
  </si>
  <si>
    <t>1311</t>
  </si>
  <si>
    <t>1312</t>
  </si>
  <si>
    <t>1313</t>
  </si>
  <si>
    <t>1318</t>
  </si>
  <si>
    <t>1315</t>
  </si>
  <si>
    <t xml:space="preserve">Parks and Recreation .  .  .  .  .  .  .  .  .  .  .  .  .  .  .  .  .  .  .  .  .  .  .  .  .  .  .  .  .  .  .  .  .  .  .  .  .  .  .  .  .  .  .  .  .  .  .  .  .  .  .  .  .  .  .  .  .  </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</si>
  <si>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</si>
  <si>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</si>
  <si>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 xml:space="preserve">To view lines where this CHECK has been triggered, scroll to the right on Schedule 22B.  Each line which has been triggered will be flagged with letter "I".
The Tax Band in column 2 must be 0, whenever column 1 contains RTC = R, M, N, F, T, A, P, O  or  RTQ = 1 to 6 (Farmland Awaiting Development).
</t>
  </si>
  <si>
    <r>
      <t>IF (91 3402 10</t>
    </r>
    <r>
      <rPr>
        <sz val="7"/>
        <rFont val="Symbol"/>
        <family val="1"/>
        <charset val="2"/>
      </rPr>
      <t xml:space="preserve">  ¹  </t>
    </r>
    <r>
      <rPr>
        <sz val="7"/>
        <rFont val="Trebuchet MS"/>
        <family val="2"/>
      </rPr>
      <t>0  AND  91 3502 10</t>
    </r>
    <r>
      <rPr>
        <sz val="7"/>
        <rFont val="Symbol"/>
        <family val="1"/>
        <charset val="2"/>
      </rPr>
      <t xml:space="preserve">  ¹  </t>
    </r>
    <r>
      <rPr>
        <sz val="7"/>
        <rFont val="Trebuchet MS"/>
        <family val="2"/>
      </rPr>
      <t>0  AND  91 3602 10</t>
    </r>
    <r>
      <rPr>
        <sz val="7"/>
        <rFont val="Symbol"/>
        <family val="1"/>
        <charset val="2"/>
      </rPr>
      <t xml:space="preserve">  ¹ </t>
    </r>
    <r>
      <rPr>
        <sz val="7"/>
        <rFont val="Trebuchet MS"/>
        <family val="2"/>
      </rPr>
      <t xml:space="preserve"> 0)
THEN ERROR
</t>
    </r>
  </si>
  <si>
    <r>
      <t>IF (91 3103 10</t>
    </r>
    <r>
      <rPr>
        <sz val="7"/>
        <rFont val="Symbol"/>
        <family val="1"/>
        <charset val="2"/>
      </rPr>
      <t xml:space="preserve">  ¹  </t>
    </r>
    <r>
      <rPr>
        <sz val="7"/>
        <rFont val="Trebuchet MS"/>
        <family val="2"/>
      </rPr>
      <t>0  AND  91 3104 10</t>
    </r>
    <r>
      <rPr>
        <sz val="7"/>
        <rFont val="Symbol"/>
        <family val="1"/>
        <charset val="2"/>
      </rPr>
      <t xml:space="preserve">  ¹  </t>
    </r>
    <r>
      <rPr>
        <sz val="7"/>
        <rFont val="Trebuchet MS"/>
        <family val="2"/>
      </rPr>
      <t xml:space="preserve">0)
THEN ERROR
</t>
    </r>
  </si>
  <si>
    <r>
      <t>IF (91 3303 10</t>
    </r>
    <r>
      <rPr>
        <sz val="7"/>
        <rFont val="Symbol"/>
        <family val="1"/>
        <charset val="2"/>
      </rPr>
      <t xml:space="preserve">  ¹  </t>
    </r>
    <r>
      <rPr>
        <sz val="7"/>
        <rFont val="Trebuchet MS"/>
        <family val="2"/>
      </rPr>
      <t>0  AND  91 3304 10</t>
    </r>
    <r>
      <rPr>
        <sz val="7"/>
        <rFont val="Symbol"/>
        <family val="1"/>
        <charset val="2"/>
      </rPr>
      <t xml:space="preserve">  ¹  </t>
    </r>
    <r>
      <rPr>
        <sz val="7"/>
        <rFont val="Trebuchet MS"/>
        <family val="2"/>
      </rPr>
      <t xml:space="preserve">0)
THEN ERROR
</t>
    </r>
  </si>
  <si>
    <t>91V 036</t>
  </si>
  <si>
    <t>91V 037</t>
  </si>
  <si>
    <t>91V 038</t>
  </si>
  <si>
    <t>M   Multi-Residential .  .  .  .  .  .  .  .  .  .  .  .  .  .  .  .  .  .  .  .  .  .  .  .  .  .  .  .  .  .  .  .  .  .  .  .  .  .  .  .  .  .  .  .  .  .  .  .  .  .  .  .  .  .  .  .  .  .</t>
  </si>
  <si>
    <t>5728</t>
  </si>
  <si>
    <t>91 3303 11</t>
  </si>
  <si>
    <t xml:space="preserve">The sum of SLC 42 5810 01 through SLC 42 5898 01 must be less than or equal to SLC 40 9910 06.
</t>
  </si>
  <si>
    <t>The actual number of backups increased by 7 in 2003 from 2002. A small degree of variance is normal in any
large wastewater system. The increase for 2003 is statistically within the norm. The Region has a systematic
cleaning and inspection program to minimize the number of backups.</t>
  </si>
  <si>
    <t>The significant change from 2002 to 2003 is due in part to the deregulated hydro market with substantially
higher hydro costs as well as an increase in major maintenance costs and safety upgrades.</t>
  </si>
  <si>
    <t>The number of boil water advisories can be influenced by the following factors:
-the source of drinking water (lake vs.well)
-the number of individual sources supplying the drinkable water system
-extent of the municipality's cleaning and flushing program
The Region did not issue any boil water orders in 2003.</t>
  </si>
  <si>
    <t xml:space="preserve">Total Person Hours Worked in SLC 80 0205 04 must be greater than zero if the sum of SLC 80 0205 01 + SLC 80 0205 02 + SLC 80 0205 03 is greater than zero.
</t>
  </si>
  <si>
    <t>F</t>
  </si>
  <si>
    <t>Farmland</t>
  </si>
  <si>
    <t>Prince Edward County C</t>
  </si>
  <si>
    <t>1350</t>
  </si>
  <si>
    <t>68101</t>
  </si>
  <si>
    <t>Ontario .  .  .  .  .  .  .  .  .  .  .  .  .  .  .  .  .  .  .  .  .  .  .  .  .  .  .  .  .  .  .  .  .  .  .  .  .  .  .  .  .  .  .  .  .  .  .  .  .  .  .  .  .  .  .  .  .  .  .  .  .  .  .  .  .  .  .  .  .  .  .  .  .  .  .  .  .  .  .  .  .  .  .  .  .  .  .  .  .  .  .  .  .  .  .  .  .  .  .  .  .  .  .  .  .  .  .  .  .  .  .  .  .  .  .  .  .  .  .  .  .  .  .  .  .  .  .  .  .  .  .  .  .  .  .  .  .  .  .  .  .  .  .  .  .  .  .  .  .</t>
  </si>
  <si>
    <r>
      <t xml:space="preserve">IF (12 0660 01 + 12 0660 02 + 12 0660 03 + 12 0660 04  =  0) 
THEN (40 0660 11  </t>
    </r>
    <r>
      <rPr>
        <sz val="7"/>
        <rFont val="Symbol"/>
        <family val="1"/>
        <charset val="2"/>
      </rPr>
      <t>³</t>
    </r>
    <r>
      <rPr>
        <sz val="7"/>
        <rFont val="Arial"/>
      </rPr>
      <t xml:space="preserve">  0)
OR
IF (12 0660 01 + 12 0660 02 + 12 0660 03 + 12  0660 04  &gt;  0) 
THEN (40 0660 11  &gt;  0)
</t>
    </r>
  </si>
  <si>
    <t>22V 047</t>
  </si>
  <si>
    <r>
      <t xml:space="preserve">42 5890 01  </t>
    </r>
    <r>
      <rPr>
        <sz val="7"/>
        <rFont val="Symbol"/>
        <family val="1"/>
        <charset val="2"/>
      </rPr>
      <t>£</t>
    </r>
    <r>
      <rPr>
        <sz val="7"/>
        <rFont val="Arial"/>
      </rPr>
      <t xml:space="preserve">  40 0410 07 </t>
    </r>
  </si>
  <si>
    <t xml:space="preserve">Debt Charges for the Current Year Recovered from Reserve Funds (SLC 74 3020 01 + SLC 74 3020 02) must equal the sum of SLC 60 1030 01 + SLC 60 1030 02 + SLC 60 1030 03.
</t>
  </si>
  <si>
    <t xml:space="preserve">To view lines where this CHECK has been triggered, scroll to the right on Schedule 22C.  Each line which has been triggered will be flagged with letter "F".
ST ONLY:  Column 9 must be Blank
</t>
  </si>
  <si>
    <t>Total of all supplementary taxes (Supps, Omits, Section 444) .  .  .  .  .  .  .  .  .  .  .  .  .  .  .  .  .  .  .  .  .  .  .  .  .  .  .  .  .  .  .  .  .  .  .  .  .  .  .  .  .  .  .  .  .  .  .  .  .  .  .  .  .  .  .  .  .  .  .  .  .  .  .  .  .  .  .  .  .  .  .  .  .  .  .  .  .  .  .  .  .  .  .  .  .  .  .  .  .  .  .  .  .  .  .  .  .  .</t>
  </si>
  <si>
    <t xml:space="preserve">To view lines where this CHECK has been triggered, scroll to the right on Schedule 22B.  Each line which has been triggered will be flagged with letter "N".
In column 1, RTQ = D denotes 'Education Rates Only', therefore columns 8 and 9 should be 0
</t>
  </si>
  <si>
    <t>0</t>
  </si>
  <si>
    <t>2002</t>
  </si>
  <si>
    <t>9202</t>
  </si>
  <si>
    <t>2003</t>
  </si>
  <si>
    <t>9203</t>
  </si>
  <si>
    <t>2004</t>
  </si>
  <si>
    <t>9204</t>
  </si>
  <si>
    <t>2005</t>
  </si>
  <si>
    <t>9205</t>
  </si>
  <si>
    <t>2006</t>
  </si>
  <si>
    <t>9206</t>
  </si>
  <si>
    <t>2007</t>
  </si>
  <si>
    <t>9207</t>
  </si>
  <si>
    <t xml:space="preserve">The sum of Revenue from Other Municipalities for Wastewater Collection in SLC 91 3106 09 and Wastewater Treatment and Disposal in SLC 91 3104 09 must be less than or equal to SLC 12 0810 03.
</t>
  </si>
  <si>
    <t xml:space="preserve">The Wastewater Main Backups effectiveness measure in SLC 92 3154 07 should be completed if the Wastewater Collection efficiency measure in SLC 91 3106 13 is completed.
</t>
  </si>
  <si>
    <r>
      <t xml:space="preserve">IF  91 3106 13  </t>
    </r>
    <r>
      <rPr>
        <sz val="7"/>
        <color indexed="56"/>
        <rFont val="Symbol"/>
        <family val="1"/>
        <charset val="2"/>
      </rPr>
      <t xml:space="preserve">¹  </t>
    </r>
    <r>
      <rPr>
        <sz val="7"/>
        <color indexed="56"/>
        <rFont val="Arial"/>
      </rPr>
      <t>NA
THEN  92 3154 07</t>
    </r>
    <r>
      <rPr>
        <sz val="7"/>
        <color indexed="56"/>
        <rFont val="Symbol"/>
        <family val="1"/>
        <charset val="2"/>
      </rPr>
      <t xml:space="preserve">  ¹ </t>
    </r>
    <r>
      <rPr>
        <sz val="7"/>
        <color indexed="56"/>
        <rFont val="Arial"/>
      </rPr>
      <t xml:space="preserve"> NA</t>
    </r>
  </si>
  <si>
    <r>
      <t xml:space="preserve">91 3106 11   </t>
    </r>
    <r>
      <rPr>
        <sz val="7"/>
        <color indexed="56"/>
        <rFont val="Symbol"/>
        <family val="1"/>
        <charset val="2"/>
      </rPr>
      <t xml:space="preserve"> £</t>
    </r>
    <r>
      <rPr>
        <sz val="7"/>
        <color indexed="56"/>
        <rFont val="Arial"/>
        <family val="2"/>
      </rPr>
      <t xml:space="preserve">   100,000
</t>
    </r>
  </si>
  <si>
    <r>
      <t xml:space="preserve">91 3106 04 + 91 3104 04  </t>
    </r>
    <r>
      <rPr>
        <sz val="7"/>
        <color indexed="56"/>
        <rFont val="Symbol"/>
        <family val="1"/>
        <charset val="2"/>
      </rPr>
      <t xml:space="preserve">£ </t>
    </r>
    <r>
      <rPr>
        <sz val="7"/>
        <color indexed="56"/>
        <rFont val="Trebuchet MS"/>
        <family val="2"/>
      </rPr>
      <t xml:space="preserve"> 40 0810 01
</t>
    </r>
  </si>
  <si>
    <r>
      <t xml:space="preserve">91 3106 05 + 91 3104 05  </t>
    </r>
    <r>
      <rPr>
        <sz val="7"/>
        <color indexed="56"/>
        <rFont val="Symbol"/>
        <family val="1"/>
        <charset val="2"/>
      </rPr>
      <t xml:space="preserve">£ </t>
    </r>
    <r>
      <rPr>
        <sz val="7"/>
        <color indexed="56"/>
        <rFont val="Trebuchet MS"/>
        <family val="2"/>
      </rPr>
      <t xml:space="preserve"> 40 0810 03
</t>
    </r>
  </si>
  <si>
    <r>
      <t xml:space="preserve">91 3106 06 + 91 3104 06  </t>
    </r>
    <r>
      <rPr>
        <sz val="7"/>
        <color indexed="56"/>
        <rFont val="Symbol"/>
        <family val="1"/>
        <charset val="2"/>
      </rPr>
      <t xml:space="preserve">£ </t>
    </r>
    <r>
      <rPr>
        <sz val="7"/>
        <color indexed="56"/>
        <rFont val="Trebuchet MS"/>
        <family val="2"/>
      </rPr>
      <t xml:space="preserve"> 40 0810 04
</t>
    </r>
  </si>
  <si>
    <r>
      <t xml:space="preserve">91 3106 07 + 91 3104 07  </t>
    </r>
    <r>
      <rPr>
        <sz val="7"/>
        <color indexed="56"/>
        <rFont val="Symbol"/>
        <family val="1"/>
        <charset val="2"/>
      </rPr>
      <t xml:space="preserve">£ </t>
    </r>
    <r>
      <rPr>
        <sz val="7"/>
        <color indexed="56"/>
        <rFont val="Trebuchet MS"/>
        <family val="2"/>
      </rPr>
      <t xml:space="preserve"> 40 0810 05
</t>
    </r>
  </si>
  <si>
    <r>
      <t xml:space="preserve">91 3106 21 + 91 3104 21  </t>
    </r>
    <r>
      <rPr>
        <sz val="7"/>
        <color indexed="56"/>
        <rFont val="Symbol"/>
        <family val="1"/>
        <charset val="2"/>
      </rPr>
      <t xml:space="preserve">£ </t>
    </r>
    <r>
      <rPr>
        <sz val="7"/>
        <color indexed="56"/>
        <rFont val="Trebuchet MS"/>
        <family val="2"/>
      </rPr>
      <t xml:space="preserve"> 40 0810 12
</t>
    </r>
  </si>
  <si>
    <r>
      <t xml:space="preserve">91 3106 22 + 91 3104 22  </t>
    </r>
    <r>
      <rPr>
        <sz val="7"/>
        <color indexed="56"/>
        <rFont val="Symbol"/>
        <family val="1"/>
        <charset val="2"/>
      </rPr>
      <t xml:space="preserve">£ </t>
    </r>
    <r>
      <rPr>
        <sz val="7"/>
        <color indexed="56"/>
        <rFont val="Trebuchet MS"/>
        <family val="2"/>
      </rPr>
      <t xml:space="preserve"> 40 0810 13
</t>
    </r>
  </si>
  <si>
    <r>
      <t xml:space="preserve">91 3106 09 + 91 3104 09  </t>
    </r>
    <r>
      <rPr>
        <sz val="7"/>
        <color indexed="56"/>
        <rFont val="Symbol"/>
        <family val="1"/>
        <charset val="2"/>
      </rPr>
      <t xml:space="preserve">£ </t>
    </r>
    <r>
      <rPr>
        <sz val="7"/>
        <color indexed="56"/>
        <rFont val="Trebuchet MS"/>
        <family val="2"/>
      </rPr>
      <t xml:space="preserve"> 12 0810 03
</t>
    </r>
  </si>
  <si>
    <r>
      <t>IF  91 3106 13</t>
    </r>
    <r>
      <rPr>
        <sz val="7"/>
        <color indexed="56"/>
        <rFont val="Symbol"/>
        <family val="1"/>
        <charset val="2"/>
      </rPr>
      <t xml:space="preserve">  ¹</t>
    </r>
    <r>
      <rPr>
        <sz val="7"/>
        <color indexed="56"/>
        <rFont val="Arial"/>
        <family val="2"/>
      </rPr>
      <t xml:space="preserve">  "NA"   AND   91 3104 13</t>
    </r>
    <r>
      <rPr>
        <sz val="7"/>
        <color indexed="56"/>
        <rFont val="Symbol"/>
        <family val="1"/>
        <charset val="2"/>
      </rPr>
      <t xml:space="preserve">  ¹ </t>
    </r>
    <r>
      <rPr>
        <sz val="7"/>
        <color indexed="56"/>
        <rFont val="Arial"/>
        <family val="2"/>
      </rPr>
      <t xml:space="preserve"> "NA"
THEN  91 3105 13</t>
    </r>
    <r>
      <rPr>
        <sz val="7"/>
        <color indexed="56"/>
        <rFont val="Symbol"/>
        <family val="1"/>
        <charset val="2"/>
      </rPr>
      <t xml:space="preserve">  ¹  </t>
    </r>
    <r>
      <rPr>
        <sz val="7"/>
        <color indexed="56"/>
        <rFont val="Arial"/>
        <family val="2"/>
      </rPr>
      <t>"NA"</t>
    </r>
  </si>
  <si>
    <t xml:space="preserve">The Complaints - Garbage and Recycling Collection effectiveness measure in SLC 92 3452 07 should be completed if the Garbage Collection efficiency measure in SLC 91 3402 13 is completed OR if the Solid Waste Diversion efficiency measure in SLC 91 3602 13 is completed.
</t>
  </si>
  <si>
    <t xml:space="preserve">Diversion of Residential Solid Waste measure based on combined residential and ICI tonnage in SLC 92 3656 07 should be less than or equal to 100%  (ie.  Numerator in 92 3656 05 must be less than or equal to the Denominator in 92 3656 06).
</t>
  </si>
  <si>
    <t>Under provisions of the Social Housing Reform Act (Bill 128) and PSAB reporting standards, the FIR includes the financial activities of the Peel Housing Corporation.  As such, long-term liabilities include liabilities assumed  by the Region in the form of mortgages held by the Ontario Housing Corporation in the amount of $423,431,000.</t>
  </si>
  <si>
    <t xml:space="preserve">To view lines where this CHECK has been triggered, scroll to the right on Schedule 22B.  Each line which has been triggered will be flagged with letter "A".
The LT/ST tax rate reported in column 8 should equal the RT Tax Rate x Tax Ratio x Percent of Full
</t>
  </si>
  <si>
    <t>22C</t>
  </si>
  <si>
    <t>56621</t>
  </si>
  <si>
    <t>Leeds and the Thousand Islands Tp</t>
  </si>
  <si>
    <t>Le Canton de Leeds and the Thousand Islands</t>
  </si>
  <si>
    <t>56622</t>
  </si>
  <si>
    <t>Elizabethtown-Kitley Tp</t>
  </si>
  <si>
    <t>Le Canton de Elizabethtown-Kitley</t>
  </si>
  <si>
    <t>Le Comté de Lennox and Addington</t>
  </si>
  <si>
    <t>La Ville de Greater Napanee</t>
  </si>
  <si>
    <t>Le Canton de Addington Highlands</t>
  </si>
  <si>
    <t>Le Canton de Loyalist</t>
  </si>
  <si>
    <t>Le Canton de Stone Mills</t>
  </si>
  <si>
    <t>Le Comté de Middlesex</t>
  </si>
  <si>
    <t>59</t>
  </si>
  <si>
    <t>La Cité de London</t>
  </si>
  <si>
    <t>Le Village de Newbury</t>
  </si>
  <si>
    <t>Le Canton de Middlesex Centre</t>
  </si>
  <si>
    <t>Le Canton de Lucan Biddulph</t>
  </si>
  <si>
    <t xml:space="preserve">Revenue from Other Municipalities for Winter Control in SLC 91 2203 09 should be less than or equal to SLC 12 0620 03.
</t>
  </si>
  <si>
    <t>13232332</t>
  </si>
  <si>
    <t>DP H</t>
  </si>
  <si>
    <t>Municipalities .  .  .  .  .  .  .  .  .  .  .  .  .  .  .  .  .  .  .  .  .  .  .  .  .  .  .  .  .  .  .  .  .  .  .  .  .  .  .  .  .  .  .  .  .  .  .  .  .  .  .  .  .  .  .  .  .  .  .  .  .  .  .  .  .  .  .  .  .  .  .  .  .  .  .  .  .  .  .  .  .  .  .  .  .  .  .  .  .  .  .  .  .  .  .  .  .  .  .  .  .  .  .  .  .  .  .  .  .  .  .  .  .  .  .  .  .  .  .  .  .  .  .  .  .  .  .  .  .  .  .  .  .  .  .  .  .  .  .  .  .  .  .  .  .  .  .  .  .</t>
  </si>
  <si>
    <t>REMOVED "Other" LINES 2003</t>
  </si>
  <si>
    <t>Contingencies .  .  .  .  .  .  .  .  .  .  .  .  .  .  .  .  .  .  .  .  .  .  .  .  .  .  .  .  .  .  .  .  .  .  .  .  .  .  .  .  .  .  .  .  .  .  .  .  .  .  .  .  .  .  .  .  .  .  .  .  .  .  .  .  .  .  .  .  .  .  .  .  .  .  .  .  .  .  .  .  .  .  .  .  .  .  .  .  .  .  .  .  .  .  .  .  .  .</t>
  </si>
  <si>
    <t>4746</t>
  </si>
  <si>
    <t xml:space="preserve">The Total PIL Entitlement in SLC 26 5437 07 must equal the sum of SLC 26 5437 08 + SLC 26 5437 09 + SLC 26 5437 10.
</t>
  </si>
  <si>
    <t>83602</t>
  </si>
  <si>
    <t>Algonquin Highlands Tp</t>
  </si>
  <si>
    <t>Casselman V</t>
  </si>
  <si>
    <t>0302</t>
  </si>
  <si>
    <t>Contributions from reserves, reserve funds and deferred revenue  (SLC 60 1020 01 + 02 + 03) .  .  .  .  .  .  .  .  .  .  .  .  .  .  .  .  .  .  .  .  .  .  .  .  .  .  .  .  .  .  .  .  .  .  .  .  .  .  .  .  .  .  .  .  .  .  .  .  .  .  .  .  .  .  .  .  .  .  .  .  .  .  .  .  .  .  .  .  .  .  .  .  .  .  .  .  .  .</t>
  </si>
  <si>
    <t>La Ville de Deseronto</t>
  </si>
  <si>
    <t>La Ville de Bancroft</t>
  </si>
  <si>
    <t>Le Canton de Faraday</t>
  </si>
  <si>
    <t>Le Canton de Limerick</t>
  </si>
  <si>
    <t>Le Canton de Madoc</t>
  </si>
  <si>
    <t>Provincial Offences Act (POA)</t>
  </si>
  <si>
    <t>Error?</t>
  </si>
  <si>
    <t>WTD, DISC</t>
  </si>
  <si>
    <t>Asmt</t>
  </si>
  <si>
    <t>UT Rate</t>
  </si>
  <si>
    <t>Col 1 to 7, 11</t>
  </si>
  <si>
    <t>All Filled?</t>
  </si>
  <si>
    <t xml:space="preserve">As a reference, the Total km of Water Distribution Pipe including connections and hydrants in SLC 91 3306 11 should be less than or equal to 100,000.  Please ensure the amount entered is accurate.
</t>
  </si>
  <si>
    <t>IF 40 0610 07  &gt;  0 
THEN 91 2105 10  &lt;&gt;  (-1) x (91 2105 09)</t>
  </si>
  <si>
    <t xml:space="preserve">If Total megalitres of treated wastewater plus estimated megalitres of untreated wastewater in SLC 92 3155 06 are less than 5.0 please explain in the Notes in 93 3155 02.
</t>
  </si>
  <si>
    <t>Investment in Social Housing</t>
  </si>
  <si>
    <r>
      <t xml:space="preserve">IF (12 0299 01 + 12 0299 02 + 12 0299 03 + 12 0299 04  =  0) 
THEN (40 0299 11  </t>
    </r>
    <r>
      <rPr>
        <sz val="7"/>
        <rFont val="Symbol"/>
        <family val="1"/>
        <charset val="2"/>
      </rPr>
      <t>³</t>
    </r>
    <r>
      <rPr>
        <sz val="7"/>
        <rFont val="Arial"/>
      </rPr>
      <t xml:space="preserve">  0)
OR
IF (12 0299 01 + 12 0299 02 + 12 0299 03 + 12  0299 04  &gt;  0) 
THEN (40 0299 11  &gt;  0)
</t>
    </r>
  </si>
  <si>
    <t>12 0410 xx</t>
  </si>
  <si>
    <t xml:space="preserve">The Education PIL Entitlement in SLC 26 5450 10 must equal the sum of SLC 26 5450 11 + SLC 26 5450 12 + SLC 26 5450 13 + SLC 26 5450 14 + SLC 26 5450 15.
</t>
  </si>
  <si>
    <t>26 5460 10</t>
  </si>
  <si>
    <t xml:space="preserve">The Education PIL Entitlement in SLC 26 5460 10 must equal the sum of SLC 26 5460 11 + SLC 26 5460 12 + SLC 26 5460 13 + SLC 26 5460 14 + SLC 26 5460 15.
</t>
  </si>
  <si>
    <t>26 5610 10</t>
  </si>
  <si>
    <t>Street lighting .  .  .  .  .  .  .  .  .  .  .  .  .  .  .  .  .  .  .  .  .  .  .  .  .  .  .  .  .  .  .  .  .  .  .  .  .  .  .  .  .  .  .  .  .  .  .  .  .  .  .  .  .  .  .  .  .  .  .  .  .  .  .  .  .  .  .  .  .  .  .  .  .  .  .  .  .  .  .  .  .  .  .  .  .  .  .  .  .  .  .  .  .  .  .  .  .  .</t>
  </si>
  <si>
    <t>From other .  .  .  .  .  .  .  .  .  .  .  .  .  .  .  .  .  .  .  .  .  .  .  .  .  .  .  .  .  .  .  .  .  .  .  .  .  .  .  .  .  .  .  .  .  .  .  .  .  .  .  .  .  .  .  .  .  .  .  .  .  .  .  .  .  .  .  .  .  .  .  .  .  .  .  .  .  .  .  .  .  .  .  .  .  .  .  .  .  .  .  .  .  .  .  .  .  .</t>
  </si>
  <si>
    <t>Transfers from own funds to capital fund</t>
  </si>
  <si>
    <t xml:space="preserve">The sum of Contracted Services for Wastewater Collection in SLC 91 3106 06 and Wastewater Treatment and Disposal in SLC 91 3104 06 must be less than or equal to SLC 40 0810 04.
</t>
  </si>
  <si>
    <t xml:space="preserve">To view lines where this CHECK has been triggered, scroll to the right on Schedule 22B.  Each line which has been triggered will be flagged with letter "R".
The Percent of Full Rate in column 6 is not usually 100% for Vacant Land (RTQ = X, J, A, Y, R, Z) or Excess Land (RTQ = U, K, B, V, Q, W) property classes.  Usually, tax rates are discounted by 70% for Commerical classes, and 65% for Industrial classes.
</t>
  </si>
  <si>
    <t>Waste Disposal</t>
  </si>
  <si>
    <t>Land Ambulance</t>
  </si>
  <si>
    <t>Wastewater treatment</t>
  </si>
  <si>
    <t>Childcare services</t>
  </si>
  <si>
    <t>Waste Collection</t>
  </si>
  <si>
    <t>Assessment</t>
  </si>
  <si>
    <t>OPP contract - Town of Caledon</t>
  </si>
  <si>
    <t>Ontario works support programs</t>
  </si>
  <si>
    <t>Water treatment</t>
  </si>
  <si>
    <t>Housing consolidation adjustments</t>
  </si>
  <si>
    <t>Investments in social housing</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</si>
  <si>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</si>
  <si>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</si>
  <si>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</si>
  <si>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</si>
  <si>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82 1098 02  =   PY 12 1098 04</t>
  </si>
  <si>
    <t>82P 027</t>
  </si>
  <si>
    <t>82 1210 02  =   PY 12 1210 04</t>
  </si>
  <si>
    <t>82P 028</t>
  </si>
  <si>
    <t>82 1220 02  =   PY 12 1220 04</t>
  </si>
  <si>
    <t>82P 029</t>
  </si>
  <si>
    <t>82 1230 02  =   PY 12 1230 04</t>
  </si>
  <si>
    <t>820083B</t>
  </si>
  <si>
    <t>82P 030</t>
  </si>
  <si>
    <t>82 1298 02  =   PY 12 1298 04</t>
  </si>
  <si>
    <t>82P 031</t>
  </si>
  <si>
    <t>82 1499 02  =   PY 12 1499 04</t>
  </si>
  <si>
    <t>820084B</t>
  </si>
  <si>
    <t>82P 032</t>
  </si>
  <si>
    <t xml:space="preserve">To view lines where this CHECK has been triggered, scroll to the right on Schedule 80C.  Each line which has been triggered will be flagged as "VERIFY".
Values should exist in ALL of columns 1 to 6
AND Column 4 must be between 0% and 100%
AND Column 5 and 6 must be greater than or equal to 0
OR
No values should exist in any of columns 1 to 6
</t>
  </si>
  <si>
    <r>
      <t xml:space="preserve">IF (80 08xx 01 </t>
    </r>
    <r>
      <rPr>
        <sz val="7"/>
        <rFont val="Symbol"/>
        <family val="1"/>
        <charset val="2"/>
      </rPr>
      <t xml:space="preserve"> ¹ </t>
    </r>
    <r>
      <rPr>
        <sz val="7"/>
        <rFont val="Arial"/>
      </rPr>
      <t xml:space="preserve"> 0)
THEN (80 08xx 02  &gt;  0)
AND (80 08xx 03  &gt;  0)
AND (0%  &lt;  80 08xx 04  &lt;  100%)
AND (80 08xx 05</t>
    </r>
    <r>
      <rPr>
        <sz val="7"/>
        <rFont val="Symbol"/>
        <family val="1"/>
        <charset val="2"/>
      </rPr>
      <t xml:space="preserve">  ³  </t>
    </r>
    <r>
      <rPr>
        <sz val="7"/>
        <rFont val="Arial"/>
      </rPr>
      <t xml:space="preserve">0)
AND (80 08xx 06 </t>
    </r>
    <r>
      <rPr>
        <sz val="7"/>
        <rFont val="Symbol"/>
        <family val="1"/>
        <charset val="2"/>
      </rPr>
      <t xml:space="preserve"> ³  </t>
    </r>
    <r>
      <rPr>
        <sz val="7"/>
        <rFont val="Arial"/>
      </rPr>
      <t xml:space="preserve">0)
</t>
    </r>
  </si>
  <si>
    <t>Commercial and industrial</t>
  </si>
  <si>
    <t>Residential development</t>
  </si>
  <si>
    <t>82P 010</t>
  </si>
  <si>
    <t>82 0630 02  =   PY 12 0630 04</t>
  </si>
  <si>
    <t>82P 011</t>
  </si>
  <si>
    <t>82 0640 02  =   PY 12 0640 04</t>
  </si>
  <si>
    <t>82P 012</t>
  </si>
  <si>
    <t>82 0650 02  =   PY 12 0650 04</t>
  </si>
  <si>
    <t>82P 013</t>
  </si>
  <si>
    <t>82 0660 02  =   PY 12 0660 04</t>
  </si>
  <si>
    <t>820070B</t>
  </si>
  <si>
    <t>82P 014</t>
  </si>
  <si>
    <t>82 0698 02  =   PY 12 0698 04</t>
  </si>
  <si>
    <t>82P 015</t>
  </si>
  <si>
    <t>42 6899 01  +  42 6899 02   =   40 9910 14</t>
  </si>
  <si>
    <t>42V 016</t>
  </si>
  <si>
    <t>70 5640 01</t>
  </si>
  <si>
    <t xml:space="preserve">Lease purchase agreements (Tangible capital leases) in SLC 70 5640 01 must be entered as a positive value.
</t>
  </si>
  <si>
    <t xml:space="preserve">Total Assets on SLC 70 9930 01 must equal Total Liabilities and Municipal Position on SLC 70 9960 01.
</t>
  </si>
  <si>
    <t>70 0699 01</t>
  </si>
  <si>
    <t xml:space="preserve">IF  Tier = UT
THEN  70 0699 01  =  0
</t>
  </si>
  <si>
    <t xml:space="preserve">In upper-tier municipalities, the Taxes Receivable in SLC 70 0699 01 should equal zero.
</t>
  </si>
  <si>
    <t xml:space="preserve">If a numeric amount has been entered into SLC 74 1640 01, then a description of the currency is required.
</t>
  </si>
  <si>
    <t>Mattawan Tp</t>
  </si>
  <si>
    <t>4819</t>
  </si>
  <si>
    <t>85608</t>
  </si>
  <si>
    <t>Mattawa T</t>
  </si>
  <si>
    <t>4821</t>
  </si>
  <si>
    <t>85403</t>
  </si>
  <si>
    <t>Calvin Tp</t>
  </si>
  <si>
    <t>4822</t>
  </si>
  <si>
    <t>Tile drainage and shoreline property assistance programs .  .  .  .  .  .  .  .  .  .  .  .  .  .  .  .  .  .  .  .  .  .  .  .  .  .  .  .  .  .  .  .  .  .  .  .  .  .  .  .  .  .  .  .  .  .  .  .  .  .  .  .  .  .  .  .  .  .  .  .  .  .  .  .  .  .  .  .  .  .  .  .  .  .  .  .  .  .  .  .  .  .  .  .  .  .  .  .  .  .  .  .  .  .  .  .  .  .</t>
  </si>
  <si>
    <t>8055</t>
  </si>
  <si>
    <t xml:space="preserve">5.   SUPPLEMENTARY TAXES  </t>
  </si>
  <si>
    <t>6.   AMOUNT LEVIED BY TAX RATE</t>
  </si>
  <si>
    <t>Englehart T</t>
  </si>
  <si>
    <t>5452</t>
  </si>
  <si>
    <t>90403</t>
  </si>
  <si>
    <t>Chamberlain Tp</t>
  </si>
  <si>
    <t>5454</t>
  </si>
  <si>
    <t>90605</t>
  </si>
  <si>
    <t>Matachewan Tp</t>
  </si>
  <si>
    <t>5456</t>
  </si>
  <si>
    <t>90619</t>
  </si>
  <si>
    <t>McGarry Tp</t>
  </si>
  <si>
    <r>
      <t xml:space="preserve">IF (12 1640 01 + 12 1640 02 + 12 1640 03 + 12 1640 04  =  0) 
THEN (40 1640 11  </t>
    </r>
    <r>
      <rPr>
        <sz val="7"/>
        <rFont val="Symbol"/>
        <family val="1"/>
        <charset val="2"/>
      </rPr>
      <t>³</t>
    </r>
    <r>
      <rPr>
        <sz val="7"/>
        <rFont val="Arial"/>
      </rPr>
      <t xml:space="preserve">  0)
OR
IF (12 1640 01 + 12 1640 02 + 12 1640 03 + 12  1640 04  &gt;  0) 
THEN (40 1640 11  &gt;  0)
</t>
    </r>
  </si>
  <si>
    <t>12 1650 xx</t>
  </si>
  <si>
    <r>
      <t xml:space="preserve">IF (12 1650 01 + 12 1650 02 + 12 1650 03 + 12 1650 04  =  0) 
THEN (40 1650 11  </t>
    </r>
    <r>
      <rPr>
        <sz val="7"/>
        <rFont val="Symbol"/>
        <family val="1"/>
        <charset val="2"/>
      </rPr>
      <t>³</t>
    </r>
    <r>
      <rPr>
        <sz val="7"/>
        <rFont val="Arial"/>
      </rPr>
      <t xml:space="preserve">  0)
OR
IF (12 1650 01 + 12 1650 02 + 12 1650 03 + 12  1650 04  &gt;  0) 
THEN (40 1650 11  &gt;  0)
</t>
    </r>
  </si>
  <si>
    <t>12 1698 xx</t>
  </si>
  <si>
    <t>Other currency:</t>
  </si>
  <si>
    <r>
      <t xml:space="preserve">IF (12 1810 01 + 12 1810 02 + 12 1810 03 + 12 1810 04  =  0) 
THEN (40 1810 11 </t>
    </r>
    <r>
      <rPr>
        <sz val="7"/>
        <rFont val="Symbol"/>
        <family val="1"/>
        <charset val="2"/>
      </rPr>
      <t xml:space="preserve"> ³ </t>
    </r>
    <r>
      <rPr>
        <sz val="7"/>
        <rFont val="Arial"/>
      </rPr>
      <t xml:space="preserve"> 0)
OR
IF (12 1810 01 + 12 1810 02 + 12 1810 03 + 12  1810 04  &gt;  0) 
THEN (40 1810 11  &gt;  0)
</t>
    </r>
  </si>
  <si>
    <t>12 1820 xx</t>
  </si>
  <si>
    <t>82 1610 02  =   PY 12 1610 04</t>
  </si>
  <si>
    <t>820084C</t>
  </si>
  <si>
    <t>82P 033</t>
  </si>
  <si>
    <t>82 1620 02  =   PY 12 1620 04</t>
  </si>
  <si>
    <t>820084D</t>
  </si>
  <si>
    <t>82P 034</t>
  </si>
  <si>
    <t>82 1630 02  =   PY 12 1630 04</t>
  </si>
  <si>
    <t>82P 035</t>
  </si>
  <si>
    <t>82 1640 02  =   PY 12 1640 04</t>
  </si>
  <si>
    <t>82P 036</t>
  </si>
  <si>
    <t>82 1650 02  =   PY 12 1650 04</t>
  </si>
  <si>
    <t>820087B</t>
  </si>
  <si>
    <t>82P 037</t>
  </si>
  <si>
    <t>82 1698 02  =   PY 12 1698 04</t>
  </si>
  <si>
    <t>82P 038</t>
  </si>
  <si>
    <t>82 1810 02  =   PY 12 1810 04</t>
  </si>
  <si>
    <t>82P 039</t>
  </si>
  <si>
    <t>82 1820 02  =   PY 12 1820 04</t>
  </si>
  <si>
    <t>82P 040</t>
  </si>
  <si>
    <t>82 1830 02  =   PY 12 1830 04</t>
  </si>
  <si>
    <t>82P 041</t>
  </si>
  <si>
    <t xml:space="preserve">Commercial and Industrial Previous Year User Fees and Service Charges in SLC 82 1820 02 must equal PY 12 1820 04.  Please provide an explanation of any differences.
</t>
  </si>
  <si>
    <t xml:space="preserve">Residential Development Previous Year User Fees and Service Charges in SLC 82 1830 02 must equal PY 12 1830 04.  Please provide an explanation of any differences.
</t>
  </si>
  <si>
    <t xml:space="preserve">Agriculture and Reforestation Previous Year User Fees and Service Charges in SLC 82 1840 02 must equal PY 12 1840 04.  Please provide an explanation of any differences.
</t>
  </si>
  <si>
    <t>52619</t>
  </si>
  <si>
    <t>Morris-Turnberry M</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</si>
  <si>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</si>
  <si>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</si>
  <si>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</si>
  <si>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</si>
  <si>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</si>
  <si>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</si>
  <si>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</si>
  <si>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</si>
  <si>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</si>
  <si>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</si>
  <si>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</si>
  <si>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</si>
  <si>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To view lines where this CHECK has been triggered, scroll to the right on Schedule 22C.  Each line which has been triggered will be flagged with letter "K".
The Tax Ratio in column 5 should be 1.0000, for the Residential property class (RTC = R)
</t>
  </si>
  <si>
    <t xml:space="preserve">Total Person Hours Worked in SLC 80 0250 04 must be greater than zero if the sum of SLC 80 0250 01 + SLC 80 0250 02 + SLC 80 0250 03 is greater than zero.
</t>
  </si>
  <si>
    <t xml:space="preserve">If the sum of Revenues for Libraries on Schedule 12 (SLC 12 1640 01 + 02 + 03 + 04) equals zero, then Total Expenditures for Libraries on Schedule 40 (SLC 40 1640 11) must be greater than or equal to zero.  
OR
If the sum of Revenues for Libraries on Schedule 12 (SLC 12 1640 01 + 02 + 03 + 04) is greater than zero, then Total Expenditures for Libraries on Schedule 40 (SLC 40 1640 11) must be greater than zero.
</t>
  </si>
  <si>
    <t xml:space="preserve">74 3110 01  &lt;  74 3099 01
</t>
  </si>
  <si>
    <t xml:space="preserve">26 5234 10  =  26 5234 11  +  26 5234 12  +  26 5234 13  +  26 5234 14  +  26 5234 15
</t>
  </si>
  <si>
    <t>26 5234 10</t>
  </si>
  <si>
    <t xml:space="preserve">The Education PIL Entitlement in SLC 26 5236 10 must equal the sum of SLC 26 5236 11 + SLC 26 5236 12 + SLC 26 5236 13 + SLC 26 5236 14 + SLC 26 5236 15.
</t>
  </si>
  <si>
    <t xml:space="preserve">26 5236 10  =  26 5236 11  +  26 5236 12  +  26 5236 13  +  26 5236 14  +  26 5236 15
</t>
  </si>
  <si>
    <t>26 5236 10</t>
  </si>
  <si>
    <t xml:space="preserve">Contributions to UNCONSOLIDATED joint local boards </t>
  </si>
  <si>
    <t xml:space="preserve">Total Person Hours Worked in SLC 80 0215 04 must be greater than zero if the sum of SLC 80 0215 01 + SLC 80 0215 02 + SLC 80 0215 03 is greater than zero.
</t>
  </si>
  <si>
    <t xml:space="preserve">The Education PIL Entitlement in SLC 26 5950 10 must equal the sum of SLC 26 5950 11 + SLC 26 5950 12 + SLC 26 5950 13 + SLC 26 5950 14 + SLC 26 5950 15.
</t>
  </si>
  <si>
    <t xml:space="preserve">26 5950 10  =  26 5950 11  +  26 5950 12  +  26 5950 13  +  26 5950 14  +  26 5950 15
</t>
  </si>
  <si>
    <t>26 5950 10</t>
  </si>
  <si>
    <t>Other Taxation Amounts</t>
  </si>
  <si>
    <t>28 0299 13</t>
  </si>
  <si>
    <t xml:space="preserve">Total Other Taxation Amounts in SLC 28 0299 13 must equal SLC 22 9892 13.
</t>
  </si>
  <si>
    <t xml:space="preserve">Total Amounts Added to Tax Bills in SLC 28 0299 07 must equal SLC 22 9890 13.
</t>
  </si>
  <si>
    <t xml:space="preserve">28 0299 07   =   22 9890 13
</t>
  </si>
  <si>
    <t xml:space="preserve">28 0299 13   =   22 9892 13
</t>
  </si>
  <si>
    <t>28 0299 12</t>
  </si>
  <si>
    <t>Additional Information</t>
  </si>
  <si>
    <t>42 5840 01</t>
  </si>
  <si>
    <r>
      <t xml:space="preserve">42 5840  01  </t>
    </r>
    <r>
      <rPr>
        <sz val="7"/>
        <rFont val="Symbol"/>
        <family val="1"/>
        <charset val="2"/>
      </rPr>
      <t>£</t>
    </r>
    <r>
      <rPr>
        <sz val="7"/>
        <rFont val="Arial"/>
      </rPr>
      <t xml:space="preserve">  40  1010  07</t>
    </r>
  </si>
  <si>
    <t>42 5850 01</t>
  </si>
  <si>
    <t>4030</t>
  </si>
  <si>
    <t>52617</t>
  </si>
  <si>
    <t>Central Huron M</t>
  </si>
  <si>
    <t>La Municipalité de Central Huron</t>
  </si>
  <si>
    <t>4070</t>
  </si>
  <si>
    <t>52618</t>
  </si>
  <si>
    <t>Ashfield-Colborne-Wawanosh Tp</t>
  </si>
  <si>
    <t>46</t>
  </si>
  <si>
    <t>52</t>
  </si>
  <si>
    <t>57</t>
  </si>
  <si>
    <t>Value</t>
  </si>
  <si>
    <t>1.  GENERAL PURPOSE PAYMENTS-IN-LIEU</t>
  </si>
  <si>
    <t>0602</t>
  </si>
  <si>
    <t>41626</t>
  </si>
  <si>
    <t>Huron-Kinloss Tp</t>
  </si>
  <si>
    <t>4107</t>
  </si>
  <si>
    <t xml:space="preserve">If the sum of Revenues for Recreation Programs on Schedule 12 (SLC 12 1620 01 + 02 + 03 + 04) equals zero, then Total Expenditures for Recreation Programs on Schedule 40 (SLC 40 1620 11) must be greater than or equal to zero.  
OR
If the sum of Revenues for Recreation Programs on Schedule 12 (SLC 12 1620 01 + 02 + 03 + 04) is greater than zero, then Total Expenditures for Recreation Programs on Schedule 40 (SLC 40 1620 11) must be greater than zero.
</t>
  </si>
  <si>
    <t xml:space="preserve">IF (12 1698 01 + 12 1698 02 + 12 1698 03 + 12 1698 04  &gt;  0)
THEN 12 1698 text is not nul
</t>
  </si>
  <si>
    <t xml:space="preserve">If the sum of Other: Planning and Development in SLC 12 1898 01 through SLC 12 1898 04 is greater than zero, then a text description of this amount is required.
</t>
  </si>
  <si>
    <t xml:space="preserve">The Total PIL Entitlement in SLC 26 5420 07 must equal the sum of SLC 26 5420 08 + SLC 26 5420 09 + SLC 26 5420 10.
</t>
  </si>
  <si>
    <t>26 5430 07</t>
  </si>
  <si>
    <t xml:space="preserve">The Total PIL Entitlement in SLC 26 5430 07 must equal the sum of SLC 26 5430 08 + SLC 26 5430 09 + SLC 26 5430 10.
</t>
  </si>
  <si>
    <t>26 5440 07</t>
  </si>
  <si>
    <t xml:space="preserve">The Total PIL Entitlement in SLC 26 5440 07 must equal the sum of SLC 26 5440 08 + SLC 26 5440 09 + SLC 26 5440 10.
</t>
  </si>
  <si>
    <t>26 5450 07</t>
  </si>
  <si>
    <t>56618</t>
  </si>
  <si>
    <t>Westport V</t>
  </si>
  <si>
    <t>0842</t>
  </si>
  <si>
    <t>56505</t>
  </si>
  <si>
    <t>Lanark Co</t>
  </si>
  <si>
    <t>55000</t>
  </si>
  <si>
    <t xml:space="preserve">The Property Crime Rate effectiveness measure in SLC 92 1259 07 should be completed if the Police Services efficiency measure in SLC 91 1202 13 is completed.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</si>
  <si>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</si>
  <si>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</si>
  <si>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Le Canton de West Lincoln</t>
  </si>
  <si>
    <t>20107</t>
  </si>
  <si>
    <t>La Cité de Ottawa</t>
  </si>
  <si>
    <t>La Municipalité régionale de Peel</t>
  </si>
  <si>
    <t>21</t>
  </si>
  <si>
    <t>La Cité de Brampton</t>
  </si>
  <si>
    <t>La Cité de Mississauga</t>
  </si>
  <si>
    <t>0100</t>
  </si>
  <si>
    <t>2000</t>
  </si>
  <si>
    <t>Summary of Levies 01 to 98</t>
  </si>
  <si>
    <t>RTCG</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</si>
  <si>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</si>
  <si>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</si>
  <si>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</si>
  <si>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If the sum of Revenues for Cultural Services on Schedule 12 (SLC 12 1650 01 + 02 + 03 + 04) equals zero, then Total Expenditures for Cultural Services on Schedule 40 (SLC 40 1650 11) must be greater than or equal to zero.  
OR
If the sum of Revenues for Cultural Services on Schedule 12 (SLC 12 1650 01 + 02 + 03 + 04) is greater than zero, then Total Expenditures for Cultural Services on Schedule 40 (SLC 40 1650 11) must be greater than zero.
</t>
  </si>
  <si>
    <t>02020023</t>
  </si>
  <si>
    <t>02020080</t>
  </si>
  <si>
    <t>02020081</t>
  </si>
  <si>
    <t>02020082</t>
  </si>
  <si>
    <t>02020083</t>
  </si>
  <si>
    <t>02020110</t>
  </si>
  <si>
    <t>02020140</t>
  </si>
  <si>
    <t>02020200</t>
  </si>
  <si>
    <t>02020201</t>
  </si>
  <si>
    <t>02020202</t>
  </si>
  <si>
    <t>02020203</t>
  </si>
  <si>
    <t>02020210</t>
  </si>
  <si>
    <t>02020211</t>
  </si>
  <si>
    <t>02020212</t>
  </si>
  <si>
    <t>02020213</t>
  </si>
  <si>
    <t>02020250</t>
  </si>
  <si>
    <t>02020251</t>
  </si>
  <si>
    <t>02020252</t>
  </si>
  <si>
    <t>02020253</t>
  </si>
  <si>
    <t>02020260</t>
  </si>
  <si>
    <t>02020261</t>
  </si>
  <si>
    <t>02020262</t>
  </si>
  <si>
    <t>02020263</t>
  </si>
  <si>
    <t>02022080</t>
  </si>
  <si>
    <t>03030010</t>
  </si>
  <si>
    <t>03030011</t>
  </si>
  <si>
    <t>03030012</t>
  </si>
  <si>
    <t>03030013</t>
  </si>
  <si>
    <t>03232010</t>
  </si>
  <si>
    <t>03232011</t>
  </si>
  <si>
    <t>03232012</t>
  </si>
  <si>
    <t>03232013</t>
  </si>
  <si>
    <t>92 2351 07</t>
  </si>
  <si>
    <t xml:space="preserve">The Conventional Transit Ridership effectiveness measure in SLC 92 2351 07 should be completed if the Conventional Transit efficiency measure in SLC 91 2301 13 is completed.
</t>
  </si>
  <si>
    <t>Le Canton de Strathroy-Caradoc</t>
  </si>
  <si>
    <t>59622</t>
  </si>
  <si>
    <t xml:space="preserve">Total Person Hours Worked in SLC 80 0345 04 must be greater than zero if the sum of SLC 80 0345 01 + SLC 80 0345 02 + SLC 80 0345 03 is greater than zero.
</t>
  </si>
  <si>
    <t xml:space="preserve">Total Person Hours Worked in SLC 80 0350 04 must be greater than zero if the sum of SLC 80 0350 01 + SLC 80 0350 02 + SLC 80 0350 03 is greater than zero.
</t>
  </si>
  <si>
    <t xml:space="preserve">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</si>
  <si>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</si>
  <si>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</si>
  <si>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</si>
  <si>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</si>
  <si>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</si>
  <si>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</si>
  <si>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</si>
  <si>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</si>
  <si>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</si>
  <si>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</si>
  <si>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</si>
  <si>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</si>
  <si>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</si>
  <si>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</si>
  <si>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</si>
  <si>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MunID</t>
  </si>
  <si>
    <t>St. Catharines C</t>
  </si>
  <si>
    <t>St. Thomas C</t>
  </si>
  <si>
    <t>Puslinch Tp</t>
  </si>
  <si>
    <t>2301</t>
  </si>
  <si>
    <t>75612</t>
  </si>
  <si>
    <t>Guelph C</t>
  </si>
  <si>
    <t>2308</t>
  </si>
  <si>
    <t>75101</t>
  </si>
  <si>
    <t xml:space="preserve">To view lines where this CHECK has been triggered, scroll to the right on Schedule 22C.  Each line which has been triggered will be flagged with letter "D".
Values should exist in ALL of columns 1 to 7 and 11
OR
No values should exist in any of columns 1 to 7 and 11
</t>
  </si>
  <si>
    <t>Le Canton de Adelaide-Metcalfe</t>
  </si>
  <si>
    <t>59619</t>
  </si>
  <si>
    <t>North Middlesex M</t>
  </si>
  <si>
    <t>La Municipalité de North Middlesex</t>
  </si>
  <si>
    <t>59620</t>
  </si>
  <si>
    <t>Southwest Middlesex M</t>
  </si>
  <si>
    <t>La Municipalité de Southwest Middlesex</t>
  </si>
  <si>
    <t>59621</t>
  </si>
  <si>
    <t>Strathroy-Caradoc Tp</t>
  </si>
  <si>
    <t xml:space="preserve">Adequacy of Roads measure in SLC 92 2152 07 should be less than or equal to 100%  (ie.  Numerator in 92 2152 05 must be less than or equal to the Denominator in 92 2152 06).
</t>
  </si>
  <si>
    <t>92 2251 xx</t>
  </si>
  <si>
    <t xml:space="preserve">Effective Snow and Ice Control for Winter Roads measure in SLC 92 2251 07 should be less than or equal to 100%  (ie.  Numerator in 92 2251 05 must be less than or equal to the Denominator in 92 2251 06).
</t>
  </si>
  <si>
    <t>92 3155 xx</t>
  </si>
  <si>
    <t xml:space="preserve">Wastewater Bypasses Treatment measure in SLC 92 3155 07 should be less than or equal to 100%  (ie.  Numerator in 92 3155 05 must be less than or equal to the Denominator in 92 3155 06).
</t>
  </si>
  <si>
    <t>92 3655 xx</t>
  </si>
  <si>
    <t>92 3656 xx</t>
  </si>
  <si>
    <t xml:space="preserve">Education Taxes in SLC 26 9180 06 must equal the sum of SLC 26 9180 07 + SLC 26 9180 08 + SLC 26 9180 09 + SLC 26 9180 10 + SLC 26 9180 11.
</t>
  </si>
  <si>
    <t>26 9190 06</t>
  </si>
  <si>
    <t xml:space="preserve">Salaries, Wages and Employee Benefits for Drinking Water (Integrated Measure) in SLC 91 3305 04 must be less than or equal to SLC 40 0830 01.
</t>
  </si>
  <si>
    <t xml:space="preserve">Materials for Drinking Water (Integrated Measure) in SLC 91 3305 05 must be less than or equal to SLC 40 0830 03.
</t>
  </si>
  <si>
    <t xml:space="preserve">Contracted Services for Drinking Water (Integrated Measure) in SLC 91 3305 06 must be less than or equal to SLC 40 0830 04.
</t>
  </si>
  <si>
    <t xml:space="preserve">Lump Sum (Balloon) Repayments of Long Term Debt on SLC 74 3110 01 must be less than SLC 74 3099 01.
</t>
  </si>
  <si>
    <t xml:space="preserve">Lump Sum (Balloon) Repayments of Long Term Debt on SLC 74 3110 02 must be less than SLC 74 3099 02.
</t>
  </si>
  <si>
    <t>Duplicate RTC/Q</t>
  </si>
  <si>
    <t>Col 9 = 0</t>
  </si>
  <si>
    <t>Col 8, 10 = 0</t>
  </si>
  <si>
    <t>Applic. RTC/Q</t>
  </si>
  <si>
    <t>Applic. Band</t>
  </si>
  <si>
    <t>RTCBANDOLMH</t>
  </si>
  <si>
    <t>1 to 6</t>
  </si>
  <si>
    <t>Band 0,L,M,H</t>
  </si>
  <si>
    <t>RTC = R</t>
  </si>
  <si>
    <t xml:space="preserve">If a numeric amount has been entered into SLC 70 5027 01, then a text description of this amount is required.
</t>
  </si>
  <si>
    <t>Website address of Municipality .  .  .  .  .  .  .  .  .  .  .  .  .  .  .  .  .  .  .  .  .  .  .  .  .  .  .  .  .  .  .  .  .  .  .  .  .  .  .  .  .  .  .  .  .  .  .  .  .  .  .  .  .  .  .  .  .  .  .  .  .  .  .  .  .  .  .  .  .  .  .  .  .  .  .  .  .</t>
  </si>
  <si>
    <r>
      <t xml:space="preserve">IF (12 1210 01 + 12 1210 02 + 12 1210 03 + 12 1210 04  =  0) 
THEN (40 1210 11  </t>
    </r>
    <r>
      <rPr>
        <sz val="7"/>
        <rFont val="Symbol"/>
        <family val="1"/>
        <charset val="2"/>
      </rPr>
      <t>³</t>
    </r>
    <r>
      <rPr>
        <sz val="7"/>
        <rFont val="Arial"/>
      </rPr>
      <t xml:space="preserve">  0)
OR
IF (12 1210 01 + 12 1210 02 + 12 1210 03 + 12  1210 04  &gt;  0) 
THEN (40 1210 11  &gt;  0)
</t>
    </r>
  </si>
  <si>
    <t>12 1220 xx</t>
  </si>
  <si>
    <t>80 1010 02</t>
  </si>
  <si>
    <t>80 1020 02</t>
  </si>
  <si>
    <t>80 1020 01</t>
  </si>
  <si>
    <t>80 1498 01</t>
  </si>
  <si>
    <t>80 1210 02</t>
  </si>
  <si>
    <t>80 1220 02</t>
  </si>
  <si>
    <t>80 1230 02</t>
  </si>
  <si>
    <t>80 1210 03</t>
  </si>
  <si>
    <t>80 1220 03</t>
  </si>
  <si>
    <t>80 1230 03</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</si>
  <si>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</si>
  <si>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</si>
  <si>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</si>
  <si>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</si>
  <si>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</si>
  <si>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</si>
  <si>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</si>
  <si>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</si>
  <si>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</si>
  <si>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2</t>
  </si>
  <si>
    <t>3</t>
  </si>
  <si>
    <t>5</t>
  </si>
  <si>
    <t>6</t>
  </si>
  <si>
    <t>V</t>
  </si>
  <si>
    <t>W</t>
  </si>
  <si>
    <t>Urban storm water management  .  .  .  .  .  .  .  .  .  .  .  .  .  .  .  .  .  .  .  .  .  .  .  .  .  .  .  .  .  .  .  .  .  .  .  .  .  .  .  .  .  .  .  .  .  .  .  .  .  .  .  .  .  .  .  .  .  .  .  .  .  .  .  .  .  .  .  .  .  .  .  .  .  .  .  .  .  .  .  .  .  .  .  .  .  .  .  .  .  .  .  .  .  .  .  .  .  .  .  .  .  .  .  .  .  .  .  .  .  .  .  .  .  .  .  .  .  .  .  .  .  .  .  .  .  .  .  .  .  .  .  .  .  .  .  .  .  .  .  .  .  .  .  .  .  .  .  .  .  .  .  .  .  .  .  .  .  .  .  .  .  .  .  .  .  .  .  .  .  .  .  .  .  .  .  .</t>
  </si>
  <si>
    <t>Le Canton de Algonquin Highlands</t>
  </si>
  <si>
    <t>Le Comté de Hastings</t>
  </si>
  <si>
    <t>51</t>
  </si>
  <si>
    <t>La Cité de Belleville</t>
  </si>
  <si>
    <t>La Cité de Quinte West</t>
  </si>
  <si>
    <t>70 5026 01</t>
  </si>
  <si>
    <t>70 5027 01</t>
  </si>
  <si>
    <t>70 5028 01</t>
  </si>
  <si>
    <t>70 5029 01</t>
  </si>
  <si>
    <t>70 5076 01</t>
  </si>
  <si>
    <t>70 5077 01</t>
  </si>
  <si>
    <t>70 5078 01</t>
  </si>
  <si>
    <t>70 5079 01</t>
  </si>
  <si>
    <t>700029B</t>
  </si>
  <si>
    <t>74 9910 01</t>
  </si>
  <si>
    <t>74 1298 01</t>
  </si>
  <si>
    <t xml:space="preserve">74 1640 01 </t>
  </si>
  <si>
    <t>22D</t>
  </si>
  <si>
    <t>13030300</t>
  </si>
  <si>
    <t>13030301</t>
  </si>
  <si>
    <t>13030302</t>
  </si>
  <si>
    <t>13030303</t>
  </si>
  <si>
    <t>13030380</t>
  </si>
  <si>
    <t xml:space="preserve">The Total PIL Entitlement in SLC 26 5950 07 must equal the sum of SLC 26 5950 08 + SLC 26 5950 09 + SLC 26 5950 10.
</t>
  </si>
  <si>
    <t xml:space="preserve">If the Number of Interim Billing Installments in SLC 20 1220 02 is greater than "2", then a First Due Date and a Last Due Date must be entered in SLC 20 1220 03 and SLC 20 1220 04.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</si>
  <si>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</si>
  <si>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</si>
  <si>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</si>
  <si>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Le Canton de Stirling-Rawdon</t>
  </si>
  <si>
    <t>La Municipalité de Tweed</t>
  </si>
  <si>
    <t>1290</t>
  </si>
  <si>
    <t>51624</t>
  </si>
  <si>
    <t>Hastings Highlands M</t>
  </si>
  <si>
    <t>La Municipalité de Hastings Highlands</t>
  </si>
  <si>
    <t>51625</t>
  </si>
  <si>
    <t xml:space="preserve">To view lines where this CHECK has been triggered, scroll to the right on Schedule 22C.  Each line which has been triggered will be flagged with letter "B".
The UT Tax rate reported in column 9 should equal the RT Tax Rate x Tax Ratio x Percent of Full
</t>
  </si>
  <si>
    <t>Le Comté de Northumberland</t>
  </si>
  <si>
    <t>61</t>
  </si>
  <si>
    <t>La Ville de Cobourg</t>
  </si>
  <si>
    <t>61407</t>
  </si>
  <si>
    <t>Brighton M</t>
  </si>
  <si>
    <t>Schedule 1 banks and asset backed securities</t>
  </si>
  <si>
    <t>Health Benefits / Council Allowance</t>
  </si>
  <si>
    <t>WSIB / Section 14 Credits</t>
  </si>
  <si>
    <t>External Recoveries</t>
  </si>
  <si>
    <t>Sale of recyclables</t>
  </si>
  <si>
    <t>Commercial and Industrial .  .  .  .  .  .  .  .  .  .  .  .  .  .  .  .  .  .  .  .  .  .  .  .  .  .  .  .  .  .  .  .  .  .  .  .  .  .  .  .  .  .  .  .  .  .  .  .  .  .  .  .  .  .  .  .  .  .  .  .  .  .  .  .  .  .  .  .  .  .  .  .  .  .  .  .  .  .  .  .  .  .  .  .  .  .  .  .  .  .  .  .  .  .  .  .  .  .</t>
  </si>
  <si>
    <t>13232333</t>
  </si>
  <si>
    <t>DG 0</t>
  </si>
  <si>
    <t>DG L</t>
  </si>
  <si>
    <t>DG M</t>
  </si>
  <si>
    <t>DG H</t>
  </si>
  <si>
    <t>DV 0</t>
  </si>
  <si>
    <t>DV L</t>
  </si>
  <si>
    <t>DV M</t>
  </si>
  <si>
    <t>DV H</t>
  </si>
  <si>
    <t>DQ 0</t>
  </si>
  <si>
    <t>13232510</t>
  </si>
  <si>
    <t>DQ L</t>
  </si>
  <si>
    <t>13232511</t>
  </si>
  <si>
    <t>DQ M</t>
  </si>
  <si>
    <t>Licences and permits .  .  .  .  .  .  .  .  .  .  .  .  .  .  .  .  .  .  .  .  .  .  .  .  .  .  .  .  .  .  .  .  .  .  .  .  .  .  .  .  .  .  .  .  .  .  .  .  .  .  .  .  .  .  .  .  .  .  .  .  .  .  .  .  .  .  .  .  .  .  .  .  .  .  .  .  .  .</t>
  </si>
  <si>
    <t>Fines and penalties</t>
  </si>
  <si>
    <t>I3</t>
  </si>
  <si>
    <t>I5</t>
  </si>
  <si>
    <t>I6</t>
  </si>
  <si>
    <t>IV</t>
  </si>
  <si>
    <t>IW</t>
  </si>
  <si>
    <t>IY</t>
  </si>
  <si>
    <t xml:space="preserve">To view lines where this CHECK has been triggered, scroll to the right on Schedule 24B.  Each line which has been triggered will be flagged with letter "R".
The Percent of Full Rate in column 6 is not usually 100% for Vacant Land (RTQ = X, J, A, Y, R, Z) or Excess Land (RTQ = U, K, B, V, Q, W) property classes.  Usually, tax rates are discounted by 70% for Commerical classes, and 65% for Industrial classes.
</t>
  </si>
  <si>
    <r>
      <t>IF  22 9401 15</t>
    </r>
    <r>
      <rPr>
        <sz val="7"/>
        <rFont val="Symbol"/>
        <family val="1"/>
        <charset val="2"/>
      </rPr>
      <t xml:space="preserve">   ¹   </t>
    </r>
    <r>
      <rPr>
        <sz val="7"/>
        <rFont val="Arial"/>
        <family val="2"/>
      </rPr>
      <t xml:space="preserve">0
THEN  22 4001 xx  </t>
    </r>
    <r>
      <rPr>
        <sz val="7"/>
        <rFont val="Symbol"/>
        <family val="1"/>
        <charset val="2"/>
      </rPr>
      <t xml:space="preserve"> ¹   </t>
    </r>
    <r>
      <rPr>
        <sz val="7"/>
        <rFont val="Arial"/>
        <family val="2"/>
      </rPr>
      <t>0</t>
    </r>
  </si>
  <si>
    <r>
      <t>IF  22 9601 15</t>
    </r>
    <r>
      <rPr>
        <sz val="7"/>
        <rFont val="Symbol"/>
        <family val="1"/>
        <charset val="2"/>
      </rPr>
      <t xml:space="preserve">   ¹   </t>
    </r>
    <r>
      <rPr>
        <sz val="7"/>
        <rFont val="Arial"/>
        <family val="2"/>
      </rPr>
      <t xml:space="preserve">0
THEN  22 6001 xx  </t>
    </r>
    <r>
      <rPr>
        <sz val="7"/>
        <rFont val="Symbol"/>
        <family val="1"/>
        <charset val="2"/>
      </rPr>
      <t xml:space="preserve"> ¹   </t>
    </r>
    <r>
      <rPr>
        <sz val="7"/>
        <rFont val="Arial"/>
        <family val="2"/>
      </rPr>
      <t>0</t>
    </r>
  </si>
  <si>
    <r>
      <t>IF  24 9401 15</t>
    </r>
    <r>
      <rPr>
        <sz val="7"/>
        <rFont val="Symbol"/>
        <family val="1"/>
        <charset val="2"/>
      </rPr>
      <t xml:space="preserve">   ¹   </t>
    </r>
    <r>
      <rPr>
        <sz val="7"/>
        <rFont val="Arial"/>
        <family val="2"/>
      </rPr>
      <t xml:space="preserve">0
THEN  24 4001 xx  </t>
    </r>
    <r>
      <rPr>
        <sz val="7"/>
        <rFont val="Symbol"/>
        <family val="1"/>
        <charset val="2"/>
      </rPr>
      <t xml:space="preserve"> ¹   </t>
    </r>
    <r>
      <rPr>
        <sz val="7"/>
        <rFont val="Arial"/>
        <family val="2"/>
      </rPr>
      <t>0</t>
    </r>
  </si>
  <si>
    <r>
      <t>IF  24 9601 15</t>
    </r>
    <r>
      <rPr>
        <sz val="7"/>
        <rFont val="Symbol"/>
        <family val="1"/>
        <charset val="2"/>
      </rPr>
      <t xml:space="preserve">   ¹   </t>
    </r>
    <r>
      <rPr>
        <sz val="7"/>
        <rFont val="Arial"/>
        <family val="2"/>
      </rPr>
      <t xml:space="preserve">0
THEN  24 6001 xx  </t>
    </r>
    <r>
      <rPr>
        <sz val="7"/>
        <rFont val="Symbol"/>
        <family val="1"/>
        <charset val="2"/>
      </rPr>
      <t xml:space="preserve"> ¹   </t>
    </r>
    <r>
      <rPr>
        <sz val="7"/>
        <rFont val="Arial"/>
        <family val="2"/>
      </rPr>
      <t>0</t>
    </r>
  </si>
  <si>
    <t>20 0202 02</t>
  </si>
  <si>
    <t>20 0202 02  =   “Y” OR “N”</t>
  </si>
  <si>
    <t>10 6090 01</t>
  </si>
  <si>
    <t xml:space="preserve">If SLC 91 3402 10 is not equal to zero, then Municipalities must use the LIST in SLC 91 3402 14 to select a unit for the amount shown in SLC 91 3402 11.
</t>
  </si>
  <si>
    <t>91V 072</t>
  </si>
  <si>
    <t>91V 073</t>
  </si>
  <si>
    <t>91V 074</t>
  </si>
  <si>
    <t>91 3502 14</t>
  </si>
  <si>
    <t>91 3602 14</t>
  </si>
  <si>
    <t>91 3603 14</t>
  </si>
  <si>
    <t xml:space="preserve">Total Expenditures to establish initial Unfunded Liability and Adjustments (SLC 42 6899 01) plus Annual Expenditures related to Unfunded Liability (SLC 42 6899 02) should equal Total Amounts for Unfunded Liabilities in SLC 40 9910 14.
</t>
  </si>
  <si>
    <t>42 6899 xx</t>
  </si>
  <si>
    <t xml:space="preserve">If a numeric amount has been entered into SLC 10 1896 01, then a text description of this amount is required.
</t>
  </si>
  <si>
    <t xml:space="preserve">If a numeric amount has been entered into SLC 10 1897 01, then a text description of this amount is required.
</t>
  </si>
  <si>
    <t xml:space="preserve">If a numeric amount has been entered into SLC 10 1898 01, then a text description of this amount is required.
</t>
  </si>
  <si>
    <t>USER</t>
  </si>
  <si>
    <t>TOTAL Levied by Tax Rate</t>
  </si>
  <si>
    <t>TOTAL Levies</t>
  </si>
  <si>
    <t xml:space="preserve">For every line on Schedule 91, Municipalities must use the LIST in Column 03 to select the entity which is responsible for the service (or select "NA" for Not Applicable).
</t>
  </si>
  <si>
    <t xml:space="preserve">If "per Household" is the Unit for Denominator selected in column 14, then Households in SLC 91 3502 11 must be greater than or equal to SLC 90 0010 02.
</t>
  </si>
  <si>
    <t xml:space="preserve">If "per Household" is the Unit for Denominator selected in column 14, then Households in SLC 91 3602 11 must be greater than or equal to SLC 90 0010 02.
</t>
  </si>
  <si>
    <t xml:space="preserve">If "per Household" is the Unit for Denominator selected in column 14, then Households in SLC 91 3603 11 must be greater than or equal to SLC 90 0010 02.
</t>
  </si>
  <si>
    <t xml:space="preserve">If "per Household" is the Unit for Denominator selected in column 14, then Households in SLC 91 3402 11 must be greater than or equal to SLC 90 0010 02.
</t>
  </si>
  <si>
    <t>50C 001</t>
  </si>
  <si>
    <t xml:space="preserve">To view lines where this CHECK has been triggered, scroll to the right on Schedule 22A.  Each line which has been triggered will be flagged with letter "P".
The Education Tax Rate in column 10 should equal 0.335000%, for Residential, Multi-Residential, and New Multi-Residential property classes (RTC = R, M, N) shown in column 1
</t>
  </si>
  <si>
    <t xml:space="preserve">To view lines where this CHECK has been triggered, scroll to the right on Schedule 22A.  Each line which has been triggered will be flagged with letter "Q".
The Education Tax Rate in column 10 should equal 0.083750% for Farmland, and Managed Forest property classes (RTC = F, T) shown in column 1
</t>
  </si>
  <si>
    <t xml:space="preserve">The Drinking Water (Integrated System) measure in SLC 91 3305 13 should be completed, if both the Treatment of Drinking Water measure in SLC 91 3303 13 and the Distribution of Drinking Water measure in SLC 91 3306 13 have been completed.
</t>
  </si>
  <si>
    <t>Proceeds from sale of land .  .  .  .  .  .  .  .  .  .  .  .  .  .  .  .  .  .  .  .  .  .  .  .  .  .  .  .  .  .  .  .  .  .  .  .  .  .  .  .  .  .  .  .  .  .  .  .  .  .  .  .  .  .  .  .  .  .  .  .  .  .  .  .  .  .  .  .  .  .  .  .  .  .  .  .  .  .  .  .  .  .  .  .  .  .  .  .  .  .  .  .  .  .  .  .  .  .</t>
  </si>
  <si>
    <t>RTCG_DESC_French</t>
  </si>
  <si>
    <t>Residential/Farm</t>
  </si>
  <si>
    <t>Résidentiel/agricole</t>
  </si>
  <si>
    <t>Immeuble logem. multiples</t>
  </si>
  <si>
    <t>Terres agricoles</t>
  </si>
  <si>
    <t>Forêt aménagée</t>
  </si>
  <si>
    <t>Parc de stationnement</t>
  </si>
  <si>
    <t>Édifice bureaux</t>
  </si>
  <si>
    <t>Centre commerciaux</t>
  </si>
  <si>
    <t>Industriel</t>
  </si>
  <si>
    <t>Industriel, grand</t>
  </si>
  <si>
    <t>Autres biens imposables</t>
  </si>
  <si>
    <t>RTC_DESC_French</t>
  </si>
  <si>
    <t>Immeuble neuf logem. multiples</t>
  </si>
  <si>
    <t>Theatre</t>
  </si>
  <si>
    <t xml:space="preserve">The Other Criminal Code Offences effectiveness measure in SLC 92 1262 07 should be completed if the Police Services efficiency measure in SLC 91 1202 13 is completed.
</t>
  </si>
  <si>
    <t xml:space="preserve">The Number of Youths Charged effectiveness measure in SLC 92 1264 07 should be completed if the Police Services efficiency measure in SLC 91 1202 13 is completed.
</t>
  </si>
  <si>
    <r>
      <t xml:space="preserve">IF  91 1202 13  </t>
    </r>
    <r>
      <rPr>
        <sz val="7"/>
        <rFont val="Symbol"/>
        <family val="1"/>
        <charset val="2"/>
      </rPr>
      <t xml:space="preserve">¹  </t>
    </r>
    <r>
      <rPr>
        <sz val="7"/>
        <rFont val="Arial"/>
      </rPr>
      <t>NA
THEN  92 1259 07</t>
    </r>
    <r>
      <rPr>
        <sz val="7"/>
        <rFont val="Symbol"/>
        <family val="1"/>
        <charset val="2"/>
      </rPr>
      <t xml:space="preserve">  ¹ </t>
    </r>
    <r>
      <rPr>
        <sz val="7"/>
        <rFont val="Arial"/>
      </rPr>
      <t xml:space="preserve"> NA</t>
    </r>
  </si>
  <si>
    <r>
      <t xml:space="preserve">IF  91 1202 13  </t>
    </r>
    <r>
      <rPr>
        <sz val="7"/>
        <rFont val="Symbol"/>
        <family val="1"/>
        <charset val="2"/>
      </rPr>
      <t xml:space="preserve">¹  </t>
    </r>
    <r>
      <rPr>
        <sz val="7"/>
        <rFont val="Arial"/>
      </rPr>
      <t>NA
THEN  92 1262 07</t>
    </r>
    <r>
      <rPr>
        <sz val="7"/>
        <rFont val="Symbol"/>
        <family val="1"/>
        <charset val="2"/>
      </rPr>
      <t xml:space="preserve">  ¹ </t>
    </r>
    <r>
      <rPr>
        <sz val="7"/>
        <rFont val="Arial"/>
      </rPr>
      <t xml:space="preserve"> NA</t>
    </r>
  </si>
  <si>
    <t xml:space="preserve">To view lines where this CHECK has been triggered, scroll to the right on Schedule 24C.  Each line which has been triggered will be flagged with letter "R".
The Percent of Full Rate in column 6 is not usually 100% for Vacant Land (RTQ = X, J, A, Y, R, Z) or Excess Land (RTQ = U, K, B, V, Q, W) property classes.  Usually, tax rates are discounted by 70% for Commerical classes, and 65% for Industrial classes.
</t>
  </si>
  <si>
    <t>IF (42 6010 01  &gt;  0)
THEN (74 2499 01  &gt;  0)
OR
IF (42 6010 01  =  0)
THEN (74 2499 01  =  0)</t>
  </si>
  <si>
    <t xml:space="preserve">To view lines where this CHECK has been triggered, scroll to the right on Schedule 22C.  Each line which has been triggered will be flagged with letter "L".
The Tax Ratio in column 5 should be less than or equal to 0.2500 for the Farmland property class (RTC = F).  The Tax Ratio in column 5 should equal 0.2500 for the Managed Forest property class (RTC = T)
</t>
  </si>
  <si>
    <t>Protection services .  .  .  .  .  .  .  .  .  .  .  .  .  .  .  .  .  .  .  .  .  .  .  .  .  .  .  .  .  .  .  .  .  .  .  .  .  .  .  .  .  .  .  .  .  .  .  .  .  .  .  .  .  .  .  .  .  .  .  .  .  .  .  .  .  .  .  .  .  .  .  .  .  .  .  .  .  .  .  .  .  .  .  .  .  .  .  .  .  .  .  .  .  .  .  .  .  .  .  .  .  .  .  .  .  .  .  .  .  .  .  .  .  .  .  .  .  .  .  .  .  .  .  .  .  .  .  .  .  .  .  .  .  .  .  .</t>
  </si>
  <si>
    <t>Large Industrial</t>
  </si>
  <si>
    <t>0.xxxxxx%</t>
  </si>
  <si>
    <t>Capital Fund Revenues</t>
  </si>
  <si>
    <r>
      <t xml:space="preserve">IF (12 1220 01 + 12 1220 02 + 12 1220 03 + 12 1220 04  =  0) 
THEN (40 1220 11  </t>
    </r>
    <r>
      <rPr>
        <sz val="7"/>
        <rFont val="Symbol"/>
        <family val="1"/>
        <charset val="2"/>
      </rPr>
      <t>³</t>
    </r>
    <r>
      <rPr>
        <sz val="7"/>
        <rFont val="Arial"/>
      </rPr>
      <t xml:space="preserve">  0)
OR
IF (12 1220 01 + 12 1220 02 + 12 1220 03 + 12  1220 04  &gt;  0) 
THEN (40 1220 11  &gt;  0)
</t>
    </r>
  </si>
  <si>
    <t>12 1230 xx</t>
  </si>
  <si>
    <t>Air transportation .  .  .  .  .  .  .  .  .  .  .  .  .  .  .  .  .  .  .  .  .  .  .  .  .  .  .  .  .  .  .  .  .  .  .  .  .  .  .  .  .  .  .  .  .  .  .  .  .  .  .  .  .  .  .  .  .  .  .  .  .  .  .  .  .  .  .  .  .  .  .  .  .  .  .  .  .  .  .  .  .  .  .  .  .  .  .  .  .  .  .  .  .  .  .  .  .  .</t>
  </si>
  <si>
    <t xml:space="preserve">If the sum of Revenues for Air Transportation on Schedule 12 (SLC 12 0660 01 + 02 + 03 + 04) equals zero, then Total Expenditures for Air Transportation on Schedule 40 (SLC 40 0660 11) must be greater than or equal to zero.  
OR
If the sum of Revenues for Air Transportation on Schedule 12 (SLC 12 0660 01 + 02 + 03 + 04) is greater than zero, then Total Expenditures for Air Transportation on Schedule 40 (SLC 40 0660 11) must be greater than zero.
</t>
  </si>
  <si>
    <r>
      <t xml:space="preserve">IF (12 1230 01 + 12 1230 02 + 12 1230 03 + 12 1230 04  =  0) 
THEN (40 1230 11 </t>
    </r>
    <r>
      <rPr>
        <sz val="7"/>
        <rFont val="Symbol"/>
        <family val="1"/>
        <charset val="2"/>
      </rPr>
      <t xml:space="preserve"> ³</t>
    </r>
    <r>
      <rPr>
        <sz val="7"/>
        <rFont val="Arial"/>
      </rPr>
      <t xml:space="preserve">  0)
OR
IF (12 1230 01 + 12 1230 02 + 12 1230 03 + 12  1230 04  &gt;  0) 
THEN (40 1230 11  &gt;  0)
</t>
    </r>
  </si>
  <si>
    <t>5126</t>
  </si>
  <si>
    <t>83401</t>
  </si>
  <si>
    <t>Burpee and Mills Tp</t>
  </si>
  <si>
    <t>5128</t>
  </si>
  <si>
    <t>83604</t>
  </si>
  <si>
    <t>Barrie Island Tp</t>
  </si>
  <si>
    <t>5131</t>
  </si>
  <si>
    <t>Cockburn Island Tp</t>
  </si>
  <si>
    <t>5134</t>
  </si>
  <si>
    <t>83606</t>
  </si>
  <si>
    <t>Killarney M</t>
  </si>
  <si>
    <t>5136</t>
  </si>
  <si>
    <t>88411</t>
  </si>
  <si>
    <t>Sudbury D</t>
  </si>
  <si>
    <t>French River M</t>
  </si>
  <si>
    <t>5201</t>
  </si>
  <si>
    <t>88410</t>
  </si>
  <si>
    <t>5204</t>
  </si>
  <si>
    <t>88413</t>
  </si>
  <si>
    <t>Markstay-Warren M</t>
  </si>
  <si>
    <t>5208</t>
  </si>
  <si>
    <t>88412</t>
  </si>
  <si>
    <t>Sables-Spanish Rivers Tp</t>
  </si>
  <si>
    <t>5218</t>
  </si>
  <si>
    <t>88621</t>
  </si>
  <si>
    <t>Espanola T</t>
  </si>
  <si>
    <t>5226</t>
  </si>
  <si>
    <t>88405</t>
  </si>
  <si>
    <t xml:space="preserve">Sanitary Sewer System Previous Year User Fees and Service Charges in SLC 82 0810 02 must equal PY 12 0810 04.  Please provide an explanation of any differences.
</t>
  </si>
  <si>
    <t xml:space="preserve">Storm Sewer System Previous Year User Fees and Service Charges in SLC 82 0820 02 must equal PY 12 0820 04.  Please provide an explanation of any differences.
</t>
  </si>
  <si>
    <t xml:space="preserve">Waterworks System Previous Year User Fees and Service Charges in SLC 82 0830 02 must equal PY 12 0830 04.  Please provide an explanation of any differences.
</t>
  </si>
  <si>
    <r>
      <t xml:space="preserve">91 3306 11   </t>
    </r>
    <r>
      <rPr>
        <sz val="7"/>
        <color indexed="56"/>
        <rFont val="Symbol"/>
        <family val="1"/>
        <charset val="2"/>
      </rPr>
      <t xml:space="preserve"> £</t>
    </r>
    <r>
      <rPr>
        <sz val="7"/>
        <color indexed="56"/>
        <rFont val="Arial"/>
        <family val="2"/>
      </rPr>
      <t xml:space="preserve">   100,000
</t>
    </r>
  </si>
  <si>
    <t>Does Municipality have property with significant assessed value that has its own Fire Fighting Force? .  .  .  .  .  .  .  .  .  .  .  .  .  .  .  .  .  .  .  .  .  .  .  .  .  .  .  .  .  .  .  .  .  .  .  .  .  .  .  .  .  .  .  .  .  .  .  .  .  .  .  .  .  .  .  .  .  .  .  .  .  .  .  .  .  .  .  .  .  .  .  .  .  .  .  .  .  .</t>
  </si>
  <si>
    <t>Type of water billing system that exists in the Municipality? .  .  .  .  .  .  .  .  .  .  .  .  .  .  .  .  .  .  .  .  .  .  .  .  .  .  .  .  .  .  .  .  .  .  .  .  .  .  .  .  .  .  .  .  .  .  .  .  .  .  .  .  .  .  .  .  .  .  .  .  .  .  .  .  .  .  .  .  .  .  .  .  .  .  .  .  .  .</t>
  </si>
  <si>
    <t xml:space="preserve">Other Previous Year User Fees and Service Charges in SLC 82 0698 02 must equal PY 12 0698 04.  Please provide an explanation of any differences.
</t>
  </si>
  <si>
    <t>03434211</t>
  </si>
  <si>
    <t xml:space="preserve">If a numeric amount has been entered into SLC 50 5060 01, then a text description of this amount is required.
</t>
  </si>
  <si>
    <t>HOSPITALS</t>
  </si>
  <si>
    <t>HOMES FOR THE AGED</t>
  </si>
  <si>
    <t>CHILD CARE</t>
  </si>
  <si>
    <t>PARKS AND RECREATION</t>
  </si>
  <si>
    <t>RECREATION FACILITIES</t>
  </si>
  <si>
    <t>LIBRARIES</t>
  </si>
  <si>
    <t>MUSEUMS</t>
  </si>
  <si>
    <t>CULTURAL SERVICES</t>
  </si>
  <si>
    <t>PLANNING</t>
  </si>
  <si>
    <t>COMMERCIAL / INDUSTRIAL</t>
  </si>
  <si>
    <t>DRAINAGE</t>
  </si>
  <si>
    <t>OTHER AREA RATES</t>
  </si>
  <si>
    <t>SRA_LIST</t>
  </si>
  <si>
    <t>CODE</t>
  </si>
  <si>
    <t>DESCRIPTION</t>
  </si>
  <si>
    <t>SRA_TABLE</t>
  </si>
  <si>
    <t>SELECTED SRA TABLE</t>
  </si>
  <si>
    <t>Sequence</t>
  </si>
  <si>
    <t>Levy Type</t>
  </si>
  <si>
    <t>Range Name</t>
  </si>
  <si>
    <t>CURRENT SRA</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</si>
  <si>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</si>
  <si>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</si>
  <si>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Education Taxes in SLC 26 9170 06 must equal the sum of SLC 26 9170 07 + SLC 26 9170 08 + SLC 26 9170 09 + SLC 26 9170 10 + SLC 26 9170 11.
</t>
  </si>
  <si>
    <t>LESS:  Tax adjustments not applied to taxation  (SLC 72 4999 09) .  .  .  .  .  .  .  .  .  .  .  .  .  .  .  .  .  .  .  .  .  .  .  .  .  .  .  .  .  .  .  .  .  .  .  .  .  .  .  .  .  .  .  .  .  .  .  .  .  .  .  .  .  .  .  .  .  .  .  .  .  .  .  .  .  .  .  .  .  .  .  .  .  .  .  .  .  .  .  .  .  .  .  .  .  .  .  .  .  .  .  .  .  .  .  .  .  .</t>
  </si>
  <si>
    <t>2311</t>
  </si>
  <si>
    <t>75615</t>
  </si>
  <si>
    <t>Erin T</t>
  </si>
  <si>
    <t>2316</t>
  </si>
  <si>
    <t>75405</t>
  </si>
  <si>
    <t>24V 042</t>
  </si>
  <si>
    <t>24V 043</t>
  </si>
  <si>
    <t>24V 044</t>
  </si>
  <si>
    <t>26V 072</t>
  </si>
  <si>
    <t>26V 073</t>
  </si>
  <si>
    <t>26V 074</t>
  </si>
  <si>
    <t>26V 075</t>
  </si>
  <si>
    <t>26V 076</t>
  </si>
  <si>
    <t>26V 077</t>
  </si>
  <si>
    <t>26V 078</t>
  </si>
  <si>
    <t>26V 079</t>
  </si>
  <si>
    <t>26V 080</t>
  </si>
  <si>
    <t>26V 081</t>
  </si>
  <si>
    <t>26V 082</t>
  </si>
  <si>
    <t>26V 083</t>
  </si>
  <si>
    <t>26V 084</t>
  </si>
  <si>
    <t>26V 085</t>
  </si>
  <si>
    <t>26V 086</t>
  </si>
  <si>
    <t>28V 007</t>
  </si>
  <si>
    <t>28V 008</t>
  </si>
  <si>
    <t>40V 013</t>
  </si>
  <si>
    <t>40V 014</t>
  </si>
  <si>
    <t>42V 026</t>
  </si>
  <si>
    <t>42V 027</t>
  </si>
  <si>
    <t>42V 028</t>
  </si>
  <si>
    <t>42V 029</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</si>
  <si>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</si>
  <si>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</si>
  <si>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</si>
  <si>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</si>
  <si>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</si>
  <si>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</si>
  <si>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</si>
  <si>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TAXBANDS</t>
  </si>
  <si>
    <t>PHASEIN</t>
  </si>
  <si>
    <t>Whitestone M</t>
  </si>
  <si>
    <t>4939</t>
  </si>
  <si>
    <t>PLUS : Total - Recettes du fonds d'administration (Tableau 10 9930 01) .  .  .  .  .  .  .  .  .  .  .  .  .  .  .  .  .  .  .  .  .  .  .  .  .  .  .  .  .  .  .  .  .  .  .  .  .  .  .  .  .  .  .  .  .  .  .  .  .  .  .  .  .  .  .  .  .  .  .  .  .  .  .  .  .  .  .  .  .  .  .  .  .  .  .  .  .  .</t>
  </si>
  <si>
    <t>0819</t>
  </si>
  <si>
    <t>0821</t>
  </si>
  <si>
    <t>0824</t>
  </si>
  <si>
    <t>Rideau Lakes Tp</t>
  </si>
  <si>
    <t>0831</t>
  </si>
  <si>
    <t xml:space="preserve">26 5232 07  =  26 5232 08  +  26 5232 09  +  26 5232 10
</t>
  </si>
  <si>
    <t>26 5232 07</t>
  </si>
  <si>
    <t>26 5234 07</t>
  </si>
  <si>
    <t xml:space="preserve">The Total PIL Entitlement in SLC 26 5234 07 must equal the sum of SLC 26 5234 08 + SLC 26 5234 09 + SLC 26 5234 10.
</t>
  </si>
  <si>
    <t xml:space="preserve">26 5234 07  =  26 5234 08  +  26 5234 09  +  26 5234 10
</t>
  </si>
  <si>
    <t xml:space="preserve">Social Housing Previous Year User Fees and Service Charges in SLC 82 1499 02 must equal PY 12 1499 04.  Please provide an explanation of any differences.
</t>
  </si>
  <si>
    <t xml:space="preserve">Parks Previous Year User Fees and Service Charges in SLC 82 1610 02 must equal PY 12 1610 04.  Please provide an explanation of any differences.
</t>
  </si>
  <si>
    <t xml:space="preserve">Recreation Programs Previous Year User Fees and Service Charges in SLC 82 1620 02 must equal PY 12 1620 04.  Please provide an explanation of any differences.
</t>
  </si>
  <si>
    <t>Recovered from the consolidated revenue fund</t>
  </si>
  <si>
    <t>3014</t>
  </si>
  <si>
    <t>Total contributions to own sinking funds .  .  .  .  .  .  .  .  .  .  .  .  .  .  .  .  .  .  .  .  .  .  .  .  .  .  .  .  .  .  .  .  .  .  .  .  .  .  .  .  .  .  .  .  .  .  .  .  .  .  .  .  .  .  .  .  .  .  .  .  .  .  .  .  .  .  .  .  .  .  .  .  .  .  .  .  .  .  .  .  .  .  .  .  .  .  .  .  .  .  .  .  .  .  .  .  .  .  .  .  .  .  .  .  .  .  .  .  .  .  .  .  .  .  .  .  .  .  .  .  .  .  .  .  .  .  .  .  .  .  .  .  .  .  .  .  .  .  .  .  .  .  .  .  .  .  .  .  .  .  .  .  .  .  .  .  .  .  .  .  .  .  .  .  .  .</t>
  </si>
  <si>
    <t>26 0710 06</t>
  </si>
  <si>
    <t>St. Clair Tp</t>
  </si>
  <si>
    <t>Le Canton de St. Clair</t>
  </si>
  <si>
    <t>Le Comté de Lanark</t>
  </si>
  <si>
    <t>La Ville séparée de Smiths Falls</t>
  </si>
  <si>
    <t>La Ville de Carleton Place</t>
  </si>
  <si>
    <t>La Ville de Perth</t>
  </si>
  <si>
    <t>La Ville de Mississippi Mills</t>
  </si>
  <si>
    <t>Le Canton de Beckwith</t>
  </si>
  <si>
    <t>Le Canton de Montague</t>
  </si>
  <si>
    <t>Le Canton de Lanark Highlands</t>
  </si>
  <si>
    <t>Le Canton de Drummond-North Elmsley</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</si>
  <si>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</si>
  <si>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</si>
  <si>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</si>
  <si>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</si>
  <si>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</si>
  <si>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</si>
  <si>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</si>
  <si>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</si>
  <si>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</si>
  <si>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</si>
  <si>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</si>
  <si>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</si>
  <si>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</si>
  <si>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</si>
  <si>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t>FSB_OFFICE</t>
  </si>
  <si>
    <t>Mun Asmt Code</t>
  </si>
  <si>
    <t>Waste collection .  .  .  .  .  .  .  .  .  .  .  .  .  .  .  .  .  .  .  .  .  .  .  .  .  .  .  .  .  .  .  .  .  .  .  .  .  .  .  .  .  .  .  .  .  .  .  .  .  .  .  .  .  .  .  .  .  .  .  .  .  .  .  .  .  .  .  .  .  .  .  .  .  .  .  .  .  .  .  .  .  .  .  .  .  .  .  .  .  .  .  .  .  .  .  .  .  .</t>
  </si>
  <si>
    <t>ADDITIONAL REVENUE FUND INFORMATION</t>
  </si>
  <si>
    <t>4959</t>
  </si>
  <si>
    <t>4966</t>
  </si>
  <si>
    <t>86607</t>
  </si>
  <si>
    <t>Nipissing Tp</t>
  </si>
  <si>
    <t>4971</t>
  </si>
  <si>
    <t xml:space="preserve">Education Taxes in SLC 26 0610 06 must equal the sum of SLC 26 0610 07 + SLC 26 0610 08 + SLC 26 0610 09 + SLC 26 0610 10 + SLC 26 0610 11.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</si>
  <si>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</si>
  <si>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</si>
  <si>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 xml:space="preserve">If a numeric amount has been entered in SLC 60 5698 01, then a text description of this amount is required.
</t>
  </si>
  <si>
    <t xml:space="preserve">To view lines where this CHECK has been triggered, scroll to the right on Schedule 22B.  Each line which has been triggered will be flagged with letter "J".
The Tax Band entered in column 2 is not valid (0, L, M, or H)
</t>
  </si>
  <si>
    <t xml:space="preserve">Taxes Receivable, End of Year in SLC 72 0290 09 must equal SLC 70 0699 01.
</t>
  </si>
  <si>
    <t xml:space="preserve">Total Debt Burden of the Municipality in SLC 74 9910 01 must equal SLC 74 9920 01.
</t>
  </si>
  <si>
    <t xml:space="preserve">Total Debt Burden of the Municipality in SLC 74 9910 01 must equal SLC 74 9930 01.
</t>
  </si>
  <si>
    <t>La Municipalité régionale de York</t>
  </si>
  <si>
    <t>27</t>
  </si>
  <si>
    <t>La Cité de Vaughan</t>
  </si>
  <si>
    <t>Northeastern Manitoulin &amp; The Isl. T</t>
  </si>
  <si>
    <t>5119</t>
  </si>
  <si>
    <t>83403</t>
  </si>
  <si>
    <t>Billings Tp</t>
  </si>
  <si>
    <t>5121</t>
  </si>
  <si>
    <t>83603</t>
  </si>
  <si>
    <t>Gordon Tp</t>
  </si>
  <si>
    <t>5124</t>
  </si>
  <si>
    <t>83607</t>
  </si>
  <si>
    <t>Gore Bay T</t>
  </si>
  <si>
    <t xml:space="preserve">If the Subtotal of Ontario Clean Water Agency Debt Retirement Funds in SLC 74 0899 01 is greater than zero, then the sum of SLC 74 2810 03 through SLC 74 2840 03 must also be greater than zero.
</t>
  </si>
  <si>
    <t xml:space="preserve">Total Debt Burden of the Municipality on SLC 74 9910 01 must equal the sum of SLC 74 3299 01 + SLC 74 3299 03 + SLC 74 3299 05 + SLC 74 3299 07.
</t>
  </si>
  <si>
    <t xml:space="preserve">12 0299 xx </t>
  </si>
  <si>
    <t xml:space="preserve">If the sum of Revenues for Gas on Schedule 12 (SLC 12 3299 01 + 02 + 03 + 04) equals zero, then Total Expenditures for Gas on Schedule 40 (SLC 40 3299 11) must be greater than or equal to zero.  
OR
If the sum of Revenues for Gas on Schedule 12 (SLC 12 3299 01 + 02 + 03 + 04) is greater than zero, then Total Expenditures for Gas on Schedule 40 (SLC 40 3299 11) must be greater than zero.
</t>
  </si>
  <si>
    <t>1616</t>
  </si>
  <si>
    <t>1617</t>
  </si>
  <si>
    <t>1621</t>
  </si>
  <si>
    <t>1622</t>
  </si>
  <si>
    <t>1623</t>
  </si>
  <si>
    <t>1625</t>
  </si>
  <si>
    <t>1626</t>
  </si>
  <si>
    <t>1627</t>
  </si>
  <si>
    <t>1628</t>
  </si>
  <si>
    <t>1828</t>
  </si>
  <si>
    <t>RH</t>
  </si>
  <si>
    <t>RA</t>
  </si>
  <si>
    <t>MA</t>
  </si>
  <si>
    <t>CH</t>
  </si>
  <si>
    <t>CK</t>
  </si>
  <si>
    <t>60 0897 xx</t>
  </si>
  <si>
    <t xml:space="preserve">IF (60 0897 01 + 60 0897 02 + 60 0897 03  &gt;  0)
THEN 60 0897 text is not nul
</t>
  </si>
  <si>
    <t>Individuals .  .  .  .  .  .  .  .  .  .  .  .  .  .  .  .  .  .  .  .  .  .  .  .  .  .  .  .  .  .  .  .  .  .  .  .  .  .  .  .  .  .  .  .  .  .  .  .  .  .  .  .  .  .  .  .  .  .  .  .  .  .  .  .  .  .  .  .  .  .  .  .  .  .  .  .  .  .  .  .  .  .  .  .  .  .  .  .  .  .  .  .  .  .  .  .  .  .</t>
  </si>
  <si>
    <t>4944</t>
  </si>
  <si>
    <t>86622</t>
  </si>
  <si>
    <t>Strong Tp</t>
  </si>
  <si>
    <t>4946</t>
  </si>
  <si>
    <t xml:space="preserve">Education Taxes in SLC 26 9190 06 must equal the sum of SLC 26 9190 07 + SLC 26 9190 08 + SLC 26 9190 09 + SLC 26 9190 10 + SLC 26 9190 11.
</t>
  </si>
  <si>
    <t xml:space="preserve">Total Education PILS Before Adjustments in SLC 26 9599 05 must equal SLC 26 9299 06.
</t>
  </si>
  <si>
    <t>26 9599 02</t>
  </si>
  <si>
    <t>Windows (32-bit) NT 5.01</t>
  </si>
  <si>
    <t>10.0</t>
  </si>
  <si>
    <t>pcdos</t>
  </si>
  <si>
    <t>03232202</t>
  </si>
  <si>
    <t>03232203</t>
  </si>
  <si>
    <t>03232210</t>
  </si>
  <si>
    <t>03232211</t>
  </si>
  <si>
    <t>03232212</t>
  </si>
  <si>
    <t>03232213</t>
  </si>
  <si>
    <t>03434010</t>
  </si>
  <si>
    <t>03434011</t>
  </si>
  <si>
    <t>03434012</t>
  </si>
  <si>
    <t>03434013</t>
  </si>
  <si>
    <t>03434020</t>
  </si>
  <si>
    <t>03434021</t>
  </si>
  <si>
    <t>03434022</t>
  </si>
  <si>
    <t>03434023</t>
  </si>
  <si>
    <t>03434200</t>
  </si>
  <si>
    <t>03434201</t>
  </si>
  <si>
    <t>03434202</t>
  </si>
  <si>
    <t xml:space="preserve">The Total megalitres of Treated Wastewater plus Estimated megalitres of Untreated Wastewater in SLC 92 3155 06 should be less than or equal to 1.25 x (Population in SLC 90 0020 02).
Also, Total megalitres of Treated Wastewater plus Estimated megalitres of Untreated Wastewater in SLC 92 3155 06 should be less than the maximum of 900,000.
</t>
  </si>
  <si>
    <t>*  Calculations on Line 3105 occur only IF Line 3106 and Line 3104 are completed</t>
  </si>
  <si>
    <t>**  Calculations on Line 3305 occur only IF Line 3303 and Line 3306 are completed</t>
  </si>
  <si>
    <t xml:space="preserve">If the efficiency measure for the wastewater collection in 91 3106 13 is completed and the effectiveness measure for wastewater main backups in SLC 92 3154 07 is completed, then the Total kilometres of wastewater mains/100 in 92 3154 06 does not equal Total kilometres of wastewater mains including connections in 91 3106 11.
</t>
  </si>
  <si>
    <t xml:space="preserve">IF 91 3106 13 &lt;&gt; "NA"
AND 92 3154 07 &lt;&gt; "NA"
THEN 92 3154 06 &lt;&gt; 91 3106 11
</t>
  </si>
  <si>
    <t xml:space="preserve">The Wastewater (Integrated System) measure in SLC 91 3105 13 should be completed, if both the Wastewater Collection measure in SLC 91 3106 13 and the Wastewater Treatment and Disposal measure in SLC 91 3104 13 have been completed.
</t>
  </si>
  <si>
    <t>Current year's levies .  .  .  .  .  .  .  .  .  .  .  .  .  .  .  .  .  .  .  .  .  .  .  .  .  .  .  .  .  .  .  .  .  .  .  .  .  .  .  .  .  .  .  .  .  .  .  .  .  .  .  .  .  .  .  .  .  .  .  .  .  .  .  .  .  .  .  .  .  .  .  .  .  .  .  .  .  .  .  .  .  .  .  .  .  .  .  .  .  .  .  .  .  .  .  .  .  .  .  .  .  .  .  .  .  .  .  .  .  .  .  .  .  .  .  .  .  .  .  .  .  .  .  .  .  .  .  .  .  .  .  .  .  .  .  .  .  .  .  .  .  .  .  .  .  .  .  .  .</t>
  </si>
  <si>
    <t>67502</t>
  </si>
  <si>
    <t>All Blank?</t>
  </si>
  <si>
    <t>Tier = ST</t>
  </si>
  <si>
    <t>Tier = UT</t>
  </si>
  <si>
    <t>POSSIBLE ERRORS</t>
  </si>
  <si>
    <t>RTQ = D</t>
  </si>
  <si>
    <t>No EDUC</t>
  </si>
  <si>
    <t>EDUC Only</t>
  </si>
  <si>
    <t>Ratio = 1.0000</t>
  </si>
  <si>
    <t>RTC = F,T</t>
  </si>
  <si>
    <t>Ratio = 0.2500</t>
  </si>
  <si>
    <t>The Archipelago Tp</t>
  </si>
  <si>
    <t>4905</t>
  </si>
  <si>
    <t>86621</t>
  </si>
  <si>
    <t>McMurrich-Monteith Tp</t>
  </si>
  <si>
    <t>4912</t>
  </si>
  <si>
    <t>86614</t>
  </si>
  <si>
    <t>Perry Tp</t>
  </si>
  <si>
    <t>4914</t>
  </si>
  <si>
    <t>86616</t>
  </si>
  <si>
    <t>Kearney T</t>
  </si>
  <si>
    <t>4918</t>
  </si>
  <si>
    <t>86401</t>
  </si>
  <si>
    <t>Armour Tp</t>
  </si>
  <si>
    <t>4919</t>
  </si>
  <si>
    <t>86601</t>
  </si>
  <si>
    <t>Accounts receivable</t>
  </si>
  <si>
    <t>Other</t>
  </si>
  <si>
    <t>MUNICIPAL USER CHARGES</t>
  </si>
  <si>
    <t>STATISTICAL INFORMATION</t>
  </si>
  <si>
    <t>TOTAL</t>
  </si>
  <si>
    <t>Provincial</t>
  </si>
  <si>
    <t>Federal</t>
  </si>
  <si>
    <t>French - Public</t>
  </si>
  <si>
    <t xml:space="preserve">Total Person Hours Worked in SLC 80 0355 04 must be greater than zero if the sum of SLC 80 0355 01 + SLC 80 0355 02 + SLC 80 0355 03 is greater than zero.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</si>
  <si>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</si>
  <si>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</si>
  <si>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</si>
  <si>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r>
      <t>Gas</t>
    </r>
    <r>
      <rPr>
        <sz val="8"/>
        <rFont val="Arial Narrow"/>
        <family val="2"/>
      </rPr>
      <t xml:space="preserve">  .  .  .  .  .  .  .  .  .  .  .  .  .  .  .  .  .  .  .  .  .  .  .  .  .  .  .  .  .  .  .  .  .  .  .  .  .  .  .  .  .  .  .  .  .  .  .  .  .  .  .  .  .  .  .  .  .  .  .  .  .  .  .  .  .  .  .  .  .  .  .  .  .  .  .  .  .  .  .  .  .  .  .  .  .  .  .  .  .  .  .  .  .  .  .  .  .  .</t>
    </r>
  </si>
  <si>
    <t>Engineering and Administration</t>
  </si>
  <si>
    <t>26 5610 07</t>
  </si>
  <si>
    <t>Tableau</t>
  </si>
  <si>
    <t>Pre-Loaded Data</t>
  </si>
  <si>
    <t xml:space="preserve">If the sum of Revenues for Police on Schedule 12 (SLC 12 0420 01 + 02 + 03 + 04) equals zero, then Total Expenditures for Police on Schedule 40 (SLC 40 0420 11) must be greater than or equal to zero.  
OR
If the sum of Revenues for Police on Schedule 12 (SLC 12 0420 01 + 02 + 03 + 04) is greater than zero, then Total Expenditures for Police on Schedule 40 (SLC 40 0420 11) must be greater than zero.
</t>
  </si>
  <si>
    <t xml:space="preserve">Taxable assessment  (SLC 22 9299 07) .  .  .  .  .  .  .  .  .  .  .  .  .  .  .  .  .  .  .  .  .  .  .  .  .  .  .  .  .  .  .  .  .  .  .  .  .  .  .  .  .  .  .  .  .  .  .  .  .  .  .  .  .  .  .  .  .  .  .  .  .  .  .  .  .  .  .  .  .  .  .  .  .  .  .  .  .  .  .  .  .  .  .  .  .  .  .  .  .  .  .  .  .  .  .  .  .  </t>
  </si>
  <si>
    <t>27000</t>
  </si>
  <si>
    <t>TOTAL Liabilities</t>
  </si>
  <si>
    <t>TOTAL Assets</t>
  </si>
  <si>
    <t>Other Assets</t>
  </si>
  <si>
    <t>TOTAL Financial Assets</t>
  </si>
  <si>
    <t>TOTAL Other Assets</t>
  </si>
  <si>
    <t>Disc %  &lt;&gt;  100%</t>
  </si>
  <si>
    <t>RTQ Disc100% (Error R)</t>
  </si>
  <si>
    <t>Tax - Excess Land</t>
  </si>
  <si>
    <t>Tax - Vacant Land</t>
  </si>
  <si>
    <t>PIL - Excess Land</t>
  </si>
  <si>
    <t>PIL - Vacant Land</t>
  </si>
  <si>
    <t>*</t>
  </si>
  <si>
    <t>General Only</t>
  </si>
  <si>
    <t>Band = 0</t>
  </si>
  <si>
    <t>FULLOCCUPIED (Error M)</t>
  </si>
  <si>
    <t>Full Occupied RTQ</t>
  </si>
  <si>
    <t>T,H,D,M / F,P,G</t>
  </si>
  <si>
    <t>Full Occupied, Band 0</t>
  </si>
  <si>
    <t>Disc Perc = 100%</t>
  </si>
  <si>
    <t>RTQ = M,B,A,G,W,Z,3,6</t>
  </si>
  <si>
    <t>RTC = R,M,N (Ed = 0.373%)</t>
  </si>
  <si>
    <t>Excl. General Only, FAD</t>
  </si>
  <si>
    <t>RTC = F,T (Educ = 0.09325%)</t>
  </si>
  <si>
    <t>Gen. Only - EDU = 0</t>
  </si>
  <si>
    <t>Vacant, Excess Land</t>
  </si>
  <si>
    <t xml:space="preserve">If the sum of Other: Environmental Services in SLC 12 0898 01 through SLC 12 0898 04 is greater than zero, then a text description of this amount is required.
</t>
  </si>
  <si>
    <t xml:space="preserve">IF (12 0898 01 + 12 0898 02 + 12 0898 03 + 12 0898 04  &gt;  0)
THEN 12 0898 text is not nul
</t>
  </si>
  <si>
    <t xml:space="preserve">If the sum of Other: Recreation and Cultural Services in SLC 12 1698 01 through SLC 12 1698 04 is greater than zero, then a text description of this amount is required.
</t>
  </si>
  <si>
    <t>Colonne 5 / Colonne 6</t>
  </si>
  <si>
    <t>O ou N</t>
  </si>
  <si>
    <t xml:space="preserve">If the sum of Other: Protection Services in SLC 12 0498 01 through SLC 12 0498 04 is greater than zero, then a text description of this amount is required.
</t>
  </si>
  <si>
    <t xml:space="preserve">IF (12 0498 01 + 12 0498 02 + 12 0498 03 + 12 0498 04  &gt;  0)
THEN 12 0498 text is not nul
</t>
  </si>
  <si>
    <t>Electricity  .  .  .  .  .  .  .  .  .  .  .  .  .  .  .  .  .  .  .  .  .  .  .  .  .  .  .  .  .  .  .  .  .  .  .  .  .  .  .  .  .  .  .  .  .  .  .  .  .  .  .  .  .  .  .  .  .  .  .  .  .  .  .  .  .  .  .  .  .  .  .  .  .  .  .  .  .  .  .  .  .  .  .  .  .  .  .  .  .  .  .  .  .  .  .  .  .  .</t>
  </si>
  <si>
    <t xml:space="preserve">Education Taxes in SLC 26 0710 06 must equal the sum of SLC 26 0710 07 + SLC 26 0710 08 + SLC 26 0710 09 + SLC 26 0710 10 + SLC 26 0710 11.
</t>
  </si>
  <si>
    <t>26 0810 06</t>
  </si>
  <si>
    <t xml:space="preserve">The Total PIL Entitlement in SLC 26 5450 07 must equal the sum of SLC 26 5450 08 + SLC 26 5450 09 + SLC 26 5450 10.
</t>
  </si>
  <si>
    <t>26 5460 07</t>
  </si>
  <si>
    <t xml:space="preserve">The Total PIL Entitlement in SLC 26 5460 07 must equal the sum of SLC 26 5460 08 + SLC 26 5460 09 + SLC 26 5460 10.
</t>
  </si>
  <si>
    <t>LT</t>
  </si>
  <si>
    <t>LU</t>
  </si>
  <si>
    <t>Municipal service</t>
  </si>
  <si>
    <t>Code</t>
  </si>
  <si>
    <t xml:space="preserve">If the Total Number of Building Permits for Residential Properties on SLC 80 1210 01 is greater than zero, then SLC 80 1210 03 must also be greater than zero.
</t>
  </si>
  <si>
    <t>Le Canton de Melancthon</t>
  </si>
  <si>
    <t>Le Canton de Mulmur</t>
  </si>
  <si>
    <t>Education Taxes</t>
  </si>
  <si>
    <t>Education</t>
  </si>
  <si>
    <t>LESS:  Tax adjustments before allowances  (SLC 72 2899 09) .  .  .  .  .  .  .  .  .  .  .  .  .  .  .  .  .  .  .  .  .  .  .  .  .  .  .  .  .  .  .  .  .  .  .  .  .  .  .  .  .  .  .  .  .  .  .  .  .  .  .  .  .  .  .  .  .  .  .  .  .  .  .  .  .  .  .  .  .  .  .  .  .  .  .  .  .  .  .  .  .  .  .  .  .  .  .  .  .  .  .  .  .  .  .  .  .  .</t>
  </si>
  <si>
    <t>PIL Asmt.
(CVA)</t>
  </si>
  <si>
    <t>Consolidated Municipal Service Manager (CMSM)  .  .  .  .  .  .  .  .  .  .  .  .  .  .  .  .  .  .  .  .  .  .  .  .  .  .  .  .  .  .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</si>
  <si>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</si>
  <si>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</si>
  <si>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Other Property Classes</t>
  </si>
  <si>
    <t>Supplementary Taxes</t>
  </si>
  <si>
    <t>Comments</t>
  </si>
  <si>
    <t>Subtotal</t>
  </si>
  <si>
    <t>Transportation services</t>
  </si>
  <si>
    <t>Environmental services</t>
  </si>
  <si>
    <t>Health services</t>
  </si>
  <si>
    <t xml:space="preserve">IF (80 0310 01 + 80 0310 02 + 80 0310 03)  &gt;  0
THEN (80 0310 04  &gt;  0)
</t>
  </si>
  <si>
    <t xml:space="preserve">The Education PIL Entitlement in SLC 26 5610 10 must equal the sum of SLC 26 5610 11 + SLC 26 5610 12 + SLC 26 5610 13 + SLC 26 5610 14 + SLC 26 5610 15.
</t>
  </si>
  <si>
    <t>26 5910 10</t>
  </si>
  <si>
    <t xml:space="preserve">If the sum of Revenues for Child Care on Schedule 12 (SLC 12 1230 01 + 02 + 03 + 04) equals zero, then Total Expenditures for Child Care on Schedule 40 (SLC 40 1230 11) must be greater than or equal to zero.  
OR
If the sum of Revenues for Child Care on Schedule 12 (SLC 12 1230 01 + 02 + 03 + 04) is greater than zero, then Total Expenditures for Child Care on Schedule 40 (SLC 40 1230 11) must be greater than zero.
</t>
  </si>
  <si>
    <t>02 0028 01</t>
  </si>
  <si>
    <t>Russell Tp</t>
  </si>
  <si>
    <t>0306</t>
  </si>
  <si>
    <t>67611</t>
  </si>
  <si>
    <t>Does your municipality provide storm sewer collection? .  .  .  .  .  .  .  .  .  .  .  .  .  .  .  .  .  .  .  .  .  .  .  .  .  .  .  .  .  .  .  .  .  .  .  .  .  .  .  .  .  .  .  .  .  .  .  .  .  .  .  .  .  .  .  .  .  .  .  .  .  .  .  .  .  .  .  .  .  .  .  .  .  .  .  .  .  .</t>
  </si>
  <si>
    <t>English Municipality</t>
  </si>
  <si>
    <t>French Municipality</t>
  </si>
  <si>
    <t>UT</t>
  </si>
  <si>
    <t>La Cité de Toronto</t>
  </si>
  <si>
    <t>La Municipalité régionale de Durham</t>
  </si>
  <si>
    <t>10102</t>
  </si>
  <si>
    <t>Pickering C</t>
  </si>
  <si>
    <t>La Cité de Pickering</t>
  </si>
  <si>
    <t>Clarington 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</si>
  <si>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</si>
  <si>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</si>
  <si>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</si>
  <si>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</si>
  <si>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</si>
  <si>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</si>
  <si>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</si>
  <si>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</si>
  <si>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</si>
  <si>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 xml:space="preserve">If the sum of Revenues for Parking on Schedule 12 (SLC 12 0640 01 + 02 + 03 + 04) equals zero, then Total Expenditures for Parking on Schedule 40 (SLC 40 0640 11) must be greater than or equal to zero.  
OR
If the sum of Revenues for Parking on Schedule 12 (SLC 12 0640 01 + 02 + 03 + 04) is greater than zero, then Total Expenditures for Parking on Schedule 40 (SLC 40 0640 11) must be greater than zero.
</t>
  </si>
  <si>
    <t>42 5890 01</t>
  </si>
  <si>
    <t xml:space="preserve">IF (80 0315 01 + 80 0315 02 + 80 0315 03)  &gt;  0
THEN (80 0315 04  &gt;  0)
</t>
  </si>
  <si>
    <t xml:space="preserve">IF (80 0320 01 + 80 0320 02 + 80 0320 03)  &gt;  0
THEN (80 0320 04  &gt;  0)
</t>
  </si>
  <si>
    <t>Total households / 1,000</t>
  </si>
  <si>
    <t>3552</t>
  </si>
  <si>
    <t>3553</t>
  </si>
  <si>
    <t xml:space="preserve">days a year an MOE compliance order for remediation was in effect </t>
  </si>
  <si>
    <t>3554</t>
  </si>
  <si>
    <t>3555</t>
  </si>
  <si>
    <t>3556</t>
  </si>
  <si>
    <t>3557</t>
  </si>
  <si>
    <t>3558</t>
  </si>
  <si>
    <t>3655</t>
  </si>
  <si>
    <t>14401</t>
  </si>
  <si>
    <t>PTLI : Biens-fonds vacants</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</si>
  <si>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</si>
  <si>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</si>
  <si>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12 0620 xx</t>
  </si>
  <si>
    <t>Recreation, community centres and arenas .  .  .  .  .  .  .  .  .  .  .  .  .  .  .  .  .  .  .  .  .  .  .  .  .  .  .  .  .  .  .  .  .  .  .  .  .  .  .  .  .  .  .  .  .  .  .  .  .  .  .  .  .  .  .  .  .  .  .  .  .  .  .  .  .  .  .  .  .  .  .  .  .  .  .  .  .  .  .  .  .  .  .  .  .  .  .  .  .  .  .  .  .  .  .  .  .  .  .  .  .  .  .  .  .  .  .  .  .  .  .  .  .  .  .  .  .  .  .  .  .  .  .  .  .  .  .  .  .  .  .  .  .  .  .  .  .  .  .  .  .  .  .  .  .  .  .  .  .</t>
  </si>
  <si>
    <t xml:space="preserve">To view lines where this CHECK has been triggered, scroll to the right on Schedule 24B.  Each line which has been triggered will be flagged with letter "G".
UT ONLY:  Columns 8, and 10 must be Blank
</t>
  </si>
  <si>
    <t>0112</t>
  </si>
  <si>
    <t>0142</t>
  </si>
  <si>
    <t>0226</t>
  </si>
  <si>
    <t>0227</t>
  </si>
  <si>
    <t>0246</t>
  </si>
  <si>
    <t>0247</t>
  </si>
  <si>
    <t>0248</t>
  </si>
  <si>
    <t>0256</t>
  </si>
  <si>
    <t>0257</t>
  </si>
  <si>
    <t>0258</t>
  </si>
  <si>
    <t>0275</t>
  </si>
  <si>
    <t>0276</t>
  </si>
  <si>
    <t>0277</t>
  </si>
  <si>
    <t>0278</t>
  </si>
  <si>
    <t>0281</t>
  </si>
  <si>
    <t>0282</t>
  </si>
  <si>
    <t>0283</t>
  </si>
  <si>
    <t>0400</t>
  </si>
  <si>
    <t>0431</t>
  </si>
  <si>
    <t>0432</t>
  </si>
  <si>
    <t>0433</t>
  </si>
  <si>
    <t xml:space="preserve">The Total PIL Entitlement in SLC 26 5230 07 must equal the sum of SLC 26 5230 08 + SLC 26 5230 09 + SLC 26 5230 10.
</t>
  </si>
  <si>
    <t>26 5240 07</t>
  </si>
  <si>
    <t>Revenus de placements</t>
  </si>
  <si>
    <t>89606</t>
  </si>
  <si>
    <t xml:space="preserve">26 0510 06  =  26 0510 07 + 26 0510 08 + 26 0510 09 + 26 0510 10 + 26 0510 11
</t>
  </si>
  <si>
    <t>Tax Rates</t>
  </si>
  <si>
    <r>
      <t xml:space="preserve">IF (12 0620 01 + 12 0620 02 + 12 0620 03 + 12 0620 04  =  0) 
THEN (40 0620 11  </t>
    </r>
    <r>
      <rPr>
        <sz val="7"/>
        <rFont val="Symbol"/>
        <family val="1"/>
        <charset val="2"/>
      </rPr>
      <t>³</t>
    </r>
    <r>
      <rPr>
        <sz val="7"/>
        <rFont val="Arial"/>
      </rPr>
      <t xml:space="preserve">  0)
OR
IF (12 0620 01 + 12 0620 02 + 12 0620 03 + 12  0620 04  &gt;  0) 
THEN (40 0620 11  &gt;  0)
</t>
    </r>
  </si>
  <si>
    <t>12 0630 xx</t>
  </si>
  <si>
    <r>
      <t xml:space="preserve">IF (12 0630 01 + 12 0630 02 + 12 0630 03 + 12 0630 04  =  0) 
THEN (40 0630 11  </t>
    </r>
    <r>
      <rPr>
        <sz val="7"/>
        <rFont val="Symbol"/>
        <family val="1"/>
        <charset val="2"/>
      </rPr>
      <t>³</t>
    </r>
    <r>
      <rPr>
        <sz val="7"/>
        <rFont val="Arial"/>
      </rPr>
      <t xml:space="preserve">  0)
OR
IF (12 0630 01 + 12 0630 02 + 12 0630 03 + 12  0630 04  &gt;  0) 
THEN (40 0630 11  &gt;  0)
</t>
    </r>
  </si>
  <si>
    <t>12 0640 xx</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</si>
  <si>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</si>
  <si>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</si>
  <si>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</si>
  <si>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</si>
  <si>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</si>
  <si>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</si>
  <si>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</si>
  <si>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Int. to be earned on sink. funds .  .  .  .  .  .  .  .  .  .  .  .  .  .  .  .  .  .  .  .  .  .  .  .  .  .  .  .  .  .  .  .  .  .  .  .  .  .  .  .  .  .  .  .  .  .  .  .  .  .  .  .  .  .  .  .  .  .  .  .  .  .  .  .  .  .  .  .  .  .  .  .  .  .  .  .  .  .  .  .  .  .  .  .  .  .  .  .  .  .  .  .  .  .  .  .  .  .</t>
  </si>
  <si>
    <t>FIR@mah.gov.on.ca</t>
  </si>
  <si>
    <t>Leeds and Grenville UCo</t>
  </si>
  <si>
    <t>Les Comtés unis de Leeds and Grenville</t>
  </si>
  <si>
    <t>56</t>
  </si>
  <si>
    <t xml:space="preserve">To view lines where this CHECK has been triggered, scroll to the right on Schedule 24A.  Each line which has been triggered will be flagged with letter "F".
ST ONLY:  Column 9 must be Blank
</t>
  </si>
  <si>
    <t>Post employment benefits .  .  .  .  .  .  .  .  .  .  .  .  .  .  .  .  .  .  .  .  .  .  .  .  .  .  .  .  .  .  .  .  .  .  .  .  .  .  .  .  .  .  .  .  .  .  .  .  .  .  .  .  .  .  .  .  .  .  .  .  .  .  .  .  .  .  .  .  .  .  .  .  .  .  .  .  .  .  .  .  .  .  .  .  .  .  .  .  .  .  .  .  .  .  .  .  .  .  .  .  .  .  .  .  .  .  .  .  .  .  .  .  .  .  .  .  .  .  .  .  .  .  .  .  .  .  .  .  .  .  .  .  .  .  .  .  .  .  .  .  .  .  .  .  .  .  .  .  .</t>
  </si>
  <si>
    <t>42 5830 01</t>
  </si>
  <si>
    <t>Total number of winter events</t>
  </si>
  <si>
    <t>3300</t>
  </si>
  <si>
    <t>8150</t>
  </si>
  <si>
    <t>3450</t>
  </si>
  <si>
    <t>91 2105 11 + 91 2106 11  &lt;=  94 2202 02</t>
  </si>
  <si>
    <t xml:space="preserve">The sum of the paved lane kilometres in SLC 91 2105 11 and unpaved lane kilometres in SLC 91 2106 11 should be less than or equal to the number of lane kilometres in the municipal road system in SLC 94 2202 02.
</t>
  </si>
  <si>
    <t>* PY refers to Previous Year</t>
  </si>
  <si>
    <t>** SLC refers to Schedule, Line, Column numbering of datapoints</t>
  </si>
  <si>
    <t>Please review the following CHECKLIST for possible errors that may exist in the FIR2003 to ensure an accurate FIR2003 is submitted.</t>
  </si>
  <si>
    <t>Possible Errors are flagged as CRITICAL or VERIFY under the CHECK column.</t>
  </si>
  <si>
    <r>
      <t>General government</t>
    </r>
    <r>
      <rPr>
        <sz val="8"/>
        <rFont val="Arial Narrow"/>
        <family val="2"/>
      </rPr>
      <t xml:space="preserve"> .  .  .  .  .  .  .  .  .  .  .  .  .  .  .  .  .  .  .  .  .  .  .  .  .  .  .  .  .  .  .  .  .  .  .  .  .  .  .  .  .  .  .  .  .  .  .  .  .  .  .  .  .  .  .  .  .  .  .  .  .  .  .  .  .  .  .  .  .  .  .  .  .  .  .  .  .  .  .  .  .  .  .  .  .  .  .  .  .  .  .  .  .  .  .  .  .  .</t>
    </r>
  </si>
  <si>
    <t>Saugeen Shores T</t>
  </si>
  <si>
    <t>4110</t>
  </si>
  <si>
    <t>41408</t>
  </si>
  <si>
    <t>Grey Co</t>
  </si>
  <si>
    <t>4200</t>
  </si>
  <si>
    <t>47000</t>
  </si>
  <si>
    <t>Chatsworth Tp</t>
  </si>
  <si>
    <t>60 0299 01  =  PY 60 2099 01</t>
  </si>
  <si>
    <t>600102B</t>
  </si>
  <si>
    <t>60P 002</t>
  </si>
  <si>
    <t>60 0299 02  =  PY 60 2099 02</t>
  </si>
  <si>
    <t>60P 003</t>
  </si>
  <si>
    <t xml:space="preserve">60 0299 03  =   PY 60 2099 03 </t>
  </si>
  <si>
    <t>72P 001</t>
  </si>
  <si>
    <t>72 0210 09  =   PY 72 0290 09</t>
  </si>
  <si>
    <t>82P 001</t>
  </si>
  <si>
    <t>82 0299 02  =   PY 12 0299 04</t>
  </si>
  <si>
    <t>82P 002</t>
  </si>
  <si>
    <t>82 0410 02  =   PY 12 0410 04</t>
  </si>
  <si>
    <t>82P 003</t>
  </si>
  <si>
    <t>82 0420 02  =   PY 12 0420 04</t>
  </si>
  <si>
    <t>82P 004</t>
  </si>
  <si>
    <t>82 0430 02  =   PY 12 0430 04</t>
  </si>
  <si>
    <t>82P 005</t>
  </si>
  <si>
    <t>82 0440 02  =   PY 12 0440 04</t>
  </si>
  <si>
    <t>82P 006</t>
  </si>
  <si>
    <t>82 0450 02  =   PY 12 0450 04</t>
  </si>
  <si>
    <t>820064B</t>
  </si>
  <si>
    <t>82P 007</t>
  </si>
  <si>
    <t>82 0498 02  =   PY 12 0498 04</t>
  </si>
  <si>
    <t>82P 008</t>
  </si>
  <si>
    <t>82 0610 02  =   PY 12 0610 04</t>
  </si>
  <si>
    <t>82P 009</t>
  </si>
  <si>
    <t>82 0620 02  =   PY 12 0620 04</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</si>
  <si>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</si>
  <si>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</si>
  <si>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</si>
  <si>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To view lines where this CHECK has been triggered, scroll to the right on Schedule 22A.  Each line which has been triggered will be flagged with letter "L".
The Tax Ratio in column 5 should be less than or equal to 0.2500 for the Farmland property class (RTC = F).  The Tax Ratio in column 5 should equal 0.2500 for the Managed Forest property class (RTC = T)
</t>
  </si>
  <si>
    <t xml:space="preserve">Emergency Measures Previous Year User Fees and Service Charges in SLC 82 0450 02 must equal PY 12 0450 04.  Please provide an explanation of any differences.
</t>
  </si>
  <si>
    <t xml:space="preserve">Other Previous Year User Fees and Service Charges in SLC 82 0498 02 must equal PY 12 0498 04.  Please provide an explanation of any differences.
</t>
  </si>
  <si>
    <r>
      <t xml:space="preserve">IF 74 1660 01  </t>
    </r>
    <r>
      <rPr>
        <sz val="7"/>
        <rFont val="Symbol"/>
        <family val="1"/>
        <charset val="2"/>
      </rPr>
      <t>¹</t>
    </r>
    <r>
      <rPr>
        <sz val="7"/>
        <rFont val="Arial"/>
      </rPr>
      <t xml:space="preserve">  0
THEN 74 1660 text is not nul;
</t>
    </r>
  </si>
  <si>
    <t xml:space="preserve">Sum of SLC 42 5010 01 and SLC 42 5020 01 must equal SLC 40 9910 01.
</t>
  </si>
  <si>
    <t xml:space="preserve">42 5010 01  +  42 5020 01  =  40 9910 01
</t>
  </si>
  <si>
    <t>42 5030 01</t>
  </si>
  <si>
    <t>42 5010 01</t>
  </si>
  <si>
    <t xml:space="preserve">Amount in SLC 42 5030 01 must be less than or equal to SLC 40 9910 14.
</t>
  </si>
  <si>
    <t>40 9910 09</t>
  </si>
  <si>
    <t xml:space="preserve">To view lines where this CHECK has been triggered, scroll to the right on Schedule 22B.  Each line which has been triggered will be flagged with letter "L".
The Tax Ratio in column 5 should be less than or equal to 0.2500 for the Farmland property class (RTC = F).  The Tax Ratio in column 5 should equal 0.2500 for the Managed Forest property class (RTC = T)
</t>
  </si>
  <si>
    <t xml:space="preserve">Recreation Facilities Previous Year User Fees and Service Charges in SLC 82 1630 02 must equal PY 12 1630 04.  Please provide an explanation of any differences.
</t>
  </si>
  <si>
    <t xml:space="preserve">The sum of Salaries, Wages and Employee Benefits for Urban Storm Water Management in SLC 91 3203 04 and Rural Storm Water Management in SLC 91 3204 04 must be less than or equal to (SLC 40 0820 01 plus 25% of SLC 40 0610 01).
The reference to Roadways is included because some Municipalities include Storm Water in the Roadways line in Schedule 40.
</t>
  </si>
  <si>
    <r>
      <t xml:space="preserve">91 3203 04 + 91 3204 04  </t>
    </r>
    <r>
      <rPr>
        <sz val="7"/>
        <color indexed="56"/>
        <rFont val="Symbol"/>
        <family val="1"/>
        <charset val="2"/>
      </rPr>
      <t xml:space="preserve">£ </t>
    </r>
    <r>
      <rPr>
        <sz val="7"/>
        <color indexed="56"/>
        <rFont val="Trebuchet MS"/>
        <family val="2"/>
      </rPr>
      <t xml:space="preserve"> 40 0820 01 + 0.25(40 0610 01)
</t>
    </r>
  </si>
  <si>
    <t>Hospital support .  .  .  .  .  .  .  .  .  .  .  .  .  .  .  .  .  .  .  .  .  .  .  .  .  .  .  .  .  .  .  .  .  .  .  .  .  .  .  .  .  .  .  .  .  .  .  .  .  .  .  .  .  .  .  .  .  .  .  .  .  .  .  .  .  .  .  .  .  .  .  .  .  .  .  .  .  .  .  .  .  .  .  .  .  .  .  .  .  .  .  .  .  .  .  .  .  .  .  .  .  .  .  .  .  .  .  .  .  .  .  .  .  .  .  .  .  .  .  .  .  .  .  .  .  .  .  .  .  .  .  .  .  .  .  .  .  .  .  .  .  .  .  .  .  .  .  .  .  .  .  .  .  .  .  .  .  .  .  .  .  .  .  .  .  .</t>
  </si>
  <si>
    <t>La Ville de Lakeshore</t>
  </si>
  <si>
    <t>La Municipalité de Leamington</t>
  </si>
  <si>
    <t>La Ville de Tecumseh</t>
  </si>
  <si>
    <t>Le Canton de Pelee</t>
  </si>
  <si>
    <t>Frontenac BM</t>
  </si>
  <si>
    <t>Canada Mortgage and Housing Corporation (CMHC) .  .  .  .  .  .  .  .  .  .  .  .  .  .  .  .  .  .  .  .  .  .  .  .  .  .  .  .  .  .  .  .  .  .  .  .  .  .  .  .  .  .  .  .  .  .  .  .  .  .  .  .  .  .  .  .  .  .  .  .  .  .  .  .  .  .  .  .  .  .  .  .  .  .  .  .  .  .  .  .  .  .  .  .  .  .  .  .  .  .  .  .  .  .  .  .  .  .</t>
  </si>
  <si>
    <t>All outstanding debt issued by the municipality, predecessor municipalities and consolidated entities</t>
  </si>
  <si>
    <r>
      <t>IF 10 6060 01</t>
    </r>
    <r>
      <rPr>
        <sz val="7"/>
        <rFont val="Trebuchet MS"/>
        <family val="2"/>
      </rPr>
      <t xml:space="preserve">  </t>
    </r>
    <r>
      <rPr>
        <sz val="7"/>
        <rFont val="Symbol"/>
        <family val="1"/>
        <charset val="2"/>
      </rPr>
      <t>¹</t>
    </r>
    <r>
      <rPr>
        <sz val="7"/>
        <rFont val="Arial"/>
        <family val="2"/>
      </rPr>
      <t xml:space="preserve">  0
THEN 10 6060 text is not nul</t>
    </r>
  </si>
  <si>
    <r>
      <t xml:space="preserve">IF 10 1605 01  &gt;  0
THEN </t>
    </r>
    <r>
      <rPr>
        <sz val="7"/>
        <rFont val="Arial"/>
      </rPr>
      <t>12 0460 03  =  0</t>
    </r>
  </si>
  <si>
    <t>IF 12 0460 03  &gt;  0
THEN  10 1605 01  =  0</t>
  </si>
  <si>
    <t>IF 12 0460 03  &gt;  0
THEN  40 0460 11  =  0</t>
  </si>
  <si>
    <r>
      <t xml:space="preserve">IF (12 1035 01 + 12 1035 02 + 12 1035 03 + 12 1035 04  =  0) 
THEN (40 1035 11  </t>
    </r>
    <r>
      <rPr>
        <sz val="7"/>
        <rFont val="Symbol"/>
        <family val="1"/>
        <charset val="2"/>
      </rPr>
      <t>³</t>
    </r>
    <r>
      <rPr>
        <sz val="7"/>
        <rFont val="Arial"/>
      </rPr>
      <t xml:space="preserve">  0)
OR
IF (12 1035 01 + 12 1035 02 + 12 1035 03 + 12  1035 04  &gt;  0) 
THEN (40 1035 11  &gt;  0)
</t>
    </r>
  </si>
  <si>
    <t>REMOVED in FIR2003 (Hidden Below)</t>
  </si>
  <si>
    <t>PLUS:  Adjustments for PSAB .  .  .  .  .  .  .  .  .  .  .  .  .  .  .  .  .  .  .  .  .  .  .  .  .  .  .  .  .  .  .  .  .  .  .  .  .  .  .  .  .  .  .  .  .  .  .  .  .  .  .  .  .  .  .  .  .  .  .  .  .  .  .  .  .  .  .  .  .  .  .  .  .  .  .  .  .  .</t>
  </si>
  <si>
    <t xml:space="preserve">Capital Fund Balance, Beginning of Year in SLC 50 5010 01 must equal PY 50 5090 01.  Please provide an explanation of any differences.
</t>
  </si>
  <si>
    <t xml:space="preserve">Balance, Beginning of Year for Discretionary Reserve Funds in SLC 60 0299 02 must equal PY 60 2099 02.  Please provide an explanation of any differences.
</t>
  </si>
  <si>
    <t>La Cité de Kawartha Lakes</t>
  </si>
  <si>
    <r>
      <t xml:space="preserve">IF 60 5490 01  </t>
    </r>
    <r>
      <rPr>
        <sz val="7"/>
        <color indexed="18"/>
        <rFont val="Symbol"/>
        <family val="1"/>
        <charset val="2"/>
      </rPr>
      <t>¹</t>
    </r>
    <r>
      <rPr>
        <sz val="7"/>
        <color indexed="18"/>
        <rFont val="Arial"/>
      </rPr>
      <t xml:space="preserve">  0
THEN 60 5490 text is not nul
</t>
    </r>
  </si>
  <si>
    <r>
      <t xml:space="preserve">70 5640 01  </t>
    </r>
    <r>
      <rPr>
        <sz val="7"/>
        <rFont val="Symbol"/>
        <family val="1"/>
        <charset val="2"/>
      </rPr>
      <t>³</t>
    </r>
    <r>
      <rPr>
        <sz val="7"/>
        <rFont val="Arial"/>
      </rPr>
      <t xml:space="preserve">  0
</t>
    </r>
  </si>
  <si>
    <t>Multiple</t>
  </si>
  <si>
    <t xml:space="preserve">Government Business Enterprise Equity, Beginning of Year in SLC 10 6010 01 must equal PY 10 6090 01.  Please provide an explanation of any differences.
</t>
  </si>
  <si>
    <t>50 5010 01  =  PY 50 5090 01</t>
  </si>
  <si>
    <t>10 6010 01  =  PY 10 6090 01</t>
  </si>
  <si>
    <t>82P 047</t>
  </si>
  <si>
    <t xml:space="preserve">Emergency Measures Previous Year User Fees and Service Charges in SLC 82 0460 02 must equal PY 12 0460 04.  Please provide an explanation of any differences.
</t>
  </si>
  <si>
    <t>82 0460 02  =   PY 12 0460 04</t>
  </si>
  <si>
    <t>82P 048</t>
  </si>
  <si>
    <t xml:space="preserve">Ambulance Services Previous Year User Fees and Service Charges in SLC 82 1035 02 must equal PY 12 1035 04.  Please provide an explanation of any differences.
</t>
  </si>
  <si>
    <t>82 1035 02  =   PY 12 1035 04</t>
  </si>
  <si>
    <t>13030510</t>
  </si>
  <si>
    <t>GQ L</t>
  </si>
  <si>
    <t>13030511</t>
  </si>
  <si>
    <t>GQ M</t>
  </si>
  <si>
    <t>13030512</t>
  </si>
  <si>
    <t>GQ H</t>
  </si>
  <si>
    <t>13030513</t>
  </si>
  <si>
    <t>DF 0</t>
  </si>
  <si>
    <t>DF L</t>
  </si>
  <si>
    <t>DF M</t>
  </si>
  <si>
    <t>DF H</t>
  </si>
  <si>
    <t>DP 0</t>
  </si>
  <si>
    <t>13232330</t>
  </si>
  <si>
    <t>DP L</t>
  </si>
  <si>
    <t>13232331</t>
  </si>
  <si>
    <t>DP M</t>
  </si>
  <si>
    <t>Year 2008 .  .  .  .  .  .  .  .  .  .  .  .  .  .  .  .  .  .  .  .  .  .  .  .  .  .  .  .  .  .  .  .  .  .  .  .  .  .  .  .  .  .  .  .  .  .  .  .  .  .  .  .  .  .  .  .  .  .  .  .  .  .  .  .  .  .  .  .  .  .  .  .  .  .  .  .  .  .  .  .  .  .  .  .  .  .  .  .  .  .  .  .  .  .  .  .  .  .</t>
  </si>
  <si>
    <t>Years 2009 to 2013 .  .  .  .  .  .  .  .  .  .  .  .  .  .  .  .  .  .  .  .  .  .  .  .  .  .  .  .  .  .  .  .  .  .  .  .  .  .  .  .  .  .  .  .  .  .  .  .  .  .  .  .  .  .  .  .  .  .  .  .  .  .  .  .  .  .  .  .  .  .  .  .  .  .  .  .  .  .  .  .  .  .  .  .  .  .  .  .  .  .  .  .  .  .  .  .  .  .</t>
  </si>
  <si>
    <t xml:space="preserve">Amounts entered in SLC 74 9910 01 should be equal to amounts in SLC 70 2699 01 less SLC 70 0845 01.
</t>
  </si>
  <si>
    <t xml:space="preserve">Taxes Receivable, Beginning of Year in SLC 72 0210 09 must equal PY 72 0290 09.  Please provide an explanation of any differences.
</t>
  </si>
  <si>
    <t xml:space="preserve">General Government Previous Year User Fees and Service Charges in SLC 82 0299 02 must equal PY 12 0299 04.  Please provide an explanation of any differences.
</t>
  </si>
  <si>
    <t xml:space="preserve">Fire Previous Year User Fees and Service Charges in SLC 82 0410 02 must equal PY 12 0410 04.  Please provide an explanation of any differences.
</t>
  </si>
  <si>
    <t xml:space="preserve">Police Previous Year User Fees and Service Charges in SLC 82 0420 02 must equal PY 12 0420 04.  Please provide an explanation of any differences.
</t>
  </si>
  <si>
    <t xml:space="preserve">Conservation Authority Previous Year User Fees and Service Charges in SLC 82 0430 02 must equal PY 12 0430 04.  Please provide an explanation of any differences.
</t>
  </si>
  <si>
    <t xml:space="preserve">Protective Inspection and Control Previous Year User Fees and Service Charges in SLC 82 0440 02 must equal PY 12 0440 04.  Please provide an explanation of any differences.
</t>
  </si>
  <si>
    <t>Théâtres</t>
  </si>
  <si>
    <t>Prof. Sports Facility</t>
  </si>
  <si>
    <t>Complexe sportif professionel</t>
  </si>
  <si>
    <t>Couloirs - électricité</t>
  </si>
  <si>
    <r>
      <t>IF  91 3402 13</t>
    </r>
    <r>
      <rPr>
        <sz val="7"/>
        <rFont val="Symbol"/>
        <family val="1"/>
        <charset val="2"/>
      </rPr>
      <t xml:space="preserve">  ¹  </t>
    </r>
    <r>
      <rPr>
        <sz val="7"/>
        <rFont val="Arial"/>
        <family val="2"/>
      </rPr>
      <t>"NA"   AND   91 3502 13</t>
    </r>
    <r>
      <rPr>
        <sz val="7"/>
        <rFont val="Symbol"/>
        <family val="1"/>
        <charset val="2"/>
      </rPr>
      <t xml:space="preserve">  ¹  </t>
    </r>
    <r>
      <rPr>
        <sz val="7"/>
        <rFont val="Arial"/>
        <family val="2"/>
      </rPr>
      <t>"NA"  AND   91 3602 13</t>
    </r>
    <r>
      <rPr>
        <sz val="7"/>
        <rFont val="Symbol"/>
        <family val="1"/>
        <charset val="2"/>
      </rPr>
      <t xml:space="preserve">  ¹  </t>
    </r>
    <r>
      <rPr>
        <sz val="7"/>
        <rFont val="Arial"/>
        <family val="2"/>
      </rPr>
      <t>"NA"
THEN  91 3603 13</t>
    </r>
    <r>
      <rPr>
        <sz val="7"/>
        <rFont val="Symbol"/>
        <family val="1"/>
        <charset val="2"/>
      </rPr>
      <t xml:space="preserve">  ¹ </t>
    </r>
    <r>
      <rPr>
        <sz val="7"/>
        <rFont val="Arial"/>
        <family val="2"/>
      </rPr>
      <t xml:space="preserve"> "NA"</t>
    </r>
  </si>
  <si>
    <r>
      <t xml:space="preserve">91 2105 04 + 91 2106 04 </t>
    </r>
    <r>
      <rPr>
        <sz val="7"/>
        <rFont val="Symbol"/>
        <family val="1"/>
        <charset val="2"/>
      </rPr>
      <t xml:space="preserve"> £</t>
    </r>
    <r>
      <rPr>
        <sz val="7"/>
        <rFont val="Trebuchet MS"/>
        <family val="2"/>
      </rPr>
      <t xml:space="preserve">  40 0610 01</t>
    </r>
  </si>
  <si>
    <r>
      <t xml:space="preserve">91 2105 05 + 91 2106 05 </t>
    </r>
    <r>
      <rPr>
        <sz val="7"/>
        <rFont val="Symbol"/>
        <family val="1"/>
        <charset val="2"/>
      </rPr>
      <t xml:space="preserve"> £</t>
    </r>
    <r>
      <rPr>
        <sz val="7"/>
        <rFont val="Trebuchet MS"/>
        <family val="2"/>
      </rPr>
      <t xml:space="preserve">  40 0610 03</t>
    </r>
  </si>
  <si>
    <t xml:space="preserve">If the sum of Revenues for Residential Development on Schedule 12 (SLC 12 1830 01 + 02 + 03 + 04) equals zero, then Total Expenditures for Residential Development on Schedule 40 (SLC 40 1830 11) must be greater than or equal to zero.  
OR
If the sum of Revenues for Residential Development on Schedule 12 (SLC 12 1830 01 + 02 + 03 + 04) is greater than zero, then Total Expenditures for Residential Development on Schedule 40 (SLC 40 1830 11) must be greater than zero.
</t>
  </si>
  <si>
    <t>*  Use ALT + ENTER keys to "Return" to the next line.</t>
  </si>
  <si>
    <t>10 5010 01  =  PY 10 5090 01</t>
  </si>
  <si>
    <t>10P 001</t>
  </si>
  <si>
    <t>PL</t>
  </si>
  <si>
    <t>50P 001</t>
  </si>
  <si>
    <t>60</t>
  </si>
  <si>
    <t>60P 001</t>
  </si>
  <si>
    <t xml:space="preserve">Proportion of Municipal Workforce Covered by Collective Agreements in SLC 80 0300 01 must be greater than 0% and less than 100%.
</t>
  </si>
  <si>
    <t xml:space="preserve">Proportion of Municipal Workforce Covered by Collective Agreements in SLC 80 0300 02 must be greater than 0% and less than 100%.
</t>
  </si>
  <si>
    <t>Emprise du chemin de fer</t>
  </si>
  <si>
    <t>Exempt</t>
  </si>
  <si>
    <t>Exonéré</t>
  </si>
  <si>
    <t>Blanc (biens non imposables)</t>
  </si>
  <si>
    <t>Le Canton de Wollaston</t>
  </si>
  <si>
    <t>La Municipalité de Centre Hastings</t>
  </si>
  <si>
    <t>70V 016</t>
  </si>
  <si>
    <t>70V 017</t>
  </si>
  <si>
    <t>70V 018</t>
  </si>
  <si>
    <t>Operating Costs for Fire Services</t>
  </si>
  <si>
    <r>
      <t xml:space="preserve">IF  91 3303 13  </t>
    </r>
    <r>
      <rPr>
        <sz val="7"/>
        <rFont val="Symbol"/>
        <family val="1"/>
        <charset val="2"/>
      </rPr>
      <t xml:space="preserve">¹  </t>
    </r>
    <r>
      <rPr>
        <sz val="7"/>
        <rFont val="Arial"/>
      </rPr>
      <t>NA
THEN  92 3355 07</t>
    </r>
    <r>
      <rPr>
        <sz val="7"/>
        <rFont val="Symbol"/>
        <family val="1"/>
        <charset val="2"/>
      </rPr>
      <t xml:space="preserve">  ¹ </t>
    </r>
    <r>
      <rPr>
        <sz val="7"/>
        <rFont val="Arial"/>
      </rPr>
      <t xml:space="preserve"> NA</t>
    </r>
  </si>
  <si>
    <r>
      <t xml:space="preserve">IF  91 3402 13  </t>
    </r>
    <r>
      <rPr>
        <sz val="7"/>
        <rFont val="Symbol"/>
        <family val="1"/>
        <charset val="2"/>
      </rPr>
      <t xml:space="preserve">¹  </t>
    </r>
    <r>
      <rPr>
        <sz val="7"/>
        <rFont val="Arial"/>
      </rPr>
      <t>NA   OR   91 3602 13</t>
    </r>
    <r>
      <rPr>
        <sz val="7"/>
        <rFont val="Symbol"/>
        <family val="1"/>
        <charset val="2"/>
      </rPr>
      <t xml:space="preserve">  ¹  </t>
    </r>
    <r>
      <rPr>
        <sz val="7"/>
        <rFont val="Arial"/>
      </rPr>
      <t>NA
THEN  92 3452 07</t>
    </r>
    <r>
      <rPr>
        <sz val="7"/>
        <rFont val="Symbol"/>
        <family val="1"/>
        <charset val="2"/>
      </rPr>
      <t xml:space="preserve">  ¹ </t>
    </r>
    <r>
      <rPr>
        <sz val="7"/>
        <rFont val="Arial"/>
      </rPr>
      <t xml:space="preserve"> NA</t>
    </r>
  </si>
  <si>
    <r>
      <t xml:space="preserve">IF  91 3602 13  </t>
    </r>
    <r>
      <rPr>
        <sz val="7"/>
        <rFont val="Symbol"/>
        <family val="1"/>
        <charset val="2"/>
      </rPr>
      <t xml:space="preserve">¹  </t>
    </r>
    <r>
      <rPr>
        <sz val="7"/>
        <rFont val="Arial"/>
      </rPr>
      <t>NA
THEN  92 3655 07</t>
    </r>
    <r>
      <rPr>
        <sz val="7"/>
        <rFont val="Symbol"/>
        <family val="1"/>
        <charset val="2"/>
      </rPr>
      <t xml:space="preserve">  ¹ </t>
    </r>
    <r>
      <rPr>
        <sz val="7"/>
        <rFont val="Arial"/>
      </rPr>
      <t xml:space="preserve"> NA
AND  92 3656 07</t>
    </r>
    <r>
      <rPr>
        <sz val="7"/>
        <rFont val="Symbol"/>
        <family val="1"/>
        <charset val="2"/>
      </rPr>
      <t xml:space="preserve">  ¹  </t>
    </r>
    <r>
      <rPr>
        <sz val="7"/>
        <rFont val="Arial"/>
      </rPr>
      <t>NA</t>
    </r>
  </si>
  <si>
    <r>
      <t xml:space="preserve">92 2152 05 </t>
    </r>
    <r>
      <rPr>
        <sz val="7"/>
        <rFont val="Symbol"/>
        <family val="1"/>
        <charset val="2"/>
      </rPr>
      <t xml:space="preserve"> £ </t>
    </r>
    <r>
      <rPr>
        <sz val="7"/>
        <rFont val="Arial"/>
        <family val="2"/>
      </rPr>
      <t xml:space="preserve"> 92 2152 06</t>
    </r>
  </si>
  <si>
    <r>
      <t xml:space="preserve">92 2251 05 </t>
    </r>
    <r>
      <rPr>
        <sz val="7"/>
        <rFont val="Symbol"/>
        <family val="1"/>
        <charset val="2"/>
      </rPr>
      <t xml:space="preserve"> £ </t>
    </r>
    <r>
      <rPr>
        <sz val="7"/>
        <rFont val="Arial"/>
        <family val="2"/>
      </rPr>
      <t xml:space="preserve"> 92 2251 06</t>
    </r>
  </si>
  <si>
    <r>
      <t xml:space="preserve">92 3155 05 </t>
    </r>
    <r>
      <rPr>
        <sz val="7"/>
        <rFont val="Symbol"/>
        <family val="1"/>
        <charset val="2"/>
      </rPr>
      <t xml:space="preserve"> £ </t>
    </r>
    <r>
      <rPr>
        <sz val="7"/>
        <rFont val="Arial"/>
        <family val="2"/>
      </rPr>
      <t xml:space="preserve"> 92 3155 06</t>
    </r>
  </si>
  <si>
    <r>
      <t xml:space="preserve">92 3655 05 </t>
    </r>
    <r>
      <rPr>
        <sz val="7"/>
        <rFont val="Symbol"/>
        <family val="1"/>
        <charset val="2"/>
      </rPr>
      <t xml:space="preserve"> £ </t>
    </r>
    <r>
      <rPr>
        <sz val="7"/>
        <rFont val="Arial"/>
        <family val="2"/>
      </rPr>
      <t xml:space="preserve"> 92 3655 06</t>
    </r>
  </si>
  <si>
    <r>
      <t xml:space="preserve">92 3656 05 </t>
    </r>
    <r>
      <rPr>
        <sz val="7"/>
        <rFont val="Symbol"/>
        <family val="1"/>
        <charset val="2"/>
      </rPr>
      <t xml:space="preserve"> £ </t>
    </r>
    <r>
      <rPr>
        <sz val="7"/>
        <rFont val="Arial"/>
        <family val="2"/>
      </rPr>
      <t xml:space="preserve"> 92 3656 06</t>
    </r>
  </si>
  <si>
    <r>
      <t xml:space="preserve">94 0201 03 </t>
    </r>
    <r>
      <rPr>
        <sz val="7"/>
        <rFont val="Trebuchet MS"/>
        <family val="2"/>
      </rPr>
      <t xml:space="preserve"> </t>
    </r>
    <r>
      <rPr>
        <sz val="7"/>
        <rFont val="Symbol"/>
        <family val="1"/>
        <charset val="2"/>
      </rPr>
      <t>¹</t>
    </r>
    <r>
      <rPr>
        <sz val="7"/>
        <rFont val="Arial"/>
        <family val="2"/>
      </rPr>
      <t xml:space="preserve">  0</t>
    </r>
  </si>
  <si>
    <t xml:space="preserve">The sum of Salaries, Wages and Employee Benefits for Wastewater Collection in SLC 91 3106 04 and Wastewater Treatment and Disposal in SLC 91 3104 04 must be less than or equal to SLC 40 0810 01.
</t>
  </si>
  <si>
    <t xml:space="preserve">The sum of Materials for Wastewater Collection in SLC 91 3106 05 and Wastewater Treatment and Disposal in SLC 91 3104 05 must be less than or equal to SLC 40 0810 03.
</t>
  </si>
  <si>
    <t>Leases and other agreements .  .  .  .  .  .  .  .  .  .  .  .  .  .  .  .  .  .  .  .  .  .  .  .  .  .  .  .  .  .  .  .  .  .  .  .  .  .  .  .  .  .  .  .  .  .  .  .  .  .  .  .  .  .  .  .  .  .  .  .  .  .  .  .  .  .  .  .  .  .  .  .  .  .  .  .  .  .  .  .  .  .  .  .  .  .  .  .  .  .  .  .  .  .  .  .  .  .  .  .  .  .  .  .  .  .  .  .  .  .  .  .  .  .  .  .  .  .  .  .  .  .  .  .  .  .  .  .  .  .  .  .  .  .  .  .  .  .  .  .  .  .  .  .  .  .  .  .  .  .  .  .  .  .  .  .  .  .  .  .  .  .  .  .  .  .</t>
  </si>
  <si>
    <t>Parking Lot</t>
  </si>
  <si>
    <t>Shedden Tp</t>
  </si>
  <si>
    <t>Sewer .  .  .  .  .  .  .  .  .  .  .  .  .  .  .  .  .  .  .  .  .  .  .  .  .  .  .  .  .  .  .  .  .  .  .  .  .  .  .  .  .  .  .  .  .  .  .  .  .  .  .  .  .  .  .  .  .  .  .  .  .  .  .  .  .  .  .  .  .  .  .  .  .  .  .  .  .  .  .  .  .  .  .  .  .  .  .  .  .  .  .  .  .  .  .  .  .  .</t>
  </si>
  <si>
    <t>74 2496 01</t>
  </si>
  <si>
    <t>74 2497 01</t>
  </si>
  <si>
    <t>74 2498 01</t>
  </si>
  <si>
    <t>Water  .  .  .  .  .  .  .  .  .  .  .  .  .  .  .  .  .  .  .  .  .  .  .  .  .  .  .  .  .  .  .  .  .  .  .  .  .  .  .  .  .  .  .  .  .  .  .  .  .  .  .  .  .  .  .  .  .  .  .  .  .  .  .  .  .  .  .  .  .  .  .  .  .  .  .  .  .  .  .  .  .  .  .  .  .  .  .  .  .  .  .  .  .  .  .  .  .  .</t>
  </si>
  <si>
    <t xml:space="preserve">Total LT/ST PILS Levied by Tax Rate in SLC 26 9280 04 must equal SLC 24 9910 12.
</t>
  </si>
  <si>
    <t>26 9280 05</t>
  </si>
  <si>
    <t xml:space="preserve">Total UT PILS Levied by Tax Rate in SLC 26 9280 05 must equal SLC 24 9910 13.
</t>
  </si>
  <si>
    <t xml:space="preserve">Submitting:  </t>
  </si>
  <si>
    <t>B</t>
  </si>
  <si>
    <t>Own Purposes Revenue</t>
  </si>
  <si>
    <t xml:space="preserve">The Total Legislated Percentage of Education Taxes in SLC 26 9010 06 must equal 100%.
OR
Multiple sets of Legislated Percentages exist for the municipality, thus "Multiple" appears in SLC 26 9010 07 to 11.
</t>
  </si>
  <si>
    <t xml:space="preserve">If a numeric amount has been entered into SLC 74 3097 01 and/or SLC 74 3097 02, then a text description of this amount is required.
</t>
  </si>
  <si>
    <t xml:space="preserve">If a numeric amount has been entered into SLC 74 3098 01 and/or SLC 74 3098 02, then a text description of this amount is required.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</si>
  <si>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</si>
  <si>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</si>
  <si>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</si>
  <si>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</si>
  <si>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To view lines where this CHECK has been triggered, scroll to the right on Schedule 24C.  Each line which has been triggered will be flagged with letter "D".
Values should exist in ALL of columns 1 to 7 and 11
OR
No values should exist in any of columns 1 to 7 and 11
</t>
  </si>
  <si>
    <t xml:space="preserve">If the sum of Revenues for Recreation Facilities on Schedule 12 (SLC 12 1630 01 + 02 + 03 + 04) equals zero, then Total Expenditures for Recreation Facilities on Schedule 40 (SLC 40 1630 11) must be greater than or equal to zero.  
OR
If the sum of Revenues for Recreation Facilities on Schedule 12 (SLC 12 1630 01 + 02 + 03 + 04) is greater than zero, then Total Expenditures for Recreation Facilities on Schedule 40 (SLC 40 1630 11) must be greater than zero.
</t>
  </si>
  <si>
    <t>Cultural services  .  .  .  .  .  .  .  .  .  .  .  .  .  .  .  .  .  .  .  .  .  .  .  .  .  .  .  .  .  .  .  .  .  .  .  .  .  .  .  .  .  .  .  .  .  .  .  .  .  .  .  .  .  .  .  .  .  .  .  .  .  .  .  .  .  .  .  .  .  .  .  .  .  .  .  .  .  .  .  .  .  .  .  .  .  .  .  .  .  .  .  .  .  .  .  .  .  .</t>
  </si>
  <si>
    <t>5690</t>
  </si>
  <si>
    <t xml:space="preserve">74 2698 02 </t>
  </si>
  <si>
    <t>74 2610 02</t>
  </si>
  <si>
    <t>74 2620 02</t>
  </si>
  <si>
    <t>74 2630 02</t>
  </si>
  <si>
    <t>74 2640 02</t>
  </si>
  <si>
    <t xml:space="preserve">26 5236 07  =  26 5236 08  +  26 5236 09  +  26 5236 10
</t>
  </si>
  <si>
    <t>26 5236 07</t>
  </si>
  <si>
    <t xml:space="preserve">The Total PIL Entitlement in SLC 26 5432 07 must equal the sum of SLC 26 5432 08 + SLC 26 5432 09 + SLC 26 5432 10.
</t>
  </si>
  <si>
    <t xml:space="preserve">26 5432 07  =  26 5432 08  +  26 5432 09  +  26 5432 10
</t>
  </si>
  <si>
    <t>26 5432 07</t>
  </si>
  <si>
    <t xml:space="preserve">The Total PIL Entitlement in SLC 26 5434 07 must equal the sum of SLC 26 5434 08 + SLC 26 5434 09 + SLC 26 5434 10.
</t>
  </si>
  <si>
    <t>Health unit  .  .  .  .  .  .  .  .  .  .  .  .  .  .  .  .  .  .  .  .  .  .  .  .  .  .  .  .  .  .  .  .  .  .  .  .  .  .  .  .  .  .  .  .  .  .  .  .  .  .  .  .  .  .  .  .  .  .  .  .  .  .  .  .  .  .  .  .  .  .  .  .  .  .  .  .  .  .  .  .  .  .  .  .  .  .  .  .  .  .  .  .  .  .  .  .  .  .  .  .  .  .  .  .  .  .  .  .  .  .  .  .  .  .  .  .  .  .  .  .  .  .  .  .  .  .  .  .  .  .  .  .  .  .  .  .  .  .  .  .  .  .  .  .  .  .  .  .  .  .  .  .  .  .  .  .  .  .  .  .  .  .  .  .  .  .  .  .  .  .  .  .  .  .  .  .  .  .  .</t>
  </si>
  <si>
    <t>La Ville de Minto</t>
  </si>
  <si>
    <t>Le Canton de Puslinch</t>
  </si>
  <si>
    <t>West Perth M</t>
  </si>
  <si>
    <t>La Municipalité de West Perth</t>
  </si>
  <si>
    <t>Le Comté de Peterborough</t>
  </si>
  <si>
    <t>66</t>
  </si>
  <si>
    <t>La Cité de Peterborough</t>
  </si>
  <si>
    <t>Le Canton de Asphodel-Norwood</t>
  </si>
  <si>
    <t xml:space="preserve">IF (74 0899 01  &gt;  0)
THEN (74 2810 03 + 74 2820 03 + 74 2830 03 + 74 2840 03)  &gt;  0
</t>
  </si>
  <si>
    <t xml:space="preserve">74 3020 01 + 74 3020 02  =  60 1030 01 + 60 1030 02 + 60 1030 + 03
</t>
  </si>
  <si>
    <t>Value of own sinking fund debentures issued and outstanding at year end .  .  .  .  .  .  .  .  .  .  .  .  .  .  .  .  .  .  .  .  .  .  .  .  .  .  .  .  .  .  .  .  .  .  .  .  .  .  .  .  .  .  .  .  .  .  .  .  .  .  .  .  .  .  .  .  .  .  .  .  .  .  .  .  .  .  .  .  .  .  .  .  .  .  .  .  .  .  .  .  .  .  .  .  .  .  .  .  .  .  .  .  .  .  .  .  .  .  .  .  .  .  .  .  .  .  .  .  .  .  .  .  .  .  .  .  .  .  .  .  .  .  .  .  .  .  .  .  .  .  .  .  .  .  .  .  .  .  .  .  .  .  .  .  .  .  .  .  .  .  .  .  .  .  .  .  .  .  .  .  .  .  .  .  .  .</t>
  </si>
  <si>
    <t>4210</t>
  </si>
  <si>
    <t>4420</t>
  </si>
  <si>
    <t>4890</t>
  </si>
  <si>
    <t>4999</t>
  </si>
  <si>
    <t>La Municipalité de Morris-Turnberry</t>
  </si>
  <si>
    <t>4050</t>
  </si>
  <si>
    <t>52620</t>
  </si>
  <si>
    <t>North Huron Tp</t>
  </si>
  <si>
    <t>Le Canton de North Huron</t>
  </si>
  <si>
    <t>La Municipalité de Chatham-Kent</t>
  </si>
  <si>
    <t>53</t>
  </si>
  <si>
    <t>Le Comté de Lambton</t>
  </si>
  <si>
    <t>54</t>
  </si>
  <si>
    <t>La Cité de Sarnia</t>
  </si>
  <si>
    <t>3845</t>
  </si>
  <si>
    <t>54103</t>
  </si>
  <si>
    <t>Lambton Shores M</t>
  </si>
  <si>
    <t>La Municipalité de Lambton Shores</t>
  </si>
  <si>
    <t>La Ville de Petrolia</t>
  </si>
  <si>
    <t>3835</t>
  </si>
  <si>
    <t>54405</t>
  </si>
  <si>
    <t>Le Canton de Greater Madawaska</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</si>
  <si>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</si>
  <si>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</si>
  <si>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</si>
  <si>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</si>
  <si>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</si>
  <si>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</si>
  <si>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</si>
  <si>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</si>
  <si>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</si>
  <si>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</si>
  <si>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</si>
  <si>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</si>
  <si>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</si>
  <si>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To view lines where this CHECK has been triggered, scroll to the right on Schedule 24C.  Each line which has been triggered will be flagged with letter "E".
Values reported in columns 5, 6, and 7 should all be positive amounts (greater than zero)
</t>
  </si>
  <si>
    <r>
      <t xml:space="preserve">IF 70 5076 01  </t>
    </r>
    <r>
      <rPr>
        <sz val="7"/>
        <rFont val="Symbol"/>
        <family val="1"/>
        <charset val="2"/>
      </rPr>
      <t xml:space="preserve">¹ </t>
    </r>
    <r>
      <rPr>
        <sz val="7"/>
        <rFont val="Arial"/>
      </rPr>
      <t xml:space="preserve"> 0
THEN 70 5076  text is not nul
</t>
    </r>
  </si>
  <si>
    <t>Unconsolidated local boards .  .  .  .  .  .  .  .  .  .  .  .  .  .  .  .  .  .  .  .  .  .  .  .  .  .  .  .  .  .  .  .  .  .  .  .  .  .  .  .  .  .  .  .  .  .  .  .  .  .  .  .  .  .  .  .  .  .  .  .  .  .  .  .  .  .  .  .  .  .  .  .  .  .  .  .  .  .  .  .  .  .  .  .  .  .  .  .  .  .  .  .  .  .  .  .  .  .</t>
  </si>
  <si>
    <t xml:space="preserve">The sum of Interfunctional Adjustments for Urban Storm Water Management in SLC 91 3203 21 and Rural Storm Water Management in SLC 91 3204 21 must be less than or equal to (SLC 40 0820 12 plus 25% of SLC 40 0610 12).
The reference to Roadways is included because some Municipalities include Storm Water in the Roadways line in Schedule 40.
</t>
  </si>
  <si>
    <t xml:space="preserve">The sum of Rents and Financial Expenses for Urban Storm Water Management in SLC 91 3203 07 and Rural Storm Water Management in SLC 91 3204 07 must be less than or equal to (SLC 40 0820 05 plus 25% of SLC 40 0610 05).
The reference to Roadways is included because some Municipalities include Storm Water in the Roadways line in Schedule 40.
</t>
  </si>
  <si>
    <t>Are police services provided by the Ontario Provincial Police (OPP)? .  .  .  .  .  .  .  .  .  .  .  .  .  .  .  .  .  .  .  .  .  .  .  .  .  .  .  .  .  .  .  .  .  .  .  .  .  .  .  .  .  .  .  .  .  .  .  .  .  .  .  .  .  .  .  .  .  .  .  .  .  .  .  .  .  .  .  .  .  .  .  .  .  .  .  .  .  .</t>
  </si>
  <si>
    <t>90V 001</t>
  </si>
  <si>
    <t>90V 002</t>
  </si>
  <si>
    <t>90 0010 02</t>
  </si>
  <si>
    <t>90 0020 02</t>
  </si>
  <si>
    <t>0570</t>
  </si>
  <si>
    <t>0571</t>
  </si>
  <si>
    <t>0572</t>
  </si>
  <si>
    <t>0573</t>
  </si>
  <si>
    <t>0611</t>
  </si>
  <si>
    <t>Libraries .  .  .  .  .  .  .  .  .  .  .  .  .  .  .  .  .  .  .  .  .  .  .  .  .  .  .  .  .  .  .  .  .  .  .  .  .  .  .  .  .  .  .  .  .  .  .  .  .  .  .  .  .  .  .  .  .  .  .  .  .  .</t>
  </si>
  <si>
    <t>0030</t>
  </si>
  <si>
    <t xml:space="preserve">Total Person Hours Worked in SLC 80 0290 04 must be greater than zero if the sum of SLC 80 0290 01 + SLC 80 0290 02 + SLC 80 0290 03 is greater than zero.
</t>
  </si>
  <si>
    <t xml:space="preserve">Total Person Hours Worked in SLC 80 0298 04 must be greater than zero if the sum of SLC 80 0298 01 + SLC 80 0298 02 + SLC 80 0298 03 is greater than zero.
</t>
  </si>
  <si>
    <t xml:space="preserve">Total Person Hours Worked in SLC 80 0305 04 must be greater than zero if the sum of SLC 80 0305 01 + SLC 80 0305 02 + SLC 80 0305 03 is greater than zero.
</t>
  </si>
  <si>
    <t xml:space="preserve">If SLC 40 1898 11 is greater than zero, then a text description of this amount is required.
</t>
  </si>
  <si>
    <t xml:space="preserve">If a numeric amount has been entered into SLC 42 5897 01 , then a text description of this amount is required.
</t>
  </si>
  <si>
    <t>Plympton-Wyoming T</t>
  </si>
  <si>
    <t>La Ville de Plympton-Wyoming</t>
  </si>
  <si>
    <t>Le Village de Oil Springs</t>
  </si>
  <si>
    <t>Le Village de Point Edward</t>
  </si>
  <si>
    <t>Le Canton de Enniskillen</t>
  </si>
  <si>
    <t>Le Canton de Dawn-Euphemia</t>
  </si>
  <si>
    <t>Le Canton de Warwick</t>
  </si>
  <si>
    <t>3815</t>
  </si>
  <si>
    <t>54613</t>
  </si>
  <si>
    <t>Brooke-Alvinston M</t>
  </si>
  <si>
    <t>La Municipalité de Brooke-Alvinston</t>
  </si>
  <si>
    <t>3805</t>
  </si>
  <si>
    <t>54614</t>
  </si>
  <si>
    <t>Transit .  .  .  .  .  .  .  .  .  .  .  .  .  .  .  .  .  .  .  .  .  .  .  .  .  .  .  .  .  .  .  .  .  .  .  .  .  .  .  .  .  .  .  .  .  .  .  .  .  .  .  .  .  .  .  .  .  .  .  .  .  .  .  .  .</t>
  </si>
  <si>
    <t>9499</t>
  </si>
  <si>
    <t xml:space="preserve">If a numeric amount has been entered into SLC 50 5498 01, then a text description of this amount is required.
</t>
  </si>
  <si>
    <t xml:space="preserve">Tile Drainage and Shoreline Assistance in SLC 50 0230 01 must equal SLC 50 3230 01.
</t>
  </si>
  <si>
    <t xml:space="preserve">Balance, End of Year in SLC 60 2099 01 must equal SLC 60 9930 01.
</t>
  </si>
  <si>
    <r>
      <t xml:space="preserve">IF (12 0430 01 + 12 0430 02 + 12 0430 03 + 12 0430 04  =  0) 
THEN (40 0430 11  </t>
    </r>
    <r>
      <rPr>
        <sz val="7"/>
        <rFont val="Symbol"/>
        <family val="1"/>
        <charset val="2"/>
      </rPr>
      <t>³</t>
    </r>
    <r>
      <rPr>
        <sz val="7"/>
        <rFont val="Arial"/>
      </rPr>
      <t xml:space="preserve">  0)
OR
IF (12 0430 01 + 12 0430 02 + 12 0430 03 + 12  0430 04  &gt;  0) 
THEN (40 0430 11  &gt;  0)</t>
    </r>
  </si>
  <si>
    <t xml:space="preserve">Police .  .  .  .  .  .  .  .  .  .  .  .  .  .  .  .  .  .  .  .  .  .  .  .  .  .  .  .  .  .  .  .  .  .  .  .  .  .  .  .  .  .  .  .  .  .  .  .  .  .  .  .  .  .  .  .  .  .  .  .  .  .  </t>
  </si>
  <si>
    <t>If the MPMP Schedules have not yet been completed and you would like to submit the FIR ONLY, please click on the Button below to 'hide' the MPMP Schedules BEFORE submitting the FI03xxxx MunicipalityName.xls file by email to the Ministry.  To indicate FIR ONLY, simply click on the button below :</t>
  </si>
  <si>
    <t>To unhide the MPMP Schedules and begin completing the Performance Measurement criteria, simply click on the button below.  Once the MPMP Schedules have been completed, email the FI03xxxx MunicipalityName.xls file to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</si>
  <si>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</si>
  <si>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</si>
  <si>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</si>
  <si>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South Stormont Tp</t>
  </si>
  <si>
    <t>71618</t>
  </si>
  <si>
    <t>North Stormont Tp</t>
  </si>
  <si>
    <t>0411</t>
  </si>
  <si>
    <t>71617</t>
  </si>
  <si>
    <t xml:space="preserve">If a numeric amount has been entered into SLC 74 1298 01, then a text description of this amount is required.
</t>
  </si>
  <si>
    <t>13.   Other notes</t>
  </si>
  <si>
    <t>North Dundas Tp</t>
  </si>
  <si>
    <t>0511</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</si>
  <si>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</si>
  <si>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</si>
  <si>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</si>
  <si>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</si>
  <si>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</si>
  <si>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</si>
  <si>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List</t>
  </si>
  <si>
    <t>Total Property Assessment / 1,000</t>
  </si>
  <si>
    <t>TOTAL Property Assessment</t>
  </si>
  <si>
    <t>12 1035 xx</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</si>
  <si>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</si>
  <si>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</si>
  <si>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</si>
  <si>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Le Canton de Michipicoten</t>
  </si>
  <si>
    <t>Le Canton de Plummer Additional</t>
  </si>
  <si>
    <t>Le Canton de Prince</t>
  </si>
  <si>
    <t>Le Canton de St. Joseph</t>
  </si>
  <si>
    <t>04040212</t>
  </si>
  <si>
    <t>04040213</t>
  </si>
  <si>
    <t>04040250</t>
  </si>
  <si>
    <t>04040251</t>
  </si>
  <si>
    <t>04040252</t>
  </si>
  <si>
    <t>n3 Rate / (RF Rate  x  nF Tax Ratio)</t>
  </si>
  <si>
    <t>n5 Rate / (RF Rate  x  nF Tax Ratio)</t>
  </si>
  <si>
    <t>n6 Rate / (RF Rate  x  nF Tax Ratio)</t>
  </si>
  <si>
    <t>42 5897 01</t>
  </si>
  <si>
    <t>42 5898 01</t>
  </si>
  <si>
    <t>42 5210 01</t>
  </si>
  <si>
    <t>42 5430 01</t>
  </si>
  <si>
    <r>
      <t xml:space="preserve">42 5410 01  </t>
    </r>
    <r>
      <rPr>
        <sz val="7"/>
        <rFont val="Symbol"/>
        <family val="1"/>
        <charset val="2"/>
      </rPr>
      <t>£</t>
    </r>
    <r>
      <rPr>
        <sz val="7"/>
        <rFont val="Arial"/>
      </rPr>
      <t xml:space="preserve">  40 9910 02 + 40 9910  08</t>
    </r>
  </si>
  <si>
    <t>42 5420 01</t>
  </si>
  <si>
    <r>
      <t xml:space="preserve">42  5420  01 </t>
    </r>
    <r>
      <rPr>
        <sz val="7"/>
        <rFont val="Symbol"/>
        <family val="1"/>
        <charset val="2"/>
      </rPr>
      <t xml:space="preserve"> £</t>
    </r>
    <r>
      <rPr>
        <sz val="7"/>
        <rFont val="Arial"/>
      </rPr>
      <t xml:space="preserve">  40  9910  02 + 40  9910  08</t>
    </r>
  </si>
  <si>
    <t xml:space="preserve">60 5697 01 </t>
  </si>
  <si>
    <t>Non-Functionalized Amounts .  .  .  .  .  .  .  .  .  .  .  .  .  .  .  .  .  .  .  .  .  .  .  .  .  .  .  .  .  .  .  .  .  .  .  .  .  .  .  .  .  .  .  .  .  .  .  .  .  .  .  .  .  .  .  .  .  .  .  .  .  .  .  .  .  .  .  .  .  .  .  .  .  .  .  .  .  .  .  .  .  .  .  .  .  .  .  .  .  .  .  .  .  .  .  .  .  .</t>
  </si>
  <si>
    <t>2660</t>
  </si>
  <si>
    <t>03434212</t>
  </si>
  <si>
    <t>03434213</t>
  </si>
  <si>
    <t>04040010</t>
  </si>
  <si>
    <t>04040011</t>
  </si>
  <si>
    <t>04040012</t>
  </si>
  <si>
    <t>04040013</t>
  </si>
  <si>
    <t>04040020</t>
  </si>
  <si>
    <t>04040021</t>
  </si>
  <si>
    <t>04040022</t>
  </si>
  <si>
    <t>04040023</t>
  </si>
  <si>
    <t>04040080</t>
  </si>
  <si>
    <t>04040110</t>
  </si>
  <si>
    <t>04040140</t>
  </si>
  <si>
    <t>04040200</t>
  </si>
  <si>
    <t>04040201</t>
  </si>
  <si>
    <t>04040202</t>
  </si>
  <si>
    <t>04040203</t>
  </si>
  <si>
    <t>04040210</t>
  </si>
  <si>
    <t>04040211</t>
  </si>
  <si>
    <t>Ontario Clean Water Agency</t>
  </si>
  <si>
    <t>0828</t>
  </si>
  <si>
    <t>Johnson Tp</t>
  </si>
  <si>
    <t>5716</t>
  </si>
  <si>
    <t>80605</t>
  </si>
  <si>
    <t>Plummer Additional Tp</t>
  </si>
  <si>
    <t>5719</t>
  </si>
  <si>
    <t>80609</t>
  </si>
  <si>
    <t>Bruce Mines T</t>
  </si>
  <si>
    <t>5721</t>
  </si>
  <si>
    <t>80402</t>
  </si>
  <si>
    <t>Huron Shores M</t>
  </si>
  <si>
    <t>5724</t>
  </si>
  <si>
    <t>80620</t>
  </si>
  <si>
    <t>Thessalon T</t>
  </si>
  <si>
    <t>Rainy River D</t>
  </si>
  <si>
    <t>Atikokan Tp</t>
  </si>
  <si>
    <t>5901</t>
  </si>
  <si>
    <t>87602</t>
  </si>
  <si>
    <t>Alberton Tp</t>
  </si>
  <si>
    <t>5911</t>
  </si>
  <si>
    <t>87601</t>
  </si>
  <si>
    <t>Fort Frances T</t>
  </si>
  <si>
    <t>LT / ST</t>
  </si>
  <si>
    <t>EDUC</t>
  </si>
  <si>
    <t xml:space="preserve">To view lines where this CHECK has been triggered, scroll to the right on Schedule 22C.  Each line which has been triggered will be flagged with letter "C".
A duplicate RTC/RTQ/Tax Band entry (combination of columns 1 and 2) is not permitted within a 'set' of Tax Rates
</t>
  </si>
  <si>
    <t>IF 20 0610 03  =  3
THEN 20 0610 07  &gt;  20 0610 05</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</si>
  <si>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</si>
  <si>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</si>
  <si>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</si>
  <si>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 xml:space="preserve">To view lines where this CHECK has been triggered, scroll to the right on Schedule 24A.  Each line which has been triggered will be flagged with letter "I".
The Tax Band in column 2 must be 0, whenever column 1 contains RTC = R, M, N, F, T, A, P, O  or  RTQ = 1 to 6 (Farmland Awaiting Development).
</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</si>
  <si>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</si>
  <si>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</si>
  <si>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</si>
  <si>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</si>
  <si>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</si>
  <si>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</si>
  <si>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</si>
  <si>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</si>
  <si>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</si>
  <si>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</si>
  <si>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</si>
  <si>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</si>
  <si>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</si>
  <si>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</si>
  <si>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</si>
  <si>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</si>
  <si>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</si>
  <si>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</si>
  <si>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</si>
  <si>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</si>
  <si>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</si>
  <si>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</si>
  <si>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</si>
  <si>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</si>
  <si>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</si>
  <si>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</si>
  <si>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</si>
  <si>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</si>
  <si>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</si>
  <si>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</si>
  <si>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</si>
  <si>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</si>
  <si>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</si>
  <si>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</si>
  <si>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</si>
  <si>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</si>
  <si>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</si>
  <si>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</si>
  <si>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</si>
  <si>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</si>
  <si>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</si>
  <si>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</si>
  <si>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</si>
  <si>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</si>
  <si>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</si>
  <si>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</si>
  <si>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</si>
  <si>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</si>
  <si>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</si>
  <si>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</si>
  <si>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</si>
  <si>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12020552</t>
  </si>
  <si>
    <t>12020553</t>
  </si>
  <si>
    <t>12020570</t>
  </si>
  <si>
    <t>12020571</t>
  </si>
  <si>
    <t>12020572</t>
  </si>
  <si>
    <t>12020573</t>
  </si>
  <si>
    <t>12022380</t>
  </si>
  <si>
    <t>Sewer operations .  .  .  .  .  .  .  .  .  .  .  .  .  .  .  .  .  .  .  .  .  .  .  .  .  .  .  .  .  .  .  .  .  .  .  .  .  .  .  .  .  .  .  .  .  .  .  .  .  .  .  .  .  .  .  .  .  .  .  .  .  .  .  .  .  .  .  .  .  .  .  .  .  .  .  .  .  .  .  .  .  .  .  .  .  .  .  .  .  .  .  .  .  .  .  .  .  .  .  .  .  .  .  .  .  .  .  .  .  .  .  .  .  .  .  .  .  .  .  .  .  .  .  .  .  .  .  .  .  .  .  .  .  .  .  .  .  .  .  .  .  .  .  .  .  .  .  .  .</t>
  </si>
  <si>
    <t>CG</t>
  </si>
  <si>
    <t>45408</t>
  </si>
  <si>
    <t>Windsor C</t>
  </si>
  <si>
    <t>3739</t>
  </si>
  <si>
    <t>45101</t>
  </si>
  <si>
    <t>Tecumseh T</t>
  </si>
  <si>
    <t>3744</t>
  </si>
  <si>
    <t>45414</t>
  </si>
  <si>
    <t>Lakeshore T</t>
  </si>
  <si>
    <t>3751</t>
  </si>
  <si>
    <t>45412</t>
  </si>
  <si>
    <t>Capital equipment, land acquisition .  .  .  .  .  .  .  .  .  .  .  .  .  .  .  .  .  .  .  .  .  .  .  .  .  .  .  .  .  .  .  .  .  .  .  .  .  .  .  .  .  .  .  .  .  .  .  .  .  .  .  .  .  .  .  .  .  .  .  .  .  .  .  .  .  .  .  .  .  .  .  .  .  .  .  .  .  .  .  .  .  .  .  .  .  .  .  .  .  .  .  .  .  .  .  .  .  .  .  .  .  .  .  .  .  .  .  .  .  .  .  .  .  .  .  .  .  .  .  .  .  .  .  .  .  .  .  .  .  .  .  .  .  .  .  .  .  .  .  .  .  .  .  .  .  .  .  .  .  .  .  .  .  .  .  .  .  .  .  .  .  .  .  .  .  .</t>
  </si>
  <si>
    <t xml:space="preserve">If the Number of Tax Bands in SLC 20 0620 03 is "2", then the CVA Boundary in SLC 20 0620 04 must be greater than zero.
</t>
  </si>
  <si>
    <t xml:space="preserve">If the Number of Tax Bands in SLC 20 0620 03 is "3", then the CVA Boundary in SLC 20 0620 04 and SLC 20 0620 06 must both be greater than zero.
</t>
  </si>
  <si>
    <t xml:space="preserve">If the Number of Interim Billing Installments in SLC 20 1230 02 is greater than "2", then a First Due Date and a Last Due Date must be entered in SLC 20 1230 03 and SLC 20 1230 04.
</t>
  </si>
  <si>
    <t xml:space="preserve">If the Number of Interim Billing Installments in SLC 20 1240 02 is greater than "2", then a First Due Date and a Last Due Date must be entered in SLC 20 1240 03 and SLC 20 1240 04.
</t>
  </si>
  <si>
    <t xml:space="preserve">Recovery of Tax Deferrals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</si>
  <si>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</si>
  <si>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</si>
  <si>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</si>
  <si>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</si>
  <si>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10 5090 01</t>
  </si>
  <si>
    <t>12 1010 04</t>
  </si>
  <si>
    <t>Residential development .  .  .  .  .  .  .  .  .  .  .  .  .  .  .  .  .  .  .  .  .  .  .  .  .  .  .  .  .  .  .  .  .  .  .  .  .  .  .  .  .  .  .  .  .  .  .  .  .  .  .  .  .  .  .  .  .  .  .  .  .  .  .  .  .  .  .  .  .  .  .  .  .  .  .  .  .  .  .  .  .  .  .  .  .  .  .  .  .  .  .  .  .  .  .  .  .  .</t>
  </si>
  <si>
    <t>Cash Fare</t>
  </si>
  <si>
    <t>Goderich T</t>
  </si>
  <si>
    <t>4028</t>
  </si>
  <si>
    <t>52403</t>
  </si>
  <si>
    <t xml:space="preserve">I   Industrial .  .  .  .  .  .  .  .  .  .  .  .  .  .  .  .  .  .  .  .  .  .  .  .  .  .  .  .  .  .  .  .  .  .  .  .  .  .  .  .  .  .  .  .  .  .  . </t>
  </si>
  <si>
    <t xml:space="preserve">M   Multi-Residential .  .  .  .  .  .  .  .  .  .  .  .  .  .  .  .  .  .  .  .  .  .  .  .  .  .  .  .  .  .  .  .  .  .  .  .  .  .  .  .  .  .  .  .  .  .  . </t>
  </si>
  <si>
    <t>Reserves, Res. Funds, Deferred Rev.</t>
  </si>
  <si>
    <t>Revenue Fund</t>
  </si>
  <si>
    <t>FF</t>
  </si>
  <si>
    <t>f</t>
  </si>
  <si>
    <t>Schedule 60</t>
  </si>
  <si>
    <t>Tableau 60</t>
  </si>
  <si>
    <t>3699</t>
  </si>
  <si>
    <t>Canada Conditional Grants</t>
  </si>
  <si>
    <t xml:space="preserve">If the sum of Other: Revenues in SLC 60 0895 01 through SLC 60 0895 03 is greater than zero, then a text description of this amount is required.
</t>
  </si>
  <si>
    <t xml:space="preserve">If the sum of Other: Revenues in SLC 60 0896 01 through SLC 60 0896 03 is greater than zero, then a text description of this amount is required.
</t>
  </si>
  <si>
    <t xml:space="preserve">The Education PIL Entitlement in SLC 26 5432 10 must equal the sum of SLC 26 5432 11 + SLC 26 5432 12 + SLC 26 5432 13 + SLC 26 5432 14 + SLC 26 5432 15.
</t>
  </si>
  <si>
    <t xml:space="preserve">26 5432 10  =  26 5432 11  +  26 5432 12  +  26 5432 13  +  26 5432 14  +  26 5432 15
</t>
  </si>
  <si>
    <t>26 5432 10</t>
  </si>
  <si>
    <t xml:space="preserve">The Education PIL Entitlement in SLC 26 5434 10 must equal the sum of SLC 26 5434 11 + SLC 26 5434 12 + SLC 26 5434 13 + SLC 26 5434 14 + SLC 26 5434 15.
</t>
  </si>
  <si>
    <t xml:space="preserve">26 5434 10  =  26 5434 11  +  26 5434 12  +  26 5434 13  +  26 5434 14  +  26 5434 15
</t>
  </si>
  <si>
    <t>26 5434 10</t>
  </si>
  <si>
    <t xml:space="preserve">The Education PIL Entitlement in SLC 26 5437 10 must equal the sum of SLC 26 5437 11 + SLC 26 5437 12 + SLC 26 5437 13 + SLC 26 5437 14 + SLC 26 5437 15.
</t>
  </si>
  <si>
    <t xml:space="preserve">26 5437 10  =  26 5437 11  +  26 5437 12  +  26 5437 13  +  26 5437 14  +  26 5437 15
</t>
  </si>
  <si>
    <t>26 5437 10</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</si>
  <si>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</si>
  <si>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</si>
  <si>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</si>
  <si>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</si>
  <si>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</si>
  <si>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</si>
  <si>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</si>
  <si>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</si>
  <si>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 xml:space="preserve">26 5950 07  =  26 5950 08  +  26 5950 09  +  26 5950 10
</t>
  </si>
  <si>
    <t>26 5950 07</t>
  </si>
  <si>
    <t xml:space="preserve">The Education PIL Entitlement in SLC 26 5232 10 must equal the sum of SLC 26 5232 11 + SLC 26 5232 12 + SLC 26 5232 13 + SLC 26 5232 14 + SLC 26 5232 15.
</t>
  </si>
  <si>
    <t>91 31xx 21</t>
  </si>
  <si>
    <t>91 32xx 05</t>
  </si>
  <si>
    <t>91 32xx 06</t>
  </si>
  <si>
    <t>91 32xx 07</t>
  </si>
  <si>
    <t>91 32xx 21</t>
  </si>
  <si>
    <t>91 32xx 09</t>
  </si>
  <si>
    <t>91 32xx 04</t>
  </si>
  <si>
    <t>91 3305 04</t>
  </si>
  <si>
    <t>TOTAL Capital Fund Revenues</t>
  </si>
  <si>
    <t>TOTAL Transfers from own funds to capital fund</t>
  </si>
  <si>
    <t>TOTAL Sources of capital financing</t>
  </si>
  <si>
    <t>Schedule 52</t>
  </si>
  <si>
    <t xml:space="preserve">Revenue from Other Municipalities for Drinking Water (Integrated Measure) in SLC 91 3305 09 must be less than or equal to SLC 12 0830 03.
</t>
  </si>
  <si>
    <t>91 3402 11</t>
  </si>
  <si>
    <t>91 3502 11</t>
  </si>
  <si>
    <t>91 3602 11</t>
  </si>
  <si>
    <t>91 3603 11</t>
  </si>
  <si>
    <t>CURRENT UTPIL</t>
  </si>
  <si>
    <t>Loc. vac. / B.-f. excédentaires</t>
  </si>
  <si>
    <t>K</t>
  </si>
  <si>
    <t>Excess Land, Shared PIL</t>
  </si>
  <si>
    <t xml:space="preserve">Education Taxes in SLC 26 0010 06 must equal the sum of SLC 26 0010 07 + SLC 26 0010 08 + SLC 26 0010 09 + SLC 26 0010 10 + SLC 26 0010 11.
</t>
  </si>
  <si>
    <t>26 0050 06</t>
  </si>
  <si>
    <t xml:space="preserve">Education Taxes in SLC 26 0050 06 must equal the sum of SLC 26 0050 07 + SLC 26 0050 08 + SLC 26 0050 09 + SLC 26 0050 10 + SLC 26 0050 11.
</t>
  </si>
  <si>
    <t>26 0110 06</t>
  </si>
  <si>
    <t xml:space="preserve">Education Taxes in SLC 26 0110 06 must equal the sum of SLC 26 0110 07 + SLC 26 0110 08 + SLC 26 0110 09 + SLC 26 0110 10 + SLC 26 0110 11.
</t>
  </si>
  <si>
    <t>26 0140 06</t>
  </si>
  <si>
    <t xml:space="preserve">Education Taxes in SLC 26 0140 06 must equal the sum of SLC 26 0140 07 + SLC 26 0140 08 + SLC 26 0140 09 + SLC 26 0140 10 + SLC 26 0140 11.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</si>
  <si>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</si>
  <si>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</si>
  <si>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</si>
  <si>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</si>
  <si>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</si>
  <si>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</si>
  <si>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</si>
  <si>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</si>
  <si>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</si>
  <si>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</si>
  <si>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</si>
  <si>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Le Canton de Kerns</t>
  </si>
  <si>
    <t>Le Canton de Larder Lake</t>
  </si>
  <si>
    <t>Le Canton de McGarry</t>
  </si>
  <si>
    <t>Le Canton de Gauthier</t>
  </si>
  <si>
    <t>Le Canton de Matachewan</t>
  </si>
  <si>
    <t>MUNTIER</t>
  </si>
  <si>
    <t/>
  </si>
  <si>
    <t>Zone de Timiskaming</t>
  </si>
  <si>
    <t>Upper Tier</t>
  </si>
  <si>
    <t>Lower Tier</t>
  </si>
  <si>
    <t>Single Tier</t>
  </si>
  <si>
    <t>English</t>
  </si>
  <si>
    <t>French</t>
  </si>
  <si>
    <t>Autre</t>
  </si>
  <si>
    <t>CONTROL</t>
  </si>
  <si>
    <t>Year</t>
  </si>
  <si>
    <t>12 0420 xx</t>
  </si>
  <si>
    <t>12 0430 xx</t>
  </si>
  <si>
    <t>12 0440 xx</t>
  </si>
  <si>
    <t xml:space="preserve">The sum of Interfunctional Adjustments for Treatment of Drinking Water in SLC 91 3303 21 and Distribution of Drinking Water in SLC 91 3306 21 must be less than or equal to SLC 40 0830 12.
</t>
  </si>
  <si>
    <t xml:space="preserve">The sum of Allocation of Program Support for Treatment of Drinking Water in SLC 91 3303 22 and Distribution of Drinking Water in SLC 91 3306 22 must be less than or equal to SLC 40 0830 13.
</t>
  </si>
  <si>
    <t xml:space="preserve">The sum of Revenue from Other Municipalities for Treatment of Drinking Water in SLC 91 3303 09 and Distribution of Drinking Water in SLC 91 3306 09 must be less than or equal to SLC 12 0830 03.
</t>
  </si>
  <si>
    <t xml:space="preserve">The Water Main Breaks effectiveness measure in SLC 92 3356 07 should be completed if the Distribution of Drinking Water efficiency measure in SLC 91 3306 13 is completed.
</t>
  </si>
  <si>
    <t xml:space="preserve">The sum of Salaries, Wages and Employee Benefits for Treatment of Drinking Water in SLC 91 3303 04 and Distribution of Drinking Water SLC 91 3306 04 must be less than or equal to SLC 40 0830 01.
</t>
  </si>
  <si>
    <r>
      <t xml:space="preserve">91 3303 04 + 91 3306 04  </t>
    </r>
    <r>
      <rPr>
        <sz val="7"/>
        <color indexed="56"/>
        <rFont val="Symbol"/>
        <family val="1"/>
        <charset val="2"/>
      </rPr>
      <t>£</t>
    </r>
    <r>
      <rPr>
        <sz val="7"/>
        <color indexed="56"/>
        <rFont val="Trebuchet MS"/>
        <family val="2"/>
      </rPr>
      <t xml:space="preserve">  40 0830 01
</t>
    </r>
  </si>
  <si>
    <r>
      <t xml:space="preserve">91 3303 05 + 91 3306 05  </t>
    </r>
    <r>
      <rPr>
        <sz val="7"/>
        <color indexed="56"/>
        <rFont val="Symbol"/>
        <family val="1"/>
        <charset val="2"/>
      </rPr>
      <t>£</t>
    </r>
    <r>
      <rPr>
        <sz val="7"/>
        <color indexed="56"/>
        <rFont val="Trebuchet MS"/>
        <family val="2"/>
      </rPr>
      <t xml:space="preserve">  40 0830 03
</t>
    </r>
  </si>
  <si>
    <r>
      <t xml:space="preserve">91 3303 06 + 91 3306 06  </t>
    </r>
    <r>
      <rPr>
        <sz val="7"/>
        <color indexed="56"/>
        <rFont val="Symbol"/>
        <family val="1"/>
        <charset val="2"/>
      </rPr>
      <t>£</t>
    </r>
    <r>
      <rPr>
        <sz val="7"/>
        <color indexed="56"/>
        <rFont val="Trebuchet MS"/>
        <family val="2"/>
      </rPr>
      <t xml:space="preserve">  40 0830 04
</t>
    </r>
  </si>
  <si>
    <r>
      <t xml:space="preserve">91 3303 07 + 91 3306 07 </t>
    </r>
    <r>
      <rPr>
        <sz val="7"/>
        <color indexed="56"/>
        <rFont val="Symbol"/>
        <family val="1"/>
        <charset val="2"/>
      </rPr>
      <t xml:space="preserve"> £</t>
    </r>
    <r>
      <rPr>
        <sz val="7"/>
        <color indexed="56"/>
        <rFont val="Trebuchet MS"/>
        <family val="2"/>
      </rPr>
      <t xml:space="preserve">  40 0830 05
</t>
    </r>
  </si>
  <si>
    <r>
      <t xml:space="preserve">91 3303 21 + 91 3306 21  </t>
    </r>
    <r>
      <rPr>
        <sz val="7"/>
        <color indexed="56"/>
        <rFont val="Symbol"/>
        <family val="1"/>
        <charset val="2"/>
      </rPr>
      <t>£</t>
    </r>
    <r>
      <rPr>
        <sz val="7"/>
        <color indexed="56"/>
        <rFont val="Trebuchet MS"/>
        <family val="2"/>
      </rPr>
      <t xml:space="preserve">  40 0830 12
</t>
    </r>
  </si>
  <si>
    <r>
      <t xml:space="preserve">91 3303 22 + 91 3306 22  </t>
    </r>
    <r>
      <rPr>
        <sz val="7"/>
        <color indexed="56"/>
        <rFont val="Symbol"/>
        <family val="1"/>
        <charset val="2"/>
      </rPr>
      <t>£</t>
    </r>
    <r>
      <rPr>
        <sz val="7"/>
        <color indexed="56"/>
        <rFont val="Trebuchet MS"/>
        <family val="2"/>
      </rPr>
      <t xml:space="preserve">  40 0830 13
</t>
    </r>
  </si>
  <si>
    <r>
      <t xml:space="preserve">91 3303 09 + 91 3306 09  </t>
    </r>
    <r>
      <rPr>
        <sz val="7"/>
        <color indexed="56"/>
        <rFont val="Symbol"/>
        <family val="1"/>
        <charset val="2"/>
      </rPr>
      <t>£</t>
    </r>
    <r>
      <rPr>
        <sz val="7"/>
        <color indexed="56"/>
        <rFont val="Trebuchet MS"/>
        <family val="2"/>
      </rPr>
      <t xml:space="preserve">  12 0830 03
</t>
    </r>
  </si>
  <si>
    <t>Type of Fire Fighting Force that exists in the Municipality? .  .  .  .  .  .  .  .  .  .  .  .  .  .  .  .  .  .  .  .  .  .  .  .  .  .  .  .  .  .  .  .  .  .  .  .  .  .  .  .  .  .  .  .  .  .  .  .  .  .  .  .  .  .  .  .  .  .  .  .  .  .  .  .  .  .  .  .  .  .  .  .  .  .  .  .  .  .</t>
  </si>
  <si>
    <t>13232302</t>
  </si>
  <si>
    <t>13232303</t>
  </si>
  <si>
    <t>13232380</t>
  </si>
  <si>
    <t>13232381</t>
  </si>
  <si>
    <t>13232382</t>
  </si>
  <si>
    <t>13232383</t>
  </si>
  <si>
    <t>13232500</t>
  </si>
  <si>
    <t>F   Farmland .  .  .  .  .  .  .  .  .  .  .  .  .  .  .  .  .  .  .  .  .  .  .  .  .  .  .  .  .  .  .  .  .  .  .  .  .  .  .  .  .  .  .  .  .  .  .  .  .  .  .  .  .  .  .  .</t>
  </si>
  <si>
    <t>T   Managed Forest .  .  .  .  .  .  .  .  .  .  .  .  .  .  .  .  .  .  .  .  .  .  .  .  .  .  .  .  .  .  .  .  .  .  .  .  .  .  .  .  .  .  .  .  .  .  .  .  .  .  .  .  .  .</t>
  </si>
  <si>
    <t xml:space="preserve">If the Revenues for Provincial Offences Act (POA) on SLC 10 1605 01 equals zero, then Total Expenditures for Provincial Offences Act (POA) on SLC 40 0460 11 should equal zero.
OR
If the Revenues for Provincial Offences Act (POA) on SLC 10 1605 01 are greater than zero, then Total Expenditures for Provincial Offences Act (POA) on SLC 40 0460 11 should be greater than zero.
</t>
  </si>
  <si>
    <t xml:space="preserve">Capital Fund Balance, End of Year in SLC 50 9950 01  must equal SLC 50 5090 01.
</t>
  </si>
  <si>
    <t>800011A</t>
  </si>
  <si>
    <t>80 0205 04</t>
  </si>
  <si>
    <t>80 0210 04</t>
  </si>
  <si>
    <t>80 0215 04</t>
  </si>
  <si>
    <t>80 0220 04</t>
  </si>
  <si>
    <t>80 0225 04</t>
  </si>
  <si>
    <t>Sanitary sewer system</t>
  </si>
  <si>
    <t xml:space="preserve">If the sum of Revenues on Schedule 12 for line 1698 (SLC 12 1698 01 + 02 + 03 + 04) equals zero, then Total Expenditures on Schedule 40 for line 1698 (SLC 40 1698 11) must be greater than or equal to zero.  
OR
If the sum of Revenues on Schedule 12 for line 1698 (SLC 12 1698 01 + 02 + 03 + 04) is greater than zero, then Total Expenditures on Schedule 40 for line 1698 (SLC 40 1698 11) must be greater than zero.
</t>
  </si>
  <si>
    <t xml:space="preserve">The Solid Waste Management (Integrated System) measure in SLC 91 3603 13 should be completed, if the Garbage Collection measure in SLC 91 3402 13, the Garbage Disposal measure in SLC 3502 13, and the Solid Waste Diversion measure in SLC 91 3602 13 have been completed.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</si>
  <si>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</si>
  <si>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</si>
  <si>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</si>
  <si>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</si>
  <si>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</si>
  <si>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</si>
  <si>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</si>
  <si>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</si>
  <si>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</si>
  <si>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</si>
  <si>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</si>
  <si>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</si>
  <si>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</si>
  <si>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</si>
  <si>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</si>
  <si>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1351</t>
  </si>
  <si>
    <t>1352</t>
  </si>
  <si>
    <t>1353</t>
  </si>
  <si>
    <t>1355</t>
  </si>
  <si>
    <t>1356</t>
  </si>
  <si>
    <t>1357</t>
  </si>
  <si>
    <t>1358</t>
  </si>
  <si>
    <t>1511</t>
  </si>
  <si>
    <t>1512</t>
  </si>
  <si>
    <t xml:space="preserve">The sum of Allocation of Program Support for Urban Storm Water Management in SLC 91 3203 22 and Rural Storm Water Management in SLC 91 3204 22 must be less than or equal to (SLC 40 0820 13 plus 25% of SLC 40 0610 13).
The reference to Roadways is included because some Municipalities include Storm Water in the Roadways line in Schedule 40.
</t>
  </si>
  <si>
    <t>Recycling</t>
  </si>
  <si>
    <t>Installments</t>
  </si>
  <si>
    <t>6.   Property Tax Due Dates for Current Year</t>
  </si>
  <si>
    <t>Single / Lower-tier Municipalities Only</t>
  </si>
  <si>
    <t>2.   5% Capping Limit Program</t>
  </si>
  <si>
    <t>Le Canton de Athens</t>
  </si>
  <si>
    <t>56620</t>
  </si>
  <si>
    <t>92 1264 06</t>
  </si>
  <si>
    <t>LESS:  Ontario Clean Water Agency (OCWA) debt retirement funds</t>
  </si>
  <si>
    <t>26 9192 06</t>
  </si>
  <si>
    <t xml:space="preserve">Education Taxes in SLC 26 9192 06 must equal the sum of SLC 26 9192 07 + SLC 26 9192 08 + SLC 26 9192 09 + SLC 26 9192 10 + SLC 26 9192 11.
</t>
  </si>
  <si>
    <t xml:space="preserve">26 9192 06  =  26 9192 07 + 26 9192 08 + 26 9192 09 + 26 9192 10 + 26 9192 11
</t>
  </si>
  <si>
    <t xml:space="preserve">The Total PIL Entitlement in SLC 26 5232 07 must equal the sum of SLC 26 5232 08 + SLC 26 5232 09 + SLC 26 5232 10.
</t>
  </si>
  <si>
    <t>0331</t>
  </si>
  <si>
    <t>0332</t>
  </si>
  <si>
    <t>0333</t>
  </si>
  <si>
    <t>0341</t>
  </si>
  <si>
    <t>0342</t>
  </si>
  <si>
    <t>0343</t>
  </si>
  <si>
    <t>0351</t>
  </si>
  <si>
    <t>0352</t>
  </si>
  <si>
    <t>0353</t>
  </si>
  <si>
    <t>0512</t>
  </si>
  <si>
    <t>0513</t>
  </si>
  <si>
    <t>0528</t>
  </si>
  <si>
    <t>0531</t>
  </si>
  <si>
    <t>0534</t>
  </si>
  <si>
    <t>0540</t>
  </si>
  <si>
    <t>0541</t>
  </si>
  <si>
    <t>0542</t>
  </si>
  <si>
    <t>0543</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</si>
  <si>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</si>
  <si>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</si>
  <si>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</si>
  <si>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 xml:space="preserve">The Education PIL Entitlement in SLC 26 5430 10 must equal the sum of SLC 26 5430 11 + SLC 26 5430 12 + SLC 26 5430 13 + SLC 26 5430 14 + SLC 26 5430 15.
</t>
  </si>
  <si>
    <t>26 5440 10</t>
  </si>
  <si>
    <t xml:space="preserve">The Education PIL Entitlement in SLC 26 5440 10 must equal the sum of SLC 26 5440 11 + SLC 26 5440 12 + SLC 26 5440 13 + SLC 26 5440 14 + SLC 26 5440 15.
</t>
  </si>
  <si>
    <t>26 5450 10</t>
  </si>
  <si>
    <t xml:space="preserve">Site 4 .  .  .  .  .  .  .  .  .  .  .  .  .  .  .  .  .  .  .  .  .  .  .  .  .  .  .  .  .  .  .  .  .  .  .  .  .  .  .  .  .  .  .  .  .  .  .  .  .  .  .  .  .  .  .  .  .  .  .  .  </t>
  </si>
  <si>
    <t xml:space="preserve">Site 5 .  .  .  .  .  .  .  .  .  .  .  .  .  .  .  .  .  .  .  .  .  .  .  .  .  .  .  .  .  .  .  .  .  .  .  .  .  .  .  .  .  .  .  .  .  .  .  .  .  .  .  .  .  .  .  .  .  .  .  .  </t>
  </si>
  <si>
    <t>FSB Office Code</t>
  </si>
  <si>
    <t>LTREVNO</t>
  </si>
  <si>
    <t>LT1NUM</t>
  </si>
  <si>
    <t>MUNID</t>
  </si>
  <si>
    <t>LT1NAME</t>
  </si>
  <si>
    <t>FRENCH MUNICIPALITY NAME</t>
  </si>
  <si>
    <t>TIER</t>
  </si>
  <si>
    <t>FSB_OFFICECODE</t>
  </si>
  <si>
    <t>POPULATION</t>
  </si>
  <si>
    <t>HOUSEHOLDS</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</si>
  <si>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</si>
  <si>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</si>
  <si>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LT/ST PILS Before Adjustments in SLC 26 9299 04 must equal SLC 24 9990 12.
</t>
  </si>
  <si>
    <t>26 9299 05</t>
  </si>
  <si>
    <t xml:space="preserve">Total UT PILS Before Adjustments in SLC 26 9299 05 must equal SLC 24 9990 13.
</t>
  </si>
  <si>
    <t>26 9299 06</t>
  </si>
  <si>
    <t xml:space="preserve">Total Education PILS Before Adjustments in SLC 26 9299 06 must equal SLC 24 9990 14.
</t>
  </si>
  <si>
    <t>Upper-tier .  .  .  .  .  .  .  .  .  .  .  .  .  .  .  .  .  .  .  .  .  .  .  .  .  .  .  .  .  .  .  .  .  .  .  .  .  .  .  .  .  .  .  .  .  .  .  .  .  .  .  .  .  .  .  .  .  .  .  .  .  .  .  .  .  .  .  .  .  .  .  .  .  .  .  .  .  .  .  .  .  .  .  .  .  .  .  .  .  .  .  .  .  .  .  .  .  .  .  .  .  .  .  .  .  .  .  .  .  .  .  .  .  .  .  .  .  .  .  .  .  .  .  .  .  .  .  .  .  .  .  .  .  .  .  .  .  .  .  .  .  .  .  .  .  .  .  .  .</t>
  </si>
  <si>
    <t>Board Code</t>
  </si>
  <si>
    <t>Board Description</t>
  </si>
  <si>
    <t>0851</t>
  </si>
  <si>
    <t>86615</t>
  </si>
  <si>
    <t>Manitoulin D</t>
  </si>
  <si>
    <t>Tehkummah Tp</t>
  </si>
  <si>
    <t>5101</t>
  </si>
  <si>
    <t>3418</t>
  </si>
  <si>
    <t>44610</t>
  </si>
  <si>
    <t>3421</t>
  </si>
  <si>
    <t>44101</t>
  </si>
  <si>
    <t>Southwold Tp</t>
  </si>
  <si>
    <t>3424</t>
  </si>
  <si>
    <t>44606</t>
  </si>
  <si>
    <t>3429</t>
  </si>
  <si>
    <t>44611</t>
  </si>
  <si>
    <t>West Elgin M</t>
  </si>
  <si>
    <t>3434</t>
  </si>
  <si>
    <t>44613</t>
  </si>
  <si>
    <t>Chatham-Kent M</t>
  </si>
  <si>
    <t>3650</t>
  </si>
  <si>
    <t>53102</t>
  </si>
  <si>
    <t>Essex Co</t>
  </si>
  <si>
    <t>3700</t>
  </si>
  <si>
    <t>45000</t>
  </si>
  <si>
    <t>Pelee Tp</t>
  </si>
  <si>
    <t>Other (describe in col. 7)</t>
  </si>
  <si>
    <t>La Ville de Aurora</t>
  </si>
  <si>
    <t>La Ville de Markham</t>
  </si>
  <si>
    <t>La Ville de Newmarket</t>
  </si>
  <si>
    <t>La Ville de Richmond Hill</t>
  </si>
  <si>
    <t>USER FEES and SERVICE CHARGES</t>
  </si>
  <si>
    <t>LT/ST Taxes</t>
  </si>
  <si>
    <t>UT Taxes</t>
  </si>
  <si>
    <t>PIL:  Vacant Land</t>
  </si>
  <si>
    <t>Ontario conditional grants  (SLC 12 9910 01) .  .  .  .  .  .  .  .  .  .  .  .  .  .  .  .  .  .  .  .  .  .  .  .  .  .  .  .  .  .  .  .  .  .  .  .  .  .  .  .  .  .  .  .  .  .  .  .  .  .  .  .  .  .  .  .  .  .  .  .  .  .  .  .  .  .  .  .  .  .  .  .  .  .  .  .  .  .</t>
  </si>
  <si>
    <t>26 0010 06</t>
  </si>
  <si>
    <t>83611</t>
  </si>
  <si>
    <t>Central Manitoulin Tp</t>
  </si>
  <si>
    <t>5104</t>
  </si>
  <si>
    <t>83613</t>
  </si>
  <si>
    <t>Assiginack Tp</t>
  </si>
  <si>
    <t>5111</t>
  </si>
  <si>
    <t>83601</t>
  </si>
  <si>
    <t>3227</t>
  </si>
  <si>
    <t>37605</t>
  </si>
  <si>
    <t>East Zorra - Tavistock Tp</t>
  </si>
  <si>
    <t>3238</t>
  </si>
  <si>
    <t>37602</t>
  </si>
  <si>
    <t>Woodstock C</t>
  </si>
  <si>
    <t>3242</t>
  </si>
  <si>
    <t>37101</t>
  </si>
  <si>
    <t>Blandford - Blenheim Tp</t>
  </si>
  <si>
    <t>3245</t>
  </si>
  <si>
    <t>37601</t>
  </si>
  <si>
    <t>Elgin Co</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</si>
  <si>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</si>
  <si>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</si>
  <si>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</si>
  <si>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</si>
  <si>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</si>
  <si>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</si>
  <si>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</si>
  <si>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</si>
  <si>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</si>
  <si>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</si>
  <si>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</si>
  <si>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If the sum of Revenues for Electricity on Schedule 12 (SLC 12 3099 01 + 02 + 03 + 04) equals zero, then Total Expenditures for Electricity on Schedule 40 (SLC 40 3099 11) must be greater than or equal to zero.  
OR
If the sum of Revenues for Electricity on Schedule 12 (SLC 12 3099 01 + 02 + 03 + 04) is greater than zero, then Total Expenditures for Electricity on Schedule 40 (SLC 40 3099 11) must be greater than zero.
</t>
  </si>
  <si>
    <t xml:space="preserve">Households .  .  .  .  .  .  .  .  .  .  .  .  .  .  .  .  .  .  .  .  .  .  .  .  .  .  .  .  .  .  .  .  .  .  .  .  .  .  .  .  .  .  .  .  .  .  .  .  .  .  .  .  .  .  .  .  .  .  .  .  .  .  .  .  .  .  .  .  .  .  .  .  .  .  .  .  .  .  .  .  .  .  .  .  .  .  .  .  .  .  .  .  .  .  .  .  .  .  .  .  . </t>
  </si>
  <si>
    <t>43607</t>
  </si>
  <si>
    <t>3701</t>
  </si>
  <si>
    <t>45609</t>
  </si>
  <si>
    <t>Leamington M</t>
  </si>
  <si>
    <t>3706</t>
  </si>
  <si>
    <t>45413</t>
  </si>
  <si>
    <t>Kingsville T</t>
  </si>
  <si>
    <t>3711</t>
  </si>
  <si>
    <t>45411</t>
  </si>
  <si>
    <t>Amherstburg T</t>
  </si>
  <si>
    <t>3729</t>
  </si>
  <si>
    <t>45409</t>
  </si>
  <si>
    <t>LaSalle T</t>
  </si>
  <si>
    <t>3734</t>
  </si>
  <si>
    <t>Durham R</t>
  </si>
  <si>
    <t>1800</t>
  </si>
  <si>
    <t>10000</t>
  </si>
  <si>
    <t>Ajax T</t>
  </si>
  <si>
    <t>10401</t>
  </si>
  <si>
    <t>Whitby T</t>
  </si>
  <si>
    <t>10404</t>
  </si>
  <si>
    <t>1532</t>
  </si>
  <si>
    <t>1533</t>
  </si>
  <si>
    <t>1535</t>
  </si>
  <si>
    <t>1550</t>
  </si>
  <si>
    <t>1551</t>
  </si>
  <si>
    <t>1552</t>
  </si>
  <si>
    <t>1553</t>
  </si>
  <si>
    <t>1560</t>
  </si>
  <si>
    <t>1561</t>
  </si>
  <si>
    <t>1562</t>
  </si>
  <si>
    <t>1563</t>
  </si>
  <si>
    <t>1580</t>
  </si>
  <si>
    <t>1581</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</si>
  <si>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</si>
  <si>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</si>
  <si>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 xml:space="preserve">If a numeric amount has been entered into SLC 10 5060 01, then a text description of this amount is required.
</t>
  </si>
  <si>
    <t xml:space="preserve">If Revenues for Tile Drainage/Shoreline Assistance on SLC 12 1850 04 equals zero, then Total Expenditures for Tile Drainage/Shoreline Assistance on SLC 40 1850 11 must be greater than or equal to zero.  
OR
If Revenues for Tile Drainage/Shoreline Assistance on SLC 12 1850 04 is greater than zero, then Total Expenditures for Tile Drainage/Shoreline Assistance on SLC 40 1850 11 must be greater than zero.
</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</si>
  <si>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</si>
  <si>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</si>
  <si>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</si>
  <si>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</si>
  <si>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</si>
  <si>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</si>
  <si>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82 0810 02  =   PY 12 0810 04</t>
  </si>
  <si>
    <t>82P 016</t>
  </si>
  <si>
    <t>82 0820 02  =   PY 12 0820 04</t>
  </si>
  <si>
    <t>82P 017</t>
  </si>
  <si>
    <t>82 0830 02  =   PY 12 0830 04</t>
  </si>
  <si>
    <t>82P 018</t>
  </si>
  <si>
    <t>82 0840 02  =   PY 12 0840 04</t>
  </si>
  <si>
    <t>82P 019</t>
  </si>
  <si>
    <t>82 0850 02  =   PY 12 0850 04</t>
  </si>
  <si>
    <t>820075B</t>
  </si>
  <si>
    <t>82P 020</t>
  </si>
  <si>
    <t>82 0860 02  =   PY 12 0860 04</t>
  </si>
  <si>
    <t>820075C</t>
  </si>
  <si>
    <t>82P 021</t>
  </si>
  <si>
    <t>82 0898 02  =   PY 12 0898 04</t>
  </si>
  <si>
    <t>82P 022</t>
  </si>
  <si>
    <t>82 1010 02  =   PY 12 1010 04</t>
  </si>
  <si>
    <t>82P 023</t>
  </si>
  <si>
    <t>82 1020 02  =   PY 12 1020 04</t>
  </si>
  <si>
    <t>82P 024</t>
  </si>
  <si>
    <r>
      <t xml:space="preserve">Revenue from other municipalities </t>
    </r>
    <r>
      <rPr>
        <sz val="8"/>
        <rFont val="Arial Narrow"/>
        <family val="2"/>
      </rPr>
      <t xml:space="preserve"> (SLC 12 9910 03) .  .  .  .  .  .  .  .  .  .  .  .  .  .  .  .  .  .  .  .  .  .  .  .  .  .  .  .  .  .  .  .  .  .  .  .  .  .  .  .  .  .  .  .  .  .  .  .  .  .  .  .  .  .  .  .  .  .  .  .  .  .  .  .  .  .  .  .  .  .  .  .  .  .  .  .  .  .</t>
    </r>
  </si>
  <si>
    <t>General government .  .  .  .  .  .  .  .  .  .  .  .  .  .  .  .  .  .  .  .  .  .  .  .  .  .  .  .  .  .  .  .  .  .  .  .  .  .  .  .  .  .  .  .  .  .  .  .  .  .  .  .  .  .  .  .  .  .  .  .  .  .  .  .  .  .  .  .  .  .  .  .  .  .  .  .  .  .  .  .  .  .  .  .  .  .  .  .  .  .  .  .  .  .  .  .  .  .  .  .  .  .  .  .  .  .  .  .  .  .  .  .  .  .  .  .  .  .  .  .  .  .  .  .  .  .  .  .  .  .  .  .  .  .  .  .</t>
  </si>
  <si>
    <t xml:space="preserve">Education Taxes in SLC 26 9199 06 must equal the sum of SLC 26 9199 07 + SLC 26 9199 08 + SLC 26 9199 09 + SLC 26 9199 10 + SLC 26 9199 11.
</t>
  </si>
  <si>
    <t>26 9599 03</t>
  </si>
  <si>
    <t xml:space="preserve">Total LT/ST PILS Before Adjustments in SLC 26 9599 03 must equal SLC 26 9299 04.
</t>
  </si>
  <si>
    <t>26 9599 04</t>
  </si>
  <si>
    <t xml:space="preserve">Total UT PILS Before Adjustments in SLC 26 9599 04 must equal SLC 26 9299 05.
</t>
  </si>
  <si>
    <t>26 9599 05</t>
  </si>
  <si>
    <r>
      <t xml:space="preserve">IF (12 1850 04  =  0) 
THEN (40 1850 11  </t>
    </r>
    <r>
      <rPr>
        <sz val="7"/>
        <rFont val="Symbol"/>
        <family val="1"/>
        <charset val="2"/>
      </rPr>
      <t>³</t>
    </r>
    <r>
      <rPr>
        <sz val="7"/>
        <rFont val="Arial"/>
      </rPr>
      <t xml:space="preserve">  0)
OR
IF (12 1850 04  &gt;  0) 
THEN (40 1850 11  &gt;  0)
</t>
    </r>
  </si>
  <si>
    <t>5698</t>
  </si>
  <si>
    <t>9960</t>
  </si>
  <si>
    <t>0690</t>
  </si>
  <si>
    <t>0490</t>
  </si>
  <si>
    <t>0890</t>
  </si>
  <si>
    <t>0805</t>
  </si>
  <si>
    <t>0815</t>
  </si>
  <si>
    <t>0825</t>
  </si>
  <si>
    <t>Recreation boards  .  .  .  .  .  .  .  .  .  .  .  .  .  .  .  .  .  .  .  .  .  .  .  .  .  .  .  .  .  .  .  .  .  .  .  .  .  .  .  .  .  .  .  .  .  .  .  .  .  .  .  .  .  .  .  .  .  .  .  .  .  .  .  .  .  .  .  .  .  .  .  .  .  .  .  .  .  .  .  .  .  .  .  .  .  .  .  .  .  .  .  .  .  .  .  .  .  .  .  .  .  .  .  .  .  .  .  .  .  .  .  .  .  .  .  .  .  .  .  .  .  .  .  .  .  .  .  .  .  .  .  .  .  .  .  .  .  .  .  .  .  .  .  .  .  .  .  .  .  .  .  .  .  .  .  .  .  .  .  .  .  .  .  .  .  .  .  .  .  .  .  .  .  .  .  .  .  .  .</t>
  </si>
  <si>
    <t>70623</t>
  </si>
  <si>
    <t>Orillia C</t>
  </si>
  <si>
    <t>4352</t>
  </si>
  <si>
    <t>70102</t>
  </si>
  <si>
    <t>Tay Tp</t>
  </si>
  <si>
    <t>4353</t>
  </si>
  <si>
    <t>70625</t>
  </si>
  <si>
    <t>Wasaga Beach T</t>
  </si>
  <si>
    <t>4364</t>
  </si>
  <si>
    <t>70408</t>
  </si>
  <si>
    <t>Tiny Tp</t>
  </si>
  <si>
    <t>4368</t>
  </si>
  <si>
    <t>70614</t>
  </si>
  <si>
    <t xml:space="preserve">Subtotal  </t>
  </si>
  <si>
    <t>01</t>
  </si>
  <si>
    <t>02</t>
  </si>
  <si>
    <t>03</t>
  </si>
  <si>
    <t>05</t>
  </si>
  <si>
    <t>07</t>
  </si>
  <si>
    <t>08</t>
  </si>
  <si>
    <t>9299</t>
  </si>
  <si>
    <t>6001</t>
  </si>
  <si>
    <t>Full Occupied</t>
  </si>
  <si>
    <t>IT</t>
  </si>
  <si>
    <t>I1</t>
  </si>
  <si>
    <t>I4</t>
  </si>
  <si>
    <t>IU</t>
  </si>
  <si>
    <t>IX</t>
  </si>
  <si>
    <t>Waterworks treatment  .  .  .  .  .  .  .  .  .  .  .  .  .  .  .  .  .  .  .  .  .  .  .  .  .  .  .  .  .  .  .  .  .  .  .  .  .  .  .  .  .  .  .  .  .  .  .  .  .  .  .  .  .  .  .  .  .  .  .  .  .  .  .  .  .  .  .  .  .  .  .  .  .  .  .  .  .  .  .  .  .  .  .  .  .  .  .  .  .  .  .  .  .  .  .  .  .  .  .  .  .  .  .  .  .  .  .  .  .  .  .  .  .  .  .  .  .  .  .  .  .  .  .  .  .  .  .  .  .  .  .  .  .  .  .  .  .  .  .  .  .  .  .  .  .  .  .  .  .  .  .  .  .  .  .  .  .  .  .  .  .  .  .  .  .  .  .  .  .  .  .  .  .  .  .  .</t>
  </si>
  <si>
    <t>Oshawa C</t>
  </si>
  <si>
    <t>1813</t>
  </si>
  <si>
    <t>1817</t>
  </si>
  <si>
    <t>10402</t>
  </si>
  <si>
    <t>Scugog Tp</t>
  </si>
  <si>
    <t>10602</t>
  </si>
  <si>
    <t>Uxbridge Tp</t>
  </si>
  <si>
    <t>1829</t>
  </si>
  <si>
    <t>10603</t>
  </si>
  <si>
    <t>Brock Tp</t>
  </si>
  <si>
    <t xml:space="preserve">Tax sale, Tax registration accounts .  .  .  .  .  .  .  .  .  .  .  .  .  .  .  .  .  .  .  .  .  .  .  .  .  .  .  .  .  .  .  .  .  .  .  .  .  .  .  .  .  .  .  .  .  .  .  .  .  .  </t>
  </si>
  <si>
    <t>North Perth T</t>
  </si>
  <si>
    <t>3140</t>
  </si>
  <si>
    <t>65403</t>
  </si>
  <si>
    <t>Oxford Co</t>
  </si>
  <si>
    <t>3200</t>
  </si>
  <si>
    <t>37000</t>
  </si>
  <si>
    <t>Recreation facilities .  .  .  .  .  .  .  .  .  .  .  .  .  .  .  .  .  .  .  .  .  .  .  .  .  .  .  .  .  .  .  .  .  .  .  .  .  .  .  .  .  .  .  .  .  .  .  .  .  .  .  .  .  .  .  .  .  .  .  .  .  .  .  .  .  .  .  .  .  .  .  .  .  .  .  .  .  .  .  .  .  .  .  .  .  .  .  .  .  .  .  .  .  .  .  .  .  .  .  .  .  .  .  .  .  .  .  .  .  .  .  .  .  .  .  .  .  .  .  .  .  .  .  .  .  .  .  .  .  .  .  .  .  .  .  .</t>
  </si>
  <si>
    <t>AM</t>
  </si>
  <si>
    <t>3.  UPPER-TIER SPECIAL AREA PAYMENTS-IN-LIEU INFORMATION</t>
  </si>
  <si>
    <t xml:space="preserve">Total PILS Levied Before Adjustments in SLC 26 9599 02 must equal SLC 26 9299 03.
</t>
  </si>
  <si>
    <t>26 5010 07</t>
  </si>
  <si>
    <t xml:space="preserve">The Total PIL Entitlement in SLC 26 5010 07 must equal the sum of SLC 26 5010 08 + SLC 26 5010 09 + SLC 26 5010 10.
</t>
  </si>
  <si>
    <t>26 5020 07</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</si>
  <si>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</si>
  <si>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</si>
  <si>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</si>
  <si>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20 0850 03</t>
  </si>
  <si>
    <t>20 0855 03</t>
  </si>
  <si>
    <t>20 0860 03</t>
  </si>
  <si>
    <t xml:space="preserve">If a phase-in program is in effect, the Year Phase-In Initiated in SLC 20 0805 03 should be 1998 or 2001.  Municipalities with Phase-in initiated in 1998 and 2001 should only report 2001 Phase-In details.
</t>
  </si>
  <si>
    <t>Email the FIR Team</t>
  </si>
  <si>
    <t>(416) 585-6226</t>
  </si>
  <si>
    <t xml:space="preserve">Total Person Hours Worked in SLC 80 0210 04 must be greater than zero if the sum of SLC 80 0210 01 + SLC 80 0210 02 + SLC 80 0210 03 is greater than zero.
</t>
  </si>
  <si>
    <t>51626</t>
  </si>
  <si>
    <t>Marmora and Lake M</t>
  </si>
  <si>
    <t>La Municipalité de Marmora and Lake</t>
  </si>
  <si>
    <t>Le Comté de Huron</t>
  </si>
  <si>
    <t>La Ville de Goderich</t>
  </si>
  <si>
    <t>4020</t>
  </si>
  <si>
    <t>52406</t>
  </si>
  <si>
    <t>Bluewater M</t>
  </si>
  <si>
    <t>La Municipalité de Bluewater</t>
  </si>
  <si>
    <t>52407</t>
  </si>
  <si>
    <t>South Huron M</t>
  </si>
  <si>
    <t xml:space="preserve">Other PIL Amounts .  .  .  .  .  .  .  .  .  .  .  .  .  .  .  .  .  .  .  .  .  .  .  .  .  .  .  .  .  .  .  .  .  .  .  .  .  .  .  .  .  .  .  .  .  . </t>
  </si>
  <si>
    <t>Taxable Asmt.
(Wtd &amp; Disc CVA)</t>
  </si>
  <si>
    <t>Taxable Asmt.
(CVA)</t>
  </si>
  <si>
    <t>PIL Asmt.
(Wtd &amp; Disc CVA)</t>
  </si>
  <si>
    <r>
      <t>General government</t>
    </r>
    <r>
      <rPr>
        <sz val="8"/>
        <rFont val="Arial Narrow"/>
        <family val="2"/>
      </rPr>
      <t xml:space="preserve"> .  .  .  .  .  .  .  .  .  .  .  .  .  .  .  .  .  .  .  .  .  .  .  .  .  .  .  .  .  .  .  .  .  .  .  .  .  .  .  .  .  .  .  .  .  .  .  .  .  .  .  .  .  .  .  .  .  .  .  .  .  .  .  .  .  .  .  .  .  .  .</t>
    </r>
  </si>
  <si>
    <t xml:space="preserve">To view lines where this CHECK has been triggered, scroll to the right on Schedule 24A.  Each line which has been triggered will be flagged with letter "G".
UT ONLY:  Columns 8, and 10 must be Blank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</si>
  <si>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</si>
  <si>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</si>
  <si>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</si>
  <si>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 xml:space="preserve">IF (20 1220 02  =  0)
THEN (20 1220 03 + 20 1220 04  =  0)
</t>
  </si>
  <si>
    <t>91 0202 xx</t>
  </si>
  <si>
    <t>91 0203 xx</t>
  </si>
  <si>
    <t xml:space="preserve">This general government measure based on general government support, should only be completed if lines 0210 to 0230 have been used to report General Government expenditures on Schedule 40.
</t>
  </si>
  <si>
    <t>91 3105 xx</t>
  </si>
  <si>
    <t>91 3305 xx</t>
  </si>
  <si>
    <t>91 3603 xx</t>
  </si>
  <si>
    <t>2152</t>
  </si>
  <si>
    <t xml:space="preserve">If the sum of Other: Health Services in SLC 12 1098 01 through SLC 12 1098 04 is greater than zero, then a text description of this amount is required.
</t>
  </si>
  <si>
    <t xml:space="preserve">IF (12 1098 01 + 12 1098 02 + 12 1098 03 + 12 1098 04  &gt;  0)
THEN 12 1098 text is not nul
</t>
  </si>
  <si>
    <t xml:space="preserve">If the sum of Other: Social and Family Services in SLC 12 1298 01 through SLC 12 1298 04 is greater than zero, then a text description of this amount is required.
</t>
  </si>
  <si>
    <t xml:space="preserve">IF (12 1298 01 + 12 1298 02 + 12 1298 03 + 12 1298 04  &gt;  0)
THEN 12 1298 text is not nul
</t>
  </si>
  <si>
    <t>8046</t>
  </si>
  <si>
    <t>8051</t>
  </si>
  <si>
    <t>24V 045</t>
  </si>
  <si>
    <t>Donations .  .  .  .  .  .  .  .  .  .  .  .  .  .  .  .  .  .  .  .  .  .  .  .  .  .  .  .  .  .  .  .  .  .  .  .  .  .  .  .  .  .  .  .  .  .  .  .  .  .  .  .  .  .  .  .  .  .  .  .  .  .  .  .  .  .  .  .  .  .  .  .  .  .  .  .  .  .</t>
  </si>
  <si>
    <t>82 3299 02</t>
  </si>
  <si>
    <t>82 3499 02</t>
  </si>
  <si>
    <t xml:space="preserve">Police .  .  .  .  .  .  .  .  .  .  .  .  .  .  .  .  .  .  .  .  .  .  .  .  .  .  .  .  .  .  .  .  .  .  .  .  .  .  .  .  .  .  .  .  .  .  .  .  .  .  . </t>
  </si>
  <si>
    <t>Waterworks system .  .  .  .  .  .  .  .  .  .  .  .  .  .  .  .  .  .  .  .  .  .  .  .  .  .  .  .  .  .  .  .  .  .  .  .  .  .  .  .  .  .  .  .  .  .  .  .  .  .  .  .  .  .  .  .  .  .  .  .  .  .  .  .  .  .  .  .  .  .  .  .  .  .  .  .  .  .  .  .  .  .  .  .  .  .  .  .  .  .  .  .  .  .  .  .  .  .</t>
  </si>
  <si>
    <t>Description</t>
  </si>
  <si>
    <t>. . .</t>
  </si>
  <si>
    <t>110</t>
  </si>
  <si>
    <t>120</t>
  </si>
  <si>
    <t>130</t>
  </si>
  <si>
    <t>140</t>
  </si>
  <si>
    <t>210</t>
  </si>
  <si>
    <t>220</t>
  </si>
  <si>
    <t>230</t>
  </si>
  <si>
    <t>240</t>
  </si>
  <si>
    <t>310</t>
  </si>
  <si>
    <t>320</t>
  </si>
  <si>
    <t>330</t>
  </si>
  <si>
    <t>340</t>
  </si>
  <si>
    <t>410</t>
  </si>
  <si>
    <t>420</t>
  </si>
  <si>
    <t>430</t>
  </si>
  <si>
    <t>440</t>
  </si>
  <si>
    <t>450</t>
  </si>
  <si>
    <t>460</t>
  </si>
  <si>
    <t>470</t>
  </si>
  <si>
    <t>480</t>
  </si>
  <si>
    <t>490</t>
  </si>
  <si>
    <t>610</t>
  </si>
  <si>
    <t>620</t>
  </si>
  <si>
    <t>810</t>
  </si>
  <si>
    <t>820</t>
  </si>
  <si>
    <t>Grants and loan forgiveness:</t>
  </si>
  <si>
    <t>Proceeds from long term liabilities .  .  .  .  .  .  .  .  .  .  .  .  .  .  .  .  .  .  .  .  .  .  .  .  .  .  .  .  .  .  .  .  .  .  .  .  .  .  .  .  .  .  .  .  .  .  .  .  .  .  .  .  .  .  .  .  .  .  .  .  .  .  .  .  .  .  .  .  .  .  .  .  .  .  .  .  .  .  .  .  .  .  .  .  .  .  .  .  .  .  .  .  .  .  .  .  .  .</t>
  </si>
  <si>
    <t>Tier</t>
  </si>
  <si>
    <t>LT Count</t>
  </si>
  <si>
    <t>LT1</t>
  </si>
  <si>
    <t>LT2</t>
  </si>
  <si>
    <t>LT3</t>
  </si>
  <si>
    <t xml:space="preserve">If the Subtotal of Ontario Clean Water Agency Debt Retirement Funds in SLC 74 0899 01 is greater than zero, then the sum of SLC 74 2810 02 through SLC 74 2840 02 must also be greater than zero.
</t>
  </si>
  <si>
    <t>91V 003</t>
  </si>
  <si>
    <t>91V 004</t>
  </si>
  <si>
    <t>91V 005</t>
  </si>
  <si>
    <t>91V 006</t>
  </si>
  <si>
    <t>91V 007</t>
  </si>
  <si>
    <t>91V 008</t>
  </si>
  <si>
    <t>91V 009</t>
  </si>
  <si>
    <t>91V 010</t>
  </si>
  <si>
    <t>91V 011</t>
  </si>
  <si>
    <t>91V 012</t>
  </si>
  <si>
    <t>91V 013</t>
  </si>
  <si>
    <t>91V 014</t>
  </si>
  <si>
    <t>91V 015</t>
  </si>
  <si>
    <t>91V 016</t>
  </si>
  <si>
    <t>91V 017</t>
  </si>
  <si>
    <t>91V 018</t>
  </si>
  <si>
    <t>91V 019</t>
  </si>
  <si>
    <t>91V 020</t>
  </si>
  <si>
    <t>91V 021</t>
  </si>
  <si>
    <t>91V 022</t>
  </si>
  <si>
    <t xml:space="preserve">26 0340 06  =  26 0340 07 + 26 0340 08 + 26 0340 09 + 26 0340 10 + 26 0340 11
</t>
  </si>
  <si>
    <t xml:space="preserve">26 9120 06  =  26 9120 07 + 26 9120 08 + 26 9120 09 + 26 9120 10 + 26 9120 11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</si>
  <si>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</si>
  <si>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</si>
  <si>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</si>
  <si>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</si>
  <si>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</si>
  <si>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</si>
  <si>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26V 021</t>
  </si>
  <si>
    <t>26V 022</t>
  </si>
  <si>
    <t>26V 023</t>
  </si>
  <si>
    <t>26V 024</t>
  </si>
  <si>
    <t>26V 025</t>
  </si>
  <si>
    <t>26V 026</t>
  </si>
  <si>
    <t>26V 027</t>
  </si>
  <si>
    <t>26V 028</t>
  </si>
  <si>
    <t>26V 029</t>
  </si>
  <si>
    <t>26V 030</t>
  </si>
  <si>
    <t>26V 031</t>
  </si>
  <si>
    <t>26V 032</t>
  </si>
  <si>
    <t>26V 033</t>
  </si>
  <si>
    <t>26V 034</t>
  </si>
  <si>
    <t>26V 035</t>
  </si>
  <si>
    <t>26V 036</t>
  </si>
  <si>
    <t>26V 037</t>
  </si>
  <si>
    <t>26V 038</t>
  </si>
  <si>
    <t>26V 039</t>
  </si>
  <si>
    <t>26V 040</t>
  </si>
  <si>
    <t>26V 041</t>
  </si>
  <si>
    <t>26V 042</t>
  </si>
  <si>
    <t>26V 043</t>
  </si>
  <si>
    <t>26V 044</t>
  </si>
  <si>
    <t>26V 045</t>
  </si>
  <si>
    <t>26V 046</t>
  </si>
  <si>
    <t>26V 047</t>
  </si>
  <si>
    <t>26V 048</t>
  </si>
  <si>
    <t>26V 049</t>
  </si>
  <si>
    <t>26V 050</t>
  </si>
  <si>
    <t>26V 051</t>
  </si>
  <si>
    <t>26V 052</t>
  </si>
  <si>
    <t>26V 053</t>
  </si>
  <si>
    <t>26V 054</t>
  </si>
  <si>
    <t>26V 055</t>
  </si>
  <si>
    <t>26V 056</t>
  </si>
  <si>
    <t>26V 057</t>
  </si>
  <si>
    <t>26V 058</t>
  </si>
  <si>
    <t>26V 059</t>
  </si>
  <si>
    <t>26V 060</t>
  </si>
  <si>
    <t>26V 061</t>
  </si>
  <si>
    <t>26V 062</t>
  </si>
  <si>
    <t>26V 063</t>
  </si>
  <si>
    <t>26V 064</t>
  </si>
  <si>
    <t>26V 065</t>
  </si>
  <si>
    <t>26V 066</t>
  </si>
  <si>
    <t>26V 067</t>
  </si>
  <si>
    <t>26V 068</t>
  </si>
  <si>
    <t>26V 069</t>
  </si>
  <si>
    <t>26V 070</t>
  </si>
  <si>
    <t>26V 071</t>
  </si>
  <si>
    <t>3101</t>
  </si>
  <si>
    <t>3102</t>
  </si>
  <si>
    <t>3103</t>
  </si>
  <si>
    <t>3104</t>
  </si>
  <si>
    <t>3105</t>
  </si>
  <si>
    <t>3106</t>
  </si>
  <si>
    <t>3303</t>
  </si>
  <si>
    <t>Schedule 94</t>
  </si>
  <si>
    <t>if Parking Lot Optional Class is selected then GT / RT Rate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</si>
  <si>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</si>
  <si>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</si>
  <si>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BOTH the FIR and MPMP Schedules will be submitted TOGETHER and ALL PREVIOUSLY SUBMITTED DATA will be OVERWRITTEN.</t>
  </si>
  <si>
    <t xml:space="preserve">26 0610 06  =  26 0610 07 + 26 0610 08 + 26 0610 09 + 26 0610 10 + 26 0610 11
</t>
  </si>
  <si>
    <t xml:space="preserve">26 9130 06  =  26 9130 07 + 26 9130 08 + 26 9130 09 + 26 9130 10 + 26 9130 11
</t>
  </si>
  <si>
    <t xml:space="preserve">If the Subtotal for roadways in SLC 40 0610 07 is greater than zero, then revenue received from other municipalities in SLC 91 2105 09 cannot be the only column used in calculating operating costs for paved roads in SLC 91 2105 10.
</t>
  </si>
  <si>
    <t>IF  91 3104 13 &gt;= 25,000
THEN  93 3104 02 &lt;&gt; 0</t>
  </si>
  <si>
    <t xml:space="preserve">If the number of regular service passenger trips on conventional transit in the denominator in SLC 91 2301 11 is less than 100, explain in the Notes in 93 2301 02.
</t>
  </si>
  <si>
    <t xml:space="preserve">If the efficiency measure for wastewater collection in 91 3106 13 exceeds $15,000 explain in SLC 93 3106 02 (Notes).
</t>
  </si>
  <si>
    <t xml:space="preserve">To view lines where this CHECK has been triggered, scroll to the right on Schedule 24A.  Each line which has been triggered will be flagged with letter "L".
The Tax Ratio in column 5 should be less than or equal to 0.2500 for the Farmland property class (RTC = F).  The Tax Ratio in column 5 should equal 0.2500 for the Managed Forest property class (RTC = T)
</t>
  </si>
  <si>
    <t>4204</t>
  </si>
  <si>
    <t>47619</t>
  </si>
  <si>
    <t>West Grey Tp</t>
  </si>
  <si>
    <t>4205</t>
  </si>
  <si>
    <t>Southgate Tp</t>
  </si>
  <si>
    <t>4207</t>
  </si>
  <si>
    <t>47621</t>
  </si>
  <si>
    <t>Hanover T</t>
  </si>
  <si>
    <t>4229</t>
  </si>
  <si>
    <t>47402</t>
  </si>
  <si>
    <t>The Blue Mountains T</t>
  </si>
  <si>
    <t>4242</t>
  </si>
  <si>
    <t>47405</t>
  </si>
  <si>
    <t xml:space="preserve">The Violent Crime Rate effectiveness measure in SLC 92 1258 07 should be completed if the Police Services efficiency measure in SLC 91 1202 13 is completed.
</t>
  </si>
  <si>
    <t>Ontario  (SLC 52 9910 03) .  .  .  .  .  .  .  .  .  .  .  .  .  .  .  .  .  .  .  .  .  .  .  .  .  .  .  .  .  .  .  .  .  .  .  .  .  .  .  .  .  .  .  .  .  .  .  .  .  .  .  .  .  .  .  .  .  .  .  .  .  .  .  .  .  .  .  .  .  .  .  .  .  .  .  .  .  .  .  .  .  .  .  .  .  .  .  .  .  .  .  .  .  .  .  .  .  .</t>
  </si>
  <si>
    <t>1270</t>
  </si>
  <si>
    <t>1405</t>
  </si>
  <si>
    <t>1415</t>
  </si>
  <si>
    <t>1425</t>
  </si>
  <si>
    <t>Hawkesbury T</t>
  </si>
  <si>
    <t>0208</t>
  </si>
  <si>
    <t>67401</t>
  </si>
  <si>
    <t>Champlain Tp</t>
  </si>
  <si>
    <t>0209</t>
  </si>
  <si>
    <t>67613</t>
  </si>
  <si>
    <t>The Nation M</t>
  </si>
  <si>
    <t>0212</t>
  </si>
  <si>
    <t>67614</t>
  </si>
  <si>
    <t>5912</t>
  </si>
  <si>
    <t>87401</t>
  </si>
  <si>
    <t>La Vallee Tp</t>
  </si>
  <si>
    <t>5916</t>
  </si>
  <si>
    <t>87608</t>
  </si>
  <si>
    <t>Emo Tp</t>
  </si>
  <si>
    <t>5919</t>
  </si>
  <si>
    <t>82 1030 02  =   PY 12 1030 04</t>
  </si>
  <si>
    <t>82P 025</t>
  </si>
  <si>
    <t>82 1040 02  =   PY 12 1040 04</t>
  </si>
  <si>
    <t>820080B</t>
  </si>
  <si>
    <t>82P 026</t>
  </si>
  <si>
    <t xml:space="preserve">To view lines where this CHECK has been triggered, scroll to the right on Schedule 24B.  Each line which has been triggered will be flagged with letter "D".
Values should exist in ALL of columns 1 to 7 and 11
OR
No values should exist in any of columns 1 to 7 and 11
</t>
  </si>
  <si>
    <t xml:space="preserve">To view lines where this CHECK has been triggered, scroll to the right on Schedule 24B.  Each line which has been triggered will be flagged with letter "E".
Values reported in columns 5, 6, and 7 should all be positive amounts (greater than zero)
</t>
  </si>
  <si>
    <t xml:space="preserve">IF (80 0290 01 + 80 0290 02 + 80 0290 03)  &gt;  0
THEN (80 0290 04  &gt;  0)
</t>
  </si>
  <si>
    <t xml:space="preserve">IF (80 0298 01 + 80 0298 02 + 80 0298 03)  &gt;  0
THEN (80 0298 04  &gt;  0)
</t>
  </si>
  <si>
    <t xml:space="preserve">IF (80 0305 01 + 80 0305 02 + 80 0305 03)  &gt;  0
THEN (80 0305 04  &gt;  0)
</t>
  </si>
  <si>
    <r>
      <t>ABS (</t>
    </r>
    <r>
      <rPr>
        <sz val="7"/>
        <rFont val="Arial"/>
      </rPr>
      <t xml:space="preserve">40 0250 13)  </t>
    </r>
    <r>
      <rPr>
        <sz val="7"/>
        <rFont val="Symbol"/>
        <family val="1"/>
        <charset val="2"/>
      </rPr>
      <t xml:space="preserve"> £ </t>
    </r>
    <r>
      <rPr>
        <sz val="7"/>
        <rFont val="Arial"/>
      </rPr>
      <t xml:space="preserve">  ABS (40  0250 01 + 03 + 04 + 05 + 12)</t>
    </r>
  </si>
  <si>
    <t>40C 001</t>
  </si>
  <si>
    <t xml:space="preserve">Long Term Debt Charges (Principal) in SLC 40 9910 08 must equal SLC 74 3012 01  +  74 3014 01.
</t>
  </si>
  <si>
    <t>40 9910 08  =  74 3012 01  +  74 3014 01</t>
  </si>
  <si>
    <t>AP 0</t>
  </si>
  <si>
    <t>12022330</t>
  </si>
  <si>
    <t>AG 0</t>
  </si>
  <si>
    <t>AQ 0</t>
  </si>
  <si>
    <t>12022510</t>
  </si>
  <si>
    <t>GF 0</t>
  </si>
  <si>
    <t>GF L</t>
  </si>
  <si>
    <t>GF M</t>
  </si>
  <si>
    <t>GF H</t>
  </si>
  <si>
    <t>GP 0</t>
  </si>
  <si>
    <t>13030330</t>
  </si>
  <si>
    <t>GP L</t>
  </si>
  <si>
    <t>13030331</t>
  </si>
  <si>
    <t>GP M</t>
  </si>
  <si>
    <t>13030332</t>
  </si>
  <si>
    <t>GP H</t>
  </si>
  <si>
    <t>13030333</t>
  </si>
  <si>
    <t>GG 0</t>
  </si>
  <si>
    <t>GG L</t>
  </si>
  <si>
    <t>GG M</t>
  </si>
  <si>
    <t>GG H</t>
  </si>
  <si>
    <t>GQ 0</t>
  </si>
  <si>
    <t xml:space="preserve">To view lines where this CHECK has been triggered, scroll to the right on Schedule 22B.  Each line which has been triggered will be flagged with letter "H".
The RTC/RTQ entered in column 1 is not valid
</t>
  </si>
  <si>
    <t>.  .  .  .  .  .  .  .  .  .  .  .  .  .  .  .  .  .  .  .  .  .  .  .  .  .  .  .  .  .  .  .  .  .  .  .  .  .  .  .  .  .  .  .  .  .  .  .  .  .  .  .  .  .  .  .  .  .  .  .  .  .  .  .  .  .  .  .  .  .  .  .  .  .  .  .  .  .</t>
  </si>
  <si>
    <t>Schedule 40</t>
  </si>
  <si>
    <t>Tableau 40</t>
  </si>
  <si>
    <t>91 3106 13</t>
  </si>
  <si>
    <t>91 3104 11</t>
  </si>
  <si>
    <t>91 3105 11</t>
  </si>
  <si>
    <t xml:space="preserve">91 3104 11
</t>
  </si>
  <si>
    <t>91 3306 11</t>
  </si>
  <si>
    <t>92 1263 05</t>
  </si>
  <si>
    <t>92 2152 06</t>
  </si>
  <si>
    <t>92  3154 06</t>
  </si>
  <si>
    <t>92 3155 06</t>
  </si>
  <si>
    <t>92  3155 06</t>
  </si>
  <si>
    <t>District Social Services Administration Board (DSSAB)  .  .  .  .  .  .  .  .  .  .  .  .  .  .  .  .  .  .  .  .  .  .  .  .  .  .  .  .  .  .  .  .  .  .  .  .  .  .  .  .  .  .  .  .  .  .  .  .  .  .  .  .  .  .  .  .  .  .  .  .  .  .  .  .  .  .  .  .  .  .  .  .  .  .  .  .  .  .  .  .  .  .  .  .  .  .  .  .  .  .  .  .  .  .  .  .  .  .  .  .  .  .  .  .  .  .  .  .  .  .  .  .  .  .  .  .  .  .  .  .  .  .  .  .  .  .  .  .  .  .  .  .  .  .  .  .  .  .  .  .  .  .  .  .  .  .  .  .  .  .  .  .  .  .  .  .  .  .  .  .  .  .  .  .  .  .  .  .  .  .  .  .  .  .  .  .  .  .  .</t>
  </si>
  <si>
    <t xml:space="preserve">If the Subtotal of Ontario Clean Water Agency Debt Retirement Funds in SLC 74 0899 01 is greater than zero, then the sum of SLC 74 2810 01 through SLC 74 2840 01 must also be greater than zero.
</t>
  </si>
  <si>
    <r>
      <t>Total Municipal Operating Costs</t>
    </r>
    <r>
      <rPr>
        <sz val="7"/>
        <rFont val="Arial Narrow"/>
        <family val="2"/>
      </rPr>
      <t xml:space="preserve"> .   .   .   .   .   .   .   .   .   .   .   .   .   .   .   .   .   .   .   .   .   .   .   .   .   .   .   .</t>
    </r>
  </si>
  <si>
    <t>91 21xx 22</t>
  </si>
  <si>
    <t xml:space="preserve">The sum of Interfunctional Adjustments for Paved Roads in SLC 91 2105 21 and Unpaved Roads in SLC 91 2106 21 must be less than or equal to SLC 40 0610 12.
</t>
  </si>
  <si>
    <t xml:space="preserve">The sum of Allocation of Program Support for Paved Roads in SLC 91 2105 22 and Unpaved Roads in SLC 91 2106 22 must be less than or equal to SLC 40 0610 13.
</t>
  </si>
  <si>
    <t>80 0340 04</t>
  </si>
  <si>
    <t>800023K</t>
  </si>
  <si>
    <t>80 0345 04</t>
  </si>
  <si>
    <t>800023L</t>
  </si>
  <si>
    <t>80 0350 04</t>
  </si>
  <si>
    <t>800023M</t>
  </si>
  <si>
    <t>80 0355 04</t>
  </si>
  <si>
    <t>800023N</t>
  </si>
  <si>
    <t>80 0390 04</t>
  </si>
  <si>
    <t>04040262</t>
  </si>
  <si>
    <t>04040263</t>
  </si>
  <si>
    <r>
      <t>IF 10 5060 01</t>
    </r>
    <r>
      <rPr>
        <sz val="7"/>
        <rFont val="Trebuchet MS"/>
        <family val="2"/>
      </rPr>
      <t xml:space="preserve">  </t>
    </r>
    <r>
      <rPr>
        <sz val="7"/>
        <rFont val="Symbol"/>
        <family val="1"/>
        <charset val="2"/>
      </rPr>
      <t>¹</t>
    </r>
    <r>
      <rPr>
        <sz val="7"/>
        <rFont val="Arial"/>
        <family val="2"/>
      </rPr>
      <t xml:space="preserve">  0
THEN 10 5060 text is not nul</t>
    </r>
  </si>
  <si>
    <r>
      <t xml:space="preserve">02 0028 01 </t>
    </r>
    <r>
      <rPr>
        <sz val="7"/>
        <rFont val="Trebuchet MS"/>
        <family val="2"/>
      </rPr>
      <t xml:space="preserve"> </t>
    </r>
    <r>
      <rPr>
        <sz val="7"/>
        <rFont val="Symbol"/>
        <family val="1"/>
        <charset val="2"/>
      </rPr>
      <t>¹</t>
    </r>
    <r>
      <rPr>
        <sz val="7"/>
        <rFont val="Arial"/>
        <family val="2"/>
      </rPr>
      <t xml:space="preserve">  0</t>
    </r>
  </si>
  <si>
    <t xml:space="preserve">Solid Waste Collection in SLC 91 3402 xx, Solid Waste Disposal in SLC 91 3502 xx, and Solid Waste Diversion should not ALL be completed.  In this case, the Solid Waste Management (Integrated System) measure in SLC 91 3603 xx, should be completed.
</t>
  </si>
  <si>
    <t xml:space="preserve">Education Taxes in SLC 26 0510 06 must equal the sum of SLC 26 0510 07 + SLC 26 0510 08 + SLC 26 0510 09 + SLC 26 0510 10 + SLC 26 0510 11.
</t>
  </si>
  <si>
    <t>26 0610 06</t>
  </si>
  <si>
    <t xml:space="preserve">On the Cover Page, the email address is a required entry.
(Please ensure that the email address entered is accurate, since ALL FIR correspondence from the Ministry will be sent to this email address)
</t>
  </si>
  <si>
    <t>Verifee</t>
  </si>
  <si>
    <t>Tabl.</t>
  </si>
  <si>
    <t>nu</t>
  </si>
  <si>
    <t>F Description</t>
  </si>
  <si>
    <t>F Numeric</t>
  </si>
  <si>
    <t>F Variables</t>
  </si>
  <si>
    <t>S'il vous plait reviewee . . .</t>
  </si>
  <si>
    <t xml:space="preserve">Possiblement erreurs . . . </t>
  </si>
  <si>
    <t>W1</t>
  </si>
  <si>
    <t>W2</t>
  </si>
  <si>
    <t>W3</t>
  </si>
  <si>
    <t>W4</t>
  </si>
  <si>
    <t>Explanation</t>
  </si>
  <si>
    <t>80403</t>
  </si>
  <si>
    <t>Blind River T</t>
  </si>
  <si>
    <t>5738</t>
  </si>
  <si>
    <t>80401</t>
  </si>
  <si>
    <t>26 5010 10</t>
  </si>
  <si>
    <t xml:space="preserve">The Education PIL Entitlement in SLC 26 5010 10 must equal the sum of SLC 26 5010 11 + SLC 26 5010 12 + SLC 26 5010 13 + SLC 26 5010 14 + SLC 26 5010 15.
</t>
  </si>
  <si>
    <t>26 5020 10</t>
  </si>
  <si>
    <t>MOVED LINES 2003</t>
  </si>
  <si>
    <t>Year 2006 .  .  .  .  .  .  .  .  .  .  .  .  .  .  .  .  .  .  .  .  .  .  .  .  .  .  .  .  .  .  .  .  .  .  .  .  .  .  .  .  .  .  .  .  .  .  .  .  .  .  .  .  .  .  .  .  .  .  .  .  .  .  .  .  .  .  .  .  .  .  .  .  .  .  .  .  .  .  .  .  .  .  .  .  .  .  .  .  .  .  .  .  .  .  .  .  .  .</t>
  </si>
  <si>
    <t>Year 2007 .  .  .  .  .  .  .  .  .  .  .  .  .  .  .  .  .  .  .  .  .  .  .  .  .  .  .  .  .  .  .  .  .  .  .  .  .  .  .  .  .  .  .  .  .  .  .  .  .  .  .  .  .  .  .  .  .  .  .  .  .  .  .  .  .  .  .  .  .  .  .  .  .  .  .  .  .  .  .  .  .  .  .  .  .  .  .  .  .  .  .  .  .  .  .  .  .  .</t>
  </si>
  <si>
    <t>Years 2014 onwards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</si>
  <si>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</si>
  <si>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</si>
  <si>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20 1270 02</t>
  </si>
  <si>
    <t>20 1298 02</t>
  </si>
  <si>
    <t>20 1210 05</t>
  </si>
  <si>
    <t>20 1220 05</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</si>
  <si>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</si>
  <si>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</si>
  <si>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</si>
  <si>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 xml:space="preserve">Proportion of Municipal Workforce Covered by Collective Agreements in SLC 80 0300 01 must be equal to 0% if SLC 80 0298 01 equals zero.
</t>
  </si>
  <si>
    <t>Licences et permis .  .  .  .  .  .  .  .  .  .  .  .  .  .  .  .  .  .  .  .  .  .  .  .  .  .  .  .  .  .  .  .  .  .  .  .  .  .  .  .  .  .  .  .  .  .  .  .  .  .  .  .  .  .  .  .  .  .  .  .  .  .  .  .  .  .  .  .  .  .  .  .  .  .  .  .  .  .</t>
  </si>
  <si>
    <r>
      <t xml:space="preserve">IF 74 2498 01  </t>
    </r>
    <r>
      <rPr>
        <sz val="7"/>
        <rFont val="Symbol"/>
        <family val="1"/>
        <charset val="2"/>
      </rPr>
      <t>¹</t>
    </r>
    <r>
      <rPr>
        <sz val="7"/>
        <rFont val="Arial"/>
      </rPr>
      <t xml:space="preserve">  0
THEN 74 2498 text is not nul
</t>
    </r>
  </si>
  <si>
    <r>
      <t xml:space="preserve">IF 74 2698 02  </t>
    </r>
    <r>
      <rPr>
        <sz val="7"/>
        <rFont val="Symbol"/>
        <family val="1"/>
        <charset val="2"/>
      </rPr>
      <t>¹</t>
    </r>
    <r>
      <rPr>
        <sz val="7"/>
        <rFont val="Arial"/>
      </rPr>
      <t xml:space="preserve">  0
THEN 74 2698 text is not nul
</t>
    </r>
  </si>
  <si>
    <t xml:space="preserve">Proportion of Municipal Workforce Covered by Collective Agreements in SLC 80 0300 02 must be equal to 0% if SLC 80 0298 02 equals zero.
</t>
  </si>
  <si>
    <t>Telephone .  .  .  .  .  .  .  .  .  .  .  .  .  .  .  .  .  .  .  .  .  .  .  .  .  .  .  .  .  .  .  .  .  .  .  .  .  .  .  .  .  .  .  .  .  .  .  .  .  .  .  .  .  .  .  .  .  .  .  .  .  .  .  .  .  .  .  .  .  .  .  .  .  .  .  .  .  .  .  .  .  .  .  .  .  .  .  .  .  .  .  .  .  .  .  .  .  .</t>
  </si>
  <si>
    <t>Public health services</t>
  </si>
  <si>
    <t>92  3356 06</t>
  </si>
  <si>
    <t>92  3655 07</t>
  </si>
  <si>
    <t>92  3656 07</t>
  </si>
  <si>
    <t>94 xxxx 01</t>
  </si>
  <si>
    <t xml:space="preserve">Column 1 of Schedule 94 must be completed.
</t>
  </si>
  <si>
    <t>94 xxxx 02</t>
  </si>
  <si>
    <t xml:space="preserve">Column 2 of Schedule 94 must be completed.
</t>
  </si>
  <si>
    <t>94 1100 03</t>
  </si>
  <si>
    <t>94 3300 03</t>
  </si>
  <si>
    <t>hectares were re-designated from agricultural purposes to other uses since January 1, 2000.</t>
  </si>
  <si>
    <r>
      <t xml:space="preserve">91 2105 06 + 91 2106 06 </t>
    </r>
    <r>
      <rPr>
        <sz val="7"/>
        <rFont val="Symbol"/>
        <family val="1"/>
        <charset val="2"/>
      </rPr>
      <t xml:space="preserve"> £</t>
    </r>
    <r>
      <rPr>
        <sz val="7"/>
        <rFont val="Trebuchet MS"/>
        <family val="2"/>
      </rPr>
      <t xml:space="preserve">  40 0610 04</t>
    </r>
  </si>
  <si>
    <r>
      <t xml:space="preserve">91 2105 07 + 91 2106 07 </t>
    </r>
    <r>
      <rPr>
        <sz val="7"/>
        <rFont val="Symbol"/>
        <family val="1"/>
        <charset val="2"/>
      </rPr>
      <t xml:space="preserve"> £</t>
    </r>
    <r>
      <rPr>
        <sz val="7"/>
        <rFont val="Trebuchet MS"/>
        <family val="2"/>
      </rPr>
      <t xml:space="preserve">  40 0610 05</t>
    </r>
  </si>
  <si>
    <r>
      <t xml:space="preserve">91 2105 21 + 91 2106 21 </t>
    </r>
    <r>
      <rPr>
        <sz val="7"/>
        <rFont val="Symbol"/>
        <family val="1"/>
        <charset val="2"/>
      </rPr>
      <t xml:space="preserve"> £</t>
    </r>
    <r>
      <rPr>
        <sz val="7"/>
        <rFont val="Trebuchet MS"/>
        <family val="2"/>
      </rPr>
      <t xml:space="preserve">  40 0610 12</t>
    </r>
  </si>
  <si>
    <r>
      <t xml:space="preserve">91 2105 22 + 91 2106 22 </t>
    </r>
    <r>
      <rPr>
        <sz val="7"/>
        <rFont val="Symbol"/>
        <family val="1"/>
        <charset val="2"/>
      </rPr>
      <t xml:space="preserve"> £</t>
    </r>
    <r>
      <rPr>
        <sz val="7"/>
        <rFont val="Trebuchet MS"/>
        <family val="2"/>
      </rPr>
      <t xml:space="preserve">  40 0610 13</t>
    </r>
  </si>
  <si>
    <t xml:space="preserve">If a numeric amount has been entered into SLC 74 1660 01, then a description of the currency is required.
</t>
  </si>
  <si>
    <r>
      <t xml:space="preserve">IF 50 0897 01  </t>
    </r>
    <r>
      <rPr>
        <sz val="7"/>
        <rFont val="Symbol"/>
        <family val="1"/>
        <charset val="2"/>
      </rPr>
      <t>¹</t>
    </r>
    <r>
      <rPr>
        <sz val="7"/>
        <rFont val="Arial"/>
      </rPr>
      <t xml:space="preserve">  0
THEN 50 0897 text is not nul</t>
    </r>
  </si>
  <si>
    <t>50 0898 01</t>
  </si>
  <si>
    <t>500022A</t>
  </si>
  <si>
    <t>50 5060 01</t>
  </si>
  <si>
    <r>
      <t xml:space="preserve">IF 50 5060 01  </t>
    </r>
    <r>
      <rPr>
        <sz val="7"/>
        <rFont val="Symbol"/>
        <family val="1"/>
        <charset val="2"/>
      </rPr>
      <t>¹</t>
    </r>
    <r>
      <rPr>
        <sz val="7"/>
        <rFont val="Arial"/>
      </rPr>
      <t xml:space="preserve">  0
THEN 50 5060 text is not nul</t>
    </r>
  </si>
  <si>
    <t>50 5498 01</t>
  </si>
  <si>
    <r>
      <t xml:space="preserve">IF 50 5498 01  </t>
    </r>
    <r>
      <rPr>
        <sz val="7"/>
        <rFont val="Symbol"/>
        <family val="1"/>
        <charset val="2"/>
      </rPr>
      <t>¹</t>
    </r>
    <r>
      <rPr>
        <sz val="7"/>
        <rFont val="Arial"/>
      </rPr>
      <t xml:space="preserve">  0
THEN 50 5498 text is not nul</t>
    </r>
  </si>
  <si>
    <t>50 0899 01</t>
  </si>
  <si>
    <t>50 0899 01  =  52 9910 06</t>
  </si>
  <si>
    <t>50 0245 01</t>
  </si>
  <si>
    <t>50 0250 01</t>
  </si>
  <si>
    <t>50 0230 01</t>
  </si>
  <si>
    <t>50 0230 01  =  50 3230 01</t>
  </si>
  <si>
    <t>520057A</t>
  </si>
  <si>
    <t>52 0498 07</t>
  </si>
  <si>
    <t>830</t>
  </si>
  <si>
    <t>710</t>
  </si>
  <si>
    <t>720</t>
  </si>
  <si>
    <t>730</t>
  </si>
  <si>
    <t>740</t>
  </si>
  <si>
    <t>750</t>
  </si>
  <si>
    <t>950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</si>
  <si>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</si>
  <si>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</si>
  <si>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</si>
  <si>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</si>
  <si>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</si>
  <si>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</si>
  <si>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 xml:space="preserve">The Education PIL Entitlement in SLC 26 5020 10 must equal the sum of SLC 26 5020 11 + SLC 26 5020 12 + SLC 26 5020 13 + SLC 26 5020 14 + SLC 26 5020 15.
</t>
  </si>
  <si>
    <t>26 5210 10</t>
  </si>
  <si>
    <t xml:space="preserve">The Education PIL Entitlement in SLC 26 5210 10 must equal the sum of SLC 26 5210 11 + SLC 26 5210 12 + SLC 26 5210 13 + SLC 26 5210 14 + SLC 26 5210 15.
</t>
  </si>
  <si>
    <t>26 5220 10</t>
  </si>
  <si>
    <t xml:space="preserve">The Education PIL Entitlement in SLC 26 5220 10 must equal the sum of SLC 26 5220 11 + SLC 26 5220 12 + SLC 26 5220 13 + SLC 26 5220 14 + SLC 26 5220 15.
</t>
  </si>
  <si>
    <t>26 5230 10</t>
  </si>
  <si>
    <t xml:space="preserve">The Education PIL Entitlement in SLC 26 5230 10 must equal the sum of SLC 26 5230 11 + SLC 26 5230 12 + SLC 26 5230 13 + SLC 26 5230 14 + SLC 26 5230 15.
</t>
  </si>
  <si>
    <t>26 5240 10</t>
  </si>
  <si>
    <t xml:space="preserve">IF (74 1099 01  &gt;  0)
THEN 74 2110 01  &gt;  0
AND 74 2120 01  &gt;  0
AND 74 2210 01  &gt;  0
AND 74 2220 01  &gt;  0
</t>
  </si>
  <si>
    <r>
      <t xml:space="preserve">IF  91 3502 10 </t>
    </r>
    <r>
      <rPr>
        <sz val="7"/>
        <rFont val="Symbol"/>
        <family val="1"/>
        <charset val="2"/>
      </rPr>
      <t xml:space="preserve"> ¹  </t>
    </r>
    <r>
      <rPr>
        <sz val="7"/>
        <rFont val="Arial"/>
        <family val="2"/>
      </rPr>
      <t xml:space="preserve">0
THEN  91 3502 14  =  "per tonne"  OR  "per Household"
</t>
    </r>
  </si>
  <si>
    <r>
      <t xml:space="preserve">IF  91 3602 10 </t>
    </r>
    <r>
      <rPr>
        <sz val="7"/>
        <rFont val="Symbol"/>
        <family val="1"/>
        <charset val="2"/>
      </rPr>
      <t xml:space="preserve"> ¹  </t>
    </r>
    <r>
      <rPr>
        <sz val="7"/>
        <rFont val="Arial"/>
        <family val="2"/>
      </rPr>
      <t xml:space="preserve">0
THEN  91 3602 14  =  "per tonne"  OR  "per Household"
</t>
    </r>
  </si>
  <si>
    <r>
      <t xml:space="preserve">IF  91 3603 10 </t>
    </r>
    <r>
      <rPr>
        <sz val="7"/>
        <rFont val="Symbol"/>
        <family val="1"/>
        <charset val="2"/>
      </rPr>
      <t xml:space="preserve"> ¹  </t>
    </r>
    <r>
      <rPr>
        <sz val="7"/>
        <rFont val="Arial"/>
        <family val="2"/>
      </rPr>
      <t xml:space="preserve">0
THEN  91 3603 14  =  "per tonne"  OR  "per Household"
</t>
    </r>
  </si>
  <si>
    <r>
      <t xml:space="preserve">91 xxxx 03 </t>
    </r>
    <r>
      <rPr>
        <sz val="7"/>
        <rFont val="Symbol"/>
        <family val="1"/>
        <charset val="2"/>
      </rPr>
      <t xml:space="preserve"> ¹  </t>
    </r>
    <r>
      <rPr>
        <sz val="7"/>
        <rFont val="Arial"/>
        <family val="2"/>
      </rPr>
      <t xml:space="preserve">0
</t>
    </r>
  </si>
  <si>
    <r>
      <t xml:space="preserve">IF  91 1202 13  </t>
    </r>
    <r>
      <rPr>
        <sz val="7"/>
        <rFont val="Symbol"/>
        <family val="1"/>
        <charset val="2"/>
      </rPr>
      <t xml:space="preserve">¹  </t>
    </r>
    <r>
      <rPr>
        <sz val="7"/>
        <rFont val="Arial"/>
      </rPr>
      <t>NA
THEN  92 1258 07</t>
    </r>
    <r>
      <rPr>
        <sz val="7"/>
        <rFont val="Symbol"/>
        <family val="1"/>
        <charset val="2"/>
      </rPr>
      <t xml:space="preserve">  ¹ </t>
    </r>
    <r>
      <rPr>
        <sz val="7"/>
        <rFont val="Arial"/>
      </rPr>
      <t xml:space="preserve"> NA</t>
    </r>
  </si>
  <si>
    <t xml:space="preserve">Total UT Taxes Levied by Tax Rate in SLC 26 9180 05 must equal SLC 22 9910 13.
</t>
  </si>
  <si>
    <t>26 9180 06</t>
  </si>
  <si>
    <t xml:space="preserve">Total Education Taxes Levied by Tax Rate in SLC 26 9180 06 must equal SLC 22 9910 14.
 </t>
  </si>
  <si>
    <t>26 9199 03</t>
  </si>
  <si>
    <t xml:space="preserve">Total Taxes Before Adjustments in SLC 26 9199 03 must equal SLC 22 9990 15.
</t>
  </si>
  <si>
    <t>26 9199 04</t>
  </si>
  <si>
    <t xml:space="preserve">Total LT/ST Taxes Before Adjustments in SLC 26 9199 04 must equal SLC 22 9990 12.
</t>
  </si>
  <si>
    <t>26 9199 05</t>
  </si>
  <si>
    <t xml:space="preserve">Total UT Taxes Before Adjustments in SLC 26 9199 05 must equal SLC 22 9990 13.
</t>
  </si>
  <si>
    <t>26 9199 06</t>
  </si>
  <si>
    <t xml:space="preserve">Total Education Taxes Before Adjustments in SLC 26 9199 06 must equal SLC 22 9990 14.
</t>
  </si>
  <si>
    <t>26 9280 03</t>
  </si>
  <si>
    <t xml:space="preserve">Total PILS Levied by Tax Rate in SLC 26 9280 03 must equal SLC 24 9910 15.
</t>
  </si>
  <si>
    <t>26 9280 04</t>
  </si>
  <si>
    <t xml:space="preserve">If the Number of Contracts in SLC 80 1020 01 is greater than zero, then the Value of Contracts in SLC 80 1020 02 must also be greater than zero.
</t>
  </si>
  <si>
    <t xml:space="preserve">The Education PIL Entitlement in SLC 26 5240 10 must equal the sum of SLC 26 5240 11 + SLC 26 5240 12 + SLC 26 5240 13 + SLC 26 5240 14 + SLC 26 5240 15.
</t>
  </si>
  <si>
    <t>26 5410 10</t>
  </si>
  <si>
    <t xml:space="preserve">The Education PIL Entitlement in SLC 26 5410 10 must equal the sum of SLC 26 5410 11 + SLC 26 5410 12 + SLC 26 5410 13 + SLC 26 5410 14 + SLC 26 5410 15.
</t>
  </si>
  <si>
    <t xml:space="preserve">Only one of the Diversion of Residential Solid Waste measures in SLC 92 3655 07 and SLC 92 3656 07 should be completed.
</t>
  </si>
  <si>
    <t>92 3655 07  OR  92 3656 07  =  NA</t>
  </si>
  <si>
    <t>0290</t>
  </si>
  <si>
    <t>0898</t>
  </si>
  <si>
    <t>0897</t>
  </si>
  <si>
    <t>1498</t>
  </si>
  <si>
    <t>2040</t>
  </si>
  <si>
    <t>2210</t>
  </si>
  <si>
    <t>2220</t>
  </si>
  <si>
    <t>2410</t>
  </si>
  <si>
    <t>00101050</t>
  </si>
  <si>
    <t>00101110</t>
  </si>
  <si>
    <t>00101140</t>
  </si>
  <si>
    <t>00505010</t>
  </si>
  <si>
    <t>00505110</t>
  </si>
  <si>
    <t>00505140</t>
  </si>
  <si>
    <t>00507010</t>
  </si>
  <si>
    <t>01010010</t>
  </si>
  <si>
    <t>01515010</t>
  </si>
  <si>
    <t>02020010</t>
  </si>
  <si>
    <t xml:space="preserve">If a numeric amount has been entered into SLC 74 2610 02 then SLC 74 2610 01 must be either "Y" or "N".
</t>
  </si>
  <si>
    <t>Capital fund balance, end of year .  .  .  .  .  .  .  .  .  .  .  .  .  .  .  .  .  .  .  .  .  .  .  .  .  .  .  .  .  .  .  .  .  .  .  .  .  .  .  .  .  .  .  .  .  .  .  .  .  .  .  .  .  .  .  .  .  .  .  .  .  .  .  .  .  .  .  .  .  .  .  .  .  .  .  .  .  .  .  .  .  .  .  .  .  .  .  .  .  .  .  .  .  .  .  .  .  .</t>
  </si>
  <si>
    <t>0865</t>
  </si>
  <si>
    <t>South Frontenac Tp</t>
  </si>
  <si>
    <t>1029</t>
  </si>
  <si>
    <t>46619</t>
  </si>
  <si>
    <t>Central Frontenac Tp</t>
  </si>
  <si>
    <t>1039</t>
  </si>
  <si>
    <t>46616</t>
  </si>
  <si>
    <t>North Frontenac Tp</t>
  </si>
  <si>
    <t>1042</t>
  </si>
  <si>
    <t>46618</t>
  </si>
  <si>
    <t>Lennox and Addington Co</t>
  </si>
  <si>
    <t>1100</t>
  </si>
  <si>
    <t>57000</t>
  </si>
  <si>
    <t>Loyalist Tp</t>
  </si>
  <si>
    <t>1104</t>
  </si>
  <si>
    <t>57612</t>
  </si>
  <si>
    <t>Greater Napanee T</t>
  </si>
  <si>
    <t>1121</t>
  </si>
  <si>
    <t>57402</t>
  </si>
  <si>
    <t>Solid waste landfill closure and post-closure liabilities .  .  .  .  .  .  .  .  .  .  .  .  .  .  .  .  .  .  .  .  .  .  .  .  .  .  .  .  .  .  .  .  .  .  .  .  .  .  .  .  .  .  .  .  .  .  .  .  .  .  .  .  .  .  .  .  .  .  .  .  .  .  .  .  .  .  .  .  .  .  .  .  .  .  .  .  .  .  .  .  .  .  .  .  .  .  .  .  .  .  .  .  .  .  .  .  .  .  .  .  .  .  .  .  .  .  .  .  .  .  .  .  .  .  .  .  .  .  .  .  .  .  .  .  .  .  .  .  .  .  .  .  .  .  .  .  .  .  .  .  .  .  .  .  .  .  .  .  .</t>
  </si>
  <si>
    <t>Other:  Protection</t>
  </si>
  <si>
    <t>Storm sewer treatment and disposal  .  .  .  .  .  .  .  .  .  .  .  .  .  .  .  .  .  .  .  .  .  .  .  .  .  .  .  .  .  .  .  .  .  .  .  .  .  .  .  .  .  .  .  .  .  .  .  .  .  .  .  .  .  .  .  .  .  .  .  .  .  .  .  .  .  .  .  .  .  .  .  .  .  .  .  .  .  .  .  .  .  .  .  .  .  .  .  .  .  .  .  .  .  .  .  .  .  .  .  .  .  .  .  .  .  .  .  .  .  .  .  .  .  .  .  .  .  .  .  .  .  .  .  .  .  .  .  .  .  .  .  .  .  .  .  .  .  .  .  .  .  .  .  .  .  .  .  .  .  .  .  .  .  .  .  .  .  .  .  .  .  .  .  .  .  .  .  .  .  .  .  .  .  .  .  .</t>
  </si>
  <si>
    <t xml:space="preserve">IF (74 2610 02  &gt;  0)
THEN (74 2610 01  =   "Y" OR "N")
</t>
  </si>
  <si>
    <t xml:space="preserve">The Total PIL Entitlement in SLC 26 5236 07 must equal the sum of SLC 26 5236 08 + SLC 26 5236 09 + SLC 26 5236 10.
</t>
  </si>
  <si>
    <t xml:space="preserve">IF (74 0899 01  &gt;  0)
THEN (74 2810 01 + 74 2820 01 + 74 2830 01 + 74 2840 01)  &gt;  0
</t>
  </si>
  <si>
    <t xml:space="preserve">IF (74 0899 01  &gt;  0)
THEN (74 2810 02 + 74 2820 02 + 74 2830 02 + 74 2840 02)  &gt;  0
</t>
  </si>
  <si>
    <t xml:space="preserve">If "3" was entered for the number of Tax Bands in SLC 20 0620 03,  the % of Highest Band Rate in SLC 20 0620 07 must be greater than zero and less than one hundred.
</t>
  </si>
  <si>
    <t>02020011</t>
  </si>
  <si>
    <t>02020012</t>
  </si>
  <si>
    <t>02020013</t>
  </si>
  <si>
    <t>02020020</t>
  </si>
  <si>
    <t>02020021</t>
  </si>
  <si>
    <t>02020022</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</si>
  <si>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</si>
  <si>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</si>
  <si>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</si>
  <si>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</si>
  <si>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</si>
  <si>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</si>
  <si>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</si>
  <si>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</si>
  <si>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</si>
  <si>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</si>
  <si>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82 1010 02</t>
  </si>
  <si>
    <t>82 1020 02</t>
  </si>
  <si>
    <t>26 5420 10</t>
  </si>
  <si>
    <t>0203</t>
  </si>
  <si>
    <t>0204</t>
  </si>
  <si>
    <t>0206</t>
  </si>
  <si>
    <t>0260</t>
  </si>
  <si>
    <t>7010</t>
  </si>
  <si>
    <t>4010</t>
  </si>
  <si>
    <t xml:space="preserve">If Payments for Long Term Commitments and Liabilities Financed from Revenue Fund and Approved by the Ontario Municipal Board in SLC 42 6010 01 is greater than zero, then SLC 74 2499 01 must also be greater than zero.
OR
If Payments for Long Term Commitments and Liabilities Financed from Revenue Fund and Approved by the Ontario Municipal Board in SLC 42 6010 01 equals zero, then SLC 74 2499 01 must also be equal to zero.
</t>
  </si>
  <si>
    <t xml:space="preserve">GT Transit in SLC 42 5830 01 must be less than or equal to SLC 40 0630 07.
</t>
  </si>
  <si>
    <t xml:space="preserve">Health Unit Contributions in SLC 42 5840 01 must be less than or equal to SLC 40 1010 07.
</t>
  </si>
  <si>
    <t xml:space="preserve">District Social Services Administration Board (DSSAB) Contributions in SLC 42 5850 01 must be less than or equal to the sum of SLC 40 1099 07 + SLC 40 1299 07 + SLC 40 1499 07.
</t>
  </si>
  <si>
    <t xml:space="preserve">If the sum of Revenues for Parks on Schedule 12 (SLC 12 1610 01 + 02 + 03 + 04) equals zero, then Total Expenditures for Parks on Schedule 40 (SLC 40 1610 11) must be greater than or equal to zero.  
OR
If the sum of Revenues for Parks on Schedule 12 (SLC 12 1610 01 + 02 + 03 + 04) is greater than zero, then Total Expenditures for Parks on Schedule 40 (SLC 40 1610 11) must be greater than zero.
</t>
  </si>
  <si>
    <r>
      <t xml:space="preserve">42 5850 01  </t>
    </r>
    <r>
      <rPr>
        <sz val="7"/>
        <rFont val="Symbol"/>
        <family val="1"/>
        <charset val="2"/>
      </rPr>
      <t>£</t>
    </r>
    <r>
      <rPr>
        <sz val="7"/>
        <rFont val="Arial"/>
      </rPr>
      <t xml:space="preserve">  (40 1099 07 +  40 1299 07 + 40 1499  07)</t>
    </r>
  </si>
  <si>
    <t>42 5860 01</t>
  </si>
  <si>
    <t>Clarence-Rockland C</t>
  </si>
  <si>
    <t>0316</t>
  </si>
  <si>
    <t>67101</t>
  </si>
  <si>
    <t xml:space="preserve">4.   ADJUSTMENTS TO TAXATION  </t>
  </si>
  <si>
    <t>Alfred and Plantagenet Tp</t>
  </si>
  <si>
    <t>0231</t>
  </si>
  <si>
    <t>67612</t>
  </si>
  <si>
    <t>South Dundas Tp</t>
  </si>
  <si>
    <t>0506</t>
  </si>
  <si>
    <t>71614</t>
  </si>
  <si>
    <t>Le Canton de Tudor and Cashel</t>
  </si>
  <si>
    <t>Kenora D</t>
  </si>
  <si>
    <t>Ignace Tp</t>
  </si>
  <si>
    <t>82601</t>
  </si>
  <si>
    <t>6008</t>
  </si>
  <si>
    <t>82609</t>
  </si>
  <si>
    <t>Kenora C</t>
  </si>
  <si>
    <t>6016</t>
  </si>
  <si>
    <t>82102</t>
  </si>
  <si>
    <t>Machin Tp</t>
  </si>
  <si>
    <t>6021</t>
  </si>
  <si>
    <t>82603</t>
  </si>
  <si>
    <t>Dryden C</t>
  </si>
  <si>
    <t>6026</t>
  </si>
  <si>
    <t>82101</t>
  </si>
  <si>
    <t>Sioux Lookout T</t>
  </si>
  <si>
    <t>6034</t>
  </si>
  <si>
    <t>82404</t>
  </si>
  <si>
    <t>Red Lake M</t>
  </si>
  <si>
    <t>6041</t>
  </si>
  <si>
    <t>82406</t>
  </si>
  <si>
    <t>Ear Falls Tp</t>
  </si>
  <si>
    <t>6042</t>
  </si>
  <si>
    <t>82605</t>
  </si>
  <si>
    <t>Pickle Lake Tp</t>
  </si>
  <si>
    <t>6049</t>
  </si>
  <si>
    <t>82607</t>
  </si>
  <si>
    <t>32</t>
  </si>
  <si>
    <t>34</t>
  </si>
  <si>
    <t>40</t>
  </si>
  <si>
    <t>45</t>
  </si>
  <si>
    <t>50</t>
  </si>
  <si>
    <t>55</t>
  </si>
  <si>
    <t>22</t>
  </si>
  <si>
    <t>Utility Corridor</t>
  </si>
  <si>
    <t>Railway Right-of-Way</t>
  </si>
  <si>
    <t>11</t>
  </si>
  <si>
    <t>14</t>
  </si>
  <si>
    <t>25</t>
  </si>
  <si>
    <t>38</t>
  </si>
  <si>
    <t>PIL:  'General' Only (No Educ.)</t>
  </si>
  <si>
    <t>42</t>
  </si>
  <si>
    <t>43</t>
  </si>
  <si>
    <t xml:space="preserve">Tile Drainage/Shoreline Assistance Previous Year User Fees and Service Charges in SLC 82 1850 02 must equal PY 12 1850 04.  Please provide an explanation of any differences.
</t>
  </si>
  <si>
    <t xml:space="preserve">Other Previous Year User Fees and Service Charges in SLC 82 1898 02 must equal PY 12 1898 04.  Please provide an explanation of any differences.
</t>
  </si>
  <si>
    <t xml:space="preserve">Electricity Previous Year User Fees and Service Charges in SLC 82 3099 02 must equal PY 12 3099 04.  Please provide an explanation of any differences.
</t>
  </si>
  <si>
    <t xml:space="preserve">Gas Previous Year User Fees and Service Charges in SLC 82 3299 02 must equal PY 12 3299 04.  Please provide an explanation of any differences.
</t>
  </si>
  <si>
    <t xml:space="preserve">Telephone Previous Year User Fees and Service Charges in SLC 82 3499  02 must equal PY 12 3499  04.  Please provide an explanation of any differences.
</t>
  </si>
  <si>
    <t>03232020</t>
  </si>
  <si>
    <t>03232021</t>
  </si>
  <si>
    <t>03232022</t>
  </si>
  <si>
    <t>03232023</t>
  </si>
  <si>
    <t>03232200</t>
  </si>
  <si>
    <t>03232201</t>
  </si>
  <si>
    <t>Capital fund balance, beginning of year .  .  .  .  .  .  .  .  .  .  .  .  .  .  .  .  .  .  .  .  .  .  .  .  .  .  .  .  .  .  .  .  .  .  .  .  .  .  .  .  .  .  .  .  .  .  .  .  .  .  .  .  .  .  .  .  .  .  .  .  .  .  .  .  .  .  .  .  .  .  .  .  .  .  .  .  .  .  .  .  .  .  .  .  .  .  .  .  .  .  .  .  .  .  .  .  .  .</t>
  </si>
  <si>
    <t xml:space="preserve">Total Person Hours Worked in SLC 80 0255 04 must be greater than zero if the sum of SLC 80 0255 01 + SLC 80 0255 02 + SLC 80 0255 03 is greater than zero.
</t>
  </si>
  <si>
    <t>Waste disposal .  .  .  .  .  .  .  .  .  .  .  .  .  .  .  .  .  .  .  .  .  .  .  .  .  .  .  .  .  .  .  .  .  .  .  .  .  .  .  .  .  .  .  .  .  .  .  .  .  .  .  .  .  .  .  .  .  .  .  .  .  .  .  .  .  .  .  .  .  .  .  .  .  .  .  .  .  .  .  .  .  .  .  .  .  .  .  .  .  .  .  .  .  .  .  .  .  .</t>
  </si>
  <si>
    <t>SOURCES of CAPITAL FUND FINANCING and EXPENDITURES</t>
  </si>
  <si>
    <t>CONTINUITY of RESERVES and RESERVE FUNDS</t>
  </si>
  <si>
    <t>CONTINUITY of TAXES RECEIVABLE</t>
  </si>
  <si>
    <t>Cornwall C</t>
  </si>
  <si>
    <t>71101</t>
  </si>
  <si>
    <t>41624</t>
  </si>
  <si>
    <t>Kincardine M</t>
  </si>
  <si>
    <t>4108</t>
  </si>
  <si>
    <t>41625</t>
  </si>
  <si>
    <t>Northern Bruce Peninsula M</t>
  </si>
  <si>
    <t>Collingwood T</t>
  </si>
  <si>
    <t>4331</t>
  </si>
  <si>
    <t>70403</t>
  </si>
  <si>
    <t>Springwater Tp</t>
  </si>
  <si>
    <t>4341</t>
  </si>
  <si>
    <t>Centre Wellington Tp</t>
  </si>
  <si>
    <t>2326</t>
  </si>
  <si>
    <t>75614</t>
  </si>
  <si>
    <t>Mapleton Tp</t>
  </si>
  <si>
    <t>2332</t>
  </si>
  <si>
    <t>75616</t>
  </si>
  <si>
    <t>Minto T</t>
  </si>
  <si>
    <t>2341</t>
  </si>
  <si>
    <t>75406</t>
  </si>
  <si>
    <t>Wellington North Tp</t>
  </si>
  <si>
    <t>2349</t>
  </si>
  <si>
    <t>75617</t>
  </si>
  <si>
    <t>Halton R</t>
  </si>
  <si>
    <t>2400</t>
  </si>
  <si>
    <t>14000</t>
  </si>
  <si>
    <t>Oakville T</t>
  </si>
  <si>
    <t xml:space="preserve">If a numeric amount has been entered into SLC 42 5898 01 , then a text description of this amount is required.
</t>
  </si>
  <si>
    <t xml:space="preserve">Solid Waste Landfill Closure and Post-Closure in SLC 70 5615 01 must be entered as a positive value.
</t>
  </si>
  <si>
    <t xml:space="preserve">Post Employment  Benefits in SLC 70 5620 01 must be entered as a positive value.
</t>
  </si>
  <si>
    <t xml:space="preserve">Interest in SLC 70 5630 01 must be entered as a positive value.
</t>
  </si>
  <si>
    <t xml:space="preserve">If a phase-in program is in effect, the Year Phase-In Initiated in SLC 20 0855 03 should be 1998 or 2001.  Municipalities with Phase-in initiated in 1998 and 2001 should only report 2001 Phase-In details.
</t>
  </si>
  <si>
    <t>22 4001 xx</t>
  </si>
  <si>
    <t xml:space="preserve">If a Lower-Tier/Single-Tier Special Area Levy is entered on Schedule 22B, the type of levy should be identified on Line 4001 by clicking the "ADD A SPECIAL AREA LEVY" button.  This button will prompt users to select a "Levy Type" from a list (egs. Transit, Waste Collection).
</t>
  </si>
  <si>
    <t>22 6001 xx</t>
  </si>
  <si>
    <t>T. ag. en att. d'am. - phase 2</t>
  </si>
  <si>
    <t>Excess Land</t>
  </si>
  <si>
    <t>UTSRA_LIST</t>
  </si>
  <si>
    <r>
      <t xml:space="preserve">IF(52 1098 xx  </t>
    </r>
    <r>
      <rPr>
        <sz val="7"/>
        <rFont val="Symbol"/>
        <family val="1"/>
        <charset val="2"/>
      </rPr>
      <t>¹</t>
    </r>
    <r>
      <rPr>
        <sz val="7"/>
        <rFont val="Arial"/>
      </rPr>
      <t xml:space="preserve">  0)
THEN 52 1098 text is not nul</t>
    </r>
  </si>
  <si>
    <r>
      <t xml:space="preserve">IF(52 0898 xx  </t>
    </r>
    <r>
      <rPr>
        <sz val="7"/>
        <rFont val="Symbol"/>
        <family val="1"/>
        <charset val="2"/>
      </rPr>
      <t>¹</t>
    </r>
    <r>
      <rPr>
        <sz val="7"/>
        <rFont val="Arial"/>
      </rPr>
      <t xml:space="preserve">  0)
THEN 52 0898 text is not nul</t>
    </r>
  </si>
  <si>
    <r>
      <t xml:space="preserve">IF(52 0698 xx  </t>
    </r>
    <r>
      <rPr>
        <sz val="7"/>
        <rFont val="Symbol"/>
        <family val="1"/>
        <charset val="2"/>
      </rPr>
      <t>¹</t>
    </r>
    <r>
      <rPr>
        <sz val="7"/>
        <rFont val="Arial"/>
      </rPr>
      <t xml:space="preserve">  0)
THEN 52 0698 text is not nul</t>
    </r>
  </si>
  <si>
    <r>
      <t xml:space="preserve">IF(52 0498 xx  </t>
    </r>
    <r>
      <rPr>
        <sz val="7"/>
        <rFont val="Symbol"/>
        <family val="1"/>
        <charset val="2"/>
      </rPr>
      <t>¹</t>
    </r>
    <r>
      <rPr>
        <sz val="7"/>
        <rFont val="Arial"/>
      </rPr>
      <t xml:space="preserve">  0)
THEN 52 0498 text is not nul</t>
    </r>
  </si>
  <si>
    <t>Total KM of Water Distribution Pipe plus (0.010 KM times No. of Connections) plus (0.005 KM times No. of Hydrants)</t>
  </si>
  <si>
    <r>
      <t xml:space="preserve">Garbage Collection:   </t>
    </r>
    <r>
      <rPr>
        <sz val="7"/>
        <color indexed="56"/>
        <rFont val="Arial Narrow"/>
        <family val="2"/>
      </rPr>
      <t>Operating costs for garbage collection per tonne (or per household)</t>
    </r>
  </si>
  <si>
    <t xml:space="preserve">If the sum of Revenues for Social Housing on Schedule 12 (SLC 12 1499 01 + 02 + 03 + 04) equals zero, then Total Expenditures for Social Housing on Schedule 40 (SLC 40 1499 11) must be greater than or equal to zero.  
OR
If the sum of Revenues for Social Housing on Schedule 12 (SLC 12 1499 01 + 02 + 03 + 04) is greater than zero, then Total Expenditures for Social Housing on Schedule 40 (SLC 40 1499 11) must be greater than zero.
</t>
  </si>
  <si>
    <t xml:space="preserve">Multi-residential .  .  .  .  .  .  .  .  .  .  .  .  .  .  .  .  .  .  .  .  .  .  .  .  .  .  .  .  .  .  .  .  .  .  .  .  .  .  .  .  .  .  .  .  .  . </t>
  </si>
  <si>
    <t>La Municipalité de South Bruce</t>
  </si>
  <si>
    <t>Le Comté de Dufferin</t>
  </si>
  <si>
    <t>La Ville de Orangeville</t>
  </si>
  <si>
    <t>La Ville de Shelburne</t>
  </si>
  <si>
    <t>La Ville de Mono</t>
  </si>
  <si>
    <t>Le Canton de Amaranth</t>
  </si>
  <si>
    <t>Le Canton de East Garafraxa</t>
  </si>
  <si>
    <t>NW</t>
  </si>
  <si>
    <t>NE</t>
  </si>
  <si>
    <t>TOTAL UT</t>
  </si>
  <si>
    <t xml:space="preserve">To view lines where this CHECK has been triggered, scroll to the right on Schedule 24B.  Each line which has been triggered will be flagged with letter "C".
A duplicate RTC/RTQ/Tax Band entry (combination of columns 1 and 2) is not permitted within a 'set' of Tax Rates
</t>
  </si>
  <si>
    <t>Contribution from reserves, reserve funds and deferred revenue  (SLC 52 9910 02) .  .  .  .  .  .  .  .  .  .  .  .  .  .  .  .  .  .  .  .  .  .  .  .  .  .  .  .  .  .  .  .  .  .  .  .  .  .  .  .  .  .  .  .  .  .  .  .  .  .  .  .  .  .  .  .  .  .  .  .  .  .  .  .  .  .  .  .  .  .  .  .  .  .  .  .  .  .  .  .  .  .  .  .  .  .  .  .  .  .  .  .  .  .  .  .  .  .</t>
  </si>
  <si>
    <t xml:space="preserve">Allocation of Program Support for Drinking Water (Integrated Measure) in SLC 91 3305 22 must be less than or equal to SLC 40 0830 13.
</t>
  </si>
  <si>
    <r>
      <t xml:space="preserve">91 3305 22  </t>
    </r>
    <r>
      <rPr>
        <sz val="7"/>
        <color indexed="53"/>
        <rFont val="Symbol"/>
        <family val="1"/>
        <charset val="2"/>
      </rPr>
      <t>£</t>
    </r>
    <r>
      <rPr>
        <sz val="7"/>
        <color indexed="53"/>
        <rFont val="Trebuchet MS"/>
        <family val="2"/>
      </rPr>
      <t xml:space="preserve">  40 0830 13
</t>
    </r>
  </si>
  <si>
    <t>Minimum tax (differential only) .  .  .  .  .  .  .  .  .  .  .  .  .  .  .  .  .  .  .  .  .  .  .  .  .  .  .  .  .  .  .  .  .  .  .  .  .  .  .  .  .  .  .  .  .  .  .  .  .  .  .  .  .  .  .  .  .  .  .  .  .  .  .  .  .  .  .  .  .  .  .  .  .  .  .  .  .  .  .  .  .  .  .  .  .  .  .  .  .  .  .  .  .  .  .  .  .  .</t>
  </si>
  <si>
    <r>
      <t xml:space="preserve">IF 10 0698 01  </t>
    </r>
    <r>
      <rPr>
        <sz val="7"/>
        <rFont val="Symbol"/>
        <family val="1"/>
        <charset val="2"/>
      </rPr>
      <t>¹</t>
    </r>
    <r>
      <rPr>
        <sz val="7"/>
        <rFont val="Arial"/>
        <family val="2"/>
      </rPr>
      <t xml:space="preserve">  0
THEN 10 0698 text is not nul</t>
    </r>
  </si>
  <si>
    <r>
      <t xml:space="preserve">IF 10 1898 01  </t>
    </r>
    <r>
      <rPr>
        <sz val="7"/>
        <rFont val="Symbol"/>
        <family val="1"/>
        <charset val="2"/>
      </rPr>
      <t>¹</t>
    </r>
    <r>
      <rPr>
        <sz val="7"/>
        <rFont val="Arial"/>
        <family val="2"/>
      </rPr>
      <t xml:space="preserve">  0
THEN 10 1898 text is not nul</t>
    </r>
  </si>
  <si>
    <r>
      <t xml:space="preserve">IF 10 0697 01  </t>
    </r>
    <r>
      <rPr>
        <sz val="7"/>
        <rFont val="Symbol"/>
        <family val="1"/>
        <charset val="2"/>
      </rPr>
      <t>¹</t>
    </r>
    <r>
      <rPr>
        <sz val="7"/>
        <rFont val="Arial"/>
        <family val="2"/>
      </rPr>
      <t xml:space="preserve">  0
THEN 10 0697 text is not nul</t>
    </r>
  </si>
  <si>
    <r>
      <t xml:space="preserve">IF 10 1896 10  </t>
    </r>
    <r>
      <rPr>
        <sz val="7"/>
        <rFont val="Symbol"/>
        <family val="1"/>
        <charset val="2"/>
      </rPr>
      <t>¹</t>
    </r>
    <r>
      <rPr>
        <sz val="7"/>
        <rFont val="Arial"/>
        <family val="2"/>
      </rPr>
      <t xml:space="preserve">  0
THEN 10 1896 text is not nul</t>
    </r>
  </si>
  <si>
    <r>
      <t xml:space="preserve">IF 10 1897 01  </t>
    </r>
    <r>
      <rPr>
        <sz val="7"/>
        <rFont val="Symbol"/>
        <family val="1"/>
        <charset val="2"/>
      </rPr>
      <t>¹</t>
    </r>
    <r>
      <rPr>
        <sz val="7"/>
        <rFont val="Arial"/>
        <family val="2"/>
      </rPr>
      <t xml:space="preserve">  0
THEN 10 1897 text is not nul</t>
    </r>
  </si>
  <si>
    <t>Sanitary and Storm Sewer Systems</t>
  </si>
  <si>
    <t>Tableau 94</t>
  </si>
  <si>
    <t>2003-V01</t>
  </si>
  <si>
    <t>1386</t>
  </si>
  <si>
    <t>1387</t>
  </si>
  <si>
    <t>1518</t>
  </si>
  <si>
    <t>1515</t>
  </si>
  <si>
    <t>1517</t>
  </si>
  <si>
    <t>1558</t>
  </si>
  <si>
    <t>1555</t>
  </si>
  <si>
    <t>1556</t>
  </si>
  <si>
    <t>1557</t>
  </si>
  <si>
    <t>1641</t>
  </si>
  <si>
    <t>1642</t>
  </si>
  <si>
    <t>1643</t>
  </si>
  <si>
    <t>1648</t>
  </si>
  <si>
    <t>1645</t>
  </si>
  <si>
    <t>1646</t>
  </si>
  <si>
    <t>1647</t>
  </si>
  <si>
    <t>1740</t>
  </si>
  <si>
    <t>REMOVED in FIR2002 (Hidden Below)</t>
  </si>
  <si>
    <t>92V 001</t>
  </si>
  <si>
    <t>92V 002</t>
  </si>
  <si>
    <t>92V 003</t>
  </si>
  <si>
    <t>92V 004</t>
  </si>
  <si>
    <t>92V 005</t>
  </si>
  <si>
    <t>92V 006</t>
  </si>
  <si>
    <t>92V 007</t>
  </si>
  <si>
    <t>92V 008</t>
  </si>
  <si>
    <t>92V 009</t>
  </si>
  <si>
    <t>92V 010</t>
  </si>
  <si>
    <t>92V 011</t>
  </si>
  <si>
    <t>92V 012</t>
  </si>
  <si>
    <t>92V 013</t>
  </si>
  <si>
    <t>92V 014</t>
  </si>
  <si>
    <t>92V 015</t>
  </si>
  <si>
    <t>92V 016</t>
  </si>
  <si>
    <t>92V 017</t>
  </si>
  <si>
    <t>92V 018</t>
  </si>
  <si>
    <t>92V 019</t>
  </si>
  <si>
    <t>92V 020</t>
  </si>
  <si>
    <t>91V 039</t>
  </si>
  <si>
    <t>91V 040</t>
  </si>
  <si>
    <t>91V 041</t>
  </si>
  <si>
    <t>91V 042</t>
  </si>
  <si>
    <t>91V 043</t>
  </si>
  <si>
    <t>91V 044</t>
  </si>
  <si>
    <t>91V 045</t>
  </si>
  <si>
    <t>91V 046</t>
  </si>
  <si>
    <t xml:space="preserve">If the sum of Revenues for Assistance to Aged Persons on Schedule 12 (SLC 12 1220 01 + 02 + 03 + 04) equals zero, then Total Expenditures for Assistance to Aged Persons on Schedule 40 (SLC 40 1220 11) must be greater than or equal to zero.  
OR
If the sum of Revenues for Assistance to Aged Persons on Schedule 12 (SLC 12 1220 01 + 02 + 03 + 04) is greater than zero, then Total Expenditures for Assistance to Aged Persons on Schedule 40 (SLC 40 1220 11) must be greater than zero.
</t>
  </si>
  <si>
    <t xml:space="preserve">Total Person Hours Worked in SLC 80 0310 04 must be greater than zero if the sum of SLC 80 0310 01 + SLC 80 0310 02 + SLC 80 0310 03 is greater than zero.
</t>
  </si>
  <si>
    <t>91V 051</t>
  </si>
  <si>
    <t>91V 052</t>
  </si>
  <si>
    <t>91V 053</t>
  </si>
  <si>
    <t>91V 054</t>
  </si>
  <si>
    <t>91V 055</t>
  </si>
  <si>
    <t>91V 056</t>
  </si>
  <si>
    <t>91V 057</t>
  </si>
  <si>
    <t>91V 058</t>
  </si>
  <si>
    <t>91V 059</t>
  </si>
  <si>
    <t>91V 060</t>
  </si>
  <si>
    <t>91V 061</t>
  </si>
  <si>
    <t>91V 062</t>
  </si>
  <si>
    <t>91V 063</t>
  </si>
  <si>
    <t xml:space="preserve">Total Person Hours Worked in SLC 80 0315 04 must be greater than zero if the sum of SLC 80 0315 01 + SLC 80 0315 02 + SLC 80 0315 03 is greater than zero.
</t>
  </si>
  <si>
    <t xml:space="preserve">Total Person Hours Worked in SLC 80 0320 04 must be greater than zero if the sum of SLC 80 0320 01 + SLC 80 0320 02 + SLC 80 0320 03 is greater than zero.
</t>
  </si>
  <si>
    <t xml:space="preserve">Total Person Hours Worked in SLC 80 0325 04 must be greater than zero if the sum of SLC 80 0325 01 + SLC 80 0325 02 + SLC 80 0325 03 is greater than zero.
</t>
  </si>
  <si>
    <t xml:space="preserve">Total Person Hours Worked in SLC 80 0330 04 must be greater than zero if the sum of SLC 80 0330 01 + SLC 80 0330 02 + SLC 80 0330 03 is greater than zero.
</t>
  </si>
  <si>
    <t xml:space="preserve">Total Person Hours Worked in SLC 80 0335 04 must be greater than zero if the sum of SLC 80 0335 01 + SLC 80 0335 02 + SLC 80 0335 03 is greater than zero.
</t>
  </si>
  <si>
    <t xml:space="preserve">Total Person Hours Worked in SLC 80 0340 04 must be greater than zero if the sum of SLC 80 0340 01 + SLC 80 0340 02 + SLC 80 0340 03 is greater than zero.
</t>
  </si>
  <si>
    <t>0404</t>
  </si>
  <si>
    <t>0405</t>
  </si>
  <si>
    <t>0406</t>
  </si>
  <si>
    <t>0601</t>
  </si>
  <si>
    <t xml:space="preserve">If the sum of Revenues for Agriculture and Reforestation on Schedule 12 (SLC 12 1840 01 + 02 + 03 + 04) equals zero, then Total Expenditures for Agriculture and Reforestation on Schedule 40 (SLC 40 1840 11) must be greater than or equal to zero.  
OR
If the sum of Revenues for Agriculture and Reforestation on Schedule 12 (SLC 12 1840 01 + 02 + 03 + 04) is greater than zero, then Total Expenditures for Agriculture and Reforestation on Schedule 40 (SLC 40 1840 11) must be greater than zero.
</t>
  </si>
  <si>
    <t>71613</t>
  </si>
  <si>
    <t>Ottawa C</t>
  </si>
  <si>
    <t>0614</t>
  </si>
  <si>
    <t>0700</t>
  </si>
  <si>
    <t>56000</t>
  </si>
  <si>
    <t>0701</t>
  </si>
  <si>
    <t xml:space="preserve">IF 20 0620  03  =  2
THEN 20 0620 06  =  0
</t>
  </si>
  <si>
    <t xml:space="preserve">IF 20 0620 03  =  2
THEN 20 0620 07  =  0
</t>
  </si>
  <si>
    <t xml:space="preserve">If "N" has been entered in SLC 20 0610 02, then no values may be entered into SLC 20 0610 03 through SLC 20 0610 07.
</t>
  </si>
  <si>
    <t xml:space="preserve">IF (20 0610 02  =  "N")
THEN (20 0610 03 + 20 0610 04 + 20 0610 05 + 20 0610 06 + 20 0610 07  =  0)
</t>
  </si>
  <si>
    <t>Other receivables .  .  .  .  .  .  .  .  .  .  .  .  .  .  .  .  .  .  .  .  .  .  .  .  .  .  .  .  .  .  .  .  .  .  .  .  .  .  .  .  .  .  .  .  .  .  .  .  .  .  .  .  .  .  .  .  .  .  .  .  .  .  .  .  .  .  .  .  .  .  .  .  .  .  .  .  .  .  .  .  .  .  .  .  .  .  .  .  .  .  .  .  .  .  .  .  .  .  .  .  .  .  .  .  .  .  .  .  .  .  .  .  .  .  .  .  .  .  .  .  .  .  .  .  .  .  .  .  .  .  .  .  .  .  .  .  .  .  .  .  .  .  .  .  .  .  .  .  .</t>
  </si>
  <si>
    <t>Taxes receivable</t>
  </si>
  <si>
    <t>70 5610 01</t>
  </si>
  <si>
    <t>700017A</t>
  </si>
  <si>
    <t>70 5615 01</t>
  </si>
  <si>
    <t>70 5620 01</t>
  </si>
  <si>
    <t xml:space="preserve">If a numeric amount has been entered into SLC 74 2698 02, then a text description of this amount is required.
</t>
  </si>
  <si>
    <t>ENG - Public</t>
  </si>
  <si>
    <t>FRE - Public</t>
  </si>
  <si>
    <t>ENG - Separate</t>
  </si>
  <si>
    <t>FRE - Separate</t>
  </si>
  <si>
    <t>20 0620 03</t>
  </si>
  <si>
    <t>20 0610 06</t>
  </si>
  <si>
    <t xml:space="preserve">IF 20 0610  03  =  2
THEN 20 0610 06  =  0 
</t>
  </si>
  <si>
    <t>20 0610 07</t>
  </si>
  <si>
    <t>20 0620 06</t>
  </si>
  <si>
    <t>20 0620 07</t>
  </si>
  <si>
    <t>20 0610 05</t>
  </si>
  <si>
    <t>20 0620 05</t>
  </si>
  <si>
    <t>IF 20 0610 03  =  3
THEN 20 0610 06  &gt;  20 0610 04</t>
  </si>
  <si>
    <t>IF 20 0620 03  =  3
THEN 20 0620 06  &gt;  20 0620 04</t>
  </si>
  <si>
    <r>
      <t xml:space="preserve">IF (12 0698 01 + 12 0698 02 + 12 0698 03 + 12 0698 04  =  0) 
THEN (40 0698 11  </t>
    </r>
    <r>
      <rPr>
        <sz val="7"/>
        <rFont val="Symbol"/>
        <family val="1"/>
        <charset val="2"/>
      </rPr>
      <t>³</t>
    </r>
    <r>
      <rPr>
        <sz val="7"/>
        <rFont val="Arial"/>
      </rPr>
      <t xml:space="preserve">  0)
OR
IF (12 0698 01 + 12 0698 02 + 12 0698 03 + 12  0698 04  &gt;  0) 
THEN (40 0698 11  &gt;  0)
</t>
    </r>
  </si>
  <si>
    <t xml:space="preserve">If SLC 40 1098 11 is greater than zero, then a text description of this amount is required.
</t>
  </si>
  <si>
    <t>12V 038</t>
  </si>
  <si>
    <t>12V 039</t>
  </si>
  <si>
    <t>10V 006</t>
  </si>
  <si>
    <t>10V 007</t>
  </si>
  <si>
    <t>10V 008</t>
  </si>
  <si>
    <t>10V 009</t>
  </si>
  <si>
    <t>10V 010</t>
  </si>
  <si>
    <t>12V 001</t>
  </si>
  <si>
    <t>12V 002</t>
  </si>
  <si>
    <t>12V 003</t>
  </si>
  <si>
    <t>12V 004</t>
  </si>
  <si>
    <t>12V 005</t>
  </si>
  <si>
    <t>12V 006</t>
  </si>
  <si>
    <t>12V 007</t>
  </si>
  <si>
    <t>12V 008</t>
  </si>
  <si>
    <t>12V 009</t>
  </si>
  <si>
    <t>12V 010</t>
  </si>
  <si>
    <t>12V 011</t>
  </si>
  <si>
    <t>12V 012</t>
  </si>
  <si>
    <t>12V 013</t>
  </si>
  <si>
    <t>12V 014</t>
  </si>
  <si>
    <t>12V 015</t>
  </si>
  <si>
    <t>12V 016</t>
  </si>
  <si>
    <t>12V 017</t>
  </si>
  <si>
    <t>12V 018</t>
  </si>
  <si>
    <t>12V 019</t>
  </si>
  <si>
    <t>12V 020</t>
  </si>
  <si>
    <t>12V 021</t>
  </si>
  <si>
    <t>12V 022</t>
  </si>
  <si>
    <t>12V 023</t>
  </si>
  <si>
    <t>12V 024</t>
  </si>
  <si>
    <t>12V 025</t>
  </si>
  <si>
    <t>12V 026</t>
  </si>
  <si>
    <t>12V 027</t>
  </si>
  <si>
    <t>12V 028</t>
  </si>
  <si>
    <t>12V 029</t>
  </si>
  <si>
    <t>12V 030</t>
  </si>
  <si>
    <t>12V 031</t>
  </si>
  <si>
    <t>12V 032</t>
  </si>
  <si>
    <t>12V 033</t>
  </si>
  <si>
    <t>12V 034</t>
  </si>
  <si>
    <t>12V 035</t>
  </si>
  <si>
    <t>12V 036</t>
  </si>
  <si>
    <t>12V 037</t>
  </si>
  <si>
    <t>04040253</t>
  </si>
  <si>
    <t>04040260</t>
  </si>
  <si>
    <t>04040261</t>
  </si>
  <si>
    <t>Version</t>
  </si>
  <si>
    <t xml:space="preserve">Version:  </t>
  </si>
  <si>
    <t xml:space="preserve">If a numeric amount has been entered into SLC 50 0898 01, then a text description of this amount is required.
</t>
  </si>
  <si>
    <t xml:space="preserve">60 5698 01 </t>
  </si>
  <si>
    <t xml:space="preserve">70 9930 01  </t>
  </si>
  <si>
    <t xml:space="preserve">If the sum of Revenues for Hospitals on Schedule 12 (SLC 12 1020 01 + 02 + 03 + 04) equals zero, then Total Expenditures for Hospitals on Schedule 40 (SLC 40 1020 11) must be greater than or equal to zero.  
OR
If the sum of Revenues for Hospitals on Schedule 12 (SLC 12 1020 01 + 02 + 03 + 04) is greater than zero, then Total Expenditures for Hospitals on Schedule 40 (SLC 40 1020 11) must be greater than zero.
</t>
  </si>
  <si>
    <t xml:space="preserve">To view lines where this CHECK has been triggered, scroll to the right on Schedule 24A.  Each line which has been triggered will be flagged with letter "M".
The Percent of Full in column 6 should be 100%, for Full Occupied tax rates (RTQ = T, H, D, M, F, P, G) with Tax Band = 0
</t>
  </si>
  <si>
    <t xml:space="preserve">If the Number of Interim Billing Installments in SLC 20 1210 02 is greater than "2", then a First Due Date and a Last Due Date must be entered in SLC 20 1210 03 and SLC 20 1210 04.
</t>
  </si>
  <si>
    <t>/ sq. metre</t>
  </si>
  <si>
    <t xml:space="preserve">The Method used to allocate Program Support to other functions in Schedule 40 must be entered.
</t>
  </si>
  <si>
    <t>Accumulated net revenue (deficit), beginning of year .  .  .  .  .  .  .  .  .  .  .  .  .  .  .  .  .  .  .  .  .  .  .  .  .  .  .  .  .  .  .  .  .  .  .  .  .  .  .  .  .  .  .  .  .  .  .  .  .  .  .  .  .  .  .  .  .  .  .  .  .  .  .  .  .  .  .  .  .  .  .  .  .  .  .  .  .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</si>
  <si>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</si>
  <si>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</si>
  <si>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Pollution Control Board</t>
  </si>
  <si>
    <t>Animal Control Board</t>
  </si>
  <si>
    <t>Emergency Measures Organization</t>
  </si>
  <si>
    <t>03232230</t>
  </si>
  <si>
    <t>03232231</t>
  </si>
  <si>
    <t>03232232</t>
  </si>
  <si>
    <t>03232233</t>
  </si>
  <si>
    <t>nom</t>
  </si>
  <si>
    <t>tel</t>
  </si>
  <si>
    <t>Sale of publications, equipment, etc. .  .  .  .  .  .  .  .  .  .  .  .  .  .  .  .  .  .  .  .  .  .  .  .  .  .  .  .  .  .  .  .  .  .  .  .  .  .  .  .  .  .  .  .  .  .  .  .  .  .  .  .  .  .  .  .  .  .  .  .  .  .  .  .  .  .  .  .  .  .  .  .  .  .  .  .  .  .</t>
  </si>
  <si>
    <t>12020501</t>
  </si>
  <si>
    <t>12020502</t>
  </si>
  <si>
    <t>12020503</t>
  </si>
  <si>
    <t>12020520</t>
  </si>
  <si>
    <t>12020521</t>
  </si>
  <si>
    <t>12020522</t>
  </si>
  <si>
    <t>12020523</t>
  </si>
  <si>
    <t>12020550</t>
  </si>
  <si>
    <t>12020551</t>
  </si>
  <si>
    <t>Muskoka Lakes Tp</t>
  </si>
  <si>
    <t>4453</t>
  </si>
  <si>
    <t>33603</t>
  </si>
  <si>
    <t>Wainfleet Tp</t>
  </si>
  <si>
    <t>2714</t>
  </si>
  <si>
    <t>18601</t>
  </si>
  <si>
    <t>Welland C</t>
  </si>
  <si>
    <t>2719</t>
  </si>
  <si>
    <t>74 0899 01</t>
  </si>
  <si>
    <t>740038B</t>
  </si>
  <si>
    <t>740038C</t>
  </si>
  <si>
    <t>74 3110 01</t>
  </si>
  <si>
    <t>74 3110 02</t>
  </si>
  <si>
    <t>80 0300 01</t>
  </si>
  <si>
    <t>800009A</t>
  </si>
  <si>
    <t>80 0300 02</t>
  </si>
  <si>
    <t>800010A</t>
  </si>
  <si>
    <t>80 0300 03</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</si>
  <si>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</si>
  <si>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</si>
  <si>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</si>
  <si>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</si>
  <si>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</si>
  <si>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</si>
  <si>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</si>
  <si>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</si>
  <si>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</si>
  <si>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</si>
  <si>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</si>
  <si>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</si>
  <si>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</si>
  <si>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</si>
  <si>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Rev Code</t>
  </si>
  <si>
    <t xml:space="preserve">Balance, End of Year in SLC 60 2099 02 must equal SLC 60 9930 02.
</t>
  </si>
  <si>
    <t>60 0896 xx</t>
  </si>
  <si>
    <t xml:space="preserve">If the sum of Other: Revenues in SLC 60 0897 01 through SLC 60 0897 03 is greater than zero, then a text description of this amount is required.
</t>
  </si>
  <si>
    <t xml:space="preserve">If a numeric amount has been entered into SLC 70 5028 01, then a text description of this amount is required.
</t>
  </si>
  <si>
    <t xml:space="preserve">If a numeric amount has been entered into SLC 70 5029 01, then a text description of this amount is required.
</t>
  </si>
  <si>
    <t xml:space="preserve">If a numeric amount has been entered into SLC 70 5076 01, then a text description of this amount is required.
</t>
  </si>
  <si>
    <t xml:space="preserve">If a numeric amount has been entered into SLC 70 5077 01, then a text description of this amount is required.
</t>
  </si>
  <si>
    <t xml:space="preserve">If a numeric amount has been entered into SLC 70 5078 01, then a text description of this amount is required.
</t>
  </si>
  <si>
    <t xml:space="preserve">If a numeric amount has been entered into SLC 70 5079 01, then a text description of this amount is required.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</si>
  <si>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</si>
  <si>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</si>
  <si>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</si>
  <si>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</si>
  <si>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</si>
  <si>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</si>
  <si>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</si>
  <si>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xml:space="preserve">To view lines where this CHECK has been triggered, scroll to the right on Schedule 22B.  Each line which has been triggered will be flagged with letter "G".
UT ONLY:  Columns 8, and 10 must be Blank
</t>
  </si>
  <si>
    <t>42 6599 01</t>
  </si>
  <si>
    <t xml:space="preserve">Subtotal on SLC 42 6599 01 must be less than or equal to SLC 40 0820 11.
</t>
  </si>
  <si>
    <t>Year 2004 .  .  .  .  .  .  .  .  .  .  .  .  .  .  .  .  .  .  .  .  .  .  .  .  .  .  .  .  .  .  .  .  .  .  .  .  .  .  .  .  .  .  .  .  .  .  .  .  .  .  .  .  .  .  .  .  .  .  .  .  .  .  .  .  .  .  .  .  .  .  .  .  .  .  .  .  .  .  .  .  .  .  .  .  .  .  .  .  .  .  .  .  .  .  .  .  .  .</t>
  </si>
  <si>
    <t xml:space="preserve">To view lines where this CHECK has been triggered, scroll to the right on Schedule 22B.  Each line which has been triggered will be flagged with letter "D".
Values should exist in ALL of columns 1 to 7 and 11
OR
No values should exist in any of columns 1 to 7 and 11
</t>
  </si>
  <si>
    <t xml:space="preserve">To view lines where this CHECK has been triggered, scroll to the right on Schedule 22B.  Each line which has been triggered will be flagged with letter "E".
Values reported in columns 5, 6, and 7 should all be positive amounts (greater than zero)
</t>
  </si>
  <si>
    <t xml:space="preserve">Rents and Financial Expenses for Drinking Water (Integrated Measure) in SLC 91 3305 07 must be less than or equal to SLC 40 0830 05.
</t>
  </si>
  <si>
    <t>91 3305 21</t>
  </si>
  <si>
    <t>Local improvements .  .  .  .  .  .  .  .  .  .  .  .  .  .  .  .  .  .  .  .  .  .  .  .  .  .  .  .  .  .  .  .  .  .  .  .  .  .  .  .  .  .  .  .  .  .  .  .  .  .  .  .  .  .  .  .  .  .  .  .  .  .  .  .  .  .  .  .  .  .  .  .  .  .  .  .  .  .  .  .  .  .  .  .  .  .  .  .  .  .  .  .  .  .  .  .  .  .</t>
  </si>
  <si>
    <t>Transfers from Own Funds</t>
  </si>
  <si>
    <t>0435</t>
  </si>
  <si>
    <t>0436</t>
  </si>
  <si>
    <t>0437</t>
  </si>
  <si>
    <t>0438</t>
  </si>
  <si>
    <t>0451</t>
  </si>
  <si>
    <t>0452</t>
  </si>
  <si>
    <t>0453</t>
  </si>
  <si>
    <t>0455</t>
  </si>
  <si>
    <t>0456</t>
  </si>
  <si>
    <t>0457</t>
  </si>
  <si>
    <t>0458</t>
  </si>
  <si>
    <t>0360</t>
  </si>
  <si>
    <t>0361</t>
  </si>
  <si>
    <t>0362</t>
  </si>
  <si>
    <t>0363</t>
  </si>
  <si>
    <t>0461</t>
  </si>
  <si>
    <t>0462</t>
  </si>
  <si>
    <t>0463</t>
  </si>
  <si>
    <t>0465</t>
  </si>
  <si>
    <t>0466</t>
  </si>
  <si>
    <t>0467</t>
  </si>
  <si>
    <t>0468</t>
  </si>
  <si>
    <t>0370</t>
  </si>
  <si>
    <t>0371</t>
  </si>
  <si>
    <t>0372</t>
  </si>
  <si>
    <t>0373</t>
  </si>
  <si>
    <t>0375</t>
  </si>
  <si>
    <t>0376</t>
  </si>
  <si>
    <t>0377</t>
  </si>
  <si>
    <t>0378</t>
  </si>
  <si>
    <t>0470</t>
  </si>
  <si>
    <t>0471</t>
  </si>
  <si>
    <t>Operating Costs for Solid Waste Management</t>
  </si>
  <si>
    <t>per Household</t>
  </si>
  <si>
    <t>per Paved Lane kilometre</t>
  </si>
  <si>
    <t>per Unpaved Lane kilometre</t>
  </si>
  <si>
    <t>Total Lane km maintained in Winter</t>
  </si>
  <si>
    <t>Brockton M</t>
  </si>
  <si>
    <t>4104</t>
  </si>
  <si>
    <t>41622</t>
  </si>
  <si>
    <t>South Bruce M</t>
  </si>
  <si>
    <t>4105</t>
  </si>
  <si>
    <t>Winter control .  .  .  .  .  .  .  .  .  .  .  .  .  .  .  .  .  .  .  .  .  .  .  .  .  .  .  .  .  .  .  .  .  .  .  .  .  .  .  .  .  .  .  .  .  .  .  .  .  .  .  .  .  .  .  .  .  .  .  .  .  .  .  .  .  .  .  .  .  .  .  .  .  .  .  .  .  .  .  .  .  .  .  .  .  .  .  .  .  .  .  .  .  .  .  .  .  .</t>
  </si>
  <si>
    <t>82 1830 02</t>
  </si>
  <si>
    <t>82 1840 02</t>
  </si>
  <si>
    <t>82 1850 02</t>
  </si>
  <si>
    <t>82 1898 02</t>
  </si>
  <si>
    <t>82 3099 02</t>
  </si>
  <si>
    <t>1231</t>
  </si>
  <si>
    <t xml:space="preserve">To view lines where this CHECK has been triggered, scroll to the right on Schedule 24A.  Each line which has been triggered will be flagged with letter "D".
Values should exist in ALL of columns 1 to 7 and 11
OR
No values should exist in any of columns 1 to 7 and 11
</t>
  </si>
  <si>
    <t xml:space="preserve">To view lines where this CHECK has been triggered, scroll to the right on Schedule 24A.  Each line which has been triggered will be flagged with letter "E".
Values reported in columns 5, 6, and 7 should all be positive amounts (greater than zero)
</t>
  </si>
  <si>
    <t xml:space="preserve">Parking Previous Year User Fees and Service Charges in SLC 82 0640 02 must equal PY 12 0640 04.  Please provide an explanation of any differences.
</t>
  </si>
  <si>
    <t xml:space="preserve">Street Lighting Previous Year User Fees and Service Charges in SLC 82 0650 02 must equal PY 12 0650 04.  Please provide an explanation of any differences.
</t>
  </si>
  <si>
    <t xml:space="preserve">Air Transportation Previous Year User Fees and Service Charges in SLC 82 0660 02 must equal PY 12 0660 04.  Please provide an explanation of any differences.
</t>
  </si>
  <si>
    <t>Waterworks distribution  .  .  .  .  .  .  .  .  .  .  .  .  .  .  .  .  .  .  .  .  .  .  .  .  .  .  .  .  .  .  .  .  .  .  .  .  .  .  .  .  .  .  .  .  .  .  .  .  .  .  .  .  .  .  .  .  .  .  .  .  .  .  .  .  .  .  .  .  .  .  .  .  .  .  .  .  .  .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</si>
  <si>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</si>
  <si>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</si>
  <si>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</si>
  <si>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</si>
  <si>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</si>
  <si>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0612</t>
  </si>
  <si>
    <t>0613</t>
  </si>
  <si>
    <t>0621</t>
  </si>
  <si>
    <t>0622</t>
  </si>
  <si>
    <t>0623</t>
  </si>
  <si>
    <t>1028</t>
  </si>
  <si>
    <t>1032</t>
  </si>
  <si>
    <t>Estimated megalitres of untreated wastewater</t>
  </si>
  <si>
    <t>87607</t>
  </si>
  <si>
    <t>Chapple Tp</t>
  </si>
  <si>
    <t>5924</t>
  </si>
  <si>
    <t>87605</t>
  </si>
  <si>
    <t>Morley Tp</t>
  </si>
  <si>
    <t>5931</t>
  </si>
  <si>
    <t>87610</t>
  </si>
  <si>
    <t>Dawson Tp</t>
  </si>
  <si>
    <t>5934</t>
  </si>
  <si>
    <t>87613</t>
  </si>
  <si>
    <t>Rainy River T</t>
  </si>
  <si>
    <t>5942</t>
  </si>
  <si>
    <t>87402</t>
  </si>
  <si>
    <t>Lake of The Woods Tp</t>
  </si>
  <si>
    <t>5946</t>
  </si>
  <si>
    <t>87614</t>
  </si>
  <si>
    <t>Square metres of New Construction</t>
  </si>
  <si>
    <t>Unit of Measure</t>
  </si>
  <si>
    <t>OR</t>
  </si>
  <si>
    <t xml:space="preserve">If a numeric amount has been entered into SLC 10 0698 01, then a text description of this amount is required.
</t>
  </si>
  <si>
    <r>
      <t>Crime Rate</t>
    </r>
    <r>
      <rPr>
        <sz val="7"/>
        <rFont val="Arial Narrow"/>
        <family val="2"/>
      </rPr>
      <t>:   Other Criminal Code offences, excluding traffic, per 1,000 persons</t>
    </r>
  </si>
  <si>
    <r>
      <t>Crime Rate</t>
    </r>
    <r>
      <rPr>
        <sz val="7"/>
        <rFont val="Arial Narrow"/>
        <family val="2"/>
      </rPr>
      <t>:   Total crime rate per 1,000 persons (Criminal Code offences, excluding traffic)</t>
    </r>
  </si>
  <si>
    <t xml:space="preserve">The sum of Revenue from Other Municipalities for Urban Storm Water Management in SLC 91 3203 09 and Rural Storm Water Management in SLC 91 3204 09 must be less than or equal to (SLC 12 0820 03 plus 25% of SLC 12 0610 03).
The reference to Roadways is included because some Municipalities include Storm Water in the Roadways line in Schedule 40.
</t>
  </si>
  <si>
    <t xml:space="preserve">As a reference, the Total km of Wastewater Mains including connections in SLC 91 3106 11 should be less than or equal to 100,000.  Please ensure the amount entered is accurate.
</t>
  </si>
  <si>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</si>
  <si>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</si>
  <si>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</si>
  <si>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</si>
  <si>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</si>
  <si>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</si>
  <si>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</si>
  <si>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La Municipalité de Brighton</t>
  </si>
  <si>
    <t>61408</t>
  </si>
  <si>
    <t>Trent Hills M</t>
  </si>
  <si>
    <t>La Municipalité de Trent Hills</t>
  </si>
  <si>
    <t>61409</t>
  </si>
  <si>
    <t>Port Hope M</t>
  </si>
  <si>
    <t>La Municipalité de Port Hope</t>
  </si>
  <si>
    <t>Le Canton de Hamilton</t>
  </si>
  <si>
    <t>61616</t>
  </si>
  <si>
    <t>Alnwick-Haldimand Tp</t>
  </si>
  <si>
    <t>Le Canton de Alnwick-Haldimand</t>
  </si>
  <si>
    <t>Storm sewer system</t>
  </si>
  <si>
    <t>Waterworks system</t>
  </si>
  <si>
    <t>Waste collection</t>
  </si>
  <si>
    <t>Waste disposal</t>
  </si>
  <si>
    <t xml:space="preserve">Planning and development .  .  .  .  .  .  .  .  .  .  .  .  .  .  .  .  .  .  .  .  .  .  .  .  .  .  .  .  .  .  .  .  .  .  .  .  .  .  .  .  .  .  .  .  .  .  .  .  .  .  .  .  .  .  .  .  .  .  .  .  .  .  .  .  .  .  .  .  .  .  .  .  .  .  .  .  </t>
  </si>
  <si>
    <t>0061</t>
  </si>
  <si>
    <t>0064</t>
  </si>
  <si>
    <t>0080</t>
  </si>
  <si>
    <t>0228</t>
  </si>
  <si>
    <t>0234</t>
  </si>
  <si>
    <t>0241</t>
  </si>
  <si>
    <t>0242</t>
  </si>
  <si>
    <t>0243</t>
  </si>
  <si>
    <t>0270</t>
  </si>
  <si>
    <t>0271</t>
  </si>
  <si>
    <t>0272</t>
  </si>
  <si>
    <t>0273</t>
  </si>
  <si>
    <t>0418</t>
  </si>
  <si>
    <t>0421</t>
  </si>
  <si>
    <t>0422</t>
  </si>
  <si>
    <t>0423</t>
  </si>
  <si>
    <t>0311</t>
  </si>
  <si>
    <t>0312</t>
  </si>
  <si>
    <t>0313</t>
  </si>
  <si>
    <t>0321</t>
  </si>
  <si>
    <t>0322</t>
  </si>
  <si>
    <t>0323</t>
  </si>
  <si>
    <t xml:space="preserve">IF (12 1898 01 + 12 1898 02 + 12 1898 03 + 12 1898 04  &gt;  0)
THEN 12 1898 text is not nul
</t>
  </si>
  <si>
    <r>
      <t xml:space="preserve"> IF (50 0298 01  </t>
    </r>
    <r>
      <rPr>
        <sz val="7"/>
        <rFont val="Symbol"/>
        <family val="1"/>
        <charset val="2"/>
      </rPr>
      <t>¹</t>
    </r>
    <r>
      <rPr>
        <sz val="7"/>
        <rFont val="Arial"/>
      </rPr>
      <t xml:space="preserve">  0)
THEN 50 0298 text is not nul</t>
    </r>
  </si>
  <si>
    <t>91V 071</t>
  </si>
  <si>
    <t>91 3402 14</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</si>
  <si>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</si>
  <si>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</si>
  <si>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</si>
  <si>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 xml:space="preserve">To view lines where this CHECK has been triggered, scroll to the right on Schedule 22A.  Each line which has been triggered will be flagged with letter "J".
The Tax Band entered in column 2 is not valid (0, L, M, or H)
</t>
  </si>
  <si>
    <t>DECLARATION OF THE MUNICIPAL TREASURER</t>
  </si>
  <si>
    <t>La Ville de Aylmer</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</si>
  <si>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</si>
  <si>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</si>
  <si>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</si>
  <si>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</si>
  <si>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</si>
  <si>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</si>
  <si>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</si>
  <si>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</si>
  <si>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</si>
  <si>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20V 048</t>
  </si>
  <si>
    <t>20V 049</t>
  </si>
  <si>
    <t>20V 050</t>
  </si>
  <si>
    <t>Le Canton de Southwold</t>
  </si>
  <si>
    <t>La Municipalité de Bayham</t>
  </si>
  <si>
    <t>Bancroft T</t>
  </si>
  <si>
    <t>1262</t>
  </si>
  <si>
    <t>51403</t>
  </si>
  <si>
    <t>1523</t>
  </si>
  <si>
    <t>IF 20 0620 03  =  3
THEN  0  &lt;  20 0620 05  &lt;  100%</t>
  </si>
  <si>
    <t>26 9130 06</t>
  </si>
  <si>
    <t xml:space="preserve">Education Taxes in SLC 26 9130 06 must equal the sum of SLC 26 9130 07 + SLC 26 9130 08 + SLC 26 9130 09 + SLC 26 9130 10 + SLC 26 9130 11.
</t>
  </si>
  <si>
    <t xml:space="preserve">F   Farmland .  .  .  .  .  .  .  .  .  .  .  .  .  .  .  .  .  .  .  .  .  .  .  .  .  .  .  .  .  .  .  .  .  .  .  .  .  .  .  .  .  .  .  .  .  .  .  .  .  .  .  .  .  .  .  .  </t>
  </si>
  <si>
    <t>Unexpended Capital Financing .  .  .  .  .  .  .  .  .  .  .  .  .  .  .  .  .  .  .  .  .  .  .  .  .  .  .  .  .  .  .  .  .  .  .  .  .  .  .  .  .  .  .  .  .  .  .  .  .  .  .  .  .  .  .  .  .  .  .  .  .  .  .  .  .  .  .  .  .  .  .  .  .  .  .  .  .  .  .  .  .  .  .  .  .  .  .  .  .  .  .  .  .  .  .  .  .  .</t>
  </si>
  <si>
    <t>Capital fund balance, end of year</t>
  </si>
  <si>
    <t>28 0299 08</t>
  </si>
  <si>
    <t>280089A</t>
  </si>
  <si>
    <t>10 5060 01</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</si>
  <si>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</si>
  <si>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</si>
  <si>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</si>
  <si>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</si>
  <si>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</si>
  <si>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</si>
  <si>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</si>
  <si>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Ingersoll T</t>
  </si>
  <si>
    <t>3218</t>
  </si>
  <si>
    <t>37401</t>
  </si>
  <si>
    <t>Zorra Tp</t>
  </si>
  <si>
    <t>3400</t>
  </si>
  <si>
    <t>44000</t>
  </si>
  <si>
    <t>Bayham M</t>
  </si>
  <si>
    <t>3401</t>
  </si>
  <si>
    <t>44609</t>
  </si>
  <si>
    <t>Malahide Tp</t>
  </si>
  <si>
    <t>3408</t>
  </si>
  <si>
    <t>44612</t>
  </si>
  <si>
    <t>Aylmer T</t>
  </si>
  <si>
    <t>3411</t>
  </si>
  <si>
    <t>44401</t>
  </si>
  <si>
    <t>Central Elgin M</t>
  </si>
  <si>
    <t>Business Improvement Area .  .  .  .  .  .  .  .  .  .  .  .  .  .  .  .  .  .  .  .  .  .  .  .  .  .  .  .  .  .  .  .  .  .  .  .  .  .  .  .  .  .  .  .  .  .  .  .  .  .  .  .  .  .  .  .  .  .  .  .  .  .  .  .  .  .  .  .  .  .  .  .  .  .  .  .  .  .  .  .  .  .  .  .  .  .  .  .  .  .  .  .  .  .  .  .  .  .  .  .  .  .  .  .  .  .  .  .  .  .  .  .  .  .  .  .  .  .  .  .  .  .  .  .  .  .  .  .  .  .  .  .  .  .  .  .  .  .  .  .  .  .  .  .  .  .  .  .  .</t>
  </si>
  <si>
    <t>La Ville de Blind River</t>
  </si>
  <si>
    <t>La Ville de Bruce Mines</t>
  </si>
  <si>
    <t>La Ville de Thessalon</t>
  </si>
  <si>
    <t>Le Village de Hilton Beach</t>
  </si>
  <si>
    <t>Le Canton de Hilton</t>
  </si>
  <si>
    <t>Le Canton de Jocelyn</t>
  </si>
  <si>
    <t>Le Canton de Johnson</t>
  </si>
  <si>
    <t>82 0299 02</t>
  </si>
  <si>
    <t>82 0410 02</t>
  </si>
  <si>
    <t>82 0420 02</t>
  </si>
  <si>
    <t>82 0430 02</t>
  </si>
  <si>
    <t>82 0440 02</t>
  </si>
  <si>
    <t>82 0450 02</t>
  </si>
  <si>
    <t>82 0498 02</t>
  </si>
  <si>
    <t>82 0610 02</t>
  </si>
  <si>
    <t>82 0620 02</t>
  </si>
  <si>
    <t>82 0630 02</t>
  </si>
  <si>
    <t>1230</t>
  </si>
  <si>
    <t>4351</t>
  </si>
  <si>
    <t>(nT Tax Ratio)  x  (Percent of Full Rate)  x  (RT Tax Rate)</t>
  </si>
  <si>
    <t>n4 Rate / (RT Rate  x  nT Tax Ratio)</t>
  </si>
  <si>
    <t>91 21xx 15</t>
  </si>
  <si>
    <t>91 21xx 09</t>
  </si>
  <si>
    <t>91 33xx 05</t>
  </si>
  <si>
    <t>91 33xx 06</t>
  </si>
  <si>
    <t>91 33xx 07</t>
  </si>
  <si>
    <t>91 33xx 09</t>
  </si>
  <si>
    <t>91 33xx 04</t>
  </si>
  <si>
    <t>S80</t>
  </si>
  <si>
    <t>Transfers to reserves, and discretionary reserve funds  (SLC 60 0420 01 + 02 + 03) .  .  .  .  .  .  .  .  .  .  .  .  .  .  .  .  .  .  .  .  .  .  .  .  .  .  .  .  .  .  .  .  .  .  .  .  .  .  .  .  .  .  .  .  .  .  .  .  .  .  .  .  .  .  .  .  .  .  .  .  .  .  .  .  .  .  .  .  .  .  .  .  .  .  .  .  .  .  .  .  .  .  .  .  .  .  .  .  .  .  .  .  .  .  .  .  .  .</t>
  </si>
  <si>
    <t>St. Marys ST</t>
  </si>
  <si>
    <t>Laurentian Hills T</t>
  </si>
  <si>
    <t>Head, Clara and Maria Tp</t>
  </si>
  <si>
    <t>Killaloe, Hagarty and Richards Tp</t>
  </si>
  <si>
    <t>Sault Ste. Marie C</t>
  </si>
  <si>
    <t>St. Joseph Tp</t>
  </si>
  <si>
    <t>Tarbutt and Tarbutt Additional Tp</t>
  </si>
  <si>
    <t>Liabilities</t>
  </si>
  <si>
    <t>Le Canton de Lake of the Woods</t>
  </si>
  <si>
    <t>88</t>
  </si>
  <si>
    <t>La Ville de Espanola</t>
  </si>
  <si>
    <t>La Municipalité de French River</t>
  </si>
  <si>
    <t>La Municipalité de Killarney</t>
  </si>
  <si>
    <t>La Municipalité de Markstay-Warren</t>
  </si>
  <si>
    <t>St.-Charles M</t>
  </si>
  <si>
    <t>La Municipalité de St.-Charles</t>
  </si>
  <si>
    <t>Le Canton de Baldwin</t>
  </si>
  <si>
    <t>1582</t>
  </si>
  <si>
    <t>1583</t>
  </si>
  <si>
    <t>1590</t>
  </si>
  <si>
    <t>1591</t>
  </si>
  <si>
    <t>1592</t>
  </si>
  <si>
    <t>1593</t>
  </si>
  <si>
    <t>1618</t>
  </si>
  <si>
    <t>1615</t>
  </si>
  <si>
    <t>60 0898 xx</t>
  </si>
  <si>
    <t xml:space="preserve">IF (60 0898 01 + 60 0898 02 + 60 0898 03  &gt;  0)
THEN 60 0898 text is not nul
</t>
  </si>
  <si>
    <t>60 1096 xx</t>
  </si>
  <si>
    <t>Other:  Transportation</t>
  </si>
  <si>
    <t>Other:  Environmental</t>
  </si>
  <si>
    <t>Other:  Health</t>
  </si>
  <si>
    <t>Other:  Social and Family</t>
  </si>
  <si>
    <t>Other:  Rec. and Cultural</t>
  </si>
  <si>
    <t>Other:  Planning and Development</t>
  </si>
  <si>
    <t>20 0205 02</t>
  </si>
  <si>
    <t>20 0205 02  =   “Y” OR “N”</t>
  </si>
  <si>
    <t>20 0210 02</t>
  </si>
  <si>
    <t>20 0210 02  =  "Y" OR "N"</t>
  </si>
  <si>
    <t>20 0215 02</t>
  </si>
  <si>
    <t>20 0215 02  =  "Y" OR "N"</t>
  </si>
  <si>
    <t>20 0220 02</t>
  </si>
  <si>
    <t>20 0220 02  =  "Y" OR "N"</t>
  </si>
  <si>
    <t>200005A</t>
  </si>
  <si>
    <t>20 0420 02</t>
  </si>
  <si>
    <t>20 0420 02  =  "Y" OR "N" OR "NA".</t>
  </si>
  <si>
    <t>200005B</t>
  </si>
  <si>
    <t>20 0430 02</t>
  </si>
  <si>
    <t>20 0430 02  =  "Y" OR "N" OR "NA".</t>
  </si>
  <si>
    <t>200005C</t>
  </si>
  <si>
    <t>20 0440 02</t>
  </si>
  <si>
    <t xml:space="preserve"> 20 0440 02  =  "Y" OR "N" OR "NA".</t>
  </si>
  <si>
    <t>20 0610 02</t>
  </si>
  <si>
    <t>20 0610 02  =   “Y” OR “N”</t>
  </si>
  <si>
    <t>20 0620 02</t>
  </si>
  <si>
    <t>20 0620 02  =   “Y” OR “N”</t>
  </si>
  <si>
    <t>20 0805 02</t>
  </si>
  <si>
    <t>20 0805 02  =   “Y” OR “N”</t>
  </si>
  <si>
    <t>20 0810 02</t>
  </si>
  <si>
    <t>20 0810 02  =   “Y” OR “N”</t>
  </si>
  <si>
    <t>20 0815 02</t>
  </si>
  <si>
    <t>20 0815 02  =   “Y” OR “N”</t>
  </si>
  <si>
    <t>20 0820 02</t>
  </si>
  <si>
    <t>20 0820 02  =   “Y” OR “N”</t>
  </si>
  <si>
    <t>20 0825 02</t>
  </si>
  <si>
    <t>20 0825 02  =   “Y” OR “N”</t>
  </si>
  <si>
    <t>20 0830 02</t>
  </si>
  <si>
    <t>20 0830 02  =   “Y” OR “N”</t>
  </si>
  <si>
    <t>20 0835 02</t>
  </si>
  <si>
    <t xml:space="preserve">If the sum of Revenues on Schedule 12 for line 0698 (SLC 12 0698 01 + 02 + 03 + 04) equals zero, then Total Expenditures on Schedule 40 for line 0698 (SLC 40 0698 11) must be greater than or equal to zero.  
OR
If the sum of Revenues on Schedule 12 for line 0698 (SLC 12 0698 01 + 02 + 03 + 04) is greater than zero, then Total Expenditures on Schedule 40 for line 0698 (SLC 40 0698 11) must be greater than zero.
</t>
  </si>
  <si>
    <t>Fire .  .  .  .  .  .  .  .  .  .  .  .  .  .  .  .  .  .  .  .  .  .  .  .  .  .  .  .  .  .  .  .  .  .  .  .  .  .  .  .  .  .  .  .  .  .  .  .  .  .  .  .  .  .  .  .  .  .  .  .  .  .</t>
  </si>
  <si>
    <t>69634</t>
  </si>
  <si>
    <t>Madawaska Valley Tp</t>
  </si>
  <si>
    <t>Le Canton de Madawaska Valley</t>
  </si>
  <si>
    <t>69635</t>
  </si>
  <si>
    <t>Bonnechere Valley Tp</t>
  </si>
  <si>
    <t>Le Canton de Bonnechere Valley</t>
  </si>
  <si>
    <t>69636</t>
  </si>
  <si>
    <t>Whitewater Region Tp</t>
  </si>
  <si>
    <t>Le Canton de Whitewater Region</t>
  </si>
  <si>
    <t>69637</t>
  </si>
  <si>
    <t>Greater Madawaska Tp</t>
  </si>
  <si>
    <t>Ontario Clean Water Agency (OCWA) fund for renewals, etc.</t>
  </si>
  <si>
    <t xml:space="preserve">If the sum of Revenues for Fire on Schedule 12 (SLC 12 0410 01 + 02 + 03 + 04) equals zero, then Total Expenditures for Fire on Schedule 40 (SLC 40 0410 11) must be greater than or equal to zero.  
OR
If the sum of Revenues for Fire on Schedule 12 (SLC 12 0410 01 + 02 + 03 + 04) is greater than zero, then Total Expenditures for Fire on Schedule 40 (SLC 40 0410 11) must be greater than zero.
</t>
  </si>
  <si>
    <t xml:space="preserve">Education Taxes in SLC 26 0810 06 must equal the sum of SLC 26 0810 07 + SLC 26 0810 08 + SLC 26 0810 09 + SLC 26 0810 10 + SLC 26 0810 11.
</t>
  </si>
  <si>
    <t>26 9160 06</t>
  </si>
  <si>
    <t xml:space="preserve">Education Taxes in SLC 26 9160 06 must equal the sum of SLC 26 9160 07 + SLC 26 9160 08 + SLC 26 9160 09 + SLC 26 9160 10 + SLC 26 9160 11.
</t>
  </si>
  <si>
    <t>26 9170 06</t>
  </si>
  <si>
    <t xml:space="preserve">Education Taxes in SLC 26 0340 06 must equal the sum of SLC 26 0340 07 + SLC 26 0340 08 + SLC 26 0340 09 + SLC 26 0340 10 + SLC 26 0340 11.
</t>
  </si>
  <si>
    <t>26 9120 06</t>
  </si>
  <si>
    <t>40 0898 11</t>
  </si>
  <si>
    <t>40 1098 11</t>
  </si>
  <si>
    <t>40 1298 11</t>
  </si>
  <si>
    <t>40 1698 11</t>
  </si>
  <si>
    <t xml:space="preserve">To view lines where this CHECK has been triggered, scroll to the right on Schedule 22A.  Each line which has been triggered will be flagged with letter "D".
Values should exist in ALL of columns 1 to 7 and 11
OR
No values should exist in any of columns 1 to 7 and 11
</t>
  </si>
  <si>
    <t>Total Revenue Fund Receipts (SLC 10 9930 01) .  .  .  .  .  .  .  .  .  .  .  .  .  .  .  .  .  .  .  .  .  .  .  .  .  .  .  .  .  .  .  .  .  .  .  .  .  .  .  .  .  .  .  .  .  .  .  .  .  .  .  .  .  .  .  .  .  .  .  .  .  .  .  .  .  .  .  .  .  .  .  .  .  .  .  .  .  .</t>
  </si>
  <si>
    <t>Construction Financing Debentures .  .  .  .  .  .  .  .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</si>
  <si>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</si>
  <si>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</si>
  <si>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</si>
  <si>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</si>
  <si>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21000</t>
  </si>
  <si>
    <t>Mississauga C</t>
  </si>
  <si>
    <t>2105</t>
  </si>
  <si>
    <t>21102</t>
  </si>
  <si>
    <t>Brampton C</t>
  </si>
  <si>
    <t>2110</t>
  </si>
  <si>
    <t>21101</t>
  </si>
  <si>
    <t>Caledon T</t>
  </si>
  <si>
    <t>2124</t>
  </si>
  <si>
    <t>21401</t>
  </si>
  <si>
    <t>Dufferin Co</t>
  </si>
  <si>
    <t>2200</t>
  </si>
  <si>
    <t>43000</t>
  </si>
  <si>
    <t>East Garafraxa Tp</t>
  </si>
  <si>
    <t>2201</t>
  </si>
  <si>
    <t>43602</t>
  </si>
  <si>
    <t>East Luther Grand Valley Tp</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</si>
  <si>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</si>
  <si>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</si>
  <si>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</si>
  <si>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</si>
  <si>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The Total PIL Entitlement in SLC 26 5020 07 must equal the sum of SLC 26 5020 08 + SLC 26 5020 09 + SLC 26 5020 10.
</t>
  </si>
  <si>
    <t>26 5210 07</t>
  </si>
  <si>
    <t xml:space="preserve">The Total PIL Entitlement in SLC 26 5210 07 must equal the sum of SLC 26 5210 08 + SLC 26 5210 09 + SLC 26 5210 10.
</t>
  </si>
  <si>
    <t>26 5220 07</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</si>
  <si>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</si>
  <si>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</si>
  <si>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</si>
  <si>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</si>
  <si>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</si>
  <si>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</si>
  <si>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26 5460 10  =  26 5460 11  +  26 5460 12  +  26 5460 13  +  26 5460 14  +  26 5460 15
</t>
  </si>
  <si>
    <t xml:space="preserve">Total construction contracts awarded .  .  .  .  .  .  .  .  .  .  .  .  .  .  .  .  .  .  .  .  .  .  .  .  .  .  .  .  .  .  .  .  .  .  .  .  .  .  .  .  .  .  .  .  .  .  .  .  .  .  .  .  . </t>
  </si>
  <si>
    <t xml:space="preserve">Farmland .  .  .  .  .  .  .  .  .  .  .  .  .  .  .  .  .  .  .  .  .  .  .  .  .  .  .  .  .  .  .  .  .  .  .  .  .  .  .  .  .  .  .  .  .  . </t>
  </si>
  <si>
    <t>Le Canton de Dymond</t>
  </si>
  <si>
    <t>Le Canton de Evanturel</t>
  </si>
  <si>
    <t>Le Canton de Harris</t>
  </si>
  <si>
    <t>Le Canton de Hilliard</t>
  </si>
  <si>
    <t>Le Canton de Hudson</t>
  </si>
  <si>
    <t>Le Canton de James</t>
  </si>
  <si>
    <t>18104</t>
  </si>
  <si>
    <t>Niagara Falls C</t>
  </si>
  <si>
    <t>2725</t>
  </si>
  <si>
    <t>18101</t>
  </si>
  <si>
    <t>Thorold C</t>
  </si>
  <si>
    <t>2731</t>
  </si>
  <si>
    <t>Financing leases (not Tangible capital leases) beyond term of Council .  .  .  .  .  .  .  .  .  .  .  .  .  .  .  .  .  .  .  .  .  .  .  .  .  .  .  .  .  .  .  .  .  .  .  .  .  .  .  .  .  .  .  .  .  .  .  .  .  .  .  .  .  .  .  .  .  .  .  .  .  .  .  .  .  .  .  .  .  .  .  .  .  .  .  .  .  .  .  .  .  .  .  .  .  .  .  .  .  .  .  .  .  .  .  .  .  .</t>
  </si>
  <si>
    <t xml:space="preserve">If SLC 40 1698 11 is greater than zero, then a text description of this amount is required.
</t>
  </si>
  <si>
    <t>Numeric Description</t>
  </si>
  <si>
    <t>Variables</t>
  </si>
  <si>
    <t>Old Code</t>
  </si>
  <si>
    <t>PY</t>
  </si>
  <si>
    <t>PassFail</t>
  </si>
  <si>
    <t xml:space="preserve">10 0695 01 </t>
  </si>
  <si>
    <t>10 0696 01</t>
  </si>
  <si>
    <t>10 0697 01</t>
  </si>
  <si>
    <t>10 0698 01</t>
  </si>
  <si>
    <t>10 1896 01</t>
  </si>
  <si>
    <t>3199</t>
  </si>
  <si>
    <t>Total</t>
  </si>
  <si>
    <t>Debt charges for Lease purchase agreements (Tangible capital leases) .  .  .  .  .  .  .  .  .  .  .  .  .  .  .  .  .  .  .  .  .  .  .  .  .  .  .  .  .  .  .  .  .  .  .  .  .  .  .  .  .  .  .  .  .  .  .  .  .  .  .  .  .  .  .  .  .  .  .  .  .  .  .  .  .  .  .  .  .  .  .  .  .  .  .  .  .  .  .  .  .  .  .  .  .  .  .  .  .  .  .  .  .  .  .  .  .  .</t>
  </si>
  <si>
    <t>Canada  (SLC 52 9910 04) .  .  .  .  .  .  .  .  .  .  .  .  .  .  .  .  .  .  .  .  .  .  .  .  .  .  .  .  .  .  .  .  .  .  .  .  .  .  .  .  .  .  .  .  .  .  .  .  .  .  .  .  .  .  .  .  .  .  .  .  .  .  .  .  .  .  .  .  .  .  .  .  .  .  .  .  .  .  .  .  .  .  .  .  .  .  .  .  .  .  .  .  .  .  .  .  .  .</t>
  </si>
  <si>
    <t xml:space="preserve">To view lines where this CHECK has been triggered, scroll to the right on Schedule 22A.  Each line which has been triggered will be flagged with letter "H".
The RTC/RTQ entered in column 1 is not valid
</t>
  </si>
  <si>
    <t>82 1298 02</t>
  </si>
  <si>
    <t>82 1499 02</t>
  </si>
  <si>
    <t>82 1610 02</t>
  </si>
  <si>
    <t>82 1620 02</t>
  </si>
  <si>
    <t>82 1630 02</t>
  </si>
  <si>
    <t>82 1640 02</t>
  </si>
  <si>
    <t>82 1650 02</t>
  </si>
  <si>
    <t>Penalties and interest .  .  .  .  .  .  .  .  .  .  .  .  .  .  .  .  .  .  .  .  .  .  .  .  .  .  .  .  .  .  .  .  .  .  .  .  .  .  .  .  .  .  .  .  .  .  .  .  .  .  .  .  .  .  .  .  .  .  .  .  .  .  .  .  .  .  .  .  .  .  .  .  .  .  .  .  .  .  .  .  .  .  .  .  .  .  .  .  .  .  .  .  .  .  .  .  .  .</t>
  </si>
  <si>
    <t>26V 020</t>
  </si>
  <si>
    <t xml:space="preserve">To view lines where this CHECK has been triggered, scroll to the right on Schedule 22C.  Each line which has been triggered will be flagged with letter "H".
The RTC/RTQ entered in column 1 is not valid
</t>
  </si>
  <si>
    <t xml:space="preserve">If a numeric amount has been entered into SLC 74 2640 02 then SLC 74 2640 01 must be either "Y" or "N".
</t>
  </si>
  <si>
    <t xml:space="preserve">If a numeric amount has been entered into SLC 74 2698 02 then SLC 74 2698 01 must be either "Y" or "N".
</t>
  </si>
  <si>
    <t xml:space="preserve">Wastewater Collection in SLC 91 3103 xx, and Wastewater Treatment and Disposal in SLC 91 3104 xx should not BOTH be completed.  In this case, the Wastewater Collection, Treatment and Distribution (Integrated System) measure in SLC 91 3105 xx, should be completed.
</t>
  </si>
  <si>
    <t>Transit .  .  .  .  .  .  .  .  .  .  .  .  .  .  .  .  .  .  .  .  .  .  .  .  .  .  .  .  .  .  .  .  .  .  .  .  .  .  .  .  .  .  .  .  .  .  .  .  .  .  .  .  .  .  .  .  .  .  .  .  .  .  .  .  .  .  .  .  .  .  .  .  .  .  .  .  .  .  .  .  .  .  .  .  .  .  .  .  .  .  .  .  .  .  .  .  .  .</t>
  </si>
  <si>
    <t xml:space="preserve">TOTAL  </t>
  </si>
  <si>
    <t>0200</t>
  </si>
  <si>
    <t>LT4</t>
  </si>
  <si>
    <t>82V 001</t>
  </si>
  <si>
    <t>91V 001</t>
  </si>
  <si>
    <t>91V 002</t>
  </si>
  <si>
    <t xml:space="preserve">Supplementary Taxes .  .  .  .  .  .  .  .  .  .  .  .  .  .  .  .  .  .  .  .  .  .  .  .  .  .  .  .  .  .  .  .  .  .  .  .  .  .  .  .  .  .  .  .  .  . </t>
  </si>
  <si>
    <t>Tax Band</t>
  </si>
  <si>
    <t>Property Class</t>
  </si>
  <si>
    <t>Tax Rate Description</t>
  </si>
  <si>
    <t xml:space="preserve">To view lines where this CHECK has been triggered, scroll to the right on Schedule 22A.  Each line which has been triggered will be flagged with letter "I".
The Tax Band in column 2 must be 0, whenever column 1 contains RTC = R, M, N, F, T, A, P, O  or  RTQ = 1 to 6 (Farmland Awaiting Development).
</t>
  </si>
  <si>
    <t xml:space="preserve">Municipalité </t>
  </si>
  <si>
    <t xml:space="preserve"> </t>
  </si>
  <si>
    <t>m²</t>
  </si>
  <si>
    <t>Z</t>
  </si>
  <si>
    <t>RTC</t>
  </si>
  <si>
    <t>R</t>
  </si>
  <si>
    <t>Residential</t>
  </si>
  <si>
    <t>M</t>
  </si>
  <si>
    <t>Multi-Residential</t>
  </si>
  <si>
    <t>New Multi-Residential</t>
  </si>
  <si>
    <t>C</t>
  </si>
  <si>
    <t>Commercial</t>
  </si>
  <si>
    <t>D</t>
  </si>
  <si>
    <t>12 0810 xx</t>
  </si>
  <si>
    <t>PLUS:   Total Sources of Capital Financing  (SLC 50 9930 01) .  .  .  .  .  .  .  .  .  .  .  .  .  .  .  .  .  .  .  .  .  .  .  .  .  .  .  .  .  .  .  .  .  .  .  .  .  .  .  .  .  .  .  .  .  .  .  .  .  .  .  .  .  .  .  .  .  .  .  .  .  .  .  .  .  .  .  .  .  .  .  .  .  .  .  .  .  .  .  .  .  .  .  .  .  .  .  .  .  .  .  .  .  .  .  .  .  .</t>
  </si>
  <si>
    <t>Q</t>
  </si>
  <si>
    <t>1204</t>
  </si>
  <si>
    <t>51104</t>
  </si>
  <si>
    <t>Belleville C</t>
  </si>
  <si>
    <t>1208</t>
  </si>
  <si>
    <t>Penalties and interest on taxes .  .  .  .  .  .  .  .  .  .  .  .  .  .  .  .  .  .  .  .  .  .  .  .  .  .  .  .  .  .  .  .  .  .  .  .  .  .  .  .  .  .  .  .  .  .  .  .  .  .  .  .  .  .  .  .  .  .  .  .  .  .  .  .  .  .  .  .  .  .  .  .  .  .  .  .  .  .</t>
  </si>
  <si>
    <t>Other revenue</t>
  </si>
  <si>
    <t xml:space="preserve">To view lines where this CHECK has been triggered, scroll to the right on Schedule 24C.  Each line which has been triggered will be flagged with letter "K".
The Tax Ratio in column 5 should be 1.0000, for the Residential property class (RTC = R)
</t>
  </si>
  <si>
    <t>91V 029</t>
  </si>
  <si>
    <t>91V 030</t>
  </si>
  <si>
    <t>91V 031</t>
  </si>
  <si>
    <t>91V 032</t>
  </si>
  <si>
    <t>91V 033</t>
  </si>
  <si>
    <t>91V 034</t>
  </si>
  <si>
    <t>91V 035</t>
  </si>
  <si>
    <t xml:space="preserve">Entry in SLC 20 0205 02 must be either “Y” OR “N”.
</t>
  </si>
  <si>
    <t xml:space="preserve">Entry in SLC 20 0210 02  must be either "Y" OR "N".
</t>
  </si>
  <si>
    <t xml:space="preserve">Entry in SLC 20 0215 02 must be either "Y" OR "N".
</t>
  </si>
  <si>
    <t xml:space="preserve">Entry in SLC 20 0220 02 must be either "Y" OR "N".
</t>
  </si>
  <si>
    <t xml:space="preserve">Entry in SLC 20 0420 02 must be "Y" , "N" OR "NA".
</t>
  </si>
  <si>
    <t xml:space="preserve">Entry in SLC 20 0430 02 must be "Y", "N" OR "NA".
</t>
  </si>
  <si>
    <t>91V 023</t>
  </si>
  <si>
    <t>91V 024</t>
  </si>
  <si>
    <t xml:space="preserve">P   Pipeline .  .  .  .  .  .  .  .  .  .  .  .  .  .  .  .  .  .  .  .  .  .  .  .  .  .  .  .  .  .  .  .  .  .  .  .  .  .  .  .  .  .  .  .  .  .  .  .  .  .  .  .  .  .  .  .  .  .  .  .  .  .  </t>
  </si>
  <si>
    <r>
      <t xml:space="preserve">IF (12 0420 01 + 12 0420 02 + 12 0420 03 + 12 0420 04  =  0) 
THEN (40 0420 11  </t>
    </r>
    <r>
      <rPr>
        <sz val="7"/>
        <rFont val="Symbol"/>
        <family val="1"/>
        <charset val="2"/>
      </rPr>
      <t>³</t>
    </r>
    <r>
      <rPr>
        <sz val="7"/>
        <rFont val="Arial"/>
      </rPr>
      <t xml:space="preserve">  0)
OR
IF (12 0420 01 + 12 0420 02 + 12 0420 03 + 12  0420 04  &gt;  0) 
THEN (40 0420 11  &gt;  0)</t>
    </r>
  </si>
  <si>
    <t xml:space="preserve">26 0710 06  =  26 0710 07 + 26 0710 08 + 26 0710 09 + 26 0710 10 + 26 0710 11
</t>
  </si>
  <si>
    <t xml:space="preserve">26 0810 06  =  26 0810 07 + 26 0810 08 + 26 0810 09 + 26 0810 10 + 26 0810 11
</t>
  </si>
  <si>
    <t xml:space="preserve">26 9160 06  =  26 9160 07 + 26 9160 08 + 26 9160 09 + 26 9160 10 + 26 9160 11
</t>
  </si>
  <si>
    <t>28V 001</t>
  </si>
  <si>
    <t>28V 002</t>
  </si>
  <si>
    <t>28V 003</t>
  </si>
  <si>
    <t>0001</t>
  </si>
  <si>
    <t>Null</t>
  </si>
  <si>
    <t>Social and family services</t>
  </si>
  <si>
    <t>Recreation and cultural services</t>
  </si>
  <si>
    <t>Planning and development</t>
  </si>
  <si>
    <t>41407</t>
  </si>
  <si>
    <t>Arran-Elderslie M</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</si>
  <si>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</si>
  <si>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</si>
  <si>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</si>
  <si>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</si>
  <si>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</si>
  <si>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</si>
  <si>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</si>
  <si>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</si>
  <si>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</si>
  <si>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</si>
  <si>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</si>
  <si>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</si>
  <si>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</si>
  <si>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</si>
  <si>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</si>
  <si>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To view lines where this CHECK has been triggered, scroll to the right on Schedule 24B.  Each line which has been triggered will be flagged with letter "L".
The Tax Ratio in column 5 should be less than or equal to 0.2500 for the Farmland property class (RTC = F).  The Tax Ratio in column 5 should equal 0.2500 for the Managed Forest property class (RTC = T)
</t>
  </si>
  <si>
    <t xml:space="preserve">To view lines where this CHECK has been triggered, scroll to the right on Schedule 24C.  Each line which has been triggered will be flagged with letter "L".
The Tax Ratio in column 5 should be less than or equal to 0.2500 for the Farmland property class (RTC = F).  The Tax Ratio in column 5 should equal 0.2500 for the Managed Forest property class (RTC = T)
</t>
  </si>
  <si>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</si>
  <si>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</si>
  <si>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</si>
  <si>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</si>
  <si>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</si>
  <si>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 xml:space="preserve">IF (12 0610 01 + 12 0610 02 + 12 0610 03 + 12 0610 04  =  0) 
THEN (40 0610 11  </t>
    </r>
    <r>
      <rPr>
        <sz val="7"/>
        <rFont val="Symbol"/>
        <family val="1"/>
        <charset val="2"/>
      </rPr>
      <t>³</t>
    </r>
    <r>
      <rPr>
        <sz val="7"/>
        <rFont val="Arial"/>
      </rPr>
      <t xml:space="preserve">  0)
OR
IF (12 0610 01 + 12 0610 02 + 12 0610 03 + 12  0610 04  &gt;  0) 
THEN (40 0610 11  &gt;  0)
</t>
    </r>
  </si>
  <si>
    <t xml:space="preserve">If the Total number of actual incidents of violent crime, property crime and other Criminal Code offences, excluding traffic in 92 1263 05 is zero, please explain in the Notes in 93 1263 02.
</t>
  </si>
  <si>
    <t xml:space="preserve">Total number of paved lane kilometres in 92 2152 06 should be less than or equal to the  total number of lane kilometres in the municipal road system in 94 2204 02.
</t>
  </si>
  <si>
    <t>92 2152 06  &lt;=  94 2202 02</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</si>
  <si>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</si>
  <si>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</si>
  <si>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</si>
  <si>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</si>
  <si>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</si>
  <si>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</si>
  <si>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5854</t>
  </si>
  <si>
    <t>89613</t>
  </si>
  <si>
    <t>Marathon T</t>
  </si>
  <si>
    <t>5859</t>
  </si>
  <si>
    <t>89403</t>
  </si>
  <si>
    <t>Manitouwadge Tp</t>
  </si>
  <si>
    <t>5866</t>
  </si>
  <si>
    <t>89614</t>
  </si>
  <si>
    <r>
      <t>Crime Rate</t>
    </r>
    <r>
      <rPr>
        <sz val="7"/>
        <rFont val="Arial Narrow"/>
        <family val="2"/>
      </rPr>
      <t>:   Property crime rate per 1,000 persons</t>
    </r>
  </si>
  <si>
    <t>Le Canton de South Stormont</t>
  </si>
  <si>
    <t>1651</t>
  </si>
  <si>
    <t>72101</t>
  </si>
  <si>
    <t>Kawartha Lakes C</t>
  </si>
  <si>
    <r>
      <t xml:space="preserve">IF 74 2497 01  </t>
    </r>
    <r>
      <rPr>
        <sz val="7"/>
        <rFont val="Symbol"/>
        <family val="1"/>
        <charset val="2"/>
      </rPr>
      <t>¹</t>
    </r>
    <r>
      <rPr>
        <sz val="7"/>
        <rFont val="Arial"/>
      </rPr>
      <t xml:space="preserve">  0
THEN 74 2497 text is not nul
</t>
    </r>
  </si>
  <si>
    <t xml:space="preserve">To view lines where this CHECK has been triggered, scroll to the right on Schedule 22C.  Each line which has been triggered will be flagged with letter "N".
In column 1, RTQ = D denotes 'Education Rates Only', therefore columns 8 and 9 should be 0
</t>
  </si>
  <si>
    <t xml:space="preserve">If the effectiveness measure for adequacy of roads in 92 2152 07 equals zero, explain in the Notes in 93 2152 02.
</t>
  </si>
  <si>
    <t>IF 92 2152 07 = 0
THEN 93 2152 02 &lt;&gt; 0</t>
  </si>
  <si>
    <t>Inventories held for resale .  .  .  .  .  .  .  .  .  .  .  .  .  .  .  .  .  .  .  .  .  .  .  .  .  .  .  .  .  .  .  .  .  .  .  .  .  .  .  .  .  .  .  .  .  .  .  .  .  .  .  .  .  .  .  .  .  .  .  .  .  .  .  .  .  .  .  .  .  .  .  .  .  .  .  .  .  .  .  .  .  .  .  .  .  .  .  .  .  .  .  .  .  .  .  .  .  .  .  .  .  .  .  .  .  .  .  .  .  .  .  .  .  .  .  .  .  .  .  .  .  .  .  .  .  .  .  .  .  .  .  .  .  .  .  .  .  .  .  .  .  .  .  .  .  .  .  .  .</t>
  </si>
  <si>
    <t>2799</t>
  </si>
  <si>
    <t xml:space="preserve">26 5437 07  =  26 5437 08  +  26 5437 09  +  26 5437 10
</t>
  </si>
  <si>
    <t>26 5437 07</t>
  </si>
  <si>
    <t>Post-employment benefits .  .  .  .  .  .  .  .  .  .  .  .  .  .  .  .  .  .  .  .  .  .  .  .  .  .  .  .  .  .  .  .  .  .  .  .  .  .  .  .  .  .  .  .  .  .  .  .  .  .  .  .  .  .  .  .  .  .  .  .  .  .  .  .  .  .  .  .  .  .  .  .  .  .  .  .  .  .  .  .  .  .  .  .  .  .  .  .  .  .  .  .  .  .  .  .  .  .</t>
  </si>
  <si>
    <t>Current purposes</t>
  </si>
  <si>
    <t>WASTEWATER</t>
  </si>
  <si>
    <t>SOLID WASTE</t>
  </si>
  <si>
    <t xml:space="preserve">Accrued Interest on SLC 42 5420 01 must be less than or equal to the sum of SLC 40 9910 02 + SLC 40 9910 08.
</t>
  </si>
  <si>
    <t xml:space="preserve">Short Term Interest Costs on SLC 42 5610 01 must be less than or equal to SLC 40 9910 05.
</t>
  </si>
  <si>
    <t>If you experience difficulty, please email the Ministry at:</t>
  </si>
  <si>
    <t xml:space="preserve">Public Works .  .  .  .  .  .  .  .  .  .  .  .  .  .  .  .  .  .  .  .  .  .  .  .  .  .  .  .  .  .  .  .  .  .  .  .  .  .  .  .  .  .  .  .  .  .  .  .  .  .  .  .  .  .  .  .  .  .  .  .  . </t>
  </si>
  <si>
    <r>
      <t xml:space="preserve">IF (12 1820 01 + 12 1820 02 + 12 1820 03 + 12 1820 04  =  0) 
THEN (40 1820 11  </t>
    </r>
    <r>
      <rPr>
        <sz val="7"/>
        <rFont val="Symbol"/>
        <family val="1"/>
        <charset val="2"/>
      </rPr>
      <t>³</t>
    </r>
    <r>
      <rPr>
        <sz val="7"/>
        <rFont val="Arial"/>
      </rPr>
      <t xml:space="preserve">  0)
OR
IF (12 1820 01 + 12 1820 02 + 12 1820 03 + 12  1820 04  &gt;  0) 
THEN (40 1820 11  &gt;  0)
</t>
    </r>
  </si>
  <si>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</si>
  <si>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</si>
  <si>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r>
      <t>IF (20 1220 02</t>
    </r>
    <r>
      <rPr>
        <sz val="7"/>
        <rFont val="Symbol"/>
        <family val="1"/>
        <charset val="2"/>
      </rPr>
      <t xml:space="preserve">  ³   </t>
    </r>
    <r>
      <rPr>
        <sz val="7"/>
        <rFont val="Arial"/>
        <family val="2"/>
      </rPr>
      <t xml:space="preserve">2)
THEN (20 1220 03  &gt;  0)
AND (20 1220 04  &gt;  0)
</t>
    </r>
  </si>
  <si>
    <r>
      <t>IF (20 1240 05</t>
    </r>
    <r>
      <rPr>
        <sz val="7"/>
        <rFont val="Symbol"/>
        <family val="1"/>
        <charset val="2"/>
      </rPr>
      <t xml:space="preserve">  ³  </t>
    </r>
    <r>
      <rPr>
        <sz val="7"/>
        <rFont val="Arial"/>
        <family val="2"/>
      </rPr>
      <t xml:space="preserve"> 2)
THEN (20 1240 06  &gt;  0)
AND (20 1240 07  &gt;  0)
</t>
    </r>
  </si>
  <si>
    <r>
      <t xml:space="preserve">IF (20 1230 05 </t>
    </r>
    <r>
      <rPr>
        <sz val="7"/>
        <rFont val="Symbol"/>
        <family val="1"/>
        <charset val="2"/>
      </rPr>
      <t xml:space="preserve"> ³  </t>
    </r>
    <r>
      <rPr>
        <sz val="7"/>
        <rFont val="Arial"/>
        <family val="2"/>
      </rPr>
      <t xml:space="preserve"> 2)
THEN (20 1230 06  &gt;  0)
AND (20 1230 07  &gt;  0)
</t>
    </r>
  </si>
  <si>
    <r>
      <t xml:space="preserve">IF (20 1220 05 </t>
    </r>
    <r>
      <rPr>
        <sz val="7"/>
        <rFont val="Symbol"/>
        <family val="1"/>
        <charset val="2"/>
      </rPr>
      <t xml:space="preserve"> ³   </t>
    </r>
    <r>
      <rPr>
        <sz val="7"/>
        <rFont val="Arial"/>
        <family val="2"/>
      </rPr>
      <t xml:space="preserve">2)
THEN (20 1220 06  &gt;  0)
AND (20 1220 07  &gt;  0)
</t>
    </r>
  </si>
  <si>
    <r>
      <t xml:space="preserve">IF (20 1210 05 </t>
    </r>
    <r>
      <rPr>
        <sz val="7"/>
        <rFont val="Symbol"/>
        <family val="1"/>
        <charset val="2"/>
      </rPr>
      <t xml:space="preserve"> ³  </t>
    </r>
    <r>
      <rPr>
        <sz val="7"/>
        <rFont val="Arial"/>
        <family val="2"/>
      </rPr>
      <t xml:space="preserve"> 2)
THEN (20 1210 06  &gt;  0)
AND (20 1210 07  &gt;  0)
</t>
    </r>
  </si>
  <si>
    <r>
      <t xml:space="preserve">IF (20 1298 02 </t>
    </r>
    <r>
      <rPr>
        <sz val="7"/>
        <rFont val="Symbol"/>
        <family val="1"/>
        <charset val="2"/>
      </rPr>
      <t xml:space="preserve"> ³   </t>
    </r>
    <r>
      <rPr>
        <sz val="7"/>
        <rFont val="Arial"/>
        <family val="2"/>
      </rPr>
      <t xml:space="preserve">2)
THEN (20 1298 03  &gt;  0)
AND (20 1298 04  &gt;  0)
</t>
    </r>
  </si>
  <si>
    <r>
      <t xml:space="preserve">IF (20 1270 02 </t>
    </r>
    <r>
      <rPr>
        <sz val="7"/>
        <rFont val="Symbol"/>
        <family val="1"/>
        <charset val="2"/>
      </rPr>
      <t xml:space="preserve"> ³  </t>
    </r>
    <r>
      <rPr>
        <sz val="7"/>
        <rFont val="Arial"/>
        <family val="2"/>
      </rPr>
      <t xml:space="preserve"> 2)
THEN (20 1270 03  &gt;  0)
AND (20 1270 04  &gt;  0)
</t>
    </r>
  </si>
  <si>
    <t xml:space="preserve">70 9930 01  =  70  9960  01 
</t>
  </si>
  <si>
    <t>if Shopping Ctr. Optional Class is selected then ST / RT Rate</t>
  </si>
  <si>
    <t>if Large Ind. Optional Class is selected then LT / RT Rate</t>
  </si>
  <si>
    <t>Sched</t>
  </si>
  <si>
    <t>n2 Rate / (RF Rate  x  nF Tax Ratio)</t>
  </si>
  <si>
    <t>80 0245 04</t>
  </si>
  <si>
    <t>80 0250 04</t>
  </si>
  <si>
    <t>80 0255 04</t>
  </si>
  <si>
    <t>5739</t>
  </si>
  <si>
    <t>80618</t>
  </si>
  <si>
    <t>The North Shore Tp</t>
  </si>
  <si>
    <t>5740</t>
  </si>
  <si>
    <t>80616</t>
  </si>
  <si>
    <t xml:space="preserve">To view lines where this CHECK has been triggered, scroll to the right on Schedule 82B.  Each line which has been triggered will be flagged as "VERIFY".
Values should exist in ALL of columns 1 to 7
OR
No values should exist in any of columns 1 to 7
</t>
  </si>
  <si>
    <t>82 50xx xx</t>
  </si>
  <si>
    <t>20 1210 02</t>
  </si>
  <si>
    <t>20 1220 02</t>
  </si>
  <si>
    <t>20 1230 02</t>
  </si>
  <si>
    <t>20 1240 02</t>
  </si>
  <si>
    <t>20 1250 02</t>
  </si>
  <si>
    <t>20 1260 02</t>
  </si>
  <si>
    <t>12 1640 04</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</si>
  <si>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</si>
  <si>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</si>
  <si>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</si>
  <si>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</si>
  <si>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</si>
  <si>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</si>
  <si>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IF (20 1240 05  =  0)
THEN (20 1240 06 + 20 1240 07  =  0)
</t>
  </si>
  <si>
    <t xml:space="preserve">IF (20 1250 05  =  0)
THEN (20 1250 06 + 20 1250 07  =  0)
</t>
  </si>
  <si>
    <t xml:space="preserve">IF (20 1260 05  =  0)
THEN (20 1260 06 + 20 1260 07  =  0)
</t>
  </si>
  <si>
    <t xml:space="preserve">IF (20 1270 05  =  0)
THEN (20 1270 06 + 20 1270 07  =  0)
</t>
  </si>
  <si>
    <t xml:space="preserve">IF (20 1298 05  =  0)
THEN (20 1298 06 + 20 1298 07  =  0)
</t>
  </si>
  <si>
    <t>20 1298 xx</t>
  </si>
  <si>
    <t xml:space="preserve">If the sum of Other: Property Tax Due Dates for Current year in SLC 20 1298 02 through SLC 20 1298 07 is greater than zero, then a text description of this amount is required.
</t>
  </si>
  <si>
    <t xml:space="preserve">IF (20 0610 03  =  "2")
THEN (20 0610 04  &gt;  0)
</t>
  </si>
  <si>
    <t>13232512</t>
  </si>
  <si>
    <t>DQ H</t>
  </si>
  <si>
    <t>13232513</t>
  </si>
  <si>
    <t>DW 0</t>
  </si>
  <si>
    <t>DW L</t>
  </si>
  <si>
    <t>DW M</t>
  </si>
  <si>
    <t>DW H</t>
  </si>
  <si>
    <t>SF 0</t>
  </si>
  <si>
    <t>SF L</t>
  </si>
  <si>
    <t>SF M</t>
  </si>
  <si>
    <t>SF H</t>
  </si>
  <si>
    <t>SP 0</t>
  </si>
  <si>
    <t>13434330</t>
  </si>
  <si>
    <t>SP L</t>
  </si>
  <si>
    <t>13434331</t>
  </si>
  <si>
    <t>SP M</t>
  </si>
  <si>
    <t>13434332</t>
  </si>
  <si>
    <t>SP H</t>
  </si>
  <si>
    <t>13434333</t>
  </si>
  <si>
    <t>SG 0</t>
  </si>
  <si>
    <t>SG L</t>
  </si>
  <si>
    <t>SG M</t>
  </si>
  <si>
    <t>SG H</t>
  </si>
  <si>
    <t>SV 0</t>
  </si>
  <si>
    <t>SV L</t>
  </si>
  <si>
    <t>SV M</t>
  </si>
  <si>
    <t>SV H</t>
  </si>
  <si>
    <t>SQ 0</t>
  </si>
  <si>
    <t>13434510</t>
  </si>
  <si>
    <t>SQ L</t>
  </si>
  <si>
    <t>13434511</t>
  </si>
  <si>
    <t>SQ M</t>
  </si>
  <si>
    <t>13434512</t>
  </si>
  <si>
    <t>SQ H</t>
  </si>
  <si>
    <t>13434513</t>
  </si>
  <si>
    <t>SW 0</t>
  </si>
  <si>
    <t>SW L</t>
  </si>
  <si>
    <t>SW M</t>
  </si>
  <si>
    <t>SW H</t>
  </si>
  <si>
    <t>IF 0</t>
  </si>
  <si>
    <t>IF L</t>
  </si>
  <si>
    <t>IF M</t>
  </si>
  <si>
    <t>IF H</t>
  </si>
  <si>
    <t>IP 0</t>
  </si>
  <si>
    <t>14040330</t>
  </si>
  <si>
    <t>IP L</t>
  </si>
  <si>
    <t>Percentage of Total Expenditures</t>
  </si>
  <si>
    <t>Modified 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</si>
  <si>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</si>
  <si>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</si>
  <si>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</si>
  <si>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r>
      <t xml:space="preserve">IF 74 3097 01 + 74 3097 02  </t>
    </r>
    <r>
      <rPr>
        <sz val="7"/>
        <rFont val="Symbol"/>
        <family val="1"/>
        <charset val="2"/>
      </rPr>
      <t>¹</t>
    </r>
    <r>
      <rPr>
        <sz val="7"/>
        <rFont val="Arial"/>
      </rPr>
      <t xml:space="preserve">  0
THEN 74 3097 text is not nul
</t>
    </r>
  </si>
  <si>
    <r>
      <t xml:space="preserve">IF 74 3098 01 + 74 3098 02  </t>
    </r>
    <r>
      <rPr>
        <sz val="7"/>
        <rFont val="Symbol"/>
        <family val="1"/>
        <charset val="2"/>
      </rPr>
      <t>¹</t>
    </r>
    <r>
      <rPr>
        <sz val="7"/>
        <rFont val="Arial"/>
      </rPr>
      <t xml:space="preserve">  0
THEN 74 3098 text is not nul
</t>
    </r>
  </si>
  <si>
    <t>3656</t>
  </si>
  <si>
    <t>Total tonnes of solid waste diverted from all property classes</t>
  </si>
  <si>
    <r>
      <t xml:space="preserve">91 2105 09 + 91 2106 09  </t>
    </r>
    <r>
      <rPr>
        <sz val="7"/>
        <rFont val="Symbol"/>
        <family val="1"/>
        <charset val="2"/>
      </rPr>
      <t xml:space="preserve">£ </t>
    </r>
    <r>
      <rPr>
        <sz val="7"/>
        <rFont val="Trebuchet MS"/>
        <family val="2"/>
      </rPr>
      <t xml:space="preserve"> 12 0610 03</t>
    </r>
  </si>
  <si>
    <r>
      <t>70%  x  40 0620 01</t>
    </r>
    <r>
      <rPr>
        <sz val="7"/>
        <rFont val="Symbol"/>
        <family val="1"/>
        <charset val="2"/>
      </rPr>
      <t xml:space="preserve">   £  </t>
    </r>
    <r>
      <rPr>
        <sz val="7"/>
        <rFont val="Arial"/>
        <family val="2"/>
      </rPr>
      <t xml:space="preserve"> 91 2203 04</t>
    </r>
    <r>
      <rPr>
        <sz val="7"/>
        <rFont val="Symbol"/>
        <family val="1"/>
        <charset val="2"/>
      </rPr>
      <t xml:space="preserve">   £  </t>
    </r>
    <r>
      <rPr>
        <sz val="7"/>
        <rFont val="Arial"/>
        <family val="2"/>
      </rPr>
      <t xml:space="preserve"> 40 0620 01
</t>
    </r>
  </si>
  <si>
    <r>
      <t>70%  x  40 0620 03</t>
    </r>
    <r>
      <rPr>
        <sz val="7"/>
        <rFont val="Symbol"/>
        <family val="1"/>
        <charset val="2"/>
      </rPr>
      <t xml:space="preserve">   £  </t>
    </r>
    <r>
      <rPr>
        <sz val="7"/>
        <rFont val="Arial"/>
        <family val="2"/>
      </rPr>
      <t xml:space="preserve"> 91 2203 05</t>
    </r>
    <r>
      <rPr>
        <sz val="7"/>
        <rFont val="Symbol"/>
        <family val="1"/>
        <charset val="2"/>
      </rPr>
      <t xml:space="preserve">   £  </t>
    </r>
    <r>
      <rPr>
        <sz val="7"/>
        <rFont val="Arial"/>
        <family val="2"/>
      </rPr>
      <t xml:space="preserve"> 40 0620 03
</t>
    </r>
  </si>
  <si>
    <r>
      <t>70%  x  40 0620 04</t>
    </r>
    <r>
      <rPr>
        <sz val="7"/>
        <rFont val="Symbol"/>
        <family val="1"/>
        <charset val="2"/>
      </rPr>
      <t xml:space="preserve">   £  </t>
    </r>
    <r>
      <rPr>
        <sz val="7"/>
        <rFont val="Arial"/>
        <family val="2"/>
      </rPr>
      <t xml:space="preserve"> 91 2203 06</t>
    </r>
    <r>
      <rPr>
        <sz val="7"/>
        <rFont val="Symbol"/>
        <family val="1"/>
        <charset val="2"/>
      </rPr>
      <t xml:space="preserve">   £  </t>
    </r>
    <r>
      <rPr>
        <sz val="7"/>
        <rFont val="Arial"/>
        <family val="2"/>
      </rPr>
      <t xml:space="preserve"> 40 0620 04
</t>
    </r>
  </si>
  <si>
    <r>
      <t>70%  x  40 0620 05</t>
    </r>
    <r>
      <rPr>
        <sz val="7"/>
        <rFont val="Symbol"/>
        <family val="1"/>
        <charset val="2"/>
      </rPr>
      <t xml:space="preserve">   £  </t>
    </r>
    <r>
      <rPr>
        <sz val="7"/>
        <rFont val="Arial"/>
        <family val="2"/>
      </rPr>
      <t xml:space="preserve"> 91 2203 07</t>
    </r>
    <r>
      <rPr>
        <sz val="7"/>
        <rFont val="Symbol"/>
        <family val="1"/>
        <charset val="2"/>
      </rPr>
      <t xml:space="preserve">   £  </t>
    </r>
    <r>
      <rPr>
        <sz val="7"/>
        <rFont val="Arial"/>
        <family val="2"/>
      </rPr>
      <t xml:space="preserve"> 40 0620 05
</t>
    </r>
  </si>
  <si>
    <r>
      <t>70%  x  40 0620 12</t>
    </r>
    <r>
      <rPr>
        <sz val="7"/>
        <rFont val="Symbol"/>
        <family val="1"/>
        <charset val="2"/>
      </rPr>
      <t xml:space="preserve">   £  </t>
    </r>
    <r>
      <rPr>
        <sz val="7"/>
        <rFont val="Arial"/>
        <family val="2"/>
      </rPr>
      <t xml:space="preserve"> 91 2203 21</t>
    </r>
    <r>
      <rPr>
        <sz val="7"/>
        <rFont val="Symbol"/>
        <family val="1"/>
        <charset val="2"/>
      </rPr>
      <t xml:space="preserve">   £  </t>
    </r>
    <r>
      <rPr>
        <sz val="7"/>
        <rFont val="Arial"/>
        <family val="2"/>
      </rPr>
      <t xml:space="preserve"> 40 0620 12
</t>
    </r>
  </si>
  <si>
    <r>
      <t>70%  x  40 0620 13</t>
    </r>
    <r>
      <rPr>
        <sz val="7"/>
        <rFont val="Symbol"/>
        <family val="1"/>
        <charset val="2"/>
      </rPr>
      <t xml:space="preserve">   £  </t>
    </r>
    <r>
      <rPr>
        <sz val="7"/>
        <rFont val="Arial"/>
        <family val="2"/>
      </rPr>
      <t xml:space="preserve"> 91 2203 22</t>
    </r>
    <r>
      <rPr>
        <sz val="7"/>
        <rFont val="Symbol"/>
        <family val="1"/>
        <charset val="2"/>
      </rPr>
      <t xml:space="preserve">   £  </t>
    </r>
    <r>
      <rPr>
        <sz val="7"/>
        <rFont val="Arial"/>
        <family val="2"/>
      </rPr>
      <t xml:space="preserve"> 40 0620 13
</t>
    </r>
  </si>
  <si>
    <r>
      <t>91 2203 09</t>
    </r>
    <r>
      <rPr>
        <sz val="7"/>
        <rFont val="Symbol"/>
        <family val="1"/>
        <charset val="2"/>
      </rPr>
      <t xml:space="preserve">   £  </t>
    </r>
    <r>
      <rPr>
        <sz val="7"/>
        <rFont val="Arial"/>
        <family val="2"/>
      </rPr>
      <t xml:space="preserve"> 12 0620 03
</t>
    </r>
  </si>
  <si>
    <r>
      <t xml:space="preserve">91 2301 21  </t>
    </r>
    <r>
      <rPr>
        <sz val="7"/>
        <rFont val="Symbol"/>
        <family val="1"/>
        <charset val="2"/>
      </rPr>
      <t>£</t>
    </r>
    <r>
      <rPr>
        <sz val="7"/>
        <rFont val="Trebuchet MS"/>
        <family val="2"/>
      </rPr>
      <t xml:space="preserve">  40 0630 12
</t>
    </r>
  </si>
  <si>
    <r>
      <t xml:space="preserve">91 2301 22  </t>
    </r>
    <r>
      <rPr>
        <sz val="7"/>
        <rFont val="Symbol"/>
        <family val="1"/>
        <charset val="2"/>
      </rPr>
      <t>£</t>
    </r>
    <r>
      <rPr>
        <sz val="7"/>
        <rFont val="Trebuchet MS"/>
        <family val="2"/>
      </rPr>
      <t xml:space="preserve">  40 0630 13
</t>
    </r>
  </si>
  <si>
    <r>
      <t xml:space="preserve">IF  91 3402 14  =  "per Household"
THEN  91 3402 11 </t>
    </r>
    <r>
      <rPr>
        <sz val="7"/>
        <rFont val="Symbol"/>
        <family val="1"/>
        <charset val="2"/>
      </rPr>
      <t xml:space="preserve">  ³ </t>
    </r>
    <r>
      <rPr>
        <sz val="7"/>
        <rFont val="Arial"/>
        <family val="2"/>
      </rPr>
      <t xml:space="preserve"> 90 0010 02
</t>
    </r>
  </si>
  <si>
    <r>
      <t xml:space="preserve">IF  91 3502 14  =  "per Household"
THEN  91 3502 11 </t>
    </r>
    <r>
      <rPr>
        <sz val="7"/>
        <rFont val="Symbol"/>
        <family val="1"/>
        <charset val="2"/>
      </rPr>
      <t xml:space="preserve"> ³  </t>
    </r>
    <r>
      <rPr>
        <sz val="7"/>
        <rFont val="Arial"/>
        <family val="2"/>
      </rPr>
      <t xml:space="preserve">90 0010 02
</t>
    </r>
  </si>
  <si>
    <r>
      <t xml:space="preserve">IF  91 3602 14  =  "per Household"
THEN  91 3602 11 </t>
    </r>
    <r>
      <rPr>
        <sz val="7"/>
        <rFont val="Symbol"/>
        <family val="1"/>
        <charset val="2"/>
      </rPr>
      <t xml:space="preserve"> ³ </t>
    </r>
    <r>
      <rPr>
        <sz val="7"/>
        <rFont val="Arial"/>
        <family val="2"/>
      </rPr>
      <t xml:space="preserve"> 90 0010 02
</t>
    </r>
  </si>
  <si>
    <r>
      <t xml:space="preserve">IF  91 3603 14  =  "per Household"
THEN  91 3603 11 </t>
    </r>
    <r>
      <rPr>
        <sz val="7"/>
        <rFont val="Symbol"/>
        <family val="1"/>
        <charset val="2"/>
      </rPr>
      <t xml:space="preserve"> ³ </t>
    </r>
    <r>
      <rPr>
        <sz val="7"/>
        <rFont val="Arial"/>
        <family val="2"/>
      </rPr>
      <t xml:space="preserve"> 90 0010 02
</t>
    </r>
  </si>
  <si>
    <r>
      <t xml:space="preserve">91 2105 11   </t>
    </r>
    <r>
      <rPr>
        <sz val="7"/>
        <rFont val="Symbol"/>
        <family val="1"/>
        <charset val="2"/>
      </rPr>
      <t xml:space="preserve"> £</t>
    </r>
    <r>
      <rPr>
        <sz val="7"/>
        <rFont val="Arial"/>
        <family val="2"/>
      </rPr>
      <t xml:space="preserve">   100,000
</t>
    </r>
  </si>
  <si>
    <r>
      <t xml:space="preserve">91 2106 11   </t>
    </r>
    <r>
      <rPr>
        <sz val="7"/>
        <rFont val="Symbol"/>
        <family val="1"/>
        <charset val="2"/>
      </rPr>
      <t xml:space="preserve"> £</t>
    </r>
    <r>
      <rPr>
        <sz val="7"/>
        <rFont val="Arial"/>
        <family val="2"/>
      </rPr>
      <t xml:space="preserve">   100,000
</t>
    </r>
  </si>
  <si>
    <r>
      <t xml:space="preserve">91 2203 11   </t>
    </r>
    <r>
      <rPr>
        <sz val="7"/>
        <rFont val="Symbol"/>
        <family val="1"/>
        <charset val="2"/>
      </rPr>
      <t xml:space="preserve"> £</t>
    </r>
    <r>
      <rPr>
        <sz val="7"/>
        <rFont val="Arial"/>
        <family val="2"/>
      </rPr>
      <t xml:space="preserve">   100,000
</t>
    </r>
  </si>
  <si>
    <r>
      <t xml:space="preserve">IF  91 3402 10 </t>
    </r>
    <r>
      <rPr>
        <sz val="7"/>
        <rFont val="Symbol"/>
        <family val="1"/>
        <charset val="2"/>
      </rPr>
      <t xml:space="preserve"> ¹  </t>
    </r>
    <r>
      <rPr>
        <sz val="7"/>
        <rFont val="Arial"/>
        <family val="2"/>
      </rPr>
      <t xml:space="preserve">0
THEN  91 3402 14  =  "per tonne"  OR  "per Household"
</t>
    </r>
  </si>
  <si>
    <t>Pending or threatened litigation .  .  .  .  .  .  .  .  .  .  .  .  .  .  .  .  .  .  .  .  .  .  .  .  .  .  .  .  .  .  .  .  .  .  .  .  .  .  .  .  .  .  .  .  .  .  .  .  .  .  .  .  .  .  .  .  .  .  .  .  .  .  .  .  .  .  .  .</t>
  </si>
  <si>
    <t>Tax adjustments before allowances</t>
  </si>
  <si>
    <t>Additional information contained in Schedule 40</t>
  </si>
  <si>
    <t xml:space="preserve">Consolidated Municipal Service Manager (CMSM) Contributions in SLC 42 5860 01 must be less than or equal to the sum of SLC 40 1099 07 + SLC 40 1299 07 + SLC 40 1499 07.
</t>
  </si>
  <si>
    <t xml:space="preserve">If District Social Services Administration Board (DSSAB) Contributions in SLC 42 5850 01 are greater than zero, then SLC 42 5860 01 must be equal to zero.
</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</si>
  <si>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</si>
  <si>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</si>
  <si>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</si>
  <si>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</si>
  <si>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Stone Mills Tp</t>
  </si>
  <si>
    <t>1124</t>
  </si>
  <si>
    <t>Completion</t>
  </si>
  <si>
    <t>UPPER-TIER ONLY</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</si>
  <si>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</si>
  <si>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</si>
  <si>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</si>
  <si>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</si>
  <si>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Number of lane kilometres in the municipal road system  .  .  .  .  .  .  .  .  .  .  .  .  .  .  .  .  .  .  .  .  .  .  .  .  .  .  .  .  .  .  .  .  .  .  .  .  .  .  .  .  .  .  .  .  .  .  .  .  .  .  .  .  .  .  .  .  .  .  .  .  .  .  .  .  .  .  .  .  .  .  .  .  .  .  .  .  .  .</t>
  </si>
  <si>
    <t xml:space="preserve">IF (74 2620 02  &gt;  0)
THEN (74 2620 01  =   "Y" OR "N")
</t>
  </si>
  <si>
    <t xml:space="preserve">IF (74 2630 02  &gt;  0)
THEN (74 2630 01  =   "Y" OR "N")
</t>
  </si>
  <si>
    <t xml:space="preserve">IF (74 2640 02  &gt;  0)
THEN (74 2640 01  =   "Y" OR "N")
</t>
  </si>
  <si>
    <t xml:space="preserve">IF (74 2698 02  &gt;  0)
THEN (74 2698 01  =   "Y" OR "N")
</t>
  </si>
  <si>
    <t xml:space="preserve">If the efficiency measure for the integrated wastewater system in SLC 91 3105 13 has been completed and the effectiveness measure for wastewater bypasses treatment in SLC 92 3155 07 has been completed, the following applies:
Total megalitres of treated wastewater plus estimated megalitres of untreated wastewater in SLC 92 3155 06 should equal the sum of Total megalitres of wastewater treated in SLC 91 3105 11 and Estimated megalitres of untreated wastewater in SLC 92 3155 05.
</t>
  </si>
  <si>
    <t>Hospitals .  .  .  .  .  .  .  .  .  .  .  .  .  .  .  .  .  .  .  .  .  .  .  .  .  .  .  .  .  .  .  .  .  .  .  .  .  .  .  .  .  .  .  .  .  .  .  .  .  .  .  .  .  .  .  .  .  .  .  .  .  .  .  .  .  .  .  .  .  .  .  .  .  .  .  .  .  .  .  .  .  .  .  .  .  .  .  .  .  .  .  .  .  .  .  .  .  .</t>
  </si>
  <si>
    <t>26 9110 06</t>
  </si>
  <si>
    <t>14040552</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</si>
  <si>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</si>
  <si>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</si>
  <si>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</si>
  <si>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</si>
  <si>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</si>
  <si>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</si>
  <si>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</si>
  <si>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</si>
  <si>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</si>
  <si>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</si>
  <si>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</si>
  <si>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</si>
  <si>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</si>
  <si>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</si>
  <si>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</si>
  <si>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</si>
  <si>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20V 037</t>
  </si>
  <si>
    <t>20V 038</t>
  </si>
  <si>
    <t>20V 039</t>
  </si>
  <si>
    <t>20V 040</t>
  </si>
  <si>
    <t xml:space="preserve">To view lines where this CHECK has been triggered, scroll to the right on Schedule 80C.  Each line which has been triggered will be flagged as "VERIFY".
Values should exist in ALL of columns 1 to 3
OR
No values should exist in any of columns 1 to 3
</t>
  </si>
  <si>
    <t>Name of Board</t>
  </si>
  <si>
    <t>02C 001</t>
  </si>
  <si>
    <t xml:space="preserve">Cultural Services Previous Year User Fees and Service Charges in SLC 82 1650 02 must equal PY 12 1650 04.  Please provide an explanation of any differences.
</t>
  </si>
  <si>
    <t xml:space="preserve">Other Previous Year User Fees and Service Charges in SLC 82 1698 02 must equal PY 12 1698 04.  Please provide an explanation of any differences.
</t>
  </si>
  <si>
    <t xml:space="preserve">Planning and Zoning Previous Year User Fees and Service Charges in SLC 82 1810 02 must equal PY 12 1810 04.  Please provide an explanation of any differences.
</t>
  </si>
  <si>
    <t xml:space="preserve">26 5232 10  =  26 5232 11  +  26 5232 12  +  26 5232 13  +  26 5232 14  +  26 5232 15
</t>
  </si>
  <si>
    <t>26 5232 10</t>
  </si>
  <si>
    <t xml:space="preserve">The Education PIL Entitlement in SLC 26 5234 10 must equal the sum of SLC 26 5234 11 + SLC 26 5234 12 + SLC 26 5234 13 + SLC 26 5234 14 + SLC 26 5234 15.
</t>
  </si>
  <si>
    <t xml:space="preserve">Materials for Conventional Transit in SLC 91 2301 05 must be less than or equal to SLC 40 0630 03.
</t>
  </si>
  <si>
    <t>82 1030 02</t>
  </si>
  <si>
    <t>PLUS:  Total revenue fund receipts  (SLC 10 9930 01) .  .  .  .  .  .  .  .  .  .  .  .  .  .  .  .  .  .  .  .  .  .  .  .  .  .  .  .  .  .  .  .  .  .  .  .  .  .  .  .  .  .  .  .  .  .  .  .  .  .  .  .  .  .  .  .  .  .  .  .  .  .  .  .  .  .  .  .  .  .  .  .  .  .  .  .  .  .</t>
  </si>
  <si>
    <t>25103</t>
  </si>
  <si>
    <t>Wilmot Tp</t>
  </si>
  <si>
    <t>3018</t>
  </si>
  <si>
    <t>25603</t>
  </si>
  <si>
    <t>CHECK</t>
  </si>
  <si>
    <t>LT / ST Rate</t>
  </si>
  <si>
    <t>col 20 / col 11</t>
  </si>
  <si>
    <t>column 17 / column 12</t>
  </si>
  <si>
    <t>26 9280 06</t>
  </si>
  <si>
    <t xml:space="preserve">Total Education PILS Levied by Tax Rate in SLC 26 9280 06 must equal SLC 24 9910 14.
</t>
  </si>
  <si>
    <t>26 9299 03</t>
  </si>
  <si>
    <t xml:space="preserve">Total  PILS Levied Before Adjustments in SLC 26 9299 03 must equal SLC 24 9990 15.
</t>
  </si>
  <si>
    <t>26 9299 04</t>
  </si>
  <si>
    <t>Term of Phase-In</t>
  </si>
  <si>
    <t># of Yrs</t>
  </si>
  <si>
    <t>1.   Optional Property Classes in Effect</t>
  </si>
  <si>
    <t>5.   Rebates for Eligible Charities</t>
  </si>
  <si>
    <t>5307</t>
  </si>
  <si>
    <t>Timiskaming D</t>
  </si>
  <si>
    <t>Coleman Tp</t>
  </si>
  <si>
    <t>5401</t>
  </si>
  <si>
    <t>90606</t>
  </si>
  <si>
    <t>Latchford T</t>
  </si>
  <si>
    <t>5406</t>
  </si>
  <si>
    <t>90406</t>
  </si>
  <si>
    <t>Cobalt T</t>
  </si>
  <si>
    <t>5408</t>
  </si>
  <si>
    <t>90402</t>
  </si>
  <si>
    <t>Haileybury T</t>
  </si>
  <si>
    <t>5411</t>
  </si>
  <si>
    <t>90404</t>
  </si>
  <si>
    <t>Harris Tp</t>
  </si>
  <si>
    <t>5414</t>
  </si>
  <si>
    <t>90611</t>
  </si>
  <si>
    <t>Dymond Tp</t>
  </si>
  <si>
    <t>5416</t>
  </si>
  <si>
    <t>90608</t>
  </si>
  <si>
    <t>New Liskeard T</t>
  </si>
  <si>
    <t>5418</t>
  </si>
  <si>
    <t>90407</t>
  </si>
  <si>
    <t>Hudson Tp</t>
  </si>
  <si>
    <t>5421</t>
  </si>
  <si>
    <t>90613</t>
  </si>
  <si>
    <t>Kerns Tp</t>
  </si>
  <si>
    <t>5424</t>
  </si>
  <si>
    <t>90615</t>
  </si>
  <si>
    <t>Harley Tp</t>
  </si>
  <si>
    <t>10 1898 01</t>
  </si>
  <si>
    <r>
      <t>Telephone</t>
    </r>
    <r>
      <rPr>
        <sz val="8"/>
        <rFont val="Arial Narrow"/>
        <family val="2"/>
      </rPr>
      <t xml:space="preserve">  .  .  .  .  .  .  .  .  .  .  .  .  .  .  .  .  .  .  .  .  .  .  .  .  .  .  .  .  .  .  .  .  .  .  .  .  .  .  .  .  .  .  .  .  .  .  .  .  .  .  .  .  .  .  .  .  .  .  .  .  .  .  .  .  .  .  .  .  .  .  .  .  .  .  .  .  .  .  .  .  .  .  .  .  .  .  .  .  .  .  .  .  .  .  .  .  .  .</t>
    </r>
  </si>
  <si>
    <t>Non</t>
  </si>
  <si>
    <t>Sans Objet</t>
  </si>
  <si>
    <t>Language</t>
  </si>
  <si>
    <t>ENGLISH</t>
  </si>
  <si>
    <t>FRENCH</t>
  </si>
  <si>
    <t>UPPERTIER</t>
  </si>
  <si>
    <t>FILENAME</t>
  </si>
  <si>
    <t>E Municipality</t>
  </si>
  <si>
    <t>F Municipality</t>
  </si>
  <si>
    <t>DO NOT change Settings which are built into this FIR2003, or the FIR2003 file will NOT function properly.</t>
  </si>
  <si>
    <t>2003 Municipal Performance Measurement Program</t>
  </si>
  <si>
    <t>Welcome to the 2003 Municipal Performance Measurement Program!</t>
  </si>
  <si>
    <r>
      <t xml:space="preserve">Garbage Disposal:   </t>
    </r>
    <r>
      <rPr>
        <sz val="7"/>
        <color indexed="56"/>
        <rFont val="Arial Narrow"/>
        <family val="2"/>
      </rPr>
      <t>Operating costs for garbage disposal per tonne (or per household)</t>
    </r>
  </si>
  <si>
    <r>
      <t xml:space="preserve">Solid Waste Diversion:   </t>
    </r>
    <r>
      <rPr>
        <sz val="7"/>
        <color indexed="56"/>
        <rFont val="Arial Narrow"/>
        <family val="2"/>
      </rPr>
      <t>Operating costs for solid waste diversion per tonne (or per household)</t>
    </r>
  </si>
  <si>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</si>
  <si>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</si>
  <si>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</si>
  <si>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</si>
  <si>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</si>
  <si>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</si>
  <si>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</si>
  <si>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</si>
  <si>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</si>
  <si>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</si>
  <si>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O'Connor Tp</t>
  </si>
  <si>
    <t>5816</t>
  </si>
  <si>
    <t>89608</t>
  </si>
  <si>
    <t>Conmee Tp</t>
  </si>
  <si>
    <t>5819</t>
  </si>
  <si>
    <t>89601</t>
  </si>
  <si>
    <t>Shuniah Tp</t>
  </si>
  <si>
    <t>Taxable Assessment</t>
  </si>
  <si>
    <t>Municipal Taxes</t>
  </si>
  <si>
    <t>T</t>
  </si>
  <si>
    <t>O</t>
  </si>
  <si>
    <t>Other Taxable</t>
  </si>
  <si>
    <t>A</t>
  </si>
  <si>
    <t>RTQ</t>
  </si>
  <si>
    <t>U</t>
  </si>
  <si>
    <t>X</t>
  </si>
  <si>
    <t>Vacant Land</t>
  </si>
  <si>
    <t>1</t>
  </si>
  <si>
    <t>4</t>
  </si>
  <si>
    <r>
      <t xml:space="preserve">IF 10 0695 01  </t>
    </r>
    <r>
      <rPr>
        <sz val="7"/>
        <rFont val="Symbol"/>
        <family val="1"/>
        <charset val="2"/>
      </rPr>
      <t>¹</t>
    </r>
    <r>
      <rPr>
        <sz val="7"/>
        <rFont val="Arial"/>
        <family val="2"/>
      </rPr>
      <t xml:space="preserve">  0
THEN 10 0695 text is not nul</t>
    </r>
  </si>
  <si>
    <r>
      <t xml:space="preserve">IF 10 0696 01  </t>
    </r>
    <r>
      <rPr>
        <sz val="7"/>
        <rFont val="Symbol"/>
        <family val="1"/>
        <charset val="2"/>
      </rPr>
      <t>¹</t>
    </r>
    <r>
      <rPr>
        <sz val="7"/>
        <rFont val="Arial"/>
        <family val="2"/>
      </rPr>
      <t xml:space="preserve">  0
THEN 10 0696 text is not nul</t>
    </r>
  </si>
  <si>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</si>
  <si>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</si>
  <si>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</si>
  <si>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</si>
  <si>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</si>
  <si>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</si>
  <si>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</si>
  <si>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</si>
  <si>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</si>
  <si>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 xml:space="preserve">26 0140 06  =  26 0140 07 + 26 0140 08 + 26 0140 09 + 26 0140 10 + 26 0140 11
</t>
  </si>
  <si>
    <t xml:space="preserve">26 9110 06  =  26 9110 07 + 26 9110 08 + 26 9110 09 + 26 9110 10 + 26 9110 11
</t>
  </si>
  <si>
    <t xml:space="preserve">26 0210 06  =  26 0210 07 + 26 0210 08 + 26 0210 09 + 26 0210 10 + 26 0210 11
</t>
  </si>
  <si>
    <t xml:space="preserve">26 0310 06  =  26 0310 07 + 26 0310 08 + 26 0310 09 + 26 0310 10 + 26 0310 11
</t>
  </si>
  <si>
    <t xml:space="preserve">26 0320 06  =  26 0320 07 + 26 0320 08 + 26 0320 09 + 26 0320 10 + 26 0320 11
</t>
  </si>
  <si>
    <t>Trade accounts payable .  .  .  .  .  .  .  .  .  .  .  .  .  .  .  .  .  .  .  .  .  .  .  .  .  .  .  .  .  .  .  .  .  .  .  .  .  .  .  .  .  .  .  .  .  .  .  .  .  .  .  .  .  .  .  .  .  .  .  .  .  .  .  .  .  .  .  .  .  .  .  .  .  .  .  .  .  .  .  .  .  .  .  .  .  .  .  .  .  .  .  .  .  .  .  .  .  .  .  .  .  .  .  .  .  .  .  .  .  .  .  .  .  .  .  .  .  .  .  .  .  .  .  .  .  .  .  .  .  .  .  .  .  .  .  .  .  .  .  .  .  .  .  .  .  .  .  .  .</t>
  </si>
  <si>
    <t xml:space="preserve">To view lines where this CHECK has been triggered, scroll to the right on Schedule 22B.  Each line which has been triggered will be flagged with letter "K".
The Tax Ratio in column 5 should be 1.0000, for the Residential property class (RTC = R)
</t>
  </si>
  <si>
    <t xml:space="preserve">Contribution from Reserves, Reserve Funds and Deferred Revenue in SLC 50 2020 01 must equal the sum of SLC 60 1010 01 + SLC 60 1010 02 + SLC 60 1010 03.
</t>
  </si>
  <si>
    <t xml:space="preserve">If a numeric amount has been entered into SLC 50 0298 01, then a text description of this amount is required.
</t>
  </si>
  <si>
    <t>Subventions conditionnelles de l'Ontario (Tableau 12 9910 01) .  .  .  .  .  .  .  .  .  .  .  .  .  .  .  .  .  .  .  .  .  .  .  .  .  .  .  .  .  .  .  .  .  .  .  .  .  .  .  .  .  .  .  .  .  .  .  .  .  .  .  .  .  .  .  .  .  .  .  .  .  .  .  .  .  .  .  .  .  .  .  .  .  .  .  .  .  .</t>
  </si>
  <si>
    <t>4834</t>
  </si>
  <si>
    <t>85606</t>
  </si>
  <si>
    <t>North Bay C</t>
  </si>
  <si>
    <t>91V 047</t>
  </si>
  <si>
    <t>91V 048</t>
  </si>
  <si>
    <t>91V 049</t>
  </si>
  <si>
    <t>91V 050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</si>
  <si>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</si>
  <si>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</si>
  <si>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The Total PIL Entitlement in SLC 26 5410 07 must equal the sum of SLC 26 5410 08 + SLC 26 5410 09 + SLC 26 5410 10.
</t>
  </si>
  <si>
    <t>26 5420 07</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</si>
  <si>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</si>
  <si>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</si>
  <si>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</si>
  <si>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</si>
  <si>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</si>
  <si>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</si>
  <si>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</si>
  <si>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</si>
  <si>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</si>
  <si>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</si>
  <si>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</si>
  <si>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</si>
  <si>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</si>
  <si>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</si>
  <si>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</si>
  <si>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</si>
  <si>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</si>
  <si>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</si>
  <si>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</si>
  <si>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</si>
  <si>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</si>
  <si>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4844</t>
  </si>
  <si>
    <t>85101</t>
  </si>
  <si>
    <t>92 1258 07</t>
  </si>
  <si>
    <t>92 1264 07</t>
  </si>
  <si>
    <t>92 1262 07</t>
  </si>
  <si>
    <t>92 1259 07</t>
  </si>
  <si>
    <t>92 2152 07</t>
  </si>
  <si>
    <t xml:space="preserve">The Adequacy of Roads effectiveness measure in SLC 92 2152 07 should be completed if the Paved Roads efficiency measure in SLC 91 2105 13 is completed.
</t>
  </si>
  <si>
    <t>92 2251 07</t>
  </si>
  <si>
    <t xml:space="preserve">The Effective Snow and Ice Control for Winter Roads effectiveness measure in SLC 92 2251 07 should be completed if the Winter Control efficiency measure in SLC 91 2203 13 is completed.
</t>
  </si>
  <si>
    <t>92 3154 07</t>
  </si>
  <si>
    <t>92 3155 07</t>
  </si>
  <si>
    <t xml:space="preserve">The Wastewater Bypasses Treatment effectiveness measure in SLC 92 3155 07 should be completed if the Wastewater Treatment and Disposal efficiency measure in SLC 91 3104 13 is completed.
</t>
  </si>
  <si>
    <t>92 3355 07</t>
  </si>
  <si>
    <t>92 3356 07</t>
  </si>
  <si>
    <t xml:space="preserve">The Boil Water Advisories effectiveness measure in SLC 92 3355 07 should be completed if the Treatment of Drinking Water efficiency measure in SLC 91 3303 13 is completed.
</t>
  </si>
  <si>
    <t xml:space="preserve">Municipal Equipment Rental in SLC 91 2202 15 must be less than or equal to SLC 40 0620 05.
</t>
  </si>
  <si>
    <t>80V 022</t>
  </si>
  <si>
    <t>80V 023</t>
  </si>
  <si>
    <t>10C 001</t>
  </si>
  <si>
    <t>10V 002</t>
  </si>
  <si>
    <t>10V 003</t>
  </si>
  <si>
    <t>10V 004</t>
  </si>
  <si>
    <t>10V 005</t>
  </si>
  <si>
    <r>
      <t>Municipal Enterprises</t>
    </r>
    <r>
      <rPr>
        <sz val="7"/>
        <rFont val="Arial Narrow"/>
        <family val="2"/>
      </rPr>
      <t xml:space="preserve"> .  .  .  .  .  .  .  .  .  .  .  .  .  .  .  .  .  .  .  .  .  .  .  .  .  .  .  .  .  .  .  .  .  .  .  .  .  .  .  .  .  .  .  .  .  . </t>
    </r>
  </si>
  <si>
    <t>Full-Time Funded Positions</t>
  </si>
  <si>
    <t>Part-Time Funded Positions</t>
  </si>
  <si>
    <t>Seasonal Employees</t>
  </si>
  <si>
    <t>Total Person Hours Worked</t>
  </si>
  <si>
    <t>92 3452 07</t>
  </si>
  <si>
    <t>92 36xx 07</t>
  </si>
  <si>
    <t>12 0698 xx</t>
  </si>
  <si>
    <t>12V 044</t>
  </si>
  <si>
    <t>12V 045</t>
  </si>
  <si>
    <t>12V 046</t>
  </si>
  <si>
    <t>12V 047</t>
  </si>
  <si>
    <t>12V 048</t>
  </si>
  <si>
    <t>12V 049</t>
  </si>
  <si>
    <t>12V 050</t>
  </si>
  <si>
    <t>12V 051</t>
  </si>
  <si>
    <t>12V 052</t>
  </si>
  <si>
    <t>12V 053</t>
  </si>
  <si>
    <t xml:space="preserve">The Total PIL Entitlement in SLC 26 5220 07 must equal the sum of SLC 26 5220 08 + SLC 26 5220 09 + SLC 26 5220 10.
</t>
  </si>
  <si>
    <t>26 5230 07</t>
  </si>
  <si>
    <t>Le Canton de East Luther Grand Valley</t>
  </si>
  <si>
    <t>Le Comté de Elgin</t>
  </si>
  <si>
    <t>44</t>
  </si>
  <si>
    <t>La Cité de St. Thomas</t>
  </si>
  <si>
    <t xml:space="preserve">If SLC 40 1298 11 is greater than zero, then a text description of this amount is required.
</t>
  </si>
  <si>
    <t xml:space="preserve">To view lines where this CHECK has been triggered, scroll to the right on Schedule 22C.  Each line which has been triggered will be flagged with letter "M".
The Percent of Full in column 6 should be 100%, for Full Occupied tax rates (RTQ = T, H, D, M, F, P, G) with Tax Band = 0
</t>
  </si>
  <si>
    <r>
      <t xml:space="preserve">IF (12 0498 01 + 12 0498 02 + 12 0498 03 + 12 0498 04  =  0) 
THEN (40 0498 11  </t>
    </r>
    <r>
      <rPr>
        <sz val="7"/>
        <rFont val="Symbol"/>
        <family val="1"/>
        <charset val="2"/>
      </rPr>
      <t>³</t>
    </r>
    <r>
      <rPr>
        <sz val="7"/>
        <rFont val="Arial"/>
      </rPr>
      <t xml:space="preserve">  0)
OR
IF (12 0498 01 + 12 0498 02 + 12 0498 03 + 12  0498 04  &gt;  0) 
THEN (40 0498 11  &gt;  0)
</t>
    </r>
  </si>
  <si>
    <t>12 0610 xx</t>
  </si>
  <si>
    <t xml:space="preserve">If a numeric amount has been entered into SLC 74 2496 01, then a text description of this amount is required.
</t>
  </si>
  <si>
    <t xml:space="preserve">If a numeric amount has been entered into SLC 74 2497 01, then a text description of this amount is required.
</t>
  </si>
  <si>
    <t xml:space="preserve">If a numeric amount has been entered into SLC 74 2498 01, then a text description of this amount is required.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</si>
  <si>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</si>
  <si>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</si>
  <si>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</si>
  <si>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</si>
  <si>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</si>
  <si>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</si>
  <si>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</si>
  <si>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</si>
  <si>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</si>
  <si>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</si>
  <si>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</si>
  <si>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</si>
  <si>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Drummond-North Elmsley Tp</t>
  </si>
  <si>
    <t>0919</t>
  </si>
  <si>
    <t>55616</t>
  </si>
  <si>
    <t>Perth T</t>
  </si>
  <si>
    <t>0921</t>
  </si>
  <si>
    <t>55403</t>
  </si>
  <si>
    <t>Beckwith Tp</t>
  </si>
  <si>
    <t>0924</t>
  </si>
  <si>
    <t>55602</t>
  </si>
  <si>
    <t>Carleton Place T</t>
  </si>
  <si>
    <t>0928</t>
  </si>
  <si>
    <t>55402</t>
  </si>
  <si>
    <t>Mississippi Mills T</t>
  </si>
  <si>
    <t>0931</t>
  </si>
  <si>
    <t>55404</t>
  </si>
  <si>
    <t xml:space="preserve">26 5420 07  =  26 5420 08  +  26 5420 09  +  26 5420 10
</t>
  </si>
  <si>
    <t xml:space="preserve">26 5430 07  =  26 5430 08  +  26 5430 09  +  26 5430 10
</t>
  </si>
  <si>
    <t xml:space="preserve">26 5440 07  =  26 5440 08  +  26 5440 09  +  26 5440 10
</t>
  </si>
  <si>
    <t xml:space="preserve">26 5450 07  =  26 5450 08  +  26 5450 09  +  26 5450 10
</t>
  </si>
  <si>
    <t xml:space="preserve">26 5460 07  =  26 5460 08  +  26 5460 09  +  26 5460 10
</t>
  </si>
  <si>
    <t xml:space="preserve"> .   .   .   .   .   .   .   .   .   .   .   .   .   .   .   .   .   .   .   .   .   .   .   .   .   .   .   .   .   .   .   .   .   .   .   .   .   .   .   .   .   .   .   .   .   .   .   .   .   .   .</t>
  </si>
  <si>
    <t xml:space="preserve">To view lines where this CHECK has been triggered, scroll to the right on Schedule 22A.  Each line which has been triggered will be flagged with letter "M".
The Percent of Full in column 6 should be 100%, for Full Occupied tax rates (RTQ = T, H, D, M, F, P, G) with Tax Band = 0
</t>
  </si>
  <si>
    <t>12 1020 04</t>
  </si>
  <si>
    <t>12 1030 04</t>
  </si>
  <si>
    <t>12 1040 04</t>
  </si>
  <si>
    <t>12 1098 04</t>
  </si>
  <si>
    <t>12 1210 04</t>
  </si>
  <si>
    <t>12 1220 04</t>
  </si>
  <si>
    <t>12 1230 04</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</si>
  <si>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</si>
  <si>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</si>
  <si>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</si>
  <si>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</si>
  <si>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</si>
  <si>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</si>
  <si>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</si>
  <si>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</si>
  <si>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</si>
  <si>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</si>
  <si>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</si>
  <si>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</si>
  <si>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</si>
  <si>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</si>
  <si>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</si>
  <si>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</si>
  <si>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</si>
  <si>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</si>
  <si>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</si>
  <si>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 xml:space="preserve">Other Previous Year User Fees and Service Charges in SLC 82 0898 02 must equal PY 12 0898 04.  Please provide an explanation of any differences.
</t>
  </si>
  <si>
    <t xml:space="preserve">Public Health Services Previous Year User Fees and Service Charges in SLC 82 1010 02 must equal PY 12 1010 04.  Please provide an explanation of any differences.
</t>
  </si>
  <si>
    <t xml:space="preserve">Hospitals Previous Year User Fees and Service Charges in SLC 82 1020 02 must equal PY 12 1020 04.  Please provide an explanation of any differences.
</t>
  </si>
  <si>
    <t xml:space="preserve">General Assistance Previous Year User Fees and Service Charges in SLC 82 1210 02 must equal PY 12 1210 04.  Please provide an explanation of any differences.
</t>
  </si>
  <si>
    <t xml:space="preserve">Assistance to Aged Persons Previous Year User Fees and Service Charges in SLC 82 1220 02 must equal PY 12 1220 04.  Please provide an explanation of any differences.
</t>
  </si>
  <si>
    <t>Is a Portion of 5% Limit Funded by Mun.?</t>
  </si>
  <si>
    <t>Amount of Protection</t>
  </si>
  <si>
    <t>2099</t>
  </si>
  <si>
    <t>2299</t>
  </si>
  <si>
    <t>2499</t>
  </si>
  <si>
    <t>0498</t>
  </si>
  <si>
    <t>0640</t>
  </si>
  <si>
    <t>90616</t>
  </si>
  <si>
    <t>Gauthier Tp</t>
  </si>
  <si>
    <t>5466</t>
  </si>
  <si>
    <t>90618</t>
  </si>
  <si>
    <t>Kirkland Lake T</t>
  </si>
  <si>
    <t>5468</t>
  </si>
  <si>
    <t>90405</t>
  </si>
  <si>
    <t>Cochrane D</t>
  </si>
  <si>
    <t>Black River - Matheson Tp</t>
  </si>
  <si>
    <t>5614</t>
  </si>
  <si>
    <t>81601</t>
  </si>
  <si>
    <t>Timmins C</t>
  </si>
  <si>
    <t>5627</t>
  </si>
  <si>
    <t>81101</t>
  </si>
  <si>
    <t>5828</t>
  </si>
  <si>
    <t>89612</t>
  </si>
  <si>
    <t>Dorion Tp</t>
  </si>
  <si>
    <t>5834</t>
  </si>
  <si>
    <t>89602</t>
  </si>
  <si>
    <t>Red Rock Tp</t>
  </si>
  <si>
    <t>5841</t>
  </si>
  <si>
    <t>89617</t>
  </si>
  <si>
    <t>Nipigon Tp</t>
  </si>
  <si>
    <t>5844</t>
  </si>
  <si>
    <t>89607</t>
  </si>
  <si>
    <t>740023A</t>
  </si>
  <si>
    <t>74 1660 01</t>
  </si>
  <si>
    <t>04545210</t>
  </si>
  <si>
    <t>04545211</t>
  </si>
  <si>
    <t>04545212</t>
  </si>
  <si>
    <t>04545213</t>
  </si>
  <si>
    <t>05050010</t>
  </si>
  <si>
    <t>05555010</t>
  </si>
  <si>
    <t>05555050</t>
  </si>
  <si>
    <t>10101300</t>
  </si>
  <si>
    <t>10101380</t>
  </si>
  <si>
    <t>10101420</t>
  </si>
  <si>
    <t>10101430</t>
  </si>
  <si>
    <t>10101450</t>
  </si>
  <si>
    <t>10101460</t>
  </si>
  <si>
    <t>10505300</t>
  </si>
  <si>
    <t>10505380</t>
  </si>
  <si>
    <t>10505420</t>
  </si>
  <si>
    <t>10505430</t>
  </si>
  <si>
    <t>10505450</t>
  </si>
  <si>
    <t>10505460</t>
  </si>
  <si>
    <t>10507300</t>
  </si>
  <si>
    <t>10507380</t>
  </si>
  <si>
    <t>11010300</t>
  </si>
  <si>
    <t>12020300</t>
  </si>
  <si>
    <t>12020301</t>
  </si>
  <si>
    <t>12020302</t>
  </si>
  <si>
    <t>12020303</t>
  </si>
  <si>
    <t>12020380</t>
  </si>
  <si>
    <t>12020381</t>
  </si>
  <si>
    <t>12020382</t>
  </si>
  <si>
    <t>12020383</t>
  </si>
  <si>
    <t>12020420</t>
  </si>
  <si>
    <t>12020430</t>
  </si>
  <si>
    <t>12020450</t>
  </si>
  <si>
    <t>12020460</t>
  </si>
  <si>
    <t>12020500</t>
  </si>
  <si>
    <t>Workplace Safety and Insurance Board (WSIB) .  .  .  .  .  .  .  .  .  .  .  .  .  .  .  .  .  .  .  .  .  .  .  .  .  .  .  .  .  .  .  .  .  .  .  .  .  .  .  .  .  .  .  .  .  .  .  .  .  .  .  .  .  .  .  .  .  .  .  .  .  .  .  .  .  .  .  .  .  .  .  .  .  .  .  .  .  .  .  .  .  .  .  .  .  .  .  .  .  .  .  .  .  .  .  .  .  .</t>
  </si>
  <si>
    <t>4102</t>
  </si>
  <si>
    <t>Questions regarding the information contained in the Schedules should be addressed to:</t>
  </si>
  <si>
    <t>2.  LOWER-TIER / SINGLE-TIER SPECIAL AREA PAYMENTS-IN-LIEU INFORMATION</t>
  </si>
  <si>
    <t>TOTAL PILS Levied by Tax Rate</t>
  </si>
  <si>
    <t>4442</t>
  </si>
  <si>
    <t>33403</t>
  </si>
  <si>
    <t>Year 2005 .  .  .  .  .  .  .  .  .  .  .  .  .  .  .  .  .  .  .  .  .  .  .  .  .  .  .  .  .  .  .  .  .  .  .  .  .  .  .  .  .  .  .  .  .  .  .  .  .  .  .  .  .  .  .  .  .  .  .  .  .  .  .  .  .  .  .  .  .  .  .  .  .  .  .  .  .  .  .  .  .  .  .  .  .  .  .  .  .  .  .  .  .  .  .  .  .  .</t>
  </si>
  <si>
    <t xml:space="preserve">To view lines where this CHECK has been triggered, scroll to the right on Schedule 24A.  Each line which has been triggered will be flagged with letter "P".
The Education Tax Rate in column 10 should equal 0.335000%, for Residential, Multi-Residential, and New Multi-Residential property classes (RTC = R, M, N) shown in column 1
</t>
  </si>
  <si>
    <t xml:space="preserve">To view lines where this CHECK has been triggered, scroll to the right on Schedule 24A.  Each line which has been triggered will be flagged with letter "Q".
The Education Tax Rate in column 10 should equal 0.083750% for Farmland, and Managed Forest property classes (RTC = F, T) shown in column 1
</t>
  </si>
  <si>
    <t xml:space="preserve">To view lines where this CHECK has been triggered, scroll to the right on Schedule 22A.  Each line which has been triggered will be flagged with letter "R".
The Percent of Full Rate in column 6 is not usually 100% for Vacant Land (RTQ = X, J, A, Y, R, Z) or Excess Land (RTQ = U, K, B, V, Q, W) property classes.  Usually, tax rates are discounted by 70% for Commerical classes, and 65% for Industrial classes.
</t>
  </si>
  <si>
    <t>Number of lane kilometres maintained in winter in own municipality .  .  .  .  .  .  .  .  .  .  .  .  .  .  .  .  .  .  .  .  .  .  .  .  .  .  .  .  .  .  .  .  .  .  .  .  .  .  .  .  .  .  .  .  .  .  .  .  .  .  .  .  .  .  .  .  .  .  .  .  .  .  .  .  .  .  .  .  .  .  .  .  .  .  .  .  .  .</t>
  </si>
  <si>
    <r>
      <t>IF  91 3303 13</t>
    </r>
    <r>
      <rPr>
        <sz val="7"/>
        <color indexed="56"/>
        <rFont val="Symbol"/>
        <family val="1"/>
        <charset val="2"/>
      </rPr>
      <t xml:space="preserve">  ¹  </t>
    </r>
    <r>
      <rPr>
        <sz val="7"/>
        <color indexed="56"/>
        <rFont val="Arial"/>
        <family val="2"/>
      </rPr>
      <t>"NA"  AND  91 3306 13</t>
    </r>
    <r>
      <rPr>
        <sz val="7"/>
        <color indexed="56"/>
        <rFont val="Symbol"/>
        <family val="1"/>
        <charset val="2"/>
      </rPr>
      <t xml:space="preserve">  ¹ </t>
    </r>
    <r>
      <rPr>
        <sz val="7"/>
        <color indexed="56"/>
        <rFont val="Arial"/>
        <family val="2"/>
      </rPr>
      <t xml:space="preserve"> "NA"
THEN  91 3305 13</t>
    </r>
    <r>
      <rPr>
        <sz val="7"/>
        <color indexed="56"/>
        <rFont val="Symbol"/>
        <family val="1"/>
        <charset val="2"/>
      </rPr>
      <t xml:space="preserve">  ¹  </t>
    </r>
    <r>
      <rPr>
        <sz val="7"/>
        <color indexed="56"/>
        <rFont val="Arial"/>
        <family val="2"/>
      </rPr>
      <t>"NA"</t>
    </r>
  </si>
  <si>
    <t xml:space="preserve">The sum of Materials for Treatment of Drinking Water in SLC 91 3303 05 and Distribution of Drinking Water in SLC 91 3306 05 must be less than or equal to SLC 40 0830 03.
</t>
  </si>
  <si>
    <t xml:space="preserve">The sum of Contracted Services for Treatment of Drinking Water in SLC 91 3303 06 and Distribution of Drinking Water in SLC 91 3306 06 must be less than or equal to SLC 40 0830 04.
</t>
  </si>
  <si>
    <t xml:space="preserve">The sum of Rents and Financial Expenses for Treatment of Drinking Water in SLC 91 3303 07 and Distribution of Drinking Water in SLC 91 3306 07 must be less than or equal to SLC 40 0830 05.
</t>
  </si>
  <si>
    <t>Are sanitary and storm sewer systems integrated in all parts of the municipality? .  .  .  .  .  .  .  .  .  .  .  .  .  .  .  .  .  .  .  .  .  .  .  .  .  .  .  .  .  .  .  .  .  .  .  .  .  .  .  .  .  .  .  .  .  .  .  .  .  .  .  .  .  .  .  .  .  .  .  .  .  .  .  .  .  .  .  .  .  .  .  .  .  .  .  .  .  .</t>
  </si>
  <si>
    <t>4372</t>
  </si>
  <si>
    <t>70406</t>
  </si>
  <si>
    <t>Midland T</t>
  </si>
  <si>
    <t>4374</t>
  </si>
  <si>
    <t>70404</t>
  </si>
  <si>
    <t>Muskoka D</t>
  </si>
  <si>
    <t>4400</t>
  </si>
  <si>
    <t>33000</t>
  </si>
  <si>
    <t>Gravenhurst T</t>
  </si>
  <si>
    <t>4402</t>
  </si>
  <si>
    <t>33402</t>
  </si>
  <si>
    <t>Bracebridge T</t>
  </si>
  <si>
    <t>4418</t>
  </si>
  <si>
    <t>33401</t>
  </si>
  <si>
    <t>Lake of Bays Tp</t>
  </si>
  <si>
    <t>4427</t>
  </si>
  <si>
    <t>33602</t>
  </si>
  <si>
    <t>Huntsville T</t>
  </si>
  <si>
    <t xml:space="preserve">If a numeric amount has been entered into SLC 22 8097 15, then a text description of this amount is required.
</t>
  </si>
  <si>
    <t xml:space="preserve">Roadways Previous Year User Fees and Service Charges in SLC 82 0610 02 must equal PY 12 0610 04.  Please provide an explanation of any differences.
</t>
  </si>
  <si>
    <t>13030383</t>
  </si>
  <si>
    <t>13232300</t>
  </si>
  <si>
    <t>13232301</t>
  </si>
  <si>
    <r>
      <t>Taxation - Own Purposes</t>
    </r>
    <r>
      <rPr>
        <sz val="8"/>
        <rFont val="Arial Narrow"/>
        <family val="2"/>
      </rPr>
      <t xml:space="preserve">  (SLC 26 9199 04 - 72 2899 07)  For UT (SLC 28 0299 12 - 28 0299 08) .  .  .  .  .  .  .  .  .  .  .  .  .  .  .  .  .  .  .  .  .  .  .  .  .  .  .  .  .  .  .  .  .  .  .  .  .  .  .  .  .  .  .  .  .  .  .  .  .  .  .  .  .  .  .  .  .  .  .  .  .  .  .  .  .  .  .  .  .  .  .  .  .  .  .  .  .  .</t>
    </r>
  </si>
  <si>
    <t xml:space="preserve">Interest Portion of Transit Debt Charges in SLC 42 5430 01 must be less than or equal to SLC 40 0630 11.
</t>
  </si>
  <si>
    <t>Government business enterprises .  .  .  .  .  .  .  .  .  .  .  .  .  .  .  .  .  .  .  .  .  .  .  .  .  .  .  .  .  .  .  .  .  .  .  .  .  .  .  .  .  .  .  .  .  .  .  .  .  .  .  .  .  .  .  .  .  .  .  .  .  .  .  .  .  .  .  .  .  .  .  .  .  .  .  .  .  .  .  .  .  .  .  .  .  .  .  .  .  .  .  .  .  .  .  .  .  .  .  .  .  .  .  .  .  .  .  .  .  .  .  .  .  .  .  .  .  .  .  .  .  .  .  .  .  .  .  .  .  .  .  .  .  .  .  .  .  .  .  .  .  .  .  .  .  .  .  .  .</t>
  </si>
  <si>
    <t>La Municipalité régionale de Halton</t>
  </si>
  <si>
    <t>La Cité de Burlington</t>
  </si>
  <si>
    <t xml:space="preserve">26 5220 07  =  26 5220 08  +  26 5220 09  +  26 5220 10
</t>
  </si>
  <si>
    <t xml:space="preserve">26 5230 07  =  26 5230 08  +  26 5230 09  +  26 5230 10
</t>
  </si>
  <si>
    <t xml:space="preserve">26 5240 07  =  26 5240 08  +  26 5240 09  +  26 5240 10
</t>
  </si>
  <si>
    <r>
      <t xml:space="preserve">IF (12 0450 01 + 12 0450 02 + 12 0450 03 + 12 0450 04  =  0) 
THEN (40 0450 11  </t>
    </r>
    <r>
      <rPr>
        <sz val="7"/>
        <rFont val="Symbol"/>
        <family val="1"/>
        <charset val="2"/>
      </rPr>
      <t>³</t>
    </r>
    <r>
      <rPr>
        <sz val="7"/>
        <rFont val="Arial"/>
      </rPr>
      <t xml:space="preserve">  0)
OR
IF (12 0450 01 + 12 0450 02 + 12 0450 03 + 12  0450 04  &gt;  0) 
THEN (40 0450 11  &gt;  0)
</t>
    </r>
  </si>
  <si>
    <t>12 0498 xx</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</si>
  <si>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</si>
  <si>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</si>
  <si>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</si>
  <si>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Joly Tp</t>
  </si>
  <si>
    <t>4951</t>
  </si>
  <si>
    <t>86610</t>
  </si>
  <si>
    <t>Machar Tp</t>
  </si>
  <si>
    <t>4954</t>
  </si>
  <si>
    <t>86611</t>
  </si>
  <si>
    <t>5462</t>
  </si>
  <si>
    <t xml:space="preserve">IF (20 0620 03  =  "3")
THEN (20 0620 04 &gt;  0  AND  20 0620 06  &gt; 0)
</t>
  </si>
  <si>
    <r>
      <t>IF (20 1210 02</t>
    </r>
    <r>
      <rPr>
        <sz val="7"/>
        <rFont val="Symbol"/>
        <family val="1"/>
        <charset val="2"/>
      </rPr>
      <t xml:space="preserve">  ³  </t>
    </r>
    <r>
      <rPr>
        <sz val="7"/>
        <rFont val="Arial"/>
        <family val="2"/>
      </rPr>
      <t xml:space="preserve"> 2)
THEN (20 1210 03  &gt;  0)
AND (20 1210 04  &gt;  0)
</t>
    </r>
  </si>
  <si>
    <r>
      <t xml:space="preserve">IF (20 1298 05 </t>
    </r>
    <r>
      <rPr>
        <sz val="7"/>
        <rFont val="Symbol"/>
        <family val="1"/>
        <charset val="2"/>
      </rPr>
      <t xml:space="preserve"> ³ </t>
    </r>
    <r>
      <rPr>
        <sz val="7"/>
        <rFont val="Arial"/>
        <family val="2"/>
      </rPr>
      <t xml:space="preserve">  2)
THEN (20 1298 06  &gt;  0)
AND (20 1298 07  &gt;  0)
</t>
    </r>
  </si>
  <si>
    <r>
      <t>IF (20 1270 05</t>
    </r>
    <r>
      <rPr>
        <sz val="7"/>
        <rFont val="Symbol"/>
        <family val="1"/>
        <charset val="2"/>
      </rPr>
      <t xml:space="preserve">  ³   </t>
    </r>
    <r>
      <rPr>
        <sz val="7"/>
        <rFont val="Arial"/>
        <family val="2"/>
      </rPr>
      <t xml:space="preserve">2)
THEN (20 1270 06  &gt;  0)
AND (20 1270 07  &gt;  0)
</t>
    </r>
  </si>
  <si>
    <t xml:space="preserve">If the sum of Revenues for Waterworks Systems on Schedule 12 (SLC 12 0830 01 + 02 + 03 + 04) equals zero, then Total Expenditures for Waterworks Systems on Schedule 40 (SLC 40 0830 11) must be greater than or equal to zero.  
OR
If the sum of Revenues for Waterworks Systems on Schedule 12 (SLC 12 0830 01 + 02 + 03 + 04) is greater than zero, then Total Expenditures for Waterworks Systems on Schedule 40 (SLC 40 0830 11) must be greater than zero.
</t>
  </si>
  <si>
    <t xml:space="preserve">If the Number of Tax Bands in SLC 20 0610 03 is "3", then the CVA Boundary in SLC 20 0610 04 and SLC 20 0610 06 must both be greater than zero.
</t>
  </si>
  <si>
    <t xml:space="preserve">IF (20 0610 03  =  "3")
THEN (20 0610 04 &gt;  0  AND  20 0610 06  &gt; 0)
</t>
  </si>
  <si>
    <t xml:space="preserve">If the Number of Final Billing Installments in SLC 20 1260 05 equals zero, then no Due Dates may be entered in SLC 20 1260 06 or SLC 20 1260 07.
</t>
  </si>
  <si>
    <t>Provincial Offences Act (POA) .  .  .  .  .  .  .  .  .  .  .  .  .  .  .  .  .  .  .  .  .  .  .  .  .  .  .  .  .  .  .  .  .  .  .  .  .  .  .  .  .  .  .  .  .  .  .  .  .  .  .  .  .  .  .  .  .  .  .  .  .  .  .  .  .  .  .  .  .  .  .  .  .  .  .  .  .  .  .  .  .  .  .  .  .  .  .  .  .  .  .  .  .  .  .  .  .  .</t>
  </si>
  <si>
    <t>Schedule 42</t>
  </si>
  <si>
    <t>Tableau 42</t>
  </si>
  <si>
    <r>
      <t>IF (20 1260 02</t>
    </r>
    <r>
      <rPr>
        <sz val="7"/>
        <rFont val="Symbol"/>
        <family val="1"/>
        <charset val="2"/>
      </rPr>
      <t xml:space="preserve">  ³   </t>
    </r>
    <r>
      <rPr>
        <sz val="7"/>
        <rFont val="Arial"/>
        <family val="2"/>
      </rPr>
      <t xml:space="preserve">2)
THEN (20 1260 03  &gt;  0)
AND (20 1260 04  &gt;  0)
</t>
    </r>
  </si>
  <si>
    <r>
      <t>IF (20 1250 02</t>
    </r>
    <r>
      <rPr>
        <sz val="7"/>
        <rFont val="Symbol"/>
        <family val="1"/>
        <charset val="2"/>
      </rPr>
      <t xml:space="preserve">  ³   </t>
    </r>
    <r>
      <rPr>
        <sz val="7"/>
        <rFont val="Arial"/>
        <family val="2"/>
      </rPr>
      <t xml:space="preserve">2)
THEN (20 1250 03  &gt;  0)
AND (20 1250 04  &gt;  0)
</t>
    </r>
  </si>
  <si>
    <t xml:space="preserve">Health Services .  .  .  .  .  .  .  .  .  .  .  .  .  .  .  .  .  .  .  .  .  .  .  .  .  .  .  .  .  .  .  .  .  .  .  .  .  .  .  .  .  .  .  .  .  .  .  .  .  .  .  .  .  .  .  .  .  .  .  .  .  </t>
  </si>
  <si>
    <t xml:space="preserve">IF 10 1605 01  =  0
THEN 40 0460 11  =  0
OR
IF 10 1605 01  &gt;  0 
THEN 40 0460 11  &gt;  0
</t>
  </si>
  <si>
    <t>Unfunded Liabilities pertaining to Post-Employment Benefits  .  .  .  .  .  .  .  .  .  .  .  .  .  .  .  .  .  .  .  .  .  .  .  .  .  .  .  .  .  .  .  .  .  .  .  .  .  .  .  .  .  .  .  .  .  .  .  .  .  .  .  .  .  .  .  .  .  .  .  .  .  .  .  .  .  .  .  .  .  .  .  .  .  .  .  .  .  .  .  .  .  .  .  .  .  .  .  .  .  .  .  .  .  .  .  .  .  .  .  .  .  .  .  .  .  .  .  .  .  .  .  .  .  .  .  .  .  .  .  .  .  .  .  .  .  .  .  .  .  .  .  .  .  .  .  .  .  .  .  .  .  .  .  .  .  .  .  .  .  .  .  .  .  .  .  .  .  .  .  .  .  .  .  .  .  .  .  .  .  .  .  .  .  .  .  .  .  .  .</t>
  </si>
  <si>
    <t xml:space="preserve">Child Care Previous Year User Fees and Service Charges in SLC 82 1230 02 must equal PY 12 1230 04.  Please provide an explanation of any differences.
</t>
  </si>
  <si>
    <t xml:space="preserve">Other Previous Year User Fees and Service Charges in SLC 82 1298 02 must equal PY 12 1298 04.  Please provide an explanation of any differences.
</t>
  </si>
  <si>
    <t>12 1830 xx</t>
  </si>
  <si>
    <r>
      <t xml:space="preserve">IF (12 1830 01 + 12 1830 02 + 12 1830 03 + 12 1830 04  =  0) 
THEN (40 1830 11  </t>
    </r>
    <r>
      <rPr>
        <sz val="7"/>
        <rFont val="Symbol"/>
        <family val="1"/>
        <charset val="2"/>
      </rPr>
      <t>³</t>
    </r>
    <r>
      <rPr>
        <sz val="7"/>
        <rFont val="Arial"/>
      </rPr>
      <t xml:space="preserve">  0)
OR
IF (12 1830 01 + 12 1830 02 + 12 1830 03 + 12  1830 04  &gt;  0) 
THEN (40 1830 11  &gt;  0)
</t>
    </r>
  </si>
  <si>
    <t>12 1840 xx</t>
  </si>
  <si>
    <t>0034</t>
  </si>
  <si>
    <t xml:space="preserve">If the sum of Revenues for Storm Sewer Systems on Schedule 12 (SLC 12 0820 01 + 02 + 03 + 04) equals zero, then Total Expenditures for Storm Sewer Systems on Schedule 40 (SLC 40 0820 11) must be greater than or equal to zero.  
OR
If the sum of Revenues for Storm Sewer Systems on Schedule 12 (SLC 12 0820 01 + 02 + 03 + 04) is greater than zero, then Total Expenditures for Storm Sewer Systems on Schedule 40 (SLC 40 0820 11) must be greater than zero.
</t>
  </si>
  <si>
    <t>RECREATION AND CULTURAL SERVICES</t>
  </si>
  <si>
    <t>SOCIAL HOUSING</t>
  </si>
  <si>
    <t>SOCIAL AND FAMILY SERVICES</t>
  </si>
  <si>
    <t>HEALTH SERVICES</t>
  </si>
  <si>
    <r>
      <t xml:space="preserve">IF (20 1260 05 </t>
    </r>
    <r>
      <rPr>
        <sz val="7"/>
        <rFont val="Symbol"/>
        <family val="1"/>
        <charset val="2"/>
      </rPr>
      <t xml:space="preserve"> ³   </t>
    </r>
    <r>
      <rPr>
        <sz val="7"/>
        <rFont val="Arial"/>
        <family val="2"/>
      </rPr>
      <t xml:space="preserve">2)
THEN (20 1260 06  &gt;  0)
AND (20 1260 07  &gt;  0)
</t>
    </r>
  </si>
  <si>
    <r>
      <t xml:space="preserve">IF (20 1250 05 </t>
    </r>
    <r>
      <rPr>
        <sz val="7"/>
        <rFont val="Symbol"/>
        <family val="1"/>
        <charset val="2"/>
      </rPr>
      <t xml:space="preserve"> ³  </t>
    </r>
    <r>
      <rPr>
        <sz val="7"/>
        <rFont val="Arial"/>
        <family val="2"/>
      </rPr>
      <t xml:space="preserve"> 2)
THEN (20 1250 06  &gt;  0)
AND (20 1250 07  &gt;  0)
</t>
    </r>
  </si>
  <si>
    <t xml:space="preserve">IF 20 0610 03  =  3
THEN  0  &lt;  20 0610 07  &lt;  100%
</t>
  </si>
  <si>
    <t xml:space="preserve">Managed Forests .  .  .  .  .  .  .  .  .  .  .  .  .  .  .  .  .  .  .  .  .  .  .  .  .  .  .  .  .  .  .  .  .  .  .  .  .  .  .  .  .  .  .  .  .  . </t>
  </si>
  <si>
    <t xml:space="preserve">Education Taxes in SLC 26 9120 06 must equal the sum of SLC 26 9120 07 + SLC 26 9120 08 + SLC 26 9120 09 + SLC 26 9120 10 + SLC 26 9120 11.
</t>
  </si>
  <si>
    <t>26 0510 06</t>
  </si>
  <si>
    <t xml:space="preserve">Balance, End of Year in SLC 60 2099 03 must equal SLC 60 9930 03.
</t>
  </si>
  <si>
    <t>86618</t>
  </si>
  <si>
    <t>Sundridge V</t>
  </si>
  <si>
    <t>4948</t>
  </si>
  <si>
    <t>86505</t>
  </si>
  <si>
    <t>La Municipalité de Central Elgin</t>
  </si>
  <si>
    <t>Dutton-Dunwich M</t>
  </si>
  <si>
    <t>La Municipalité de Dutton-Dunwich</t>
  </si>
  <si>
    <t>Le Canton de Malahide</t>
  </si>
  <si>
    <t>La Municipalité de West Elgin</t>
  </si>
  <si>
    <t>1513</t>
  </si>
  <si>
    <t>1520</t>
  </si>
  <si>
    <t>1521</t>
  </si>
  <si>
    <t>La Ville de Hearst</t>
  </si>
  <si>
    <t>La Ville de Iroquois Falls</t>
  </si>
  <si>
    <t>La Ville de Kapuskasing</t>
  </si>
  <si>
    <t>La Ville de Smooth Rock Falls</t>
  </si>
  <si>
    <t>La Ville de Cochrane</t>
  </si>
  <si>
    <t>81408</t>
  </si>
  <si>
    <t>Moosonee T</t>
  </si>
  <si>
    <t>La Ville de Moosonee</t>
  </si>
  <si>
    <t>Transferred to revenue fund .  .  .  .  .  .  .  .  .  .  .  .  .  .  .  .  .  .  .  .  .  .  .  .  .  .  .  .  .  .  .  .  .  .  .  .  .  .  .  .  .  .  .  .  .  .  .  .  .  .  .  .  .  .  .  .  .  .  .  .  .  .  .  .  .  .  .  .  .  .  .  .  .  .  .  .  .  .  .  .  .  .  .  .  .  .  .  .  .  .  .  .  .  .  .  .  .  .</t>
  </si>
  <si>
    <t>UPPER-TIER ENTITLEMENTS</t>
  </si>
  <si>
    <t>0090</t>
  </si>
  <si>
    <t>0092</t>
  </si>
  <si>
    <t>IF 20 0610 03  =  3
THEN  0  &lt;  20 0610 05  &lt;  100%</t>
  </si>
  <si>
    <t xml:space="preserve">IF 20 0610 03  =  2
THEN  0  &lt;  20 0610 05  &lt;  100%
</t>
  </si>
  <si>
    <t xml:space="preserve">IF 20 0620 03  =  2
THEN  0  &lt;  20 0620 05  &lt;  100%
</t>
  </si>
  <si>
    <t>OT / RT Rate</t>
  </si>
  <si>
    <t>Exception</t>
  </si>
  <si>
    <t>Please list all Other Notes and forward supporting schedules as required by email to:</t>
  </si>
  <si>
    <t>West Nipissing M</t>
  </si>
  <si>
    <t>4852</t>
  </si>
  <si>
    <t>85406</t>
  </si>
  <si>
    <t>Temagami M</t>
  </si>
  <si>
    <t>4869</t>
  </si>
  <si>
    <t>85405</t>
  </si>
  <si>
    <t>Parry Sound D</t>
  </si>
  <si>
    <t>Seguin Tp</t>
  </si>
  <si>
    <t>4903</t>
  </si>
  <si>
    <t>55610</t>
  </si>
  <si>
    <t>Smiths Falls ST</t>
  </si>
  <si>
    <t>0904</t>
  </si>
  <si>
    <t>55301</t>
  </si>
  <si>
    <t>0911</t>
  </si>
  <si>
    <t>55617</t>
  </si>
  <si>
    <t>Kingston C</t>
  </si>
  <si>
    <t>1011</t>
  </si>
  <si>
    <t>46102</t>
  </si>
  <si>
    <t>Storm sewer system .  .  .  .  .  .  .  .  .  .  .  .  .  .  .  .  .  .  .  .  .  .  .  .  .  .  .  .  .  .  .  .  .  .  .  .  .  .  .  .  .  .  .  .  .  .  .  .  .  .  .  .  .  .  .  .  .  .  .  .  .  .  .  .  .  .  .  .  .  .  .  .  .  .  .  .  .  .  .  .  .  .  .  .  .  .  .  .  .  .  .  .  .  .  .  .  .  .</t>
  </si>
  <si>
    <t>TRANSPORTATION SERVICES</t>
  </si>
  <si>
    <t>Le Canton de Coleman</t>
  </si>
  <si>
    <t>Prepaid special charges .  .  .  .  .  .  .  .  .  .  .  .  .  .  .  .  .  .  .  .  .  .  .  .  .  .  .  .  .  .  .  .  .  .  .  .  .  .  .  .  .  .  .  .  .  .  .  .  .  .  .  .  .  .  .  .  .  .  .  .  .  .  .  .  .  .  .  .  .  .  .  .  .  .  .  .  .  .  .  .  .  .  .  .  .  .  .  .  .  .  .  .  .  .  .  .  .  .</t>
  </si>
  <si>
    <t>Le Canton de Dysart et al</t>
  </si>
  <si>
    <t>49611</t>
  </si>
  <si>
    <t>Minden Hills Tp</t>
  </si>
  <si>
    <t>Le Canton de Minden Hills</t>
  </si>
  <si>
    <t>49612</t>
  </si>
  <si>
    <t>Highlands East M</t>
  </si>
  <si>
    <t>Dates entered in SLC 20 1210 xx, columns 3, 4, 6 and 7, should be entered as YYYYMMDD.</t>
  </si>
  <si>
    <t xml:space="preserve">SLC 20 1210 03, SLC 20 1210 04, SLC 20 1210 06, SLC 20 1210 07  =  YYYYMMDD
</t>
  </si>
  <si>
    <t>Dates entered in SLC 20 1220 xx, columns 3, 4, 6 and 7, should be entered as YYYYMMDD.</t>
  </si>
  <si>
    <t>1-800-668-0230</t>
  </si>
  <si>
    <t>Contact your Municipal Service Office (MSO):</t>
  </si>
  <si>
    <t xml:space="preserve">To view lines where this CHECK has been triggered, scroll to the right on Schedule 22C.  Each line which has been triggered will be flagged with letter "J".
The Tax Band entered in column 2 is not valid (0, L, M, or H)
</t>
  </si>
  <si>
    <t>Long term liabilities</t>
  </si>
  <si>
    <t>Revenue fund</t>
  </si>
  <si>
    <t>Schedule</t>
  </si>
  <si>
    <t xml:space="preserve">Municipality: </t>
  </si>
  <si>
    <t>TOTAL Tax Adjustment</t>
  </si>
  <si>
    <t>6210</t>
  </si>
  <si>
    <t>6220</t>
  </si>
  <si>
    <t>6410</t>
  </si>
  <si>
    <t>REVENUE FUND RECEIPTS</t>
  </si>
  <si>
    <t>Parks .  .  .  .  .  .  .  .  .  .  .  .  .  .  .  .  .  .  .  .  .  .  .  .  .  .  .  .  .  .  .  .  .  .  .  .  .  .  .  .  .  .  .  .  .  .  .  .  .  .  .  .  .  .  .  .  .  .  .  .  .  .  .  .  .  .  .  .  .  .  .  .  .  .  .  .  .  .  .  .  .  .  .  .  .  .  .  .  .  .  .  .  .  .  .  .  .  .  .  .  .  .  .  .  .  .  .  .  .  .  .  .  .  .  .  .  .  .  .  .  .  .  .  .  .  .  .  .  .  .  .  .  .  .  .  .</t>
  </si>
  <si>
    <t xml:space="preserve">Education Taxes in SLC 26 9110 06 must equal the sum of SLC 26 9110 07 + SLC 26 9110 08 + SLC 26 9110 09 + SLC 26 9110 10 + SLC 26 9110 11.
</t>
  </si>
  <si>
    <t>26 0210 06</t>
  </si>
  <si>
    <t xml:space="preserve">Education Taxes in SLC 26 0210 06 must equal the sum of SLC 26 0210 07 + SLC 26 0210 08 + SLC 26 0210 09 + SLC 26 0210 10 + SLC 26 0210 11.
</t>
  </si>
  <si>
    <t>26 0310 06</t>
  </si>
  <si>
    <t xml:space="preserve">Education Taxes in SLC 26 0310 06 must equal the sum of SLC 26 0310 07 + SLC 26 0310 08 + SLC 26 0310 09 + SLC 26 0310 10 + SLC 26 0310 11.
</t>
  </si>
  <si>
    <t>26 0320 06</t>
  </si>
  <si>
    <t>Letters of Credit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</si>
  <si>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</si>
  <si>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</si>
  <si>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</si>
  <si>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</si>
  <si>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</si>
  <si>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</si>
  <si>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</si>
  <si>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</si>
  <si>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</si>
  <si>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</si>
  <si>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</si>
  <si>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</si>
  <si>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</si>
  <si>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</si>
  <si>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</si>
  <si>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</si>
  <si>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</si>
  <si>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</si>
  <si>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</si>
  <si>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</si>
  <si>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</si>
  <si>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</si>
  <si>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</si>
  <si>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</si>
  <si>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</si>
  <si>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</si>
  <si>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</si>
  <si>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</si>
  <si>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</si>
  <si>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</si>
  <si>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</si>
  <si>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</si>
  <si>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</si>
  <si>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</si>
  <si>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</si>
  <si>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</si>
  <si>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</si>
  <si>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</si>
  <si>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</si>
  <si>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</si>
  <si>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</si>
  <si>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</si>
  <si>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57613</t>
  </si>
  <si>
    <t>Addington Highlands Tp</t>
  </si>
  <si>
    <t>1134</t>
  </si>
  <si>
    <t>57611</t>
  </si>
  <si>
    <t>Hastings Co</t>
  </si>
  <si>
    <t>1200</t>
  </si>
  <si>
    <t>51000</t>
  </si>
  <si>
    <t>Tyendinaga Tp</t>
  </si>
  <si>
    <t>51618</t>
  </si>
  <si>
    <t>Deseronto T</t>
  </si>
  <si>
    <t>51401</t>
  </si>
  <si>
    <t>Quinte West C</t>
  </si>
  <si>
    <t>Cash Collections</t>
  </si>
  <si>
    <t>all filled</t>
  </si>
  <si>
    <t>all blank</t>
  </si>
  <si>
    <t>Service</t>
  </si>
  <si>
    <t xml:space="preserve">To view lines where this CHECK has been triggered, scroll to the right on Schedule 80B.  Each line which has been triggered will be flagged as "VERIFY".
Values should exist in ALL of columns 1 to 4
OR
No values should exist in any of columns 1 to 4
</t>
  </si>
  <si>
    <t>S82</t>
  </si>
  <si>
    <t>0852</t>
  </si>
  <si>
    <t>0820</t>
  </si>
  <si>
    <t>0830</t>
  </si>
  <si>
    <t>0840</t>
  </si>
  <si>
    <t>0850</t>
  </si>
  <si>
    <t>0900</t>
  </si>
  <si>
    <t>0940</t>
  </si>
  <si>
    <t>TAXATION INFORMATION</t>
  </si>
  <si>
    <t>9199</t>
  </si>
  <si>
    <t>5220</t>
  </si>
  <si>
    <t>5230</t>
  </si>
  <si>
    <t>5240</t>
  </si>
  <si>
    <t>5460</t>
  </si>
  <si>
    <t>5910</t>
  </si>
  <si>
    <t xml:space="preserve">IF (60 0896 01 + 60 0896 02 + 60 0896 03  &gt;  0)
THEN 60 0896 text is not nul
</t>
  </si>
  <si>
    <t>Le Canton de Chapleau</t>
  </si>
  <si>
    <t>Le Canton de Nairn and Hyman</t>
  </si>
  <si>
    <t>Emergency measures .  .  .  .  .  .  .  .  .  .  .  .  .  .  .  .  .  .  .  .  .  .  .  .  .  .  .  .  .  .  .  .  .  .  .  .  .  .  .  .  .  .  .  .  .  .  .  .  .  .  .  .  .  .  .  .  .  .  .  .  .  .  .  .  .  .  .  .  .  .  .  .  .  .  .  .  .  .  .  .  .  .  .  .  .  .  .  .  .  .  .  .  .  .  .  .  .  .</t>
  </si>
  <si>
    <t>Annual Revenue</t>
  </si>
  <si>
    <t>Protection services</t>
  </si>
  <si>
    <t>$</t>
  </si>
  <si>
    <t>#</t>
  </si>
  <si>
    <t>61617</t>
  </si>
  <si>
    <t>Le Canton de Cramahe</t>
  </si>
  <si>
    <t>Le Comté de Perth</t>
  </si>
  <si>
    <t>65</t>
  </si>
  <si>
    <t>La Cité de Stratford</t>
  </si>
  <si>
    <t>La Ville séparée de St. Marys</t>
  </si>
  <si>
    <t>1839</t>
  </si>
  <si>
    <t>10601</t>
  </si>
  <si>
    <t>Vaughan C</t>
  </si>
  <si>
    <t>1928</t>
  </si>
  <si>
    <t>27101</t>
  </si>
  <si>
    <t>Markham T</t>
  </si>
  <si>
    <t>1936</t>
  </si>
  <si>
    <t>27402</t>
  </si>
  <si>
    <t>Richmond Hill T</t>
  </si>
  <si>
    <t>1938</t>
  </si>
  <si>
    <t>27404</t>
  </si>
  <si>
    <t>Whitchurch - Stouffville T</t>
  </si>
  <si>
    <t>1944</t>
  </si>
  <si>
    <t>27406</t>
  </si>
  <si>
    <t>Water Board</t>
  </si>
  <si>
    <t>Waste Management Board</t>
  </si>
  <si>
    <t>Waste Collection Board</t>
  </si>
  <si>
    <t>Recycling Board</t>
  </si>
  <si>
    <t>Exchange rate stabilization .  .  .  .  .  .  .  .  .  .  .  .  .  .  .  .  .  .  .  .  .  .  .  .  .  .  .  .  .  .  .  .  .  .  .  .  .  .  .  .  .  .  .  .  .  .  .  .  .  .  .  .  .  .  .  .  .  .  .  .  .  .  .  .  .  .  .  .  .  .  .  .  .  .  .  .  .  .  .  .  .  .  .  .  .  .  .  .  .  .  .  .  .  .  .  .  .  .</t>
  </si>
  <si>
    <t>PAYMENTS-IN-LIEU of TAXATION</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</si>
  <si>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</si>
  <si>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</si>
  <si>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</si>
  <si>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Norwich Tp</t>
  </si>
  <si>
    <t>3202</t>
  </si>
  <si>
    <t>37603</t>
  </si>
  <si>
    <t>Tillsonburg T</t>
  </si>
  <si>
    <t>3204</t>
  </si>
  <si>
    <t>37402</t>
  </si>
  <si>
    <t>South-West Oxford Tp</t>
  </si>
  <si>
    <t>3211</t>
  </si>
  <si>
    <t>37604</t>
  </si>
  <si>
    <t>Gas  .  .  .  .  .  .  .  .  .  .  .  .  .  .  .  .  .  .  .  .  .  .  .  .  .  .  .  .  .  .  .  .  .  .  .  .  .  .  .  .  .  .  .  .  .  .  .  .  .  .  .  .  .  .  .  .  .  .  .  .  .  .  .  .  .  .  .  .  .  .  .  .  .  .  .  .  .  .  .  .  .  .  .  .  .  .  .  .  .  .  .  .  .  .  .  .  .  .</t>
  </si>
  <si>
    <t xml:space="preserve">If the sum of Revenues for Conservation Authority on Schedule 12 (SLC 12 0430 01 + 02 + 03 + 04) equals zero, then Total Expenditures for Conservation Authority on Schedule 40 (SLC 40 0430 11) must be greater than or equal to zero.  
OR
If the sum of Revenues for Conservation Authority on Schedule 12 (SLC 12 0430 01 + 02 + 03 + 04) is greater than zero, then Total Expenditures for Conservation Authority on Schedule 40 (SLC 40 0430 11) must be greater than zero.
</t>
  </si>
  <si>
    <t>22A</t>
  </si>
  <si>
    <t>22V 001</t>
  </si>
  <si>
    <t>22V 002</t>
  </si>
  <si>
    <t>22V 003</t>
  </si>
  <si>
    <t>22V 004</t>
  </si>
  <si>
    <t>22V 005</t>
  </si>
  <si>
    <t>22V 006</t>
  </si>
  <si>
    <t>22V 007</t>
  </si>
  <si>
    <t>22V 008</t>
  </si>
  <si>
    <t>22V 009</t>
  </si>
  <si>
    <t>22V 010</t>
  </si>
  <si>
    <t>22V 011</t>
  </si>
  <si>
    <t>22V 012</t>
  </si>
  <si>
    <t>22V 013</t>
  </si>
  <si>
    <t>Current year's tax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</si>
  <si>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</si>
  <si>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</si>
  <si>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</si>
  <si>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</si>
  <si>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</si>
  <si>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</si>
  <si>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</si>
  <si>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</si>
  <si>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</si>
  <si>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Gananoque ST</t>
  </si>
  <si>
    <t>0814</t>
  </si>
  <si>
    <t>56301</t>
  </si>
  <si>
    <t>0816</t>
  </si>
  <si>
    <t>Submitting</t>
  </si>
  <si>
    <t>Debt payable to others .  .  .  .  .  .  .  .  .  .  .  .  .  .  .  .  .  .  .  .  .  .  .  .  .  .  .  .  .  .  .  .  .  .  .  .  .  .  .  .  .  .  .  .  .  .  .  .  .  .  .  .  .  .  .  .  .  .  .  .  .  .  .  .  .  .  .  .  .  .  .  .  .  .  .  .  .  .  .  .  .  .  .  .  .  .  .  .  .  .  .  .  .  .  .  .  .  .  .  .  .  .  .  .  .  .  .  .  .  .  .  .  .  .  .  .  .  .  .  .  .  .  .  .  .  .  .  .  .  .  .  .  .  .  .  .  .  .  .  .  .  .  .  .  .  .  .  .  .</t>
  </si>
  <si>
    <t>TOTAL Expenditures LESS Unfunded Liabilities</t>
  </si>
  <si>
    <t>87</t>
  </si>
  <si>
    <t>La Ville de Fort Frances</t>
  </si>
  <si>
    <t>91 3305 11</t>
  </si>
  <si>
    <t>Retroactive wage settlements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</si>
  <si>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</si>
  <si>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</si>
  <si>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26 5440 10  =  26 5440 11  +  26 5440 12  +  26 5440 13  +  26 5440 14  +  26 5440 15
</t>
  </si>
  <si>
    <t xml:space="preserve">26 5430 10  =  26 5430 11  +  26 5430 12  +  26 5430 13  +  26 5430 14  +  26 5430 15
</t>
  </si>
  <si>
    <t xml:space="preserve">26 5420 10  =  26 5420 11  +  26 5420 12  +  26 5420 13  +  26 5420 14  +  26 5420 15
</t>
  </si>
  <si>
    <t xml:space="preserve">26 5410 10  =  26 5410 11  +  26 5410 12  +  26 5410 13  +  26 5410 14  +  26 5410 15
</t>
  </si>
  <si>
    <t xml:space="preserve">26 5240 10  =  26 5240 11  +  26 5240 12  +  26 5240 13  +  26 5240 14  +  26 5240 15
</t>
  </si>
  <si>
    <t xml:space="preserve">26 5230 10  =  26 5230 11  +  26 5230 12  +  26 5230 13  +  26 5230 14  +  26 5230 15
</t>
  </si>
  <si>
    <t xml:space="preserve">26 5220 10  =  26 5220 11  +  26 5220 12  +  26 5220 13  +  26 5220 14  +  26 5220 15
</t>
  </si>
  <si>
    <t xml:space="preserve">26 5450 10  =  26 5450 11  +  26 5450 12  +  26 5450 13  +  26 5450 14  +  26 5450 15
</t>
  </si>
  <si>
    <t>La Municipalité de South Huron</t>
  </si>
  <si>
    <t>4040</t>
  </si>
  <si>
    <t>52408</t>
  </si>
  <si>
    <t>Huron East M</t>
  </si>
  <si>
    <t>La Municipalité de Huron East</t>
  </si>
  <si>
    <t>Le Canton de Howick</t>
  </si>
  <si>
    <t xml:space="preserve">Parking Lot .  .  .  .  .  .  .  .  .  .  .  .  .  .  .  .  .  .  .  .  .  .  .  .  .  .  .  .  .  .  .  .  .  .  .  .  .  .  .  .  .  .  .  .  .  . </t>
  </si>
  <si>
    <t xml:space="preserve">If a numeric amount has been entered into SLC 24 8097 15, then a text description of this amount is required.
</t>
  </si>
  <si>
    <t xml:space="preserve">26 5010 10  =  26 5010 11  +  26 5010 12  +  26 5010 13  +  26 5010 14  +   26 5010 15
</t>
  </si>
  <si>
    <t xml:space="preserve">26 9599 07  =  26 9599 08  +  26 9599 09  +  26 9599 10
</t>
  </si>
  <si>
    <t xml:space="preserve">28 0299 08   =   26 9599 09
</t>
  </si>
  <si>
    <t xml:space="preserve">28 0299 06   =   22 9799 13
</t>
  </si>
  <si>
    <t>18105</t>
  </si>
  <si>
    <t>Pelham T</t>
  </si>
  <si>
    <t>2732</t>
  </si>
  <si>
    <t>18405</t>
  </si>
  <si>
    <t>EFFECTIVENESS Measures Reported on Schedule 92</t>
  </si>
  <si>
    <t>EFFICIENCY Measures Reported on Schedule 91</t>
  </si>
  <si>
    <t>General Comments:</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</si>
  <si>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</si>
  <si>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</si>
  <si>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</si>
  <si>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</si>
  <si>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</si>
  <si>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</si>
  <si>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</si>
  <si>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</si>
  <si>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</si>
  <si>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</si>
  <si>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</si>
  <si>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</si>
  <si>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</si>
  <si>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</si>
  <si>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</si>
  <si>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</si>
  <si>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</si>
  <si>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</si>
  <si>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</si>
  <si>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</si>
  <si>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</si>
  <si>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</si>
  <si>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</si>
  <si>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</si>
  <si>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</si>
  <si>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</si>
  <si>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</si>
  <si>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</si>
  <si>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</si>
  <si>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Fire Board</t>
  </si>
  <si>
    <t>Own Municipality</t>
  </si>
  <si>
    <t xml:space="preserve">To view lines where this CHECK has been triggered, scroll to the right on Schedule 24B.  Each line which has been triggered will be flagged with letter "I".
The Tax Band in column 2 must be 0, whenever column 1 contains RTC = R, M, N, F, T, A, P, O  or  RTQ = 1 to 6 (Farmland Awaiting Development).
</t>
  </si>
  <si>
    <t xml:space="preserve">Buildings .  .  .  .  .  .  .  .  .  .  .  .  .  .  .  .  .  .  .  .  .  .  .  .  .  .  .  .  .  .  .  .  .  .  .  .  .  .  .  .  .  .  .  .  .  .  .  .  .  .  .  .  .  .  .  .  .  .  .  .  .  .  .  .  . </t>
  </si>
  <si>
    <t>7.   Alternate service delivery arrangements</t>
  </si>
  <si>
    <t xml:space="preserve">28 0299 05   =   22 9699 13
</t>
  </si>
  <si>
    <r>
      <t xml:space="preserve">IF 24 8098 15  </t>
    </r>
    <r>
      <rPr>
        <sz val="7"/>
        <rFont val="Symbol"/>
        <family val="1"/>
        <charset val="2"/>
      </rPr>
      <t>¹</t>
    </r>
    <r>
      <rPr>
        <sz val="7"/>
        <rFont val="Arial"/>
        <family val="2"/>
      </rPr>
      <t xml:space="preserve">  0
THEN 22 8098 text is not nul</t>
    </r>
  </si>
  <si>
    <t>Salaried Fire Fighters only</t>
  </si>
  <si>
    <t>Combination of Volunteer and Salaried Fire Fighters</t>
  </si>
  <si>
    <t>94FIRE</t>
  </si>
  <si>
    <t xml:space="preserve">Total General Purpose Levy in SLC 28 0299 04 must equal SLC 22 9299 13.
</t>
  </si>
  <si>
    <t xml:space="preserve">Total Upper-Tier Special Area Levies in SLC 28 0299 05 must equal SLC 22 9699 13.
</t>
  </si>
  <si>
    <t xml:space="preserve">Total Supplementary Taxes in SLC  28 0299 06 must equal Total Levied by Tax Rate in SLC 22 9799 13.
</t>
  </si>
  <si>
    <t xml:space="preserve">Total Payments-In-Lieu in SLC 28 0299 08 must equal SLC 26 9599 09.
</t>
  </si>
  <si>
    <t xml:space="preserve">Total Upper-Tier Entitlement from Lower-Tier in SLC 28 xxxx 12 must be greater than zero if a Lower-Tier Municipality has been listed in SLC 28 xxxx 01.
</t>
  </si>
  <si>
    <t xml:space="preserve">IF (28 xxxx 01  &gt;  0)
THEN (28 xxxx 12  &gt;  0)
</t>
  </si>
  <si>
    <t>28 xxxx 12</t>
  </si>
  <si>
    <t>S28</t>
  </si>
  <si>
    <t>Mun</t>
  </si>
  <si>
    <t>42 5410 01</t>
  </si>
  <si>
    <r>
      <t xml:space="preserve">42 5830  01  </t>
    </r>
    <r>
      <rPr>
        <sz val="7"/>
        <rFont val="Symbol"/>
        <family val="1"/>
        <charset val="2"/>
      </rPr>
      <t>£</t>
    </r>
    <r>
      <rPr>
        <sz val="7"/>
        <rFont val="Arial"/>
      </rPr>
      <t xml:space="preserve">  40  0630  07</t>
    </r>
  </si>
  <si>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</si>
  <si>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</si>
  <si>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</si>
  <si>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</si>
  <si>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</si>
  <si>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</si>
  <si>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</si>
  <si>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</si>
  <si>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r>
      <t xml:space="preserve">IF (12 0810 01 + 12 0810 02 + 12 0810 03 + 12 0810 04  =  0) 
THEN (40 0810 11  </t>
    </r>
    <r>
      <rPr>
        <sz val="7"/>
        <rFont val="Symbol"/>
        <family val="1"/>
        <charset val="2"/>
      </rPr>
      <t>³</t>
    </r>
    <r>
      <rPr>
        <sz val="7"/>
        <rFont val="Arial"/>
      </rPr>
      <t xml:space="preserve">  0)
OR
IF (12 0810 01 + 12 0810 02 + 12 0810 03 + 12  0810 04  &gt;  0) 
THEN (40 0810 11  &gt;  0)
</t>
    </r>
  </si>
  <si>
    <t>12 0820 xx</t>
  </si>
  <si>
    <t xml:space="preserve">To view lines where this CHECK has been triggered, scroll to the right on Schedule 24C.  Each line which has been triggered will be flagged with letter "I".
The Tax Band in column 2 must be 0, whenever column 1 contains RTC = R, M, N, F, T, A, P, O  or  RTQ = 1 to 6 (Farmland Awaiting Development).
</t>
  </si>
  <si>
    <t>70 5690 01</t>
  </si>
  <si>
    <t xml:space="preserve">If a numeric amount has been entered into SLC 70 5690 01, then a text description of this amount is required.
</t>
  </si>
  <si>
    <t xml:space="preserve">If the Value of Own Sinking Fund Debentures Issued and Outstanding at Year End in SLC 74 2010 01 is greater than zero, then SLC 74 2110 01, SLC 74 2120 01, SLC 74 2210 01 and SLC 74 2220 01 must EACH be greater than zero.
</t>
  </si>
  <si>
    <t xml:space="preserve">If the Subtotal of Own Sinking Funds (Actual Balances) in SLC 74 1099 01 is greater than zero, then SLC 74 2110 01, SLC 74 2120 01, SLC 74 2210 01 and SLC 74 2220 01 must EACH be greater than zero.
</t>
  </si>
  <si>
    <t>74 3020 xx</t>
  </si>
  <si>
    <t>10 1605 01</t>
  </si>
  <si>
    <t>Accrued Workplace Safety and Insurance Board (WSIB) claims .  .  .  .  .  .  .  .  .  .  .  .  .  .  .  .  .  .  .  .  .  .  .  .  .  .  .  .  .  .  .  .  .  .  .  .  .  .  .  .  .  .  .  .  .  .  .  .  .  .  .  .  .  .  .  .  .  .  .  .  .  .  .  .  .  .  .  .  .  .  .  .  .  .  .  .  .  .  .  .  .  .  .  .  .  .  .  .  .  .  .  .  .  .  .  .  .  .  .  .  .  .  .  .  .  .  .  .  .  .  .  .  .  .  .  .  .  .  .  .  .  .  .  .  .  .  .  .  .  .  .  .  .  .  .  .  .  .  .  .  .  .  .  .  .  .  .  .  .</t>
  </si>
  <si>
    <t>22V 045</t>
  </si>
  <si>
    <r>
      <t xml:space="preserve">IF (12 0410 01 + 12 0410 02 + 12 0410 03 + 12 0410 04  =  0) 
THEN (40 0410 11  </t>
    </r>
    <r>
      <rPr>
        <sz val="7"/>
        <rFont val="Symbol"/>
        <family val="1"/>
        <charset val="2"/>
      </rPr>
      <t>³</t>
    </r>
    <r>
      <rPr>
        <sz val="7"/>
        <rFont val="Arial"/>
      </rPr>
      <t xml:space="preserve">  0)
OR
IF (12 0410 01 + 12 0410 02 + 12 0410 03 + 12  0410 04  &gt;  0) 
THEN (40 0410 11  &gt;  0)</t>
    </r>
  </si>
  <si>
    <t>Vente de publications, d'équipement, etc. .  .  .  .  .  .  .  .  .  .  .  .  .  .  .  .  .  .  .  .  .  .  .  .  .  .  .  .  .  .  .  .  .  .  .  .  .  .  .  .  .  .  .  .  .  .  .  .  .  .  .  .  .  .  .  .  .  .  .  .  .  .  .  .  .  .  .  .  .  .  .  .  .  .  .  .  .  .</t>
  </si>
  <si>
    <t>74V 011</t>
  </si>
  <si>
    <t>Police .  .  .  .  .  .  .  .  .  .  .  .  .  .  .  .  .  .  .  .  .  .  .  .  .  .  .  .  .  .  .  .  .  .  .  .  .  .  .  .  .  .  .  .  .  .  .  .  .  .  .  .  .  .  .  .  .  .  .  .  .  .  .  .  .  .  .  .  .  .  .  .  .  .  .  .  .  .  .  .  .  .  .  .  .  .  .  .  .  .  .  .  .  .  .  .  .  .</t>
  </si>
  <si>
    <t>Hilton Beach V</t>
  </si>
  <si>
    <t>5706</t>
  </si>
  <si>
    <t xml:space="preserve">Payments for Long Term Commitments and Liabilities Financed from Revenue Fund and Approved by the Ontario Municipal Board in SLC 42 6010 01 must be less than or equal to SLC 40 9910 11.
</t>
  </si>
  <si>
    <t xml:space="preserve">Conventional Transit Services on SLC 42 6110 01 must be less than or equal to SLC 40 0630 11.
</t>
  </si>
  <si>
    <t>PERFORMANCE MEASUREMENT:  QUESTIONS</t>
  </si>
  <si>
    <t>Response</t>
  </si>
  <si>
    <t>1101</t>
  </si>
  <si>
    <t>1105</t>
  </si>
  <si>
    <t>2202</t>
  </si>
  <si>
    <t>2203</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</si>
  <si>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</si>
  <si>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</si>
  <si>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</si>
  <si>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</si>
  <si>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</si>
  <si>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</si>
  <si>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</si>
  <si>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</si>
  <si>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</si>
  <si>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</si>
  <si>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</si>
  <si>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</si>
  <si>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</si>
  <si>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t xml:space="preserve">Entry in SLC 20 0440 02 must be "Y", "N" OR "NA".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</si>
  <si>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</si>
  <si>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</si>
  <si>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</si>
  <si>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</si>
  <si>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</si>
  <si>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Treatment of Drinking Water</t>
    </r>
    <r>
      <rPr>
        <sz val="7"/>
        <rFont val="Arial Narrow"/>
        <family val="2"/>
      </rPr>
      <t xml:space="preserve">:   Operating costs for the treatment of drinking water per megalitre </t>
    </r>
  </si>
  <si>
    <t>Parry Sound T</t>
  </si>
  <si>
    <t>4932</t>
  </si>
  <si>
    <t>86402</t>
  </si>
  <si>
    <t>Carling Tp</t>
  </si>
  <si>
    <t>4936</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</si>
  <si>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</si>
  <si>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</si>
  <si>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</si>
  <si>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</si>
  <si>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</si>
  <si>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0577</t>
  </si>
  <si>
    <t>0578</t>
  </si>
  <si>
    <t>0580</t>
  </si>
  <si>
    <t>0581</t>
  </si>
  <si>
    <t>0582</t>
  </si>
  <si>
    <t>0583</t>
  </si>
  <si>
    <t>0600</t>
  </si>
  <si>
    <t>0625</t>
  </si>
  <si>
    <t>0626</t>
  </si>
  <si>
    <t>0627</t>
  </si>
  <si>
    <t>0628</t>
  </si>
  <si>
    <t>1611</t>
  </si>
  <si>
    <t>1612</t>
  </si>
  <si>
    <t>1613</t>
  </si>
  <si>
    <t>CLASSES</t>
  </si>
  <si>
    <t>PILCLASSES</t>
  </si>
  <si>
    <t>Construction contracts awarded at $100,000 or greater .  .  .  .  .  .  .  .  .  .  .  .  .  .  .  .  .  .  .  .  .  .  .  .  .  .  .  .  .  .  .  .  .  .  .  .  .  .  .  .  .  .  .  .  .  .  .  .  .  .  .</t>
  </si>
  <si>
    <t>La Ville de Halton Hills</t>
  </si>
  <si>
    <t>La Ville de Milton</t>
  </si>
  <si>
    <t>La Ville de Oakville</t>
  </si>
  <si>
    <t>16103</t>
  </si>
  <si>
    <t>La Cité de Hamilton</t>
  </si>
  <si>
    <t>La Municipalité régionale de Niagara</t>
  </si>
  <si>
    <t>La Cité de Niagara Falls</t>
  </si>
  <si>
    <t>La Cité de Port Colborne</t>
  </si>
  <si>
    <t>La Cité de St. Catharines</t>
  </si>
  <si>
    <t>La Cité de Welland</t>
  </si>
  <si>
    <t>La Cité de Thorold</t>
  </si>
  <si>
    <t>La Ville de Fort Erie</t>
  </si>
  <si>
    <t>La Ville de Grimsby</t>
  </si>
  <si>
    <t>La Ville de Lincoln</t>
  </si>
  <si>
    <t>La Ville de Niagara-on-the-Lake</t>
  </si>
  <si>
    <t xml:space="preserve">If the efficiency measure for wastewater treatment and disposal in SLC 91 3104 13 is greater than or equal to $25,000, explain in the Notes in 93 3104 02.
</t>
  </si>
  <si>
    <t>IF 91 2301 11 &lt; 100
THEN  93 2301 02 &lt;&gt; 0</t>
  </si>
  <si>
    <t>IF  91 3106 13 &gt;15,000
THEN  93 3106 02 &lt;&gt; 0</t>
  </si>
  <si>
    <t xml:space="preserve">If megalitres of wastewater treated in 91 3104 11 is less than 3.0 explain in the Notes in 93 3104 02.
</t>
  </si>
  <si>
    <t>IF  92 3104 11 &lt; 3.0
THEN  93 3104 02 &lt;&gt; 0</t>
  </si>
  <si>
    <t>All Measures from Schedule 91 and 92 are available, however information is not required for every service area.</t>
  </si>
  <si>
    <t>PTLI : Biens-fonds vacants (fins gén. seul.)</t>
  </si>
  <si>
    <t xml:space="preserve">Tax Rate  =  </t>
  </si>
  <si>
    <t>0472</t>
  </si>
  <si>
    <t>0473</t>
  </si>
  <si>
    <t>0527</t>
  </si>
  <si>
    <t>0545</t>
  </si>
  <si>
    <t>0546</t>
  </si>
  <si>
    <t>0547</t>
  </si>
  <si>
    <t>0548</t>
  </si>
  <si>
    <t>0575</t>
  </si>
  <si>
    <t>0576</t>
  </si>
  <si>
    <t xml:space="preserve">If a numeric amount has been entered into SLC 22 8098 15, then a text description of this amount is required.
</t>
  </si>
  <si>
    <r>
      <t xml:space="preserve">42 5870 01  </t>
    </r>
    <r>
      <rPr>
        <sz val="7"/>
        <rFont val="Symbol"/>
        <family val="1"/>
        <charset val="2"/>
      </rPr>
      <t>£</t>
    </r>
    <r>
      <rPr>
        <sz val="7"/>
        <rFont val="Arial"/>
      </rPr>
      <t xml:space="preserve">  40 1220 07 </t>
    </r>
  </si>
  <si>
    <t>42 5880 01</t>
  </si>
  <si>
    <r>
      <t xml:space="preserve">42 5880 01  </t>
    </r>
    <r>
      <rPr>
        <sz val="7"/>
        <rFont val="Symbol"/>
        <family val="1"/>
        <charset val="2"/>
      </rPr>
      <t>£</t>
    </r>
    <r>
      <rPr>
        <sz val="7"/>
        <rFont val="Arial"/>
      </rPr>
      <t xml:space="preserve">  40 1699 07 </t>
    </r>
  </si>
  <si>
    <t>3559</t>
  </si>
  <si>
    <t>3560</t>
  </si>
  <si>
    <t>3561</t>
  </si>
  <si>
    <t>3562</t>
  </si>
  <si>
    <t>3563</t>
  </si>
  <si>
    <t>3564</t>
  </si>
  <si>
    <t>3565</t>
  </si>
  <si>
    <t xml:space="preserve">Site 7 .  .  .  .  .  .  .  .  .  .  .  .  .  .  .  .  .  .  .  .  .  .  .  .  .  .  .  .  .  .  .  .  .  .  .  .  .  .  .  .  .  .  .  .  .  .  .  .  .  .  .  .  .  .  .  .  .  .  .  .  </t>
  </si>
  <si>
    <t xml:space="preserve">If SLC 91 3603 10 is not equal to zero, then Municipalities must use the LIST in SLC 91 3603 14 to select a unit for the amount shown in SLC 91 3603 11.
</t>
  </si>
  <si>
    <t>91V 075</t>
  </si>
  <si>
    <t>91 xxxx 03</t>
  </si>
  <si>
    <r>
      <t xml:space="preserve">(42 5810 01 + 42 5820 01 + 42 5840 01 + 42 5850 01 + 42 5860 01 + 42 5870 01 + 42 5880 01 + 42 5890 01 + 42 5897 01 + 42 5898 01)  </t>
    </r>
    <r>
      <rPr>
        <sz val="7"/>
        <color indexed="18"/>
        <rFont val="Symbol"/>
        <family val="1"/>
        <charset val="2"/>
      </rPr>
      <t>£</t>
    </r>
    <r>
      <rPr>
        <sz val="7"/>
        <color indexed="18"/>
        <rFont val="Arial"/>
      </rPr>
      <t xml:space="preserve">  40 9910 06
</t>
    </r>
  </si>
  <si>
    <r>
      <t xml:space="preserve">42 6599 01 </t>
    </r>
    <r>
      <rPr>
        <sz val="7"/>
        <rFont val="Symbol"/>
        <family val="1"/>
        <charset val="2"/>
      </rPr>
      <t xml:space="preserve"> £  </t>
    </r>
    <r>
      <rPr>
        <sz val="7"/>
        <rFont val="Arial"/>
        <family val="2"/>
      </rPr>
      <t>40 0820 11</t>
    </r>
  </si>
  <si>
    <r>
      <t xml:space="preserve">42 5030 01 </t>
    </r>
    <r>
      <rPr>
        <sz val="7"/>
        <rFont val="Symbol"/>
        <family val="1"/>
        <charset val="2"/>
      </rPr>
      <t xml:space="preserve"> £  </t>
    </r>
    <r>
      <rPr>
        <sz val="7"/>
        <rFont val="Arial"/>
        <family val="2"/>
      </rPr>
      <t xml:space="preserve">40 9910 14
</t>
    </r>
  </si>
  <si>
    <t xml:space="preserve">60 5290 01 </t>
  </si>
  <si>
    <t xml:space="preserve">60 5490 01 </t>
  </si>
  <si>
    <t>60V 014</t>
  </si>
  <si>
    <t>60V 015</t>
  </si>
  <si>
    <t xml:space="preserve">If a numeric amount has been entered in SLC 60 5290 01, then a text description of this amount is required.
</t>
  </si>
  <si>
    <t xml:space="preserve">If a numeric amount has been entered in SLC 60 5490 01, then a text description of this amount is required.
</t>
  </si>
  <si>
    <r>
      <t xml:space="preserve">IF 60 5290 01  </t>
    </r>
    <r>
      <rPr>
        <sz val="7"/>
        <color indexed="18"/>
        <rFont val="Symbol"/>
        <family val="1"/>
        <charset val="2"/>
      </rPr>
      <t>¹</t>
    </r>
    <r>
      <rPr>
        <sz val="7"/>
        <color indexed="18"/>
        <rFont val="Arial"/>
      </rPr>
      <t xml:space="preserve">  0
THEN 60 5290 text is not nul
</t>
    </r>
  </si>
  <si>
    <t>91 2105 10</t>
  </si>
  <si>
    <t>91 2301 11</t>
  </si>
  <si>
    <r>
      <t xml:space="preserve">IF (12 1610 01 + 12 1610 02 + 12 1610 03 + 12 1610 04  =  0) 
THEN (40 1610 11  </t>
    </r>
    <r>
      <rPr>
        <sz val="7"/>
        <rFont val="Symbol"/>
        <family val="1"/>
        <charset val="2"/>
      </rPr>
      <t>³</t>
    </r>
    <r>
      <rPr>
        <sz val="7"/>
        <rFont val="Arial"/>
      </rPr>
      <t xml:space="preserve">  0)
OR
IF (12 1610 01 + 12 1610 02 + 12 1610 03 + 12  1610 04  &gt;  0) 
THEN (40 1610 11  &gt;  0)
</t>
    </r>
  </si>
  <si>
    <t>12 1620 xx</t>
  </si>
  <si>
    <r>
      <t xml:space="preserve">IF (12 1620 01 + 12 1620 02 + 12 1620 03 + 12 1620 04  =  0) 
THEN (40 1620 11  </t>
    </r>
    <r>
      <rPr>
        <sz val="7"/>
        <rFont val="Symbol"/>
        <family val="1"/>
        <charset val="2"/>
      </rPr>
      <t>³</t>
    </r>
    <r>
      <rPr>
        <sz val="7"/>
        <rFont val="Arial"/>
      </rPr>
      <t xml:space="preserve">  0)
OR
IF (12 1620 01 + 12 1620 02 + 12 1620 03 + 12  1620 04  &gt;  0) 
THEN (40 1620 11  &gt;  0)
</t>
    </r>
  </si>
  <si>
    <t>12 1630 xx</t>
  </si>
  <si>
    <r>
      <t xml:space="preserve">IF (12 1630 01 + 12 1630 02 + 12 1630 03 + 12 1630 04  =  0) 
THEN (40 1630 11 </t>
    </r>
    <r>
      <rPr>
        <sz val="7"/>
        <rFont val="Symbol"/>
        <family val="1"/>
        <charset val="2"/>
      </rPr>
      <t xml:space="preserve"> ³ </t>
    </r>
    <r>
      <rPr>
        <sz val="7"/>
        <rFont val="Arial"/>
      </rPr>
      <t xml:space="preserve"> 0)
OR
IF (12 1630 01 + 12 1630 02 + 12 1630 03 + 12  1630 04  &gt;  0) 
THEN (40 1630 11  &gt;  0)
</t>
    </r>
  </si>
  <si>
    <t>12 1640 xx</t>
  </si>
  <si>
    <t xml:space="preserve">To view lines where this CHECK has been triggered, scroll to the right on Schedule 22A.  Each line which has been triggered will be flagged with letter "E".
Values reported in columns 5, 6, and 7 should all be positive amounts (greater than zero)
</t>
  </si>
  <si>
    <t>CH 0</t>
  </si>
  <si>
    <t>CH L</t>
  </si>
  <si>
    <t>CH M</t>
  </si>
  <si>
    <t>CH H</t>
  </si>
  <si>
    <t>CM 0</t>
  </si>
  <si>
    <t>CM L</t>
  </si>
  <si>
    <t>CM M</t>
  </si>
  <si>
    <t>CM H</t>
  </si>
  <si>
    <t>C1 0</t>
  </si>
  <si>
    <t>C4 0</t>
  </si>
  <si>
    <t>CU 0</t>
  </si>
  <si>
    <t>CU L</t>
  </si>
  <si>
    <t>CU M</t>
  </si>
  <si>
    <t>CU H</t>
  </si>
  <si>
    <t>CK 0</t>
  </si>
  <si>
    <t>CK L</t>
  </si>
  <si>
    <t>CK M</t>
  </si>
  <si>
    <t>CK H</t>
  </si>
  <si>
    <t>CB 0</t>
  </si>
  <si>
    <t>CB L</t>
  </si>
  <si>
    <t>CB M</t>
  </si>
  <si>
    <t>CB H</t>
  </si>
  <si>
    <t>CX 0</t>
  </si>
  <si>
    <t>CX L</t>
  </si>
  <si>
    <t>CX M</t>
  </si>
  <si>
    <r>
      <t xml:space="preserve">IF (80 1498 01  </t>
    </r>
    <r>
      <rPr>
        <sz val="7"/>
        <rFont val="Symbol"/>
        <family val="1"/>
        <charset val="2"/>
      </rPr>
      <t>¹</t>
    </r>
    <r>
      <rPr>
        <sz val="7"/>
        <rFont val="Arial"/>
      </rPr>
      <t xml:space="preserve">  0)
THEN 80 1498 text is not nul
</t>
    </r>
  </si>
  <si>
    <r>
      <t xml:space="preserve">80 1020 02 </t>
    </r>
    <r>
      <rPr>
        <sz val="7"/>
        <rFont val="Symbol"/>
        <family val="1"/>
        <charset val="2"/>
      </rPr>
      <t xml:space="preserve">  £ </t>
    </r>
    <r>
      <rPr>
        <sz val="7"/>
        <rFont val="Arial"/>
        <family val="2"/>
      </rPr>
      <t xml:space="preserve"> 80 1010 02
</t>
    </r>
  </si>
  <si>
    <t>Special charges and special areas</t>
  </si>
  <si>
    <t>Local boards</t>
  </si>
  <si>
    <t xml:space="preserve">IF (80 0225 01 + 80 0225 02 + 80 0225 03)  &gt;  0
THEN (80 0225 04  &gt;  0)
</t>
  </si>
  <si>
    <t xml:space="preserve">IF (80 0230 01 + 80 0230 02 + 80 0230 03)  &gt;  0
THEN (80 0230 04  &gt;  0)
</t>
  </si>
  <si>
    <t xml:space="preserve">IF (80 0235 01 + 80 0235 02 + 80 0235 03)  &gt;  0
THEN (80 0235 04  &gt;  0)
</t>
  </si>
  <si>
    <t xml:space="preserve">IF (80 0240 01 + 80 0240 02 + 80 0240 03)  &gt;  0
THEN (80 0240 04  &gt;  0)
</t>
  </si>
  <si>
    <t>hectares were re-designated from agricultural purposes to other uses during the reporting year</t>
  </si>
  <si>
    <t>Other municipalities .  .  .  .  .  .  .  .  .  .  .  .  .  .  .  .  .  .  .  .  .  .  .  .  .  .  .  .  .  .  .  .  .  .  .  .  .  .  .  .  .  .  .  .  .  .  .  .  .  .  .  .  .  .  .  .  .  .  .  .  .  .  .  .  .  .  .  .  .  .  .  .  .  .  .  .  .  .  .  .  .  .  .  .  .  .  .  .  .  .  .  .  .  .  .  .  .  .  .  .  .  .  .  .  .  .  .  .  .  .  .  .  .  .  .  .  .  .  .  .  .  .  .  .  .  .  .  .  .  .  .  .  .  .  .  .  .  .  .  .  .  .  .  .  .  .  .  .  .</t>
  </si>
  <si>
    <t>1408</t>
  </si>
  <si>
    <t>Cramahe Tp</t>
  </si>
  <si>
    <t>1411</t>
  </si>
  <si>
    <t>Hamilton Tp</t>
  </si>
  <si>
    <t>1419</t>
  </si>
  <si>
    <t>61609</t>
  </si>
  <si>
    <t>Cobourg T</t>
  </si>
  <si>
    <t>1421</t>
  </si>
  <si>
    <t>61403</t>
  </si>
  <si>
    <t>1423</t>
  </si>
  <si>
    <t>Peterborough Co</t>
  </si>
  <si>
    <t>1500</t>
  </si>
  <si>
    <t>66000</t>
  </si>
  <si>
    <t>Asphodel-Norwood Tp</t>
  </si>
  <si>
    <t>1501</t>
  </si>
  <si>
    <t>66615</t>
  </si>
  <si>
    <t>Otonabee-South Monaghan Tp</t>
  </si>
  <si>
    <t>1506</t>
  </si>
  <si>
    <t>66621</t>
  </si>
  <si>
    <t>1509</t>
  </si>
  <si>
    <t>66617</t>
  </si>
  <si>
    <t>Peterborough C</t>
  </si>
  <si>
    <t>1514</t>
  </si>
  <si>
    <t>66101</t>
  </si>
  <si>
    <t>1516</t>
  </si>
  <si>
    <t>Douro-Dummer Tp</t>
  </si>
  <si>
    <t>1522</t>
  </si>
  <si>
    <t>66618</t>
  </si>
  <si>
    <t>Havelock-Belmont-Methuen Tp</t>
  </si>
  <si>
    <t>1531</t>
  </si>
  <si>
    <t>66620</t>
  </si>
  <si>
    <t>12020331</t>
  </si>
  <si>
    <t>CP M</t>
  </si>
  <si>
    <t>12020332</t>
  </si>
  <si>
    <t>CP H</t>
  </si>
  <si>
    <t>12020333</t>
  </si>
  <si>
    <t>CG 0</t>
  </si>
  <si>
    <t>CG L</t>
  </si>
  <si>
    <t>CG M</t>
  </si>
  <si>
    <t>CG H</t>
  </si>
  <si>
    <t>C2 0</t>
  </si>
  <si>
    <t>C3 0</t>
  </si>
  <si>
    <t>C5 0</t>
  </si>
  <si>
    <t>1542</t>
  </si>
  <si>
    <t>66619</t>
  </si>
  <si>
    <t>La Ville de LaSalle</t>
  </si>
  <si>
    <t>La Ville de Amherstburg</t>
  </si>
  <si>
    <t>La Ville de Essex</t>
  </si>
  <si>
    <t>La Ville de Kingsville</t>
  </si>
  <si>
    <t>12 1650 04</t>
  </si>
  <si>
    <t>12 1698 04</t>
  </si>
  <si>
    <t>12 1810 04</t>
  </si>
  <si>
    <t>12 1820 04</t>
  </si>
  <si>
    <t>12 1830 04</t>
  </si>
  <si>
    <t>12 1840 04</t>
  </si>
  <si>
    <t>12 1850 04</t>
  </si>
  <si>
    <t>12 1898 04</t>
  </si>
  <si>
    <t>12 3099 04</t>
  </si>
  <si>
    <t xml:space="preserve">IF (74 2010 01  &gt;  0)
THEN 74 2110 01  &gt;  0
AND 74 2120 01  &gt;  0
AND 74 2210 01  &gt;  0
AND 74 2220 01  &gt;  0
</t>
  </si>
  <si>
    <t xml:space="preserve">Total Person Hours Worked in SLC 80 0220  04 must be greater than zero if the sum of SLC 80 0220  01 + SLC 80 0220  02 + SLC 80 0220  03 is greater than zero.
</t>
  </si>
  <si>
    <t xml:space="preserve">Total Person Hours Worked in SLC 80 0225 04 must be greater than zero if the sum of SLC 80 0225 01 + SLC 80 0225 02 + SLC 80 0225 03 is greater than zero.
</t>
  </si>
  <si>
    <t xml:space="preserve">Total Person Hours Worked in SLC 80 0230 04 must be greater than zero if the sum of SLC 80 0230 01 + SLC 80 0230 02 + SLC 80 0230 03 is greater than zero.
</t>
  </si>
  <si>
    <t xml:space="preserve">IF (80 0245 01 + 80 0245 02 + 80 0245 03)  &gt;  0
THEN (80 0245 04  &gt;  0)
</t>
  </si>
  <si>
    <t xml:space="preserve">IF (80 0250 01 + 80 0250 02 + 80 0250 03)  &gt;  0
THEN (80 0250 04  &gt;  0)
</t>
  </si>
  <si>
    <t>14040331</t>
  </si>
  <si>
    <t>IP M</t>
  </si>
  <si>
    <t>14040332</t>
  </si>
  <si>
    <t>IP H</t>
  </si>
  <si>
    <t>14040333</t>
  </si>
  <si>
    <t>IG 0</t>
  </si>
  <si>
    <t>IG L</t>
  </si>
  <si>
    <t>IG M</t>
  </si>
  <si>
    <t>IG H</t>
  </si>
  <si>
    <t>I2 0</t>
  </si>
  <si>
    <t>I3 0</t>
  </si>
  <si>
    <t>I5 0</t>
  </si>
  <si>
    <t>I6 0</t>
  </si>
  <si>
    <t>IV 0</t>
  </si>
  <si>
    <t>IV L</t>
  </si>
  <si>
    <t>IV M</t>
  </si>
  <si>
    <t>IV H</t>
  </si>
  <si>
    <t>IQ 0</t>
  </si>
  <si>
    <t>14040510</t>
  </si>
  <si>
    <t>IQ L</t>
  </si>
  <si>
    <t>14040511</t>
  </si>
  <si>
    <t>IQ M</t>
  </si>
  <si>
    <t>14040512</t>
  </si>
  <si>
    <t>IQ H</t>
  </si>
  <si>
    <t>14040513</t>
  </si>
  <si>
    <t>IW 0</t>
  </si>
  <si>
    <t>IW L</t>
  </si>
  <si>
    <t>IW M</t>
  </si>
  <si>
    <t>IW H</t>
  </si>
  <si>
    <t>IY 0</t>
  </si>
  <si>
    <t>IY L</t>
  </si>
  <si>
    <t>IY M</t>
  </si>
  <si>
    <t>IY H</t>
  </si>
  <si>
    <t>IZ 0</t>
  </si>
  <si>
    <t>IZ L</t>
  </si>
  <si>
    <t>IZ M</t>
  </si>
  <si>
    <t>IZ H</t>
  </si>
  <si>
    <t>LF 0</t>
  </si>
  <si>
    <t xml:space="preserve">If the sum of Revenues for Planning and Zoning on Schedule 12 (SLC 12 1810 01 + 02 + 03 + 04) equals zero, then Total Expenditures for Planning and Zoning on Schedule 40 (SLC 40 1810 11) must be greater than or equal to zero.  
OR
If the sum of Revenues for Planning and Zoning on Schedule 12 (SLC 12 1810 01 + 02 + 03 + 04) is greater than zero, then Total Expenditures for Planning and Zoning on Schedule 40 (SLC 40 1810 11) must be greater than zero.
</t>
  </si>
  <si>
    <t>91 3103 xx</t>
  </si>
  <si>
    <t>91 3303 xx</t>
  </si>
  <si>
    <t>91 3402 xx</t>
  </si>
  <si>
    <t>MUNICIPAL RESTRUCTURING</t>
  </si>
  <si>
    <t>Seq</t>
  </si>
  <si>
    <t>Desc</t>
  </si>
  <si>
    <t>12 1298 04</t>
  </si>
  <si>
    <t>12 1499 04</t>
  </si>
  <si>
    <t>12 1610 04</t>
  </si>
  <si>
    <t>12 1620 04</t>
  </si>
  <si>
    <t>12 1630 04</t>
  </si>
  <si>
    <t xml:space="preserve">Treatment of Drinking Quality Water in SLC 91 3303 xx, and Distribution of Drinking Quality Water in SLC 91 3304 xx should not BOTH be completed.  In this case, the Treatment and Distribution of Drinking Quality Water measure in SLC 91 3305 xx, should be completed.
</t>
  </si>
  <si>
    <t xml:space="preserve">If a numeric amount has been entered into SLC 74 2630 02 then SLC 74 2630 01 must be either "Y" or "N".
</t>
  </si>
  <si>
    <t>80 0230 04</t>
  </si>
  <si>
    <t>80 0235 04</t>
  </si>
  <si>
    <t>80 0240 04</t>
  </si>
  <si>
    <t>Storm sewer system .  .  .  .  .  .  .  .  .  .  .  .  .  .  .  .  .  .  .  .  .  .  .  .  .  .  .  .  .  .  .  .  .  .  .  .  .  .  .  .  .  .  .  .  .  .  .  .  .  .  .  .  .  .  .  .  .  .  .  .  .  .  .  .  .  .  .  .  .  .  .  .  .  .  .  .  .  .  .  .  .  .  .  .  .  .  .  .  .  .  .  .  .  .  .  .  .  .  .  .  .  .  .  .  .  .  .  .  .  .  .  .  .  .  .  .  .  .  .  .  .  .  .  .  .  .  .  .  .  .  .  .  .  .  .  .</t>
  </si>
  <si>
    <t>4742</t>
  </si>
  <si>
    <t>69631</t>
  </si>
  <si>
    <t>Horton Tp</t>
  </si>
  <si>
    <t>Donations .  .  .  .  .  .  .  .  .  .  .  .  .  .  .  .  .  .  .  .  .  .  .  .  .  .  .  .  .  .  .  .  .  .  .  .  .  .  .  .  .  .  .  .  .  .  .  .  .  .  .  .  .  .  .  .  .  .  .  .  .  .  .  .  .  .  .  .  .  .  .  .  .  .  .  .  .  .  .  .  .  .  .  .  .  .  .  .  .  .  .  .  .  .  .  .  .  .</t>
  </si>
  <si>
    <t>IF 20 0620 03  =  3
THEN 20 0620 07  &gt;  20 0620 05</t>
  </si>
  <si>
    <t>20 0610 03</t>
  </si>
  <si>
    <t>26 9010 XX</t>
  </si>
  <si>
    <t>26 9180 03</t>
  </si>
  <si>
    <t xml:space="preserve">Total Taxes Levied by Tax Rate in SLC 26 9180 03 must equal SLC 22 9910 15.
</t>
  </si>
  <si>
    <t>26 9180 04</t>
  </si>
  <si>
    <t xml:space="preserve">Total LT/ST Taxes Levied by Tax Rate in SLC 26 9180 04 must equal SLC 22 9910 12.
</t>
  </si>
  <si>
    <t>26 9180 05</t>
  </si>
  <si>
    <t>TF 0</t>
  </si>
  <si>
    <t>TP 0</t>
  </si>
  <si>
    <t>11515330</t>
  </si>
  <si>
    <t>CF 0</t>
  </si>
  <si>
    <t>CF L</t>
  </si>
  <si>
    <t>CF M</t>
  </si>
  <si>
    <t>CF H</t>
  </si>
  <si>
    <t>CP 0</t>
  </si>
  <si>
    <t>12020330</t>
  </si>
  <si>
    <t>CP L</t>
  </si>
  <si>
    <t xml:space="preserve">If Consolidated Municipal Service Manager (CMSM) Contributions in SLC 42 5860 01 are greater than zero, then SLC 42 5850 01 must equal zero.
</t>
  </si>
  <si>
    <t xml:space="preserve">Homes for the Aged in SLC 42 5870 01 must be less than or equal to SLC 40 1220 07.
</t>
  </si>
  <si>
    <t>Lower-Tier Municipality</t>
  </si>
  <si>
    <t>RP 0</t>
  </si>
  <si>
    <t>10101330</t>
  </si>
  <si>
    <t>RG 0</t>
  </si>
  <si>
    <t>R2 0</t>
  </si>
  <si>
    <t>R3 0</t>
  </si>
  <si>
    <t>R5 0</t>
  </si>
  <si>
    <t>R6 0</t>
  </si>
  <si>
    <t>MF 0</t>
  </si>
  <si>
    <t>MP 0</t>
  </si>
  <si>
    <t>10505330</t>
  </si>
  <si>
    <t>MG 0</t>
  </si>
  <si>
    <t>M2 0</t>
  </si>
  <si>
    <t>M3 0</t>
  </si>
  <si>
    <t>M5 0</t>
  </si>
  <si>
    <t>M6 0</t>
  </si>
  <si>
    <t>NF 0</t>
  </si>
  <si>
    <t>NP 0</t>
  </si>
  <si>
    <t>10507330</t>
  </si>
  <si>
    <t>NG 0</t>
  </si>
  <si>
    <t>FF 0</t>
  </si>
  <si>
    <t>FP 0</t>
  </si>
  <si>
    <t>11010330</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</si>
  <si>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</si>
  <si>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</si>
  <si>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</si>
  <si>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</si>
  <si>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4100</t>
  </si>
  <si>
    <t>41000</t>
  </si>
  <si>
    <t>The South Bruce Peninsula T</t>
  </si>
  <si>
    <t>Penalties and interest .  .  .  .  .  .  .  .  .  .  .  .  .  .  .  .  .  .  .  .  .  .  .  .  .  .  .  .  .  .  .  .  .  .  .  .  .  .  .  .  .  .  .  .  .  .  .  .  .  .  .  .  .  .  .  .  .  .  .  .  .  .  .  .  .  .  .  .  .  .  .  .  .  .  .  .  .  .  .  .  .  .  .  .  .  .  .  .  .  .  .  .  .  .  .  .  .  .  .  .  .  .  .  .  .  .  .  .  .  .  .  .  .  .  .  .  .  .  .  .  .  .  .  .  .  .  .  .  .  .  .  .  .  .  .  .  .  .  .  .  .  .  .  .  .  .  .  .  .</t>
  </si>
  <si>
    <t>0280</t>
  </si>
  <si>
    <t>Multi-Residential properties .  .  .  .  .  .  .  .  .  .  .  .  .  .  .  .  .  .  .  .  .  .  .  .  .  .  .  .  .  .  .  .  .  .  .  .  .  .  .  .  .  .  .  .  .  .  .  .  .  .  .  .  .  .  .  .</t>
  </si>
  <si>
    <t>SH</t>
  </si>
  <si>
    <t>SK</t>
  </si>
  <si>
    <t>SA</t>
  </si>
  <si>
    <t>IH</t>
  </si>
  <si>
    <t>LT13</t>
  </si>
  <si>
    <t>LT14</t>
  </si>
  <si>
    <t>LT15</t>
  </si>
  <si>
    <t>LT16</t>
  </si>
  <si>
    <t>LT17</t>
  </si>
  <si>
    <t>Contributions from capital fund  (SLC 50 3410 01) .  .  .  .  .  .  .  .  .  .  .  .  .  .  .  .  .  .  .  .  .  .  .  .  .  .  .  .  .  .  .  .  .  .  .  .  .  .  .  .  .  .  .  .  .  .  .  .  .  .  .  .  .  .  .  .  .  .  .  .  .  .  .  .  .  .  .  .  .  .  .  .  .  .  .  .  .  .</t>
  </si>
  <si>
    <t xml:space="preserve">If the sum of Revenues for Emergency Measures on Schedule 12 (SLC 12 0450 01 + 02 + 03 + 04) equals zero, then Total Expenditures for Emergency Measures on Schedule 40 (SLC 40 0450 11) must be greater than or equal to zero.  
OR
If the sum of Revenues for Emergency Measures on Schedule 12 (SLC 12 0450 01 + 02 + 03 + 04) is greater than zero, then Total Expenditures for Emergency Measures on Schedule 40 (SLC 40 0450 11) must be greater than zero.
</t>
  </si>
  <si>
    <t>3305</t>
  </si>
  <si>
    <t>Other .  .  .  .  .  .  .  .  .  .  .  .  .  .  .  .  .  .  .  .  .  .  .  .  .  .  .  .  .  .  .  .  .  .  .  .  .  .  .  .  .  .  .  .  .  .  .  .  .  .  .  .  .  .  .  .  .  .  .  .  .  .  .  .  .  .  .  .  .  .  .  .  .  .  .  .  .  .  .  .  .  .  .  .  .  .  .  .  .  .  .  .  .  .  .  .  .  .  .  .  .  .  .  .  .  .  .  .  .  .  .  .  .  .  .  .  .  .  .  .  .  .  .  .  .  .  .  .  .  .  .  .  .  .  .  .  .  .  .  .  .  .  .  .  .  .  .  .  .</t>
  </si>
  <si>
    <t>Expenditures</t>
  </si>
  <si>
    <t xml:space="preserve">26 5210 10  =  26 5210 11  +  26 5210 12  +  26 5210 13  +  26 5210 14  +  26 5210 15
</t>
  </si>
  <si>
    <t xml:space="preserve">26 5020 10  =  26 5020 11  +  26 5020 12  +  26 5020 13  +  26 5020 14  +  26 5020 15
</t>
  </si>
  <si>
    <t xml:space="preserve">26 9599 10  =  26 9599 11  +  26 9599 12  +  26 9599 13  +  26 9599 14  +  26 9599 15
</t>
  </si>
  <si>
    <t>SEWER (SANITARY / STORM)</t>
  </si>
  <si>
    <t>SEWER (STORM ONLY)</t>
  </si>
  <si>
    <t>WASTE COLLECTION</t>
  </si>
  <si>
    <t>WASTE DISPOSAL / LANDFILL</t>
  </si>
  <si>
    <t>WASTE COLLECTION AND DISPOSAL</t>
  </si>
  <si>
    <t>Other Social Services .  .  .  .  .  .  .  .  .  .  .  .  .  .  .  .  .  .  .  .  .  .  .  .  .  .  .  .  .  .  .  .  .  .  .  .  .  .  .  .  .  .  .  .  .  .  .  .  .  .  .  .  .  .  .  .  .  .  .</t>
  </si>
  <si>
    <t>La Ville de Gravenhurst</t>
  </si>
  <si>
    <t>La Ville de Huntsville</t>
  </si>
  <si>
    <t>Le Canton de Georgian Bay</t>
  </si>
  <si>
    <t>Le Canton de Lake of Bays</t>
  </si>
  <si>
    <t>Le Canton de Muskoka Lakes</t>
  </si>
  <si>
    <t>Le Comté de Oxford</t>
  </si>
  <si>
    <t>37</t>
  </si>
  <si>
    <t>La Cité de Woodstock</t>
  </si>
  <si>
    <t>La Ville de Ingersoll</t>
  </si>
  <si>
    <t>La Ville de Tillsonburg</t>
  </si>
  <si>
    <t>Le Canton de Blandford-Blenheim</t>
  </si>
  <si>
    <t>Le Canton de East Zorra-Tavistock</t>
  </si>
  <si>
    <t>Le Canton de Norwich</t>
  </si>
  <si>
    <t>9699</t>
  </si>
  <si>
    <t xml:space="preserve">Long Term Liabilities in SLC 70 5610 01 must be entered as a positive value.
</t>
  </si>
  <si>
    <t>60V 009</t>
  </si>
  <si>
    <t>60V 010</t>
  </si>
  <si>
    <t>60V 011</t>
  </si>
  <si>
    <t>60V 012</t>
  </si>
  <si>
    <t>70C 001</t>
  </si>
  <si>
    <t>70C 002</t>
  </si>
  <si>
    <t>70C 003</t>
  </si>
  <si>
    <t>70C 004</t>
  </si>
  <si>
    <t>70C 005</t>
  </si>
  <si>
    <t>70V 006</t>
  </si>
  <si>
    <t>70V 007</t>
  </si>
  <si>
    <t>70V 008</t>
  </si>
  <si>
    <t>70V 009</t>
  </si>
  <si>
    <t>70V 010</t>
  </si>
  <si>
    <t>70V 011</t>
  </si>
  <si>
    <t>70V 012</t>
  </si>
  <si>
    <t>70V 013</t>
  </si>
  <si>
    <t>70V 014</t>
  </si>
  <si>
    <t>70V 015</t>
  </si>
  <si>
    <t>72C 001</t>
  </si>
  <si>
    <t>74C 001</t>
  </si>
  <si>
    <t>74C 002</t>
  </si>
  <si>
    <t>74V 003</t>
  </si>
  <si>
    <t>74V 004</t>
  </si>
  <si>
    <t>74V 005</t>
  </si>
  <si>
    <t>74V 006</t>
  </si>
  <si>
    <t>74V 007</t>
  </si>
  <si>
    <t>74V 008</t>
  </si>
  <si>
    <t>74V 009</t>
  </si>
  <si>
    <t>74V 010</t>
  </si>
  <si>
    <t>Agriculture and reforestation .  .  .  .  .  .  .  .  .  .  .  .  .  .  .  .  .  .  .  .  .  .  .  .  .  .  .  .  .  .  .  .  .  .  .  .  .  .  .  .  .  .  .  .  .  .  .  .  .  .  .  .  .  .  .  .  .  .  .  .  .  .  .  .  .  .  .  .  .  .  .  .  .  .  .  .  .  .  .  .  .  .  .  .  .  .  .  .  .  .  .  .  .  .  .  .  .  .</t>
  </si>
  <si>
    <t>74V 012</t>
  </si>
  <si>
    <t>74V 013</t>
  </si>
  <si>
    <t>74V 014</t>
  </si>
  <si>
    <t>74V 015</t>
  </si>
  <si>
    <t>74V 016</t>
  </si>
  <si>
    <t>74C 019</t>
  </si>
  <si>
    <t>74C 020</t>
  </si>
  <si>
    <t>74C 021</t>
  </si>
  <si>
    <t>74C 022</t>
  </si>
  <si>
    <t>74C 023</t>
  </si>
  <si>
    <t>74C 024</t>
  </si>
  <si>
    <t>74C 025</t>
  </si>
  <si>
    <t>80V 001</t>
  </si>
  <si>
    <t>80V 002</t>
  </si>
  <si>
    <t>80V 003</t>
  </si>
  <si>
    <t>80V 004</t>
  </si>
  <si>
    <t>80V 005</t>
  </si>
  <si>
    <t>80V 006</t>
  </si>
  <si>
    <t>80V 007</t>
  </si>
  <si>
    <t>80V 008</t>
  </si>
  <si>
    <t>80V 024</t>
  </si>
  <si>
    <t>80V 025</t>
  </si>
  <si>
    <t>80V 026</t>
  </si>
  <si>
    <t>80V 027</t>
  </si>
  <si>
    <t>80V 028</t>
  </si>
  <si>
    <t>80V 029</t>
  </si>
  <si>
    <t>80V 030</t>
  </si>
  <si>
    <t>80V 031</t>
  </si>
  <si>
    <t>80V 032</t>
  </si>
  <si>
    <t>80V 033</t>
  </si>
  <si>
    <t>80V 034</t>
  </si>
  <si>
    <t>80V 035</t>
  </si>
  <si>
    <t>80V 036</t>
  </si>
  <si>
    <t>80V 037</t>
  </si>
  <si>
    <t>80V 038</t>
  </si>
  <si>
    <t>80V 039</t>
  </si>
  <si>
    <t>80V 040</t>
  </si>
  <si>
    <t>80V 041</t>
  </si>
  <si>
    <t>80V 042</t>
  </si>
  <si>
    <t>80V 043</t>
  </si>
  <si>
    <t>80V 044</t>
  </si>
  <si>
    <t>80V 045</t>
  </si>
  <si>
    <t>80V 046</t>
  </si>
  <si>
    <t>Waterworks system .  .  .  .  .  .  .  .  .  .  .  .  .  .  .  .  .  .  .  .  .  .  .  .  .  .  .  .  .  .  .  .  .  .  .  .  .  .  .  .  .  .  .  .  .  .  .  .  .  .  .  .  .  .  .  .  .  .  .  .  .  .  .  .  .  .  .  .  .  .  .  .  .  .  .  .  .  .  .  .  .  .  .  .  .  .  .  .  .  .  .  .  .  .  .  .  .  .  .  .  .  .  .  .  .  .  .  .  .  .  .  .  .  .  .  .  .  .  .  .  .  .  .  .  .  .  .  .  .  .  .  .  .  .  .  .</t>
  </si>
  <si>
    <t>1382</t>
  </si>
  <si>
    <t>1383</t>
  </si>
  <si>
    <t>1388</t>
  </si>
  <si>
    <t>1385</t>
  </si>
  <si>
    <t xml:space="preserve">The sum of Municipal Equipment Rental in SLC 91 2105 15 and SLC 91 2106 15 must be less than or equal to SLC 40 0610 05.
</t>
  </si>
  <si>
    <r>
      <t xml:space="preserve">91 2105 04 + 91 2106 04 </t>
    </r>
    <r>
      <rPr>
        <sz val="7"/>
        <color indexed="53"/>
        <rFont val="Symbol"/>
        <family val="1"/>
        <charset val="2"/>
      </rPr>
      <t xml:space="preserve"> £</t>
    </r>
    <r>
      <rPr>
        <sz val="7"/>
        <color indexed="53"/>
        <rFont val="Trebuchet MS"/>
        <family val="2"/>
      </rPr>
      <t xml:space="preserve">  40 0610 01
</t>
    </r>
  </si>
  <si>
    <t>91 21xx 07</t>
  </si>
  <si>
    <t>91 21xx 21</t>
  </si>
  <si>
    <t>91 2301 21</t>
  </si>
  <si>
    <t xml:space="preserve">Salaries, Wages and Employee Benefits for Conventional Transit in SLC 91 2301 04 must be less than or equal to SLC 40 0630 01.
</t>
  </si>
  <si>
    <t>Le Canton de Ashfield-Colborne-Wawanosh</t>
  </si>
  <si>
    <t>4060</t>
  </si>
  <si>
    <t xml:space="preserve">If the Number of Final Billing Installments in SLC 20 1240 05 is greater than "2", then a First Due Date and a Last Due Date must be entered in SLC 20 1240 06 and SLC 20 1240 07.
</t>
  </si>
  <si>
    <t xml:space="preserve">If the Number of Final Billing Installments in SLC 20 1250 05 is greater than "2", then a First Due Date and a Last Due Date must be entered in SLC 20 1250 06 and SLC 20 1250 07.
</t>
  </si>
  <si>
    <t>20V 028</t>
  </si>
  <si>
    <t>20V 029</t>
  </si>
  <si>
    <t>20V 030</t>
  </si>
  <si>
    <t>20V 031</t>
  </si>
  <si>
    <t>20V 032</t>
  </si>
  <si>
    <t>20V 033</t>
  </si>
  <si>
    <t>20V 034</t>
  </si>
  <si>
    <t>20V 035</t>
  </si>
  <si>
    <t>59618</t>
  </si>
  <si>
    <t>Adelaide-Metcalfe Tp</t>
  </si>
  <si>
    <t xml:space="preserve"> If a numeric amount has been entered into SLC 80 1498 01, then a text description of this amount is required.
</t>
  </si>
  <si>
    <t>Previous year's tax .  .  .  .  .  .  .  .  .  .  .  .  .  .  .  .  .  .  .  .  .  .  .  .  .  .  .  .  .  .  .  .  .  .  .  .  .  .  .  .  .  .  .  .  .  .  .  .  .  .  .  .  .  .  .  .  .  .  .  .  .  .  .  .  .  .  .  .  .  .  .  .  .  .  .  .  .  .  .  .  .  .  .  .  .  .  .  .  .  .  .  .  .  .  .  .  .  .</t>
  </si>
  <si>
    <t>Iroquois Falls T</t>
  </si>
  <si>
    <t>5631</t>
  </si>
  <si>
    <t>81403</t>
  </si>
  <si>
    <t>Cochrane T</t>
  </si>
  <si>
    <t>5639</t>
  </si>
  <si>
    <t>81407</t>
  </si>
  <si>
    <t>Smooth Rock Falls T</t>
  </si>
  <si>
    <t>5648</t>
  </si>
  <si>
    <t>81406</t>
  </si>
  <si>
    <t>Fauquier-Strickland Tp</t>
  </si>
  <si>
    <t>5652</t>
  </si>
  <si>
    <t>81608</t>
  </si>
  <si>
    <t>Moonbeam Tp</t>
  </si>
  <si>
    <t>5656</t>
  </si>
  <si>
    <t>81603</t>
  </si>
  <si>
    <t>5665</t>
  </si>
  <si>
    <t>Kapuskasing T</t>
  </si>
  <si>
    <t>5666</t>
  </si>
  <si>
    <t>81404</t>
  </si>
  <si>
    <t>Val Rita-Harty Tp</t>
  </si>
  <si>
    <t>81611</t>
  </si>
  <si>
    <t>Opasatika Tp</t>
  </si>
  <si>
    <t>5673</t>
  </si>
  <si>
    <t>81613</t>
  </si>
  <si>
    <t>Hearst T</t>
  </si>
  <si>
    <t>5676</t>
  </si>
  <si>
    <t>81402</t>
  </si>
  <si>
    <t>Mattice - Val Cote Tp</t>
  </si>
  <si>
    <t>5677</t>
  </si>
  <si>
    <t>81612</t>
  </si>
  <si>
    <t>Algoma D</t>
  </si>
  <si>
    <t>Jocelyn Tp</t>
  </si>
  <si>
    <t>5701</t>
  </si>
  <si>
    <t>80604</t>
  </si>
  <si>
    <t>Hilton Tp</t>
  </si>
  <si>
    <t>5704</t>
  </si>
  <si>
    <t>80603</t>
  </si>
  <si>
    <t>Innisfil T</t>
  </si>
  <si>
    <t>4316</t>
  </si>
  <si>
    <t>70409</t>
  </si>
  <si>
    <t>Essa Tp</t>
  </si>
  <si>
    <t>4321</t>
  </si>
  <si>
    <t>70602</t>
  </si>
  <si>
    <t>New Tecumseth T</t>
  </si>
  <si>
    <t>4324</t>
  </si>
  <si>
    <t>70411</t>
  </si>
  <si>
    <t>Clearview Tp</t>
  </si>
  <si>
    <t>4329</t>
  </si>
  <si>
    <t>70620</t>
  </si>
  <si>
    <t>Utility transmission and utility corridors (RTC = U) - from Province .  .  .  .  .  .  .  .  .  .  .  .  .  .  .  .  .  .  .  .  .  .  .  .  .  .  .  .  .  .  .  .  .  .  .  .  .  .  .  .  .  .  .  .  .  .  .  .  .  .  .  .  .  .  .  .  .  .  .  .  .  .  .  .  .  .  .  .  .  .  .  .  .  .  .  .  .  .  .  .  .  .  .  .  .  .  .  .  .  .  .  .  .  .  .  .  .  .</t>
  </si>
  <si>
    <r>
      <t xml:space="preserve">IF (12 0850 01 + 12 0850 02 + 12 0850 03 + 12 0850 04  =  0) 
THEN (40 0850 11  </t>
    </r>
    <r>
      <rPr>
        <sz val="7"/>
        <rFont val="Symbol"/>
        <family val="1"/>
        <charset val="2"/>
      </rPr>
      <t>³</t>
    </r>
    <r>
      <rPr>
        <sz val="7"/>
        <rFont val="Arial"/>
      </rPr>
      <t xml:space="preserve">  0)
OR
IF (12 0850 01 + 12 0850 02 + 12 0850 03 + 12  0850 04  &gt;  0) 
THEN (40 0850 11  &gt;  0)
</t>
    </r>
  </si>
  <si>
    <t>12 0860 xx</t>
  </si>
  <si>
    <r>
      <t xml:space="preserve">IF (12 0860 01 + 12 0860 02 + 12 0860 03 + 12 0860 04  =  0) 
THEN (40 0860 11  </t>
    </r>
    <r>
      <rPr>
        <sz val="7"/>
        <rFont val="Symbol"/>
        <family val="1"/>
        <charset val="2"/>
      </rPr>
      <t xml:space="preserve">³ </t>
    </r>
    <r>
      <rPr>
        <sz val="7"/>
        <rFont val="Arial"/>
      </rPr>
      <t xml:space="preserve"> 0)
OR
IF (12 0860 01 + 12 0860 02 + 12 0860 03 + 12  0860 04  &gt;  0) 
THEN (40 0860 11  &gt;  0)
</t>
    </r>
  </si>
  <si>
    <t>12 0898 xx</t>
  </si>
  <si>
    <t xml:space="preserve">If the sum of Revenues for Recycling on Schedule 12 (SLC 12 0860 01 + 02 + 03 + 04) equals zero, then Total Expenditures for Recycling on Schedule 40 (SLC 40 0860 11) must be greater than or equal to zero.  
OR
If the sum of Revenues for Recycling on Schedule 12 (SLC 12 0860 01 + 02 + 03 + 04) is greater than zero, then Total Expenditures for Recycling on Schedule 40 (SLC 40 0860 11) must be greater than zero.
</t>
  </si>
  <si>
    <t>Le Canton de Sables-Spanish Rivers</t>
  </si>
  <si>
    <t>89</t>
  </si>
  <si>
    <t>La Cité de Thunder Bay</t>
  </si>
  <si>
    <t>Frontenac Islands Tp</t>
  </si>
  <si>
    <t>46617</t>
  </si>
  <si>
    <t>70624</t>
  </si>
  <si>
    <t>Barrie C</t>
  </si>
  <si>
    <t>4342</t>
  </si>
  <si>
    <t>70101</t>
  </si>
  <si>
    <t>Oro-Medonte Tp</t>
  </si>
  <si>
    <t>4346</t>
  </si>
  <si>
    <t>70621</t>
  </si>
  <si>
    <t>Ramara Tp</t>
  </si>
  <si>
    <t>4348</t>
  </si>
  <si>
    <t>70622</t>
  </si>
  <si>
    <t>Severn Tp</t>
  </si>
  <si>
    <t>English-Public</t>
  </si>
  <si>
    <t>English-Separate</t>
  </si>
  <si>
    <t>French-Public</t>
  </si>
  <si>
    <t>French-Separate</t>
  </si>
  <si>
    <t>Protestant-Separate</t>
  </si>
  <si>
    <t>YESNO</t>
  </si>
  <si>
    <t>YESNONA</t>
  </si>
  <si>
    <t>NA</t>
  </si>
  <si>
    <t>SO</t>
  </si>
  <si>
    <t>Oui</t>
  </si>
  <si>
    <t>Once the Municipality is selected, several Datapoints from the previous year FIR, and other sources will be Pre-Loaded into this FIR2003 Excel spreadsheet, and the FIR2003 Schedules will become visible.</t>
  </si>
  <si>
    <r>
      <t xml:space="preserve">The file will automatically be saved onto your </t>
    </r>
    <r>
      <rPr>
        <b/>
        <sz val="10"/>
        <rFont val="Arial"/>
        <family val="2"/>
      </rPr>
      <t>C:\</t>
    </r>
    <r>
      <rPr>
        <sz val="10"/>
        <rFont val="Arial"/>
        <family val="2"/>
      </rPr>
      <t xml:space="preserve"> Drive as</t>
    </r>
    <r>
      <rPr>
        <b/>
        <sz val="10"/>
        <rFont val="Arial"/>
        <family val="2"/>
      </rPr>
      <t xml:space="preserve"> FI03xxxx MunicipalityName.xls</t>
    </r>
    <r>
      <rPr>
        <sz val="10"/>
        <rFont val="Arial"/>
        <family val="2"/>
      </rPr>
      <t>, where xxxx is the 4-digit Code of the municipality selected above.</t>
    </r>
  </si>
  <si>
    <t xml:space="preserve">CUT and PASTE (or Drag and Drop) will greatly affect many or all of the background formulas and links that have been incorporated into the FIR2003.  If you have cut and pasted any information into the FIR file, unfortunately the only way to correct the file is to download a fresh copy and start over.  </t>
  </si>
  <si>
    <t>The 2003 FIR has been developed in such a way as to allow users a choice between submitting the FIR ONLY or submitting BOTH FIR and MPMP together.  If a user submits the FIR ONLY, they may continue to complete the MPMP Schedules by using this file.  It is therefore important to remember where this file has been saved.</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</si>
  <si>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</si>
  <si>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</si>
  <si>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</si>
  <si>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</si>
  <si>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1000</t>
  </si>
  <si>
    <t>1010</t>
  </si>
  <si>
    <t>1020</t>
  </si>
  <si>
    <t>0110</t>
  </si>
  <si>
    <t>CAPITAL FUND OPERATIONS</t>
  </si>
  <si>
    <t>5876</t>
  </si>
  <si>
    <t>89404</t>
  </si>
  <si>
    <t>Greenstone M</t>
  </si>
  <si>
    <t>La Municipalité de Greenstone</t>
  </si>
  <si>
    <t>Le Canton de Conmee</t>
  </si>
  <si>
    <t>Le Canton de Dorion</t>
  </si>
  <si>
    <t>Le Canton de Gillies</t>
  </si>
  <si>
    <t>La Municipalité de Neebing</t>
  </si>
  <si>
    <t>Le Canton de Nipigon</t>
  </si>
  <si>
    <t>Le Canton de O'Connor</t>
  </si>
  <si>
    <t>Le Canton de Schreiber</t>
  </si>
  <si>
    <t>Le Canton de Shuniah</t>
  </si>
  <si>
    <t>Le Canton de Terrace Bay</t>
  </si>
  <si>
    <t>Le Canton de Manitouwadge</t>
  </si>
  <si>
    <t>Le Canton de Red Rock</t>
  </si>
  <si>
    <t>La Ville de Marathon</t>
  </si>
  <si>
    <t>2.   Debt burden of the municipality:  Analysed by debt instrument</t>
  </si>
  <si>
    <t>Total tonnes Disposed of and Total tonnes Diverted from All Property Classes</t>
  </si>
  <si>
    <r>
      <t>Wastewater Collection</t>
    </r>
    <r>
      <rPr>
        <sz val="7"/>
        <color indexed="56"/>
        <rFont val="Arial Narrow"/>
        <family val="2"/>
      </rPr>
      <t>:   Operating costs for the collection of wastewater per kilometre of wastewater main</t>
    </r>
  </si>
  <si>
    <r>
      <t>Urban Storm Water Management (Separate Storm Water System)</t>
    </r>
    <r>
      <rPr>
        <sz val="7"/>
        <color indexed="56"/>
        <rFont val="Arial Narrow"/>
        <family val="2"/>
      </rPr>
      <t>:   Operating costs for urban storm water management (collection, treatment, disposal) per km of drainage system</t>
    </r>
  </si>
  <si>
    <r>
      <t>Rural Storm Water Management (Separate Storm Water System)</t>
    </r>
    <r>
      <rPr>
        <sz val="7"/>
        <color indexed="56"/>
        <rFont val="Arial Narrow"/>
        <family val="2"/>
      </rPr>
      <t>:   Operating costs for rural storm water management (collection, treatment, disposal) per km of drainage system</t>
    </r>
  </si>
  <si>
    <r>
      <t>Distribution of Drinking Water</t>
    </r>
    <r>
      <rPr>
        <sz val="7"/>
        <color indexed="56"/>
        <rFont val="Arial Narrow"/>
        <family val="2"/>
      </rPr>
      <t>:   Operating costs for the distribution of drinking water per kilometre of water distribution pipe</t>
    </r>
  </si>
  <si>
    <r>
      <t>Garbage Collection</t>
    </r>
    <r>
      <rPr>
        <sz val="7"/>
        <color indexed="56"/>
        <rFont val="Arial Narrow"/>
        <family val="2"/>
      </rPr>
      <t>:   Operating costs for garbage collection per tonne (or per household)</t>
    </r>
  </si>
  <si>
    <r>
      <t>Garbage Disposal</t>
    </r>
    <r>
      <rPr>
        <sz val="7"/>
        <color indexed="56"/>
        <rFont val="Arial Narrow"/>
        <family val="2"/>
      </rPr>
      <t>:   Operating costs for garbage disposal per tonne (or per household)</t>
    </r>
  </si>
  <si>
    <r>
      <t>Solid Waste Diversion</t>
    </r>
    <r>
      <rPr>
        <sz val="7"/>
        <color indexed="56"/>
        <rFont val="Arial Narrow"/>
        <family val="2"/>
      </rPr>
      <t>:   Operating costs for solid waste diversion per tonne (or per household)</t>
    </r>
  </si>
  <si>
    <r>
      <t xml:space="preserve">Solid Waste Management Facility Compliance: </t>
    </r>
    <r>
      <rPr>
        <sz val="7"/>
        <color indexed="56"/>
        <rFont val="Arial Narrow"/>
        <family val="2"/>
      </rPr>
      <t xml:space="preserve"> (Solid Waste Facilities on Lines 3553 to 3560)
Number of days per year when an MOE compliance order for remediation concerning an air or groundwater standard was in effect for a municipally owned Solid Waste Management Facility (by Facility)</t>
    </r>
  </si>
  <si>
    <r>
      <t>General Government</t>
    </r>
    <r>
      <rPr>
        <sz val="7"/>
        <color indexed="56"/>
        <rFont val="Arial Narrow"/>
        <family val="2"/>
      </rPr>
      <t xml:space="preserve"> .  .  .  .  .  .  .  .  .  .  .  .  .  .  .  .  .  .  .  .  .  .  .  .  .  .  .  .  .  .  .  .  .  .  .  .  .  .  .  .  .  .  .  .  .  .  .  .  .  .  . </t>
    </r>
  </si>
  <si>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</si>
  <si>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</si>
  <si>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</si>
  <si>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</si>
  <si>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</si>
  <si>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</si>
  <si>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</si>
  <si>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To Others .  .  .  .  .  .  .  .  .  .  .  .  .  .  .  .  .  .  .  .  .  .  .  .  .  .  .  .  .  .  .  .  .  .  .  .  .  .  .  .  .  .  .  .  .  .  .  .  .  .  .  .  .  .  .  .  .  .  .  .  .  .  .  .  .  .  .  .  .  .  .  .  .  .  .  .  .  .  .  .  .  .  .  .  .  .  .  .  .  .  .  .  .  .  .  .  .  .</t>
  </si>
  <si>
    <t>Hectares of land designated for agricultural purposes in the
 Official Plan as of December 31, 2003</t>
  </si>
  <si>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</si>
  <si>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</si>
  <si>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t>26V 003</t>
  </si>
  <si>
    <t>26V 004</t>
  </si>
  <si>
    <t>26V 005</t>
  </si>
  <si>
    <t>26V 006</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</si>
  <si>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</si>
  <si>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</si>
  <si>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</si>
  <si>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</si>
  <si>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</si>
  <si>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</si>
  <si>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</si>
  <si>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</si>
  <si>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</si>
  <si>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</si>
  <si>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</si>
  <si>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</si>
  <si>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</si>
  <si>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</si>
  <si>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Public health services .  .  .  .  .  .  .  .  .  .  .  .  .  .  .  .  .  .  .  .  .  .  .  .  .  .  .  .  .  .  .  .  .  .  .  .  .  .  .  .  .  .  .  .  .  .  .  .  .  .  .  .  .  .  .  .  .  .  .  .  .  .  .  .  .  .  .  .  .  .  .  .  .  .  .  .  .  .  .  .  .  .  .  .  .  .  .  .  .  .  .  .  .  .  .  .  .  .</t>
  </si>
  <si>
    <t xml:space="preserve">Electricity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</si>
  <si>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</si>
  <si>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</si>
  <si>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12V 040</t>
  </si>
  <si>
    <t>12V 041</t>
  </si>
  <si>
    <t>12V 042</t>
  </si>
  <si>
    <t>12V 043</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</si>
  <si>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</si>
  <si>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</si>
  <si>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</si>
  <si>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</si>
  <si>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</si>
  <si>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To view lines where this CHECK has been triggered, scroll to the right on Schedule 22B.  Each line which has been triggered will be flagged with letter "M".
The Percent of Full in column 6 should be 100%, for Full Occupied tax rates (RTQ = T, H, D, M, F, P, G) with Tax Band = 0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</si>
  <si>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</si>
  <si>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</si>
  <si>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</si>
  <si>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</si>
  <si>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</si>
  <si>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</si>
  <si>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</si>
  <si>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</si>
  <si>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</si>
  <si>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</si>
  <si>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</si>
  <si>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</si>
  <si>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</si>
  <si>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</si>
  <si>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</si>
  <si>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</si>
  <si>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</si>
  <si>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</si>
  <si>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</si>
  <si>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</si>
  <si>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</si>
  <si>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</si>
  <si>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IF (12 3499 01 + 12 3499 02 + 12 3499 03 + 12 3499 04  =  0) 
THEN (40 3499 11  </t>
    </r>
    <r>
      <rPr>
        <sz val="7"/>
        <rFont val="Symbol"/>
        <family val="1"/>
        <charset val="2"/>
      </rPr>
      <t>³</t>
    </r>
    <r>
      <rPr>
        <sz val="7"/>
        <rFont val="Arial"/>
      </rPr>
      <t xml:space="preserve">  0)
OR
IF (12 3499 01 + 12 3499 02 + 12 3499 03 + 12  3499 04  &gt;  0) 
THEN (40 3499 11  &gt;  0)
</t>
    </r>
  </si>
  <si>
    <t>Fort Erie T</t>
  </si>
  <si>
    <t>2703</t>
  </si>
  <si>
    <t>18401</t>
  </si>
  <si>
    <t>Port Colborne C</t>
  </si>
  <si>
    <t>2711</t>
  </si>
  <si>
    <t>18102</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</si>
  <si>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</si>
  <si>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</si>
  <si>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</si>
  <si>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</si>
  <si>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</si>
  <si>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</si>
  <si>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</si>
  <si>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RTCG_DESC</t>
  </si>
  <si>
    <t xml:space="preserve">26 5610 07  =  26 5610 08  +  26 5610 09  +  26 5610 10
</t>
  </si>
  <si>
    <t xml:space="preserve">26 5910 07  =  26 5910 08  +  26 5910 09  +  26 5910 10
</t>
  </si>
  <si>
    <t xml:space="preserve">If the Number of Interim Billing Installments in SLC 20 1270 02 is greater than "2", then a First Due Date and a Last Due Date must be entered in SLC 20 1270 03 and SLC 20 1270 04.
</t>
  </si>
  <si>
    <t>RTC_DESC</t>
  </si>
  <si>
    <t>RTQ_DESC</t>
  </si>
  <si>
    <t>GroupID</t>
  </si>
  <si>
    <t>12 0640 04</t>
  </si>
  <si>
    <t>12 0650 04</t>
  </si>
  <si>
    <t>12 0660 04</t>
  </si>
  <si>
    <t>Management Board</t>
  </si>
  <si>
    <t>Roads Commission</t>
  </si>
  <si>
    <t xml:space="preserve">If a phase-in program is in effect, the Year Phase-In Initiated in SLC 20 0810 03 should be 1998 or 2001.  Municipalities with Phase-in initiated in 1998 and 2001 should only report 2001 Phase-In details.
</t>
  </si>
  <si>
    <t>SLC 20 0805 03  =  1998 OR 2001</t>
  </si>
  <si>
    <t>SLC 20 0810 03  =  1998 OR 2001</t>
  </si>
  <si>
    <t>Zone de Parry Sound</t>
  </si>
  <si>
    <t>Zone de Rainy River</t>
  </si>
  <si>
    <t>Zone de Sudbury</t>
  </si>
  <si>
    <t>Zone de Thunder Bay</t>
  </si>
  <si>
    <t>Le Canton de Augusta</t>
  </si>
  <si>
    <t>Le Canton de Front of Yonge</t>
  </si>
  <si>
    <t>Le Canton de North Grenville</t>
  </si>
  <si>
    <t>Le Canton de Rideau Lakes</t>
  </si>
  <si>
    <t>56619</t>
  </si>
  <si>
    <t>Athens Tp</t>
  </si>
  <si>
    <t>86623</t>
  </si>
  <si>
    <r>
      <t xml:space="preserve">42 5610 01  </t>
    </r>
    <r>
      <rPr>
        <sz val="7"/>
        <rFont val="Symbol"/>
        <family val="1"/>
        <charset val="2"/>
      </rPr>
      <t>£</t>
    </r>
    <r>
      <rPr>
        <sz val="7"/>
        <rFont val="Arial"/>
      </rPr>
      <t xml:space="preserve">  40 9910 05</t>
    </r>
  </si>
  <si>
    <t>42 58xx 01</t>
  </si>
  <si>
    <t>42 6010 01</t>
  </si>
  <si>
    <r>
      <t xml:space="preserve">42 6010 01  </t>
    </r>
    <r>
      <rPr>
        <sz val="7"/>
        <rFont val="Symbol"/>
        <family val="1"/>
        <charset val="2"/>
      </rPr>
      <t xml:space="preserve">£ </t>
    </r>
    <r>
      <rPr>
        <sz val="7"/>
        <rFont val="Arial"/>
      </rPr>
      <t xml:space="preserve"> 40 9910 11</t>
    </r>
  </si>
  <si>
    <t>42 6110 01</t>
  </si>
  <si>
    <r>
      <t xml:space="preserve">42 6110  01  </t>
    </r>
    <r>
      <rPr>
        <sz val="7"/>
        <rFont val="Symbol"/>
        <family val="1"/>
        <charset val="2"/>
      </rPr>
      <t>£</t>
    </r>
    <r>
      <rPr>
        <sz val="7"/>
        <rFont val="Arial"/>
      </rPr>
      <t xml:space="preserve">  40 0630 11</t>
    </r>
  </si>
  <si>
    <t>42 6299 01</t>
  </si>
  <si>
    <t>42 6499 01</t>
  </si>
  <si>
    <t>42 6699 01</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</si>
  <si>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</si>
  <si>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</si>
  <si>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La Ville séparée de Gananoque</t>
  </si>
  <si>
    <t>La Ville séparée de Prescott</t>
  </si>
  <si>
    <t xml:space="preserve">Site 11 .  .  .  .  .  .  .  .  .  .  .  .  .  .  .  .  .  .  .  .  .  .  .  .  .  .  .  .  .  .  .  .  .  .  .  .  .  .  .  .  .  .  .  .  .  .  .  .  .  .  .  .  .  .  .  .  .  .  .  .  </t>
  </si>
  <si>
    <t>40 1898 11</t>
  </si>
  <si>
    <t>42 5610 01</t>
  </si>
  <si>
    <t xml:space="preserve">The Total PIL Entitlement in SLC 26 5610 07 must equal the sum of SLC 26 5610 08 + SLC 26 5610 09 + SLC 26 5610 10.
</t>
  </si>
  <si>
    <t>26 5910 07</t>
  </si>
  <si>
    <t xml:space="preserve">The Total PIL Entitlement in SLC 26 5910 07 must equal the sum of SLC 26 5910 08 + SLC 26 5910 09 + SLC 26 5910 10.
</t>
  </si>
  <si>
    <t>26 9599 07</t>
  </si>
  <si>
    <t xml:space="preserve">The Total PIL Entitlement in SLC 26 9599 07 must equal the sum of SLC 26 9599 08 + SLC 26 9599 09 + SLC 26 9599 10.
</t>
  </si>
  <si>
    <t>Sinking Funds .  .  .  .  .  .  .  .  .  .  .  .  .  .  .  .  .  .  .  .  .  .  .  .  .  .  .  .  .  .  .  .  .  .  .  .  .  .  .  .  .  .  .  .  .  .  .  .  .  .  .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</si>
  <si>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</si>
  <si>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</si>
  <si>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Penetanguishene T</t>
  </si>
  <si>
    <t>SELECTED UTSRA TABLE</t>
  </si>
  <si>
    <t>CURRENT UTSRA</t>
  </si>
  <si>
    <t>PILSRA_LIST</t>
  </si>
  <si>
    <t>SELECTED PILSRA TABLE</t>
  </si>
  <si>
    <t>CURRENT PILSRA</t>
  </si>
  <si>
    <t>UTPIL_LIST</t>
  </si>
  <si>
    <t>SELECTED UTPIL TABLE</t>
  </si>
  <si>
    <t>nQ Rate / (RF Rate  x  nF Tax Ratio)</t>
  </si>
  <si>
    <t>PTLI : Occupés à cent pour cent</t>
  </si>
  <si>
    <t>PTLI : Fins gén. seul. (non scol.)</t>
  </si>
  <si>
    <t>PTLI : T. agr. en att. d'am. (phase I)</t>
  </si>
  <si>
    <t>University support .  .  .  .  .  .  .  .  .  .  .  .  .  .  .  .  .  .  .  .  .  .  .  .  .  .  .  .  .  .  .  .  .  .  .  .  .  .  .  .  .  .  .  .  .  .  .  .  .  .  .  .  .  .  .  .  .  .  .  .  .  .  .  .  .  .  .  .  .  .  .  .  .  .  .  .  .  .  .  .  .  .  .  .  .  .  .  .  .  .  .  .  .  .  .  .  .  .  .  .  .  .  .  .  .  .  .  .  .  .  .  .  .  .  .  .  .  .  .  .  .  .  .  .  .  .  .  .  .  .  .  .  .  .  .  .  .  .  .  .  .  .  .  .  .  .  .  .  .  .  .  .  .  .  .  .  .  .  .  .  .  .  .  .  .  .</t>
  </si>
  <si>
    <t>La Cité de Brockville</t>
  </si>
  <si>
    <t xml:space="preserve">Winter Control Previous Year User Fees and Service Charges in SLC 82 0620 02 must equal PY 12 0620 04.  Please provide an explanation of any differences.
</t>
  </si>
  <si>
    <t xml:space="preserve">Transit Previous Year User Fees and Service Charges in SLC 82 0630 02 must equal PY 12 0630 04.  Please provide an explanation of any differences.
</t>
  </si>
  <si>
    <t xml:space="preserve">Waste Collection Previous Year User Fees and Service Charges in SLC 82 0840 02 must equal PY 12 0840 04.  Please provide an explanation of any differences.
</t>
  </si>
  <si>
    <t xml:space="preserve">Waste Disposal Previous Year User Fees and Service Charges in SLC 82 0850 02 must equal PY 12 0850 04.  Please provide an explanation of any differences.
</t>
  </si>
  <si>
    <t>Does your municipality provide storm sewer treatment and disposal? .  .  .  .  .  .  .  .  .  .  .  .  .  .  .  .  .  .  .  .  .  .  .  .  .  .  .  .  .  .  .  .  .  .  .  .  .  .  .  .  .  .  .  .  .  .  .  .  .  .  .  .  .  .  .  .  .  .  .  .  .  .  .  .  .  .  .  .  .  .  .  .  .  .  .  .  .  .</t>
  </si>
  <si>
    <t>91V 064</t>
  </si>
  <si>
    <t>91V 065</t>
  </si>
  <si>
    <t>91V 066</t>
  </si>
  <si>
    <t>91V 067</t>
  </si>
  <si>
    <t>91V 068</t>
  </si>
  <si>
    <t>91V 069</t>
  </si>
  <si>
    <t>91V 070</t>
  </si>
  <si>
    <t>nJ Rate / (RT Rate  x  nT Tax Ratio)</t>
  </si>
  <si>
    <t>Vacant Land, 'General' Only</t>
  </si>
  <si>
    <t>nA Rate / (RT Rate  x  nT Tax Ratio)</t>
  </si>
  <si>
    <t>RTQ_DESC_French</t>
  </si>
  <si>
    <t>RTC/Q</t>
  </si>
  <si>
    <t>QT / RT Rate</t>
  </si>
  <si>
    <t>Blank (ie. Non-assessable unit)</t>
  </si>
  <si>
    <t xml:space="preserve">If the Number of Final Billing Installments in SLC 20 1220 05 equals zero, then no Due Dates may be entered in SLC 20 1220 06 or SLC 20 1220 07.
</t>
  </si>
  <si>
    <t xml:space="preserve">If the Number of Interim Billing Installments in SLC 20 1298 02 equals zero, then no Due Dates may be entered in SLC 20 1298 03 or SLC 20 1298 04.
</t>
  </si>
  <si>
    <t xml:space="preserve">26 9180 03  =  22 9910 15
</t>
  </si>
  <si>
    <t xml:space="preserve">26 9180 04  =  22 9910 12
</t>
  </si>
  <si>
    <t xml:space="preserve">26 9180 05  =  22 9910 13
</t>
  </si>
  <si>
    <t xml:space="preserve">26 9180 06  =  22 9910 14
</t>
  </si>
  <si>
    <t>?</t>
  </si>
  <si>
    <t>x</t>
  </si>
  <si>
    <r>
      <t xml:space="preserve">IF (20 1240 02 </t>
    </r>
    <r>
      <rPr>
        <sz val="7"/>
        <rFont val="Symbol"/>
        <family val="1"/>
        <charset val="2"/>
      </rPr>
      <t xml:space="preserve"> ³  </t>
    </r>
    <r>
      <rPr>
        <sz val="7"/>
        <rFont val="Arial"/>
        <family val="2"/>
      </rPr>
      <t xml:space="preserve"> 2)
THEN (20 1240 03  &gt;  0)
AND (20 1240 04  &gt;  0)
</t>
    </r>
  </si>
  <si>
    <t xml:space="preserve">IF 20 0610 02  =  "Y"
THEN 20 0610 03  =  2 OR 3
OR
IF 20 0610 02  =  “N”
THEN 20 0610 03  =  0
</t>
  </si>
  <si>
    <t xml:space="preserve">IF20 0620 02  =  "Y"
THEN 20 0620 03  =  2 OR 3
OR
IF 20 0620 02  =  “N”
THEN 20 0620 03  =  0
</t>
  </si>
  <si>
    <t xml:space="preserve">IF 20 0610 03  =  2
THEN 20 0610 07  =  0
</t>
  </si>
  <si>
    <t>Tax Adjustments Applied to Taxation</t>
  </si>
  <si>
    <t>Recreational land (the Planning Act) .  .  .  .  .  .  .  .  .  .  .  .  .  .  .  .  .  .  .  .  .  .  .  .  .  .  .  .  .  .  .  .  .  .  .  .  .  .  .  .  .  .  .  .  .  .  .  .  .  .  .  .  .  .  .  .  .  .  .  .  .  .  .  .  .  .  .  .  .  .  .  .  .  .  .  .  .  .  .  .  .  .  .  .  .  .  .  .  .  .  .  .  .  .  .  .  .  .</t>
  </si>
  <si>
    <t xml:space="preserve">26 5410 07  =  26 5410 08  +  26 5410 09  +  26 5410 10
</t>
  </si>
  <si>
    <t>La Ville de Arnprior</t>
  </si>
  <si>
    <t>La Ville de Deep River</t>
  </si>
  <si>
    <t>La Ville de Renfrew</t>
  </si>
  <si>
    <t>La Ville de Petawawa</t>
  </si>
  <si>
    <t>La Ville de Laurentian Hills</t>
  </si>
  <si>
    <t>Le Canton de Head, Clara and Maria</t>
  </si>
  <si>
    <t>Le Canton de Horton</t>
  </si>
  <si>
    <t>Le Canton de McNab-Braeside</t>
  </si>
  <si>
    <t>Brudenell, Lynoch and Raglan Tp</t>
  </si>
  <si>
    <t>Le Canton de Brudenell, Lynoch and Raglan</t>
  </si>
  <si>
    <t>North Algona-Wilberforce Tp</t>
  </si>
  <si>
    <t>Le Canton de North Algona-Wilberforce</t>
  </si>
  <si>
    <t>Le Canton de Laurentian Valley</t>
  </si>
  <si>
    <t>69633</t>
  </si>
  <si>
    <t>Recovered from reserve funds .  .  .  .  .  .  .  .  .  .  .  .  .  .  .  .  .  .  .  .  .  .  .  .  .  .  .  .  .  .  .  .  .  .  .  .  .  .  .  .  .  .  .  .  .  .  .  .  .  .  .  .  .  .  .  .  .  .  .  .  .  .  .  .  .  .  .  .  .  .  .  .  .  .  .  .  .  .  .  .  .  .  .  .  .  .  .  .  .  .  .  .  .  .  .  .  .  .</t>
  </si>
  <si>
    <t xml:space="preserve">If the Number of Interim Billing Installments in SLC 20 1260 02 equals zero, then no Due Dates may be entered in SLC 20 1260 03 or SLC 20 1260 04.
</t>
  </si>
  <si>
    <t xml:space="preserve">If the Number of Interim Billing Installments in SLC 20 1270 02 equals zero, then no Due Dates may be entered in SLC 20 1270 03 or SLC 20 1270 04.
</t>
  </si>
  <si>
    <t xml:space="preserve">If the Number of Final Billing Installments in SLC 20 1298 05 equals zero, then no Due Dates may be entered in SLC 20 1298 06 or SLC 20 1298 07.
</t>
  </si>
  <si>
    <t xml:space="preserve">If the Number of Final Billing Installments in SLC 20 1270 05 equals zero, then no Due Dates may be entered in SLC 20 1270 06 or SLC 20 1270 07.
</t>
  </si>
  <si>
    <r>
      <t xml:space="preserve">Balance, end of year </t>
    </r>
    <r>
      <rPr>
        <sz val="8"/>
        <rFont val="Arial Narrow"/>
        <family val="2"/>
      </rPr>
      <t>.  .  .  .  .  .  .  .  .  .  .  .  .  .  .  .  .  .  .  .  .  .  .  .  .  .  .  .  .  .  .  .  .  .  .  .  .  .  .  .  .  .  .  .  .  .  .  .  .  .  .  .  .  .  .  .  .  .  .  .  .  .  .  .  .  .  .  .  .  .  .  .  .  .  .  .  .  .  .  .  .  .  .  .  .  .  .  .  .  .  .  .  .  .  .  .  .  .</t>
    </r>
  </si>
  <si>
    <t>Post employment benefits</t>
  </si>
  <si>
    <r>
      <t xml:space="preserve">40 5860 01 </t>
    </r>
    <r>
      <rPr>
        <sz val="7"/>
        <rFont val="Symbol"/>
        <family val="1"/>
        <charset val="2"/>
      </rPr>
      <t xml:space="preserve"> £</t>
    </r>
    <r>
      <rPr>
        <sz val="7"/>
        <rFont val="Arial"/>
      </rPr>
      <t xml:space="preserve">  (40 1099 07 +  40 1299 07 +  40 1499  07)</t>
    </r>
  </si>
  <si>
    <t>IF (42 5850 01  &gt;  0)
THEN (42 5860 01  =  0)</t>
  </si>
  <si>
    <t>Obligatory reserve funds  (SLC 60 2099 01) .  .  .  .  .  .  .  .  .  .  .  .  .  .  .  .  .  .  .  .  .  .  .  .  .  .  .  .  .  .  .  .  .  .  .  .  .  .  .  .  .  .  .  .  .  .  .  .  .  .  .  .  .  .  .  .  .  .  .  .  .  .  .  .  .  .  .  .  .  .  .  .  .  .  .  .  .  .  .  .  .  .  .  .  .  .  .  .  .  .  .  .  .  .  .  .  .  .  .  .  .  .  .  .  .  .  .  .  .  .  .  .  .  .  .  .  .  .  .  .  .  .  .  .  .  .  .  .  .  .  .  .  .  .  .  .  .  .  .  .  .  .  .  .  .  .  .  .  .</t>
  </si>
  <si>
    <t xml:space="preserve">To view lines where this CHECK has been triggered, scroll to the right on Schedule 24B.  Each line which has been triggered will be flagged with letter "K".
The Tax Ratio in column 5 should be 1.0000, for the Residential property class (RTC = R)
</t>
  </si>
  <si>
    <t>4701</t>
  </si>
  <si>
    <t xml:space="preserve">If a numeric amount has been entered into SLC 24 8098 15, then a text description of this amount is required.
</t>
  </si>
  <si>
    <r>
      <t xml:space="preserve">IF 24 8097 15  </t>
    </r>
    <r>
      <rPr>
        <sz val="7"/>
        <rFont val="Symbol"/>
        <family val="1"/>
        <charset val="2"/>
      </rPr>
      <t>¹</t>
    </r>
    <r>
      <rPr>
        <sz val="7"/>
        <rFont val="Arial"/>
        <family val="2"/>
      </rPr>
      <t xml:space="preserve">  0
THEN 22 8097 text is not nul</t>
    </r>
  </si>
  <si>
    <t xml:space="preserve">Proportion of Municipal Workforce Covered by Collective Agreements in SLC 80 0300 03 must be equal to 0% if SLC 80 0298 03 equals zero.
</t>
  </si>
  <si>
    <t xml:space="preserve">The Number of Contruction Contracts Awarded at $100,000 or Greater in SLC 80 1020 01 must be less than or equal to the number entered in SLC 80 1010 01.
</t>
  </si>
  <si>
    <t>Gas .  .  .  .  .  .  .  .  .  .  .  .  .  .  .  .  .  .  .  .  .  .  .  .  .  .  .  .  .  .  .  .  .  .  .  .  .  .  .  .  .  .  .  .  .  .  .  .  .  .  .  .  .  .  .  .  .  .  .  .  .  .  .  .  .  .  .  .  .  .  .  .  .  .  .  .  .  .  .  .  .  .  .  .  .  .  .  .  .  .  .  .  .  .  .  .  .  .</t>
  </si>
  <si>
    <t xml:space="preserve">Site 6 .  .  .  .  .  .  .  .  .  .  .  .  .  .  .  .  .  .  .  .  .  .  .  .  .  .  .  .  .  .  .  .  .  .  .  .  .  .  .  .  .  .  .  .  .  .  .  .  .  .  .  .  .  .  .  .  .  .  .  .  </t>
  </si>
  <si>
    <t>Faraday Tp</t>
  </si>
  <si>
    <t>1258</t>
  </si>
  <si>
    <t>51605</t>
  </si>
  <si>
    <t>91 2301 09</t>
  </si>
  <si>
    <t>91 31xx 04</t>
  </si>
  <si>
    <t>91 31xx 05</t>
  </si>
  <si>
    <t>91 31xx 06</t>
  </si>
  <si>
    <t>91 31xx 07</t>
  </si>
  <si>
    <t>91 31xx 09</t>
  </si>
  <si>
    <t>91 21xx 04</t>
  </si>
  <si>
    <t>91 21xx 05</t>
  </si>
  <si>
    <t>91 21xx 06</t>
  </si>
  <si>
    <t xml:space="preserve">If the sum of Revenues for Transit on Schedule 12 (SLC 12 0630 01 + 02 + 03 + 04) equals zero, then Total Expenditures for Transit on Schedule 40 (SLC 40 0630 11) must be greater than or equal to zero.  
OR
If the sum of Revenues for Transit on Schedule 12 (SLC 12 0630 01 + 02 + 03 + 04) is greater than zero, then Total Expenditures for Transit on Schedule 40 (SLC 40 0630 11) must be greater than zero.
</t>
  </si>
  <si>
    <t>22V 040</t>
  </si>
  <si>
    <t>22V 041</t>
  </si>
  <si>
    <t>22V 042</t>
  </si>
  <si>
    <t>22V 043</t>
  </si>
  <si>
    <t>22V 044</t>
  </si>
  <si>
    <t>24V 014</t>
  </si>
  <si>
    <t>LESS:   Allowance for uncollectables .  .  .  .  .  .  .  .  .  .  .  .  .  .  .  .  .  .  .  .  .  .  .  .  .  .  .  .  .  .  .  .  .  .  .  .  .  .  .  .  .  .  .  .  .  .  .  .  .  .  .  .  .  .  .  .  .  .  .  .  .  .  .  .  .  .  .  .  .  .  .  .  .  .  .  .  .  .  .  .  .  .  .  .  .  .  .  .  .  .  .  .  .  .  .  .  .  .  .  .  .  .  .  .  .  .  .  .  .  .  .  .  .  .  .  .  .  .  .  .  .  .  .  .  .  .  .  .  .  .  .  .  .  .  .  .  .  .  .  .  .  .  .  .  .  .  .  .  .</t>
  </si>
  <si>
    <t>Distribution of Education Taxes in column 6 by School Board</t>
  </si>
  <si>
    <t>69628</t>
  </si>
  <si>
    <t xml:space="preserve">If "2" was entered for the number of Tax Bands in SLC 20 0620 03, the % of Highest Band Rate in SLC 20 0620 07 must be zero.
</t>
  </si>
  <si>
    <t>20V 041</t>
  </si>
  <si>
    <t>20V 042</t>
  </si>
  <si>
    <t>20V 043</t>
  </si>
  <si>
    <t>20V 044</t>
  </si>
  <si>
    <t>20V 045</t>
  </si>
  <si>
    <t>20V 046</t>
  </si>
  <si>
    <t>20V 047</t>
  </si>
  <si>
    <t>Subdivider contributions .  .  .  .  .  .  .  .  .  .  .  .  .  .  .  .  .  .  .  .  .  .  .  .  .  .  .  .  .  .  .  .  .  .  .  .  .  .  .  .  .  .  .  .  .  .  .  .  .  .  .  .  .  .  .  .  .  .  .  .  .  .  .  .  .  .  .  .  .  .  .  .  .  .  .  .  .  .  .  .  .  .  .  .  .  .  .  .  .  .  .  .  .  .  .  .  .  .</t>
  </si>
  <si>
    <t>0855</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</si>
  <si>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</si>
  <si>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</si>
  <si>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</si>
  <si>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</si>
  <si>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</si>
  <si>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 xml:space="preserve">If a Lower-Tier/Single-Tier Special Area Levy is entered on Schedule 24B, the type of levy should be identified on Line 4001 by clicking the "ADD A SPECIAL AREA LEVY" button.  This button will prompt users to select a "Levy Type" from a list (egs. Transit, Waste Collection).
</t>
  </si>
  <si>
    <t>24 6001 xx</t>
  </si>
  <si>
    <t>La Ville de The Blue Mountains</t>
  </si>
  <si>
    <t>47406</t>
  </si>
  <si>
    <t>Meaford M</t>
  </si>
  <si>
    <t>La Municipalité de Meaford</t>
  </si>
  <si>
    <t>Le Canton de Chatsworth</t>
  </si>
  <si>
    <t>Le Canton de Southgate</t>
  </si>
  <si>
    <t>4203</t>
  </si>
  <si>
    <t>47622</t>
  </si>
  <si>
    <t>Georgian Bluffs Tp</t>
  </si>
  <si>
    <t>Le Canton de Georgian Bluffs</t>
  </si>
  <si>
    <t>4208</t>
  </si>
  <si>
    <t>47623</t>
  </si>
  <si>
    <t>Grey Highlands M</t>
  </si>
  <si>
    <t>La Municipalité de Grey Highlands</t>
  </si>
  <si>
    <t>47624</t>
  </si>
  <si>
    <t>Le Canton de West Grey</t>
  </si>
  <si>
    <t>Le Comté de Haliburton</t>
  </si>
  <si>
    <t>49</t>
  </si>
  <si>
    <t>Municipal drainage charges .  .  .  .  .  .  .  .  .  .  .  .  .  .  .  .  .  .  .  .  .  .  .  .  .  .  .  .  .  .  .  .  .  .  .  .  .  .  .  .  .  .  .  .  .  .  .  .  .  .  .  .  .  .  .  .  .  .  .  .  .  .  .  .  .  .  .  .  .  .  .  .  .  .  .  .  .  .  .  .  .  .  .  .  .  .  .  .  .  .  .  .  .  .  .  .  .  .</t>
  </si>
  <si>
    <t>70</t>
  </si>
  <si>
    <t>72</t>
  </si>
  <si>
    <t>80</t>
  </si>
  <si>
    <t>82</t>
  </si>
  <si>
    <t>Le Canton de Dubreuilville</t>
  </si>
  <si>
    <t>La Municipalité de Huron Shores</t>
  </si>
  <si>
    <t>81</t>
  </si>
  <si>
    <t>La Cité de Timmins</t>
  </si>
  <si>
    <t xml:space="preserve">If the sum of Revenues for Commercial and Industrial on Schedule 12 (SLC 12 1820 01 + 02 + 03 + 04) equals zero, then Total Expenditures for Commercial and Industrial on Schedule 40 (SLC 40 1820 11) must be greater than or equal to zero.  
OR
If the sum of Revenues for Commercial and Industrial on Schedule 12 (SLC 12 1820 01 + 02 + 03 + 04) is greater than zero, then Total Expenditures for Commercial and Industrial on Schedule 40 (SLC 40 1820 11) must be greater than zero.
</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</si>
  <si>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</si>
  <si>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</si>
  <si>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</si>
  <si>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</si>
  <si>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</si>
  <si>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</si>
  <si>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</si>
  <si>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</si>
  <si>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</si>
  <si>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</si>
  <si>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</si>
  <si>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</si>
  <si>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</si>
  <si>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</si>
  <si>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</si>
  <si>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</si>
  <si>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</si>
  <si>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</si>
  <si>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</si>
  <si>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</si>
  <si>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</si>
  <si>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</si>
  <si>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</si>
  <si>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</si>
  <si>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</si>
  <si>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</si>
  <si>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</si>
  <si>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</si>
  <si>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</si>
  <si>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</si>
  <si>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</si>
  <si>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</si>
  <si>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</si>
  <si>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</si>
  <si>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</si>
  <si>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</si>
  <si>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3.  UPPER-TIER SPECIAL AREA LEVY INFORMATION</t>
  </si>
  <si>
    <t>PIL</t>
  </si>
  <si>
    <t>2518</t>
  </si>
  <si>
    <t>Niagara R</t>
  </si>
  <si>
    <t>2600</t>
  </si>
  <si>
    <t>18000</t>
  </si>
  <si>
    <t>West Lincoln Tp</t>
  </si>
  <si>
    <t>2602</t>
  </si>
  <si>
    <t>18602</t>
  </si>
  <si>
    <t>Grimsby T</t>
  </si>
  <si>
    <t>2615</t>
  </si>
  <si>
    <t>18402</t>
  </si>
  <si>
    <t>Lincoln T</t>
  </si>
  <si>
    <t>2622</t>
  </si>
  <si>
    <t>18403</t>
  </si>
  <si>
    <t>Niagara-on-the-Lake T</t>
  </si>
  <si>
    <t>2627</t>
  </si>
  <si>
    <t>18404</t>
  </si>
  <si>
    <t>2629</t>
  </si>
  <si>
    <t>18103</t>
  </si>
  <si>
    <t>82 1035 02</t>
  </si>
  <si>
    <t>10101</t>
  </si>
  <si>
    <t>La Cité de Oshawa</t>
  </si>
  <si>
    <t>40C 002</t>
  </si>
  <si>
    <t xml:space="preserve">Long Term Debt Charges (Interest) in SLC 40 9910 02 must equal SLC 74 3012 02  +  74 3014 02.
</t>
  </si>
  <si>
    <t>40 9910 02  =  74 3012 02  +  74 3014 04</t>
  </si>
  <si>
    <t>40C 015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</si>
  <si>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</si>
  <si>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</si>
  <si>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</si>
  <si>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</si>
  <si>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</si>
  <si>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</si>
  <si>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</si>
  <si>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</si>
  <si>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</si>
  <si>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</si>
  <si>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</si>
  <si>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 xml:space="preserve">40 9910 09  =  60 0410 01 + 60 0410 02 + 60 0410 03 + 52 9910 01
</t>
  </si>
  <si>
    <t xml:space="preserve">If a numeric amount has been entered into SLC 70 2898 01, then a text description of this amount is required.
</t>
  </si>
  <si>
    <t xml:space="preserve">If a numeric amount has been entered into SLC 70 5026 01, then a text description of this amount is required.
</t>
  </si>
  <si>
    <t>91 2105 11</t>
  </si>
  <si>
    <t>91 2106 11</t>
  </si>
  <si>
    <t>PIL:  Farm. Awaiting Devel. - Ph II, 'General' Only</t>
  </si>
  <si>
    <t>PIL:  Farm. Awaiting Devel. - Ph I, 'General' Only</t>
  </si>
  <si>
    <t>RTC RTQ Tax Band</t>
  </si>
  <si>
    <t>RTC Group</t>
  </si>
  <si>
    <t>RT 0</t>
  </si>
  <si>
    <t>RH 0</t>
  </si>
  <si>
    <t>RD 0</t>
  </si>
  <si>
    <t>R1 0</t>
  </si>
  <si>
    <t>R4 0</t>
  </si>
  <si>
    <t>RA 0</t>
  </si>
  <si>
    <t>MT 0</t>
  </si>
  <si>
    <t>M1 0</t>
  </si>
  <si>
    <t>M4 0</t>
  </si>
  <si>
    <t>MA 0</t>
  </si>
  <si>
    <t>NT 0</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</si>
  <si>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</si>
  <si>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</si>
  <si>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</si>
  <si>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</si>
  <si>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 xml:space="preserve">To view lines where this CHECK has been triggered, scroll to the right on Schedule 24B.  Each line which has been triggered will be flagged with letter "J".
The Tax Band entered in column 2 is not valid (0, L, M, or H)
</t>
  </si>
  <si>
    <t>4600</t>
  </si>
  <si>
    <t>49000</t>
  </si>
  <si>
    <t>4601</t>
  </si>
  <si>
    <t>4616</t>
  </si>
  <si>
    <t>4621</t>
  </si>
  <si>
    <t>Dysart et al Tp</t>
  </si>
  <si>
    <t>4624</t>
  </si>
  <si>
    <t>49603</t>
  </si>
  <si>
    <t>Renfrew Co</t>
  </si>
  <si>
    <t>4700</t>
  </si>
  <si>
    <t>69000</t>
  </si>
  <si>
    <t>McNab-Braeside Tp</t>
  </si>
  <si>
    <t xml:space="preserve">IF (20 0620 02  =  "N")
THEN (20 0620 03 + 20 0620 04 + 20 0620 05 + 20 0620 06 + 20 0620 07  =  0)
</t>
  </si>
  <si>
    <t xml:space="preserve">Solid Waste Diversion .  .  .  .  .  .  .  .  .  .  .  .  .  .  .  .  .  .  .  .  .  .  .  .  .  .  .  .  .  .  .  .  .  .  .  .  .  .  .  .  .  .  .  .  .  .  .  .  .  .  . </t>
  </si>
  <si>
    <t>TOTAL Taxes</t>
  </si>
  <si>
    <t>Total tonnes of solid waste disposed of and total tonnes diverted from all property classes</t>
  </si>
  <si>
    <t>Accrued Interest  .  .  .  .  .  .  .  .  .  .  .  .  .  .  .  .  .  .  .  .  .  .  .  .  .  .  .  .  .  .  .  .  .  .  .  .  .  .  .  .  .  .  .  .  .  .  .  .  .  .  .  .  .  .  .  .  .  .  .  .  .  .  .  .  .  .  .  .  .  .  .  .  .  .  .  .  .  .  .  .  .  .  .  .  .  .  .  .  .  .  .  .  .  .  .  .  .  .  .  .  .  .  .  .  .  .  .  .  .  .  .  .  .  .  .  .  .  .  .  .  .  .  .  .  .  .  .  .  .  .  .  .  .  .  .  .  .  .  .  .  .  .  .  .  .  .  .  .  .  .  .  .  .  .  .  .  .  .  .  .  .  .  .  .  .  .  .  .  .  .  .  .  .  .  .  .</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</si>
  <si>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</si>
  <si>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</si>
  <si>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</si>
  <si>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</si>
  <si>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</si>
  <si>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</si>
  <si>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</si>
  <si>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</si>
  <si>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</si>
  <si>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</si>
  <si>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</si>
  <si>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</si>
  <si>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</si>
  <si>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26 5910 10  =  26 5910 11  +  26 5910 12  +  26 5910 13  +  26 5910 14  +  26 5910 15
</t>
  </si>
  <si>
    <t xml:space="preserve">26 5610 10  =  26 5610 11  +  26 5610 12  +  26 5610 13  +  26 5610 14  +  26 5610 15
</t>
  </si>
  <si>
    <t>Line 3602</t>
  </si>
  <si>
    <t>Line 3502</t>
  </si>
  <si>
    <t>1264</t>
  </si>
  <si>
    <r>
      <t xml:space="preserve">IF (12 1898 01 + 12 1898 02 + 12 1898 03 + 12 1898 04  =  0) 
THEN (40 1898 11  </t>
    </r>
    <r>
      <rPr>
        <sz val="7"/>
        <rFont val="Symbol"/>
        <family val="1"/>
        <charset val="2"/>
      </rPr>
      <t>³</t>
    </r>
    <r>
      <rPr>
        <sz val="7"/>
        <rFont val="Arial"/>
      </rPr>
      <t xml:space="preserve">  0)
OR
IF (12 1898 01 + 12 1898 02 + 12 1898 03 + 12  1898 04  &gt;  0) 
THEN (40 1898 11  &gt;  0)
</t>
    </r>
  </si>
  <si>
    <t>12 3099 xx</t>
  </si>
  <si>
    <r>
      <t xml:space="preserve">IF (12 3099 01 + 12 3099 02 + 12 3099 03 + 12 3099 04  =  0) 
THEN (40 3099 11 </t>
    </r>
    <r>
      <rPr>
        <sz val="7"/>
        <rFont val="Symbol"/>
        <family val="1"/>
        <charset val="2"/>
      </rPr>
      <t xml:space="preserve"> ³</t>
    </r>
    <r>
      <rPr>
        <sz val="7"/>
        <rFont val="Arial"/>
      </rPr>
      <t xml:space="preserve">  0)
OR
IF (12 3099 01 + 12 3099 02 + 12 3099 03 + 12  3099 04  &gt;  0) 
THEN (40 3099 11  &gt;  0)
</t>
    </r>
  </si>
  <si>
    <t>12 3299 xx</t>
  </si>
  <si>
    <r>
      <t xml:space="preserve">IF (12 3299 01 + 12 3299 02 + 12 3299 03 + 12 3299 04  =  0) 
THEN (40 3299 11  </t>
    </r>
    <r>
      <rPr>
        <sz val="7"/>
        <rFont val="Symbol"/>
        <family val="1"/>
        <charset val="2"/>
      </rPr>
      <t>³</t>
    </r>
    <r>
      <rPr>
        <sz val="7"/>
        <rFont val="Arial"/>
      </rPr>
      <t xml:space="preserve">  0)
OR
IF (12 3299 01 + 12 3299 02 + 12 3299 03 + 12  3299 04  &gt;  0) 
THEN (40 3299 11  &gt;  0)
</t>
    </r>
  </si>
  <si>
    <t>12 3499 xx</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</si>
  <si>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</si>
  <si>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</si>
  <si>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</si>
  <si>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</si>
  <si>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</si>
  <si>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</si>
  <si>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</si>
  <si>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</si>
  <si>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</si>
  <si>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</si>
  <si>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</si>
  <si>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</si>
  <si>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</si>
  <si>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</si>
  <si>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Library Board</t>
  </si>
  <si>
    <t>Waterloo R</t>
  </si>
  <si>
    <t>Long term liabilities .  .  .  .  .  .  .  .  .  .  .  .  .  .  .  .  .  .  .  .  .  .  .  .  .  .  .  .  .  .  .  .  .  .  .  .  .  .  .  .  .  .  .  .  .  .  .  .  .  .  .  .  .  .  .  .  .  .  .  .  .  .  .  .  .  .  .  .  .  .  .  .  .  .  .  .  .  .  .  .  .  .  .  .  .  .  .  .  .  .  .  .  .  .  .  .  .  .  .  .  .  .  .  .  .  .  .  .  .  .  .  .  .  .  .  .  .  .  .  .  .  .  .  .  .  .  .  .  .  .  .  .  .  .  .  .  .  .  .  .  .  .  .  .  .  .  .  .  .</t>
  </si>
  <si>
    <t>Northumberland Co</t>
  </si>
  <si>
    <t>1400</t>
  </si>
  <si>
    <t>61074</t>
  </si>
  <si>
    <t>Short term interest costs  .  .  .  .  .  .  .  .  .  .  .  .  .  .  .  .  .  .  .  .  .  .  .  .  .  .  .  .  .  .  .  .  .  .  .  .  .  .  .  .  .  .  .  .  .  .  .  .  .  .  .  .  .  .  .  .  .  .  .  .  .  .  .  .  .  .  .  .  .  .  .  .  .  .  .  .  .  .  .  .  .  .  .  .  .  .  .  .  .  .  .  .  .  .  .  .  .  .  .  .  .  .  .  .  .  .  .  .  .  .  .  .  .  .  .  .  .  .  .  .  .  .  .  .  .  .  .  .  .  .  .  .  .  .  .  .  .  .  .  .  .  .  .  .  .  .  .  .  .  .  .  .  .  .  .  .  .  .  .  .  .  .  .  .  .  .  .  .  .  .  .  .  .  .  .  .  .  .  .</t>
  </si>
  <si>
    <t>520058A</t>
  </si>
  <si>
    <t>Long term reserve fund loans .  .  .  .  .  .  .  .  .  .  .  .  .  .  .  .  .  .  .  .  .  .  .  .  .  .  .  .  .  .  .  .  .  .  .  .  .  .  .  .  .  .  .  .  .  .  .  .  .  .  .  .  .  .  .  .  .  .  .  .  .  .  .  .  .  .  .  .  .  .  .  .  .  .  .  .  .  .  .  .  .  .  .  .  .  .  .  .  .  .  .  .  .  .  .  .  .  .  .  .  .  .  .  .  .  .  .  .</t>
  </si>
  <si>
    <t>Le Canton de Harley</t>
  </si>
  <si>
    <t>40 9910 08</t>
  </si>
  <si>
    <t>40 9910 02</t>
  </si>
  <si>
    <t>40 0498 11</t>
  </si>
  <si>
    <t>40 0698 11</t>
  </si>
  <si>
    <t>Sick leave .  .  .  .  .  .  .  .  .  .  .  .  .  .  .  .  .  .  .  .  .  .  .  .  .  .  .  .  .  .  .  .  .  .  .  .  .  .  .  .  .  .  .  .  .  .  .  .  .  .  .  .  .  .  .  .  .  .  .  .  .  .  .  .  .  .  .  .  .  .  .  .  .  .  .  .  .  .  .  .  .  .  .  .  .  .  .  .  .  .  .  .  .  .  .  .  .  .</t>
  </si>
  <si>
    <t>English - Public</t>
  </si>
  <si>
    <t>RT</t>
  </si>
  <si>
    <t>RD</t>
  </si>
  <si>
    <t>R1</t>
  </si>
  <si>
    <t>10</t>
  </si>
  <si>
    <t>12</t>
  </si>
  <si>
    <t>15</t>
  </si>
  <si>
    <t>16</t>
  </si>
  <si>
    <t>18</t>
  </si>
  <si>
    <t>PIL:  Vacant Land, Taxable Tenant of Province</t>
  </si>
  <si>
    <t>PTLI:  ?</t>
  </si>
  <si>
    <t>nR Rate / (RF Rate  x  nF Tax Ratio)</t>
  </si>
  <si>
    <t>CR 0</t>
  </si>
  <si>
    <t>CR L</t>
  </si>
  <si>
    <t>CR M</t>
  </si>
  <si>
    <t>CR H</t>
  </si>
  <si>
    <t>CR</t>
  </si>
  <si>
    <t>12020560</t>
  </si>
  <si>
    <t>GENERALONLY (Error O)</t>
  </si>
  <si>
    <t>RTC = R,M,N (Ed = 0.335%)</t>
  </si>
  <si>
    <t>RTC = F,T (Educ = 0.08375%)</t>
  </si>
  <si>
    <t xml:space="preserve">Subtotal on SLC 42 6499 01 must equal SLC 42 6599 01.
</t>
  </si>
  <si>
    <t>42 6499 01  =  42 6599 11</t>
  </si>
  <si>
    <t xml:space="preserve">If the Total Number of Building Permits for Multi-Residential Properties on SLC 80 1220 01 is greater than zero, then SLC 80 1220 02 must also be greater than zero.
</t>
  </si>
  <si>
    <t xml:space="preserve">If the Total Number of Building Permits for All other property classes on SLC 80 1230 01 is greater than zero, then SLC 80 1230 02 must also be greater than zero.
</t>
  </si>
  <si>
    <t xml:space="preserve">If the Total Number of Building Permits for Multi-Residential Properties on SLC 80 1220 01 is greater than zero, then SLC 80 1220 03 must also be greater than zero.
</t>
  </si>
  <si>
    <t>Guarantees of long term indebtedness in the name of the municipality but assumed by others .  .  .  .  .  .  .  .  .  .  .  .  .  .  .  .  .  .  .  .  .  .  .  .  .  .  .  .  .  .  .  .  .  .  .  .  .  .  .  .  .  .  .  .  .  .  .  .  .  .  .  .  .  .  .  .  .  .  .  .  .  .  .  .  .  .  .  .</t>
  </si>
  <si>
    <t>Revenue Fund Revenues</t>
  </si>
  <si>
    <t xml:space="preserve">26 9170 06  =  26 9170 07 + 26 9170 08 + 26 9170 09 + 26 9170 10 + 26 9170 11
</t>
  </si>
  <si>
    <t xml:space="preserve">26 9180 06  =  26 9180 07 + 26 9180 08 + 26 9180 09 + 26 9180 10 + 26 9180 11
</t>
  </si>
  <si>
    <t>La Ville de Rainy River</t>
  </si>
  <si>
    <t xml:space="preserve">Entry in SLC 20 0815 02 must be either “Y” OR “N”.
</t>
  </si>
  <si>
    <t xml:space="preserve">Entry in SLC 20 0820 02 must be either “Y” OR “N”.
</t>
  </si>
  <si>
    <t xml:space="preserve">Entry in SLC 20 0825 02 must be either “Y” OR “N”.
</t>
  </si>
  <si>
    <t xml:space="preserve">Entry in SLC 20 0830 02 must be either “Y” OR “N”.
</t>
  </si>
  <si>
    <t xml:space="preserve">Entry in SLC 20 0835 02 must be either “Y” OR “N”.
</t>
  </si>
  <si>
    <t xml:space="preserve">To view lines where this CHECK has been triggered, scroll to the right on Schedule 24C.  Each line which has been triggered will be flagged with letter "H".
The RTC/RTQ entered in column 1 is not valid
</t>
  </si>
  <si>
    <t>Gillies Tp</t>
  </si>
  <si>
    <t>5812</t>
  </si>
  <si>
    <t>89603</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</si>
  <si>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</si>
  <si>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</si>
  <si>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</si>
  <si>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</si>
  <si>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</si>
  <si>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Tax Adjustments Not Applied to Taxation</t>
  </si>
  <si>
    <t>Aurora T</t>
  </si>
  <si>
    <t>24 8097 15</t>
  </si>
  <si>
    <t>24 8098 15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</si>
  <si>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</si>
  <si>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</si>
  <si>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</si>
  <si>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 xml:space="preserve">General municipal .  .  .  .  .  .  .  .  .  .  .  .  .  .  .  .  .  .  .  .  .  .  .  .  .  .  .  .  .  .  .  .  .  .  .  .  .  .  .  .  .  .  .  .  .  .  .  .  .  .  .  .  .  .  .  .  .  .  .  .  .  .  .  .  .  .  .  .  .  .  .  .  .  .  .  .  .  .  .  .  .  .  .  .  .  .  .  .  .  .  .  .  .  </t>
  </si>
  <si>
    <t xml:space="preserve">26 9199 06  =  22 9990 14
</t>
  </si>
  <si>
    <t xml:space="preserve">26 9280 03  =  24 9910 15
</t>
  </si>
  <si>
    <t xml:space="preserve">26 9280 04  =  24 9910 12
</t>
  </si>
  <si>
    <t xml:space="preserve">26 9280 05  =  24 9910 13
</t>
  </si>
  <si>
    <t xml:space="preserve">26 9280 06  =  24 9910 14
</t>
  </si>
  <si>
    <t xml:space="preserve">26 9299 03  =  24 9990 15
</t>
  </si>
  <si>
    <t xml:space="preserve">26 9299 04  =  24 9990 12
</t>
  </si>
  <si>
    <t xml:space="preserve">26 9299 05  =  24 9990 13
</t>
  </si>
  <si>
    <t xml:space="preserve">26 9299 06  =  24 9990 14
</t>
  </si>
  <si>
    <t xml:space="preserve">26 0010 06  =  26 0010 07 + 26 0010 08 + 26 0010 09 + 26 0010 10 + 26 0010 11
</t>
  </si>
  <si>
    <t xml:space="preserve">26 0050 06  =  26 0050 07 + 26 0050 08 + 26 0050 09 + 26 0050 10 + 26 0050 11
</t>
  </si>
  <si>
    <t xml:space="preserve">26 0110 06  =  26 0110 07 + 26 0110 08 + 26 0110 09 + 26 0110 10 + 26 0110 11
</t>
  </si>
  <si>
    <t xml:space="preserve">IF (20 1260 02  =  0)
THEN (20 1260 03 + 20 1260 04  =  0)
</t>
  </si>
  <si>
    <t xml:space="preserve">IF (20 1270 02  =  0)
THEN (20 1270 03 + 20 1270 04  =  0)
</t>
  </si>
  <si>
    <t xml:space="preserve">IF (20 1298 02  =  0)
THEN (20 1298 03 + 20 1298 04  =  0)
</t>
  </si>
  <si>
    <t>80V 021</t>
  </si>
  <si>
    <t>Signature of Municipal Treasurer</t>
  </si>
  <si>
    <t>Signature</t>
  </si>
  <si>
    <t>Municipal Auditor .  .  .  .  .  .  .  .  .  .  .  .  .  .  .  .  .  .  .  .  .  .  .  .  .  .  .  .  .  .  .  .  .  .  .  .  .  .  .  .  .  .  .  .  .  .  .  .  .  .  .  .  .  .  .  .  .  .  .  .  .  .  .  .  .  .  .  .  .  .  .  .  .  .  .  .  .  .</t>
  </si>
  <si>
    <t xml:space="preserve">Versionee </t>
  </si>
  <si>
    <t xml:space="preserve">Submittee </t>
  </si>
  <si>
    <t>1865</t>
  </si>
  <si>
    <t xml:space="preserve">28 0299 04   =   22 9299 13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</si>
  <si>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</si>
  <si>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</si>
  <si>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</si>
  <si>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</si>
  <si>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</si>
  <si>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 xml:space="preserve">If the Number of Interim Billing Installments in SLC 20 1298 02 is greater than "2", then a First Due Date and a Last Due Date must be entered in SLC 20 1298 03 and SLC 20 1298 04.
</t>
  </si>
  <si>
    <t>Payments pertaining to the equalization of General Assistance in the GTA  .  .  .  .  .  .  .  .  .  .  .  .  .  .  .  .  .  .  .  .  .  .  .  .  .  .  .  .  .  .  .  .  .  .  .  .  .  .  .  .  .  .  .  .  .  .  .  .  .  .  .  .  .  .  .  .  .  .  .  .  .  .  .  .  .  .  .  .  .  .  .  .  .  .  .  .  .  .  .  .  .  .  .  .  .  .  .  .  .  .  .  .  .  .  .  .  .  .  .  .  .  .  .  .  .  .  .  .  .  .  .  .  .  .  .  .  .  .  .  .  .  .  .  .  .  .  .  .  .  .  .  .  .  .  .  .  .  .  .  .  .  .  .  .  .  .  .  .  .  .  .  .  .  .  .  .  .  .  .  .  .  .  .  .  .  .  .  .  .  .  .  .  .  .  .  .  .  .  .</t>
  </si>
  <si>
    <t>24B</t>
  </si>
  <si>
    <t>24C</t>
  </si>
  <si>
    <t>24D</t>
  </si>
  <si>
    <t xml:space="preserve">26 5010 07  =  26 5010 08  +  26 5010 09  +  26 5010 10
</t>
  </si>
  <si>
    <t xml:space="preserve">26 5020 07  =  26 5020 08  +  26 5020 09  +  26 5020 10
</t>
  </si>
  <si>
    <t xml:space="preserve">If the sum of Revenues for Telephone on Schedule 12 (SLC 12 3499 01 + 02 + 03 + 04) equals zero, then Total Expenditures for Telephone on Schedule 40 (SLC 40 3499 11) must be greater than or equal to zero.  
OR
If the sum of Revenues for Telephone on Schedule 12 (SLC 12 3499 01 + 02 + 03 + 04) is greater than zero, then Total Expenditures for Telephone on Schedule 40 (SLC 40 3499 11) must be greater than zero.
</t>
  </si>
  <si>
    <t xml:space="preserve">Office Building .  .  .  .  .  .  .  .  .  .  .  .  .  .  .  .  .  .  .  .  .  .  .  .  .  .  .  .  .  .  .  .  .  .  .  .  .  .  .  .  .  .  .  .  .  . </t>
  </si>
  <si>
    <t xml:space="preserve">Shopping Centre .  .  .  .  .  .  .  .  .  .  .  .  .  .  .  .  .  .  .  .  .  .  .  .  .  .  .  .  .  .  .  .  .  .  .  .  .  .  .  .  .  .  .  .  .  . </t>
  </si>
  <si>
    <r>
      <t xml:space="preserve">IF (12 0820 01 + 12 0820 02 + 12 0820 03 + 12 0820 04  =  0) 
THEN (40 0820 11  </t>
    </r>
    <r>
      <rPr>
        <sz val="7"/>
        <rFont val="Symbol"/>
        <family val="1"/>
        <charset val="2"/>
      </rPr>
      <t>³</t>
    </r>
    <r>
      <rPr>
        <sz val="7"/>
        <rFont val="Arial"/>
      </rPr>
      <t xml:space="preserve">  0)
OR
IF (12 0820 01 + 12 0820 02 + 12 0820 03 + 12  0820 04  &gt;  0) 
THEN (40 0820 11  &gt;  0)
</t>
    </r>
  </si>
  <si>
    <t>12 0830 xx</t>
  </si>
  <si>
    <t>Total number of actual incidents of violent crime, property crime, and other Criminal Code offences, excluding traffic</t>
  </si>
  <si>
    <t>Total number of youths charged</t>
  </si>
  <si>
    <t>Air transportation</t>
  </si>
  <si>
    <t xml:space="preserve">IF (60 1096 01 + 60 1096 02 + 60 1096 03  &gt;  0)
THEN 60 1096 text is not nul
</t>
  </si>
  <si>
    <t>60 1097 xx</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</si>
  <si>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</si>
  <si>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</si>
  <si>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</si>
  <si>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</si>
  <si>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</si>
  <si>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</si>
  <si>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</si>
  <si>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 xml:space="preserve">If the sum of Revenues for Waste Disposal on Schedule 12 (SLC 12 0850 01 + 02 + 03 + 04) equals zero, then Total Expenditures for Waste Disposal on Schedule 40 (SLC 40 0850 11) must be greater than or equal to zero.  
OR
If the sum of Revenues for Waste Disposal on Schedule 12 (SLC 12 0850 01 + 02 + 03 + 04) is greater than zero, then Total Expenditures for Waste Disposal on Schedule 40 (SLC 40 0850 11) must be greater than zero.
</t>
  </si>
  <si>
    <t>50 9950 01</t>
  </si>
  <si>
    <t>50 9950 01  =  50  5090 01</t>
  </si>
  <si>
    <t>50 0298 01</t>
  </si>
  <si>
    <t>50 0897 01</t>
  </si>
  <si>
    <r>
      <t xml:space="preserve">IF (12 0830 01 + 12 0830 02 + 12 0830 03 + 12 0830 04  =  0) 
THEN (40 0830 11  </t>
    </r>
    <r>
      <rPr>
        <sz val="7"/>
        <rFont val="Symbol"/>
        <family val="1"/>
        <charset val="2"/>
      </rPr>
      <t xml:space="preserve">³ </t>
    </r>
    <r>
      <rPr>
        <sz val="7"/>
        <rFont val="Arial"/>
      </rPr>
      <t xml:space="preserve"> 0)
OR
IF (12 0830 01 + 12 0830 02 + 12 0830 03 + 12  0830 04  &gt;  0) 
THEN (40 0830 11  &gt;  0)
</t>
    </r>
  </si>
  <si>
    <t>12 0840 xx</t>
  </si>
  <si>
    <t>86602</t>
  </si>
  <si>
    <t xml:space="preserve">26 9599 02  =  26 9299 03
</t>
  </si>
  <si>
    <t xml:space="preserve">To view lines where this CHECK has been triggered, scroll to the right on Schedule 24A.  Each line which has been triggered will be flagged with letter "J".
The Tax Band entered in column 2 is not valid (0, L, M, or H)
</t>
  </si>
  <si>
    <t>Le Comté de Wellington</t>
  </si>
  <si>
    <t>75</t>
  </si>
  <si>
    <t>Le Canton de Killaloe, Hagarty and Richards</t>
  </si>
  <si>
    <t>Elliot Lake C</t>
  </si>
  <si>
    <t>5741</t>
  </si>
  <si>
    <t>80102</t>
  </si>
  <si>
    <t>Macdonald Meredith et al Tp</t>
  </si>
  <si>
    <t>5751</t>
  </si>
  <si>
    <t>80607</t>
  </si>
  <si>
    <t>5761</t>
  </si>
  <si>
    <t>80101</t>
  </si>
  <si>
    <t>Prince Tp</t>
  </si>
  <si>
    <t>5766</t>
  </si>
  <si>
    <t>80610</t>
  </si>
  <si>
    <t>Michipicoten Tp</t>
  </si>
  <si>
    <t>5776</t>
  </si>
  <si>
    <t xml:space="preserve">If the efficiency measure for wastewater treatment and disposal in 91 3104 13 is completed and the efficiency measure for the integrated wastewater system in 91 3105 13 is also completed, then total megalitres of wastewater treated in the denominator of each measure must be the same.
</t>
  </si>
  <si>
    <t>IF 91 3104 13 &lt;&gt; "NA"
AND 91 3105 13 &lt;&gt; "NA" 
THEN  91 3104 11  =  91 3105 11</t>
  </si>
  <si>
    <t xml:space="preserve">If total megalitres of wastewater treated in 91 3105 11 are less than 5.0 please explain in the Notes in 93 3105 02.
</t>
  </si>
  <si>
    <t xml:space="preserve">IF 91 3105 11 &lt; 5.0
THEN 93 3105 02 &lt;&gt; 0
</t>
  </si>
  <si>
    <t xml:space="preserve">If total kilometres of water distribution pipe including connections and hydrants in 91 3306 11 are less than 5.0 please explain in the Notes in SLC 93 3306 02.
</t>
  </si>
  <si>
    <t>IF 91 3306 11 &lt; 5.0
THEN 93 3306 11 &lt;&gt; 0</t>
  </si>
  <si>
    <t>IF 91 3602 13  &lt;&gt;  "NA"
AND 91 3602 14  =  "per tonne"
AND 92 3655 07  &lt;&gt; "NA" 
THEN 91 3602 11  &gt;=  92 3655 05</t>
  </si>
  <si>
    <t>IF 91 3602 13  &lt;&gt;  "NA"
AND 91 3602 14  =  "per tonne"
AND 92 3656 07  &lt;&gt;  "NA"
THEN 91 3602 11 = 92 3656 05</t>
  </si>
  <si>
    <t>IF 92 1263 05 = 0
THEN 93 1263 02 &lt;&gt; 0</t>
  </si>
  <si>
    <t>3350</t>
  </si>
  <si>
    <t>3150</t>
  </si>
  <si>
    <t>2350</t>
  </si>
  <si>
    <t>2150</t>
  </si>
  <si>
    <r>
      <t xml:space="preserve">IF 50 0898 01  </t>
    </r>
    <r>
      <rPr>
        <sz val="7"/>
        <rFont val="Symbol"/>
        <family val="1"/>
        <charset val="2"/>
      </rPr>
      <t>¹</t>
    </r>
    <r>
      <rPr>
        <sz val="7"/>
        <rFont val="Arial"/>
      </rPr>
      <t xml:space="preserve">  0
THEN 50 0898 text is not nul</t>
    </r>
  </si>
  <si>
    <t xml:space="preserve">The Subtotal of Other Financing in SLC 50 0899 01 must equal SLC 52 9910 06.
</t>
  </si>
  <si>
    <t>60 0895 xx</t>
  </si>
  <si>
    <t xml:space="preserve">IF (60 0895 01 + 60 0895 02 + 60 0895 03  &gt;  0)
THEN 60 0895 text is not nul
</t>
  </si>
  <si>
    <t>Operating System</t>
  </si>
  <si>
    <t>MS Excel Version</t>
  </si>
  <si>
    <t>Operating Environment</t>
  </si>
  <si>
    <t>Total Memory</t>
  </si>
  <si>
    <t>Available Memory</t>
  </si>
  <si>
    <t>Memory Used</t>
  </si>
  <si>
    <t>82 1698 02</t>
  </si>
  <si>
    <t>82 1810 02</t>
  </si>
  <si>
    <t>82 1820 02</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</si>
  <si>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</si>
  <si>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</si>
  <si>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</si>
  <si>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</si>
  <si>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</si>
  <si>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r>
      <t xml:space="preserve">IF (12 0650 01 + 12 0650 02 + 12 0650 03 + 12 0650 04  =  0) 
THEN (40 0650 11  </t>
    </r>
    <r>
      <rPr>
        <sz val="7"/>
        <rFont val="Symbol"/>
        <family val="1"/>
        <charset val="2"/>
      </rPr>
      <t>³</t>
    </r>
    <r>
      <rPr>
        <sz val="7"/>
        <rFont val="Arial"/>
      </rPr>
      <t xml:space="preserve">  0)
OR
IF (12 0650 01 + 12 0650 02 + 12 0650 03 + 12  0650 04  &gt;  0) 
THEN (40 0650 11  &gt;  0)
</t>
    </r>
  </si>
  <si>
    <t>12 0660 xx</t>
  </si>
  <si>
    <t>50 2020 01</t>
  </si>
  <si>
    <t>0475</t>
  </si>
  <si>
    <t>0476</t>
  </si>
  <si>
    <t>0477</t>
  </si>
  <si>
    <t>0478</t>
  </si>
  <si>
    <t>0380</t>
  </si>
  <si>
    <t>0381</t>
  </si>
  <si>
    <t>0382</t>
  </si>
  <si>
    <t>0383</t>
  </si>
  <si>
    <t>0515</t>
  </si>
  <si>
    <t>0516</t>
  </si>
  <si>
    <t>0517</t>
  </si>
  <si>
    <t>0518</t>
  </si>
  <si>
    <t>0525</t>
  </si>
  <si>
    <t>0526</t>
  </si>
  <si>
    <r>
      <t>Development Charges Act</t>
    </r>
    <r>
      <rPr>
        <sz val="8"/>
        <rFont val="Arial Narrow"/>
        <family val="2"/>
      </rPr>
      <t xml:space="preserve"> - Non-discounted services .  .  .  .  .  .  .  .  .  .  .  .  .  .  .  .  .  .  .  .  .  .  .  .  .  .  .  .  .  .  .  .  .  .  .  .  .  .  .  .  .  .  .  .  .  .  .  .  .  .  .  .  .  .  .  .  .  .  .  .  .  .  .  .  .  .  .  .  .  .  .  .  .  .  .  .  .  .  .  .  .  .  .  .  .  .  .  .  .  .  .  .  .  .  .  .  .  .</t>
    </r>
  </si>
  <si>
    <r>
      <t xml:space="preserve">Development Charges Act </t>
    </r>
    <r>
      <rPr>
        <sz val="8"/>
        <rFont val="Arial Narrow"/>
        <family val="2"/>
      </rPr>
      <t>- Discounted services .  .  .  .  .  .  .  .  .  .  .  .  .  .  .  .  .  .  .  .  .  .  .  .  .  .  .  .  .  .  .  .  .  .  .  .  .  .  .  .  .  .  .  .  .  .  .  .  .  .  .  .  .  .  .  .  .  .  .  .  .  .  .  .  .  .  .  .  .  .  .  .  .  .  .  .  .  .  .  .  .  .  .  .  .  .  .  .  .  .  .  .  .  .  .  .  .  .</t>
    </r>
  </si>
  <si>
    <t>N   New Multi-Residential .  .  .  .  .  .  .  .  .  .  .  .  .  .  .  .  .  .  .  .  .  .  .  .  .  .  .  .  .  .  .  .  .  .  .  .  .  .  .  .  .  .  .  .  .  .  .  .  .  .  .  .  .  .  .  .  .  .</t>
  </si>
  <si>
    <t>La Ville de Pelham</t>
  </si>
  <si>
    <t>Le Canton de Wainfleet</t>
  </si>
  <si>
    <r>
      <t xml:space="preserve">IF (12 1840 01 + 12 1840 02 + 12 1840 03 + 12 1840 04  =  0) 
THEN (40 1840 11  </t>
    </r>
    <r>
      <rPr>
        <sz val="7"/>
        <rFont val="Symbol"/>
        <family val="1"/>
        <charset val="2"/>
      </rPr>
      <t xml:space="preserve">³ </t>
    </r>
    <r>
      <rPr>
        <sz val="7"/>
        <rFont val="Arial"/>
      </rPr>
      <t xml:space="preserve"> 0)
OR
IF (12 1840 01 + 12 1840 02 + 12 1840 03 + 12  1840 04  &gt;  0) 
THEN (40 1840 11  &gt;  0)
</t>
    </r>
  </si>
  <si>
    <t>12 1850 xx</t>
  </si>
  <si>
    <t>12 1898 xx</t>
  </si>
  <si>
    <t>04545203</t>
  </si>
  <si>
    <t>Le Canton de Centre Wellington</t>
  </si>
  <si>
    <t>Le Canton de Mapleton</t>
  </si>
  <si>
    <t>Le Canton de Wellington North</t>
  </si>
  <si>
    <t>La Cité de Sault Ste. Marie</t>
  </si>
  <si>
    <t>La Cité de Elliot Lake</t>
  </si>
  <si>
    <t>Le Canton de South Glengarry</t>
  </si>
  <si>
    <t>Le Canton de North Stormont</t>
  </si>
  <si>
    <t>STORM WATER</t>
  </si>
  <si>
    <t xml:space="preserve">If the sum of Revenues for Waste Collection on Schedule 12 (SLC 12 0840 01 + 02 + 03 + 04) equals zero, then Total Expenditures for Waste Collection on Schedule 40 (SLC 40 0840 11) must be greater than or equal to zero.  
OR
If the sum of Revenues for Waste Collection on Schedule 12 (SLC 12 0840 01 + 02 + 03 + 04) is greater than zero, then Total Expenditures for Waste Collection on Schedule 40 (SLC 40 0840 11) must be greater than zero.
</t>
  </si>
  <si>
    <r>
      <t>Treatment and Distribution of Drinking Water (Integrated System)</t>
    </r>
    <r>
      <rPr>
        <sz val="7"/>
        <rFont val="Arial Narrow"/>
        <family val="2"/>
      </rPr>
      <t>:   Operating costs for the treatment and distribution of drinking water per megalitre</t>
    </r>
  </si>
  <si>
    <r>
      <t xml:space="preserve">0%  </t>
    </r>
    <r>
      <rPr>
        <sz val="7"/>
        <rFont val="Symbol"/>
        <family val="1"/>
        <charset val="2"/>
      </rPr>
      <t>£</t>
    </r>
    <r>
      <rPr>
        <sz val="7"/>
        <rFont val="Arial"/>
      </rPr>
      <t xml:space="preserve">  80 0300 03  </t>
    </r>
    <r>
      <rPr>
        <sz val="7"/>
        <rFont val="Symbol"/>
        <family val="1"/>
        <charset val="2"/>
      </rPr>
      <t>£</t>
    </r>
    <r>
      <rPr>
        <sz val="7"/>
        <rFont val="Arial"/>
      </rPr>
      <t xml:space="preserve">  100%
</t>
    </r>
  </si>
  <si>
    <t xml:space="preserve">IF (80 0205 01 + 80 0205 02 + 80 0205 03)  &gt;  0
THEN (80 0205 04  &gt;  0)
</t>
  </si>
  <si>
    <t xml:space="preserve">IF (80 0210 01 + 80 0210 02 + 80 0210 03)  &gt;  0
THEN (80 0210 04  &gt;  0)
</t>
  </si>
  <si>
    <t xml:space="preserve">IF (80 0215 01 + 80 0215 02 + 80 0215 03)  &gt;  0
THEN (80 0215 04  &gt;  0)
</t>
  </si>
  <si>
    <t xml:space="preserve">IF (80 0220  01 + 80 0220  02 + 80 0220  03)  &gt;  0
THEN (80 0220  04  &gt;  0)
</t>
  </si>
  <si>
    <t>Le Canton de North Dumfries</t>
  </si>
  <si>
    <t xml:space="preserve">Adj. for shared PIL properties .  .  .  .  .  .  .  .  .  .  .  .  .  .  .  .  .  .  .  .  .  .  .  .  .  .  .  .  .  .  .  .  .  .  .  .  .  .  .  .  .  .  .  .  .  . </t>
  </si>
  <si>
    <t>80 0290 04</t>
  </si>
  <si>
    <t>800023B</t>
  </si>
  <si>
    <t>80 0298 04</t>
  </si>
  <si>
    <t>800023C</t>
  </si>
  <si>
    <t>80 0305 04</t>
  </si>
  <si>
    <t>800023D</t>
  </si>
  <si>
    <t>80 0310 04</t>
  </si>
  <si>
    <t>800023E</t>
  </si>
  <si>
    <t>80 0315 04</t>
  </si>
  <si>
    <t>800023F</t>
  </si>
  <si>
    <t>80 0320 04</t>
  </si>
  <si>
    <t>800023G</t>
  </si>
  <si>
    <t>80 0325 04</t>
  </si>
  <si>
    <t>800023H</t>
  </si>
  <si>
    <t>80 0330 04</t>
  </si>
  <si>
    <t>800023I</t>
  </si>
  <si>
    <t>80 0335 04</t>
  </si>
  <si>
    <t>800023J</t>
  </si>
  <si>
    <t>North Kawartha Tp</t>
  </si>
  <si>
    <t>1536</t>
  </si>
  <si>
    <t>66616</t>
  </si>
  <si>
    <t>Galway-Cavendish and Harvey Tp</t>
  </si>
  <si>
    <t xml:space="preserve">If the sum of Revenues for General Assistance on Schedule 12 (SLC 12 1210 01 + 02 + 03 + 04) equals zero, then Total Expenditures for General Assistance on Schedule 40 (SLC 40 1210 11) must be greater than or equal to zero.  
OR
If the sum of Revenues for General Assistance on Schedule 12 (SLC 12 1210 01 + 02 + 03 + 04) is greater than zero, then Total Expenditures for General Assistance on Schedule 40 (SLC 40 1210 11) must be greater than zero.
</t>
  </si>
  <si>
    <r>
      <t xml:space="preserve">42 6299 01 </t>
    </r>
    <r>
      <rPr>
        <sz val="7"/>
        <rFont val="Symbol"/>
        <family val="1"/>
        <charset val="2"/>
      </rPr>
      <t xml:space="preserve"> £  </t>
    </r>
    <r>
      <rPr>
        <sz val="7"/>
        <rFont val="Arial"/>
        <family val="2"/>
      </rPr>
      <t>40 0810 11</t>
    </r>
  </si>
  <si>
    <r>
      <t xml:space="preserve">42 6499 01 </t>
    </r>
    <r>
      <rPr>
        <sz val="7"/>
        <rFont val="Symbol"/>
        <family val="1"/>
        <charset val="2"/>
      </rPr>
      <t xml:space="preserve"> £  </t>
    </r>
    <r>
      <rPr>
        <sz val="7"/>
        <rFont val="Arial"/>
        <family val="2"/>
      </rPr>
      <t>40 0820 11</t>
    </r>
  </si>
  <si>
    <t>Number of Contracts</t>
  </si>
  <si>
    <t>Value of Contracts</t>
  </si>
  <si>
    <t>CX H</t>
  </si>
  <si>
    <t>CJ 0</t>
  </si>
  <si>
    <t>CJ L</t>
  </si>
  <si>
    <t>CJ M</t>
  </si>
  <si>
    <t>CJ H</t>
  </si>
  <si>
    <t>CA 0</t>
  </si>
  <si>
    <t>CA L</t>
  </si>
  <si>
    <t>CA M</t>
  </si>
  <si>
    <t>CA H</t>
  </si>
  <si>
    <t>AT 0</t>
  </si>
  <si>
    <t>AM 0</t>
  </si>
  <si>
    <t>QT 0</t>
  </si>
  <si>
    <r>
      <t xml:space="preserve">0%  </t>
    </r>
    <r>
      <rPr>
        <sz val="7"/>
        <rFont val="Symbol"/>
        <family val="1"/>
        <charset val="2"/>
      </rPr>
      <t>£</t>
    </r>
    <r>
      <rPr>
        <sz val="7"/>
        <rFont val="Arial"/>
      </rPr>
      <t xml:space="preserve">  80 0300 01  </t>
    </r>
    <r>
      <rPr>
        <sz val="7"/>
        <rFont val="Symbol"/>
        <family val="1"/>
        <charset val="2"/>
      </rPr>
      <t>£</t>
    </r>
    <r>
      <rPr>
        <sz val="7"/>
        <rFont val="Arial"/>
      </rPr>
      <t xml:space="preserve">  100%
</t>
    </r>
  </si>
  <si>
    <t xml:space="preserve">IF (80  0298 02   =   0)
THEN (80 0300 02   =   0%)
</t>
  </si>
  <si>
    <t>LF M</t>
  </si>
  <si>
    <t>LF H</t>
  </si>
  <si>
    <t>LP 0</t>
  </si>
  <si>
    <t>14545330</t>
  </si>
  <si>
    <t>LP L</t>
  </si>
  <si>
    <t>14545331</t>
  </si>
  <si>
    <t>LP M</t>
  </si>
  <si>
    <t>14545332</t>
  </si>
  <si>
    <t>LP H</t>
  </si>
  <si>
    <t>14545333</t>
  </si>
  <si>
    <t>LG 0</t>
  </si>
  <si>
    <t>LG L</t>
  </si>
  <si>
    <t>LG M</t>
  </si>
  <si>
    <t>LG H</t>
  </si>
  <si>
    <t>LV 0</t>
  </si>
  <si>
    <t>LV L</t>
  </si>
  <si>
    <t>LV M</t>
  </si>
  <si>
    <t>LV H</t>
  </si>
  <si>
    <t>LQ 0</t>
  </si>
  <si>
    <t>14545510</t>
  </si>
  <si>
    <t>LQ L</t>
  </si>
  <si>
    <t>14545511</t>
  </si>
  <si>
    <t>LQ M</t>
  </si>
  <si>
    <t>IX H</t>
  </si>
  <si>
    <t>IJ 0</t>
  </si>
  <si>
    <t>IJ L</t>
  </si>
  <si>
    <t>IJ M</t>
  </si>
  <si>
    <t>IJ H</t>
  </si>
  <si>
    <t>IA 0</t>
  </si>
  <si>
    <t>IA L</t>
  </si>
  <si>
    <t>IA M</t>
  </si>
  <si>
    <t>IA H</t>
  </si>
  <si>
    <t>LT 0</t>
  </si>
  <si>
    <t>LT L</t>
  </si>
  <si>
    <t>LT M</t>
  </si>
  <si>
    <t>LT H</t>
  </si>
  <si>
    <t>LH 0</t>
  </si>
  <si>
    <t>LH L</t>
  </si>
  <si>
    <t>LH M</t>
  </si>
  <si>
    <t xml:space="preserve">IF (80 0398 01 + 80 0398 02 + 80 0398 03)  &gt;  0
THEN (80 0398 04  &gt;  0)
</t>
  </si>
  <si>
    <t xml:space="preserve">IF (80 0390 01 + 80 0390 02 + 80 0390 03)  &gt;  0
THEN (80 0390 04  &gt;  0)
</t>
  </si>
  <si>
    <t xml:space="preserve">To view lines where this CHECK has been triggered, scroll to the right on Schedule 22A.  Each line which has been triggered will be flagged with letter "A".
The LT/ST tax rate reported in column 8 should equal the RT Tax Rate x Tax Ratio x Percent of Full
</t>
  </si>
  <si>
    <t xml:space="preserve">Sewer .  .  .  .  .  .  .  .  .  .  .  .  .  .  .  .  .  .  .  .  .  .  .  .  .  .  .  .  .  .  .  .  .  .  .  .  .  .  .  .  .  .  .  .  .  .  .  .  .  .  .  .  .  .  .  .  .  .  .  .  .  .  .  .  .  .  .  .  .  .  .  .  .  .  .  .  .  .  .  .  .  .  .  .  .  .  .  .  .  .  .  .  .  .  .  .  .  .  .  .  .  .  .  .  .  .  .  .  .  .  .  .  .  .  .  .  .  .  .  .  .  .  .  .  .  .  .  .  .  .  .  .  .  .  .  .  .  .  .  .  .  .  .  </t>
  </si>
  <si>
    <t>C6 0</t>
  </si>
  <si>
    <t>CV 0</t>
  </si>
  <si>
    <t>CV L</t>
  </si>
  <si>
    <t>CV M</t>
  </si>
  <si>
    <t>CV H</t>
  </si>
  <si>
    <t>CQ 0</t>
  </si>
  <si>
    <t>12020510</t>
  </si>
  <si>
    <t>CQ L</t>
  </si>
  <si>
    <t>12020511</t>
  </si>
  <si>
    <t>CQ M</t>
  </si>
  <si>
    <t>12 3299 04</t>
  </si>
  <si>
    <t>12 3499 04</t>
  </si>
  <si>
    <t>50 5090 01</t>
  </si>
  <si>
    <t>60 2099 01</t>
  </si>
  <si>
    <t>60 2099 02</t>
  </si>
  <si>
    <t>60 2099 03</t>
  </si>
  <si>
    <t>12 0299 04</t>
  </si>
  <si>
    <t>12 0410 04</t>
  </si>
  <si>
    <t>12 0420 04</t>
  </si>
  <si>
    <t>12 0430 04</t>
  </si>
  <si>
    <t>12 0440 04</t>
  </si>
  <si>
    <t>12 0450 04</t>
  </si>
  <si>
    <t>12 0498 04</t>
  </si>
  <si>
    <t>12 0610 04</t>
  </si>
  <si>
    <t>12 0620 04</t>
  </si>
  <si>
    <t>12 0630 04</t>
  </si>
  <si>
    <t>Owen Sound C</t>
  </si>
  <si>
    <t>4259</t>
  </si>
  <si>
    <t>47101</t>
  </si>
  <si>
    <t xml:space="preserve">IF (80 0255 01 + 80 0255 02 + 80 0255 03)  &gt;  0
THEN (80 0255 04  &gt;  0)
</t>
  </si>
  <si>
    <t xml:space="preserve">IF (80 0355 01 + 80 0355 02 + 80 0355 03)  &gt;  0
THEN (80 0355 04  &gt;  0)
</t>
  </si>
  <si>
    <t xml:space="preserve">IF (80 0350 01 + 80 0350 02 + 80 0350 03)  &gt;  0
THEN (80 0350 04  &gt;  0)
</t>
  </si>
  <si>
    <t xml:space="preserve">IF (80 0345 01 + 80 0345 02 + 80 0345 03)  &gt;  0
THEN (80 0345 04  &gt;  0)
</t>
  </si>
  <si>
    <t xml:space="preserve">IF (80 0340 01 + 80 0340 02 + 80 0340 03)  &gt;  0
THEN (80 0340 04  &gt;  0)
</t>
  </si>
  <si>
    <t xml:space="preserve">IF (80 0335 01 + 80 0335 02 + 80 0335 03)  &gt;  0
THEN (80 0335 04  &gt;  0)
</t>
  </si>
  <si>
    <t xml:space="preserve">IF (80  0298 01   =   0)
THEN (80 0300 01   =   0%)
</t>
  </si>
  <si>
    <t>LF L</t>
  </si>
  <si>
    <t>14545512</t>
  </si>
  <si>
    <t>LQ H</t>
  </si>
  <si>
    <t>14545513</t>
  </si>
  <si>
    <t>LW 0</t>
  </si>
  <si>
    <t>LW L</t>
  </si>
  <si>
    <t>LW M</t>
  </si>
  <si>
    <t>LW H</t>
  </si>
  <si>
    <t>PP 0</t>
  </si>
  <si>
    <t>15050330</t>
  </si>
  <si>
    <t>PG 0</t>
  </si>
  <si>
    <t>OF 0</t>
  </si>
  <si>
    <t>OG 0</t>
  </si>
  <si>
    <t>SPECIAL BUDGETARY LEVY</t>
  </si>
  <si>
    <t xml:space="preserve">Site 3 .  .  .  .  .  .  .  .  .  .  .  .  .  .  .  .  .  .  .  .  .  .  .  .  .  .  .  .  .  .  .  .  .  .  .  .  .  .  .  .  .  .  .  .  .  .  .  .  .  .  .  .  .  .  .  .  .  .  .  .  </t>
  </si>
  <si>
    <t>Tudor and Cashel Tp</t>
  </si>
  <si>
    <t>1248</t>
  </si>
  <si>
    <t>51617</t>
  </si>
  <si>
    <t>Limerick Tp</t>
  </si>
  <si>
    <t>1251</t>
  </si>
  <si>
    <t>51609</t>
  </si>
  <si>
    <t>Wollaston Tp</t>
  </si>
  <si>
    <t>1254</t>
  </si>
  <si>
    <t>51619</t>
  </si>
  <si>
    <t>82 0640 02</t>
  </si>
  <si>
    <t>82 0650 02</t>
  </si>
  <si>
    <t>82 0660 02</t>
  </si>
  <si>
    <t>82 0698 02</t>
  </si>
  <si>
    <t>82 0810 02</t>
  </si>
  <si>
    <t>82 0820 02</t>
  </si>
  <si>
    <t>82 0830 02</t>
  </si>
  <si>
    <t>82 0840 02</t>
  </si>
  <si>
    <t>82 0850 02</t>
  </si>
  <si>
    <t>82 0860 02</t>
  </si>
  <si>
    <t>82 0898 02</t>
  </si>
  <si>
    <t xml:space="preserve">If the sum of Revenues on Schedule 12 for line 0498 (SLC 12 0498 01 + 02 + 03 + 04) equals zero, then Total Expenditures on Schedule 40 for line 0498 (SLC 40 0498 11) must be greater than or equal to zero.  
OR
If the sum of Revenues on Schedule 12 for line 0498 (SLC 12 0498 01 + 02 + 03 + 04) is greater than zero, then Total Expenditures on Schedule 40 for line 0498 (SLC 40 0498 11) must be greater than zero.
</t>
  </si>
  <si>
    <t>10P 006</t>
  </si>
  <si>
    <t>10V 011</t>
  </si>
  <si>
    <t xml:space="preserve">Total Person Hours Worked in SLC 80 0235 04 must be greater than zero if the sum of SLC 80 0235 01 + SLC 80 0235 02 + SLC 80 0235 03 is greater than zero.
</t>
  </si>
  <si>
    <t xml:space="preserve">Total Person Hours Worked in SLC 80 0240 04 must be greater than zero if the sum of SLC 80 0240 01 + SLC 80 0240 02 + SLC 80 0240 03 is greater than zero.
</t>
  </si>
  <si>
    <t xml:space="preserve">Total Person Hours Worked in SLC 80 0245 04 must be greater than zero if the sum of SLC 80 0245 01 + SLC 80 0245 02 + SLC 80 0245 03 is greater than zero.
</t>
  </si>
  <si>
    <t xml:space="preserve">If a numeric amount has been entered into SLC 74 2620 02 then SLC 74 2620 01 must be either "Y" or "N".
</t>
  </si>
  <si>
    <t>Revenue fund balance</t>
  </si>
  <si>
    <t>TOTAL Fund balances</t>
  </si>
  <si>
    <t>3502</t>
  </si>
  <si>
    <t>3602</t>
  </si>
  <si>
    <t>1
2
3</t>
  </si>
  <si>
    <t>Efficiency Measure</t>
  </si>
  <si>
    <t>Materials</t>
  </si>
  <si>
    <t>Interfunctional Adjustments</t>
  </si>
  <si>
    <t>LESS:
Other Revenue</t>
  </si>
  <si>
    <t>Operating Costs</t>
  </si>
  <si>
    <t>General assistance .  .  .  .  .  .  .  .  .  .  .  .  .  .  .  .  .  .  .  .  .  .  .  .  .  .  .  .  .  .  .  .  .  .  .  .  .  .  .  .  .  .  .  .  .  .  .  .  .  .  .  .  .  .  .  .  .  .  .  .  .  .  .  .  .  .  .  .  .  .  .  .  .  .  .  .  .  .  .  .  .  .  .  .  .  .  .  .  .  .  .  .  .  .  .  .  .  .</t>
  </si>
  <si>
    <t>Tableau 28</t>
  </si>
  <si>
    <t>Own funds .  .  .  .  .  .  .  .  .  .  .  .  .  .  .  .  .  .  .  .  .  .  .  .  .  .  .  .  .  .  .  .  .  .  .  .  .  .  .  .  .  .  .  .  .  .  .  .  .  .  .  .  .  .  .  .  .  .  .  .  .  .  .  .  .  .  .  .  .  .  .  .  .  .  .  .  .  .  .  .  .  .  .  .  .  .  .  .  .  .  .  .  .  .  .  .  .  .</t>
  </si>
  <si>
    <t>Ontario Enterprises</t>
  </si>
  <si>
    <r>
      <t xml:space="preserve">IF 40 1898 11  </t>
    </r>
    <r>
      <rPr>
        <sz val="7"/>
        <rFont val="Symbol"/>
        <family val="1"/>
        <charset val="2"/>
      </rPr>
      <t>¹</t>
    </r>
    <r>
      <rPr>
        <sz val="7"/>
        <rFont val="Arial"/>
      </rPr>
      <t xml:space="preserve">  0
THEN 40 1898 text is not nul
</t>
    </r>
  </si>
  <si>
    <r>
      <t xml:space="preserve">IF 40 0498 11  </t>
    </r>
    <r>
      <rPr>
        <sz val="7"/>
        <rFont val="Symbol"/>
        <family val="1"/>
        <charset val="2"/>
      </rPr>
      <t>¹</t>
    </r>
    <r>
      <rPr>
        <sz val="7"/>
        <rFont val="Arial"/>
      </rPr>
      <t xml:space="preserve">  0
THEN 40 0498 text is not nul
</t>
    </r>
  </si>
  <si>
    <r>
      <t xml:space="preserve">Please begin by indicating the </t>
    </r>
    <r>
      <rPr>
        <b/>
        <sz val="10"/>
        <rFont val="Arial"/>
        <family val="2"/>
      </rPr>
      <t>Language</t>
    </r>
    <r>
      <rPr>
        <sz val="10"/>
        <rFont val="Arial"/>
        <family val="2"/>
      </rPr>
      <t xml:space="preserve"> you prefer:</t>
    </r>
  </si>
  <si>
    <r>
      <t xml:space="preserve">Please select the </t>
    </r>
    <r>
      <rPr>
        <b/>
        <sz val="10"/>
        <rFont val="Arial"/>
        <family val="2"/>
      </rPr>
      <t>Municipality</t>
    </r>
    <r>
      <rPr>
        <sz val="10"/>
        <rFont val="Arial"/>
        <family val="2"/>
      </rPr>
      <t xml:space="preserve"> you wish to complete:</t>
    </r>
  </si>
  <si>
    <t xml:space="preserve">Entry in SLC 20 0610 02 must be either "Y" OR "N".
</t>
  </si>
  <si>
    <t xml:space="preserve">Entry in SLC 20 0620 02 must be either "Y" OR "N".
</t>
  </si>
  <si>
    <t xml:space="preserve">Entry in SLC 20 0805 02 must be either "Y" OR "N".
</t>
  </si>
  <si>
    <t xml:space="preserve">Entry in SLC 20 0810 02 must be either “Y” OR “N”.
</t>
  </si>
  <si>
    <t>Eng. &amp; Const. Adm</t>
  </si>
  <si>
    <t>Commercial and industrial .  .  .  .  .  .  .  .  .  .  .  .  .  .  .  .  .  .  .  .  .  .  .  .  .  .  .  .  .  .  .  .  .  .  .  .  .  .  .  .  .  .  .  .  .  .  .  .  .  .  .  .  .  .  .  .  .  .  .  .  .  .  .  .  .  .  .  .  .  .  .  .  .  .  .  .  .  .  .  .  .  .  .  .  .  .  .  .  .  .  .  .  .  .  .  .  .  .</t>
  </si>
  <si>
    <t>3116</t>
  </si>
  <si>
    <t>65301</t>
  </si>
  <si>
    <t>Perth South Tp</t>
  </si>
  <si>
    <t>3120</t>
  </si>
  <si>
    <t>65613</t>
  </si>
  <si>
    <t>3130</t>
  </si>
  <si>
    <t>65614</t>
  </si>
  <si>
    <t>nU Rate / (RT Rate  x  nT Tax Ratio)</t>
  </si>
  <si>
    <t>nX Rate / (RT Rate  x  nT Tax Ratio)</t>
  </si>
  <si>
    <t>4.   Building permit information</t>
  </si>
  <si>
    <t>5.   Insured value of physical assets</t>
  </si>
  <si>
    <t>Other Munic., School Boards</t>
  </si>
  <si>
    <t>Le Canton de White River</t>
  </si>
  <si>
    <t>Le Canton de Shedden</t>
  </si>
  <si>
    <t xml:space="preserve">If amounts for Corporate Management in Line 0250 are allocated to other functions in column 13, then the absolute value of the negative amount in SLC 40 0250 13 should be less than or equal to SLC 40 0250 01 + 03 + 04 + 05 + 12.
</t>
  </si>
  <si>
    <t>40 0250 13</t>
  </si>
  <si>
    <t xml:space="preserve">If "3" was entered for the number of Tax Bands in SLC 20 0610 03,  the % of Highest Band Rate in SLC 20 0610 07 must be greater than zero and less than one hundred.
</t>
  </si>
  <si>
    <t>Le Canton de McMurrich-Monteith</t>
  </si>
  <si>
    <t>Le Canton de Nipissing</t>
  </si>
  <si>
    <t>Le Canton de Perry</t>
  </si>
  <si>
    <t>Le Canton de Ryerson</t>
  </si>
  <si>
    <t>Le Canton de Strong</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</si>
  <si>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</si>
  <si>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</si>
  <si>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</si>
  <si>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</si>
  <si>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r>
      <t xml:space="preserve">IF (12 1040 01 + 12 1040 02 + 12 1040 03 + 12 1040 04  =  0) 
THEN (40 1040 11  </t>
    </r>
    <r>
      <rPr>
        <sz val="7"/>
        <rFont val="Symbol"/>
        <family val="1"/>
        <charset val="2"/>
      </rPr>
      <t>³</t>
    </r>
    <r>
      <rPr>
        <sz val="7"/>
        <rFont val="Arial"/>
      </rPr>
      <t xml:space="preserve">  0)
OR
IF (12 1040 01 + 12 1040 02 + 12 1040 03 + 12  1040 04  &gt;  0) 
THEN (40 1040 11  &gt;  0)
</t>
    </r>
  </si>
  <si>
    <t>12 1098 xx</t>
  </si>
  <si>
    <t xml:space="preserve">If the efficiency measure for wastewater treatment and disposal in SLC 91 3104 13 has been completed and the effectiveness measure for wastewater bypasses treatment in SLC 92 3155 07 has been completed, the following applies:
Total megalitres of treated wastewater plus estimated megalitres of untreated wastewater in SLC 92 3155 06 should equal the sum of Total megalitres of wastewater treated in SLC 91 3104 11 and Estimated megalitres of untreated wastewater in SLC 92 3155 05.
</t>
  </si>
  <si>
    <t>60V 005</t>
  </si>
  <si>
    <t xml:space="preserve">Salaries, Wages and Employee Benefits for Winter Control in SLC 91 2203 04 should be between 70% and 100% of SLC 40 0620 01.
</t>
  </si>
  <si>
    <t xml:space="preserve">Contracted Services for Winter Control in SLC 91 2203 06 should be between 70% and 100% of SLC 40 0620 04.
</t>
  </si>
  <si>
    <t xml:space="preserve">Line 0610 of column 11 includes: </t>
  </si>
  <si>
    <t>From own funds .  .  .  .  .  .  .  .  .  .  .  .  .  .  .  .  .  .  .  .  .  .  .  .  .  .  .  .  .  .  .  .  .  .  .  .  .  .  .  .  .  .  .  .  .  .  .  .  .  .  .  .  .  .  .  .  .  .  .  .  .  .  .  .  .  .  .  .  .  .  .  .  .  .  .  .  .  .</t>
  </si>
  <si>
    <t>60V 006</t>
  </si>
  <si>
    <t>60V 007</t>
  </si>
  <si>
    <t>60V 008</t>
  </si>
  <si>
    <t>Storm water  .  .  .  .  .  .  .  .  .  .  .  .  .  .  .  .  .  .  .  .  .  .  .  .  .  .  .  .  .  .  .  .  .  .  .  .  .  .  .  .  .  .  .  .  .  .  .  .  .  .  .  .  .  .  .  .  .  .  .  .  .  .  .  .  .  .  .  .  .  .  .  .  .  .  .  .  .  .  .  .  .  .  .  .  .  .  .  .  .  .  .  .  .  .  .  .  .  .  .  .  .  .  .  .  .  .  .  .  .  .  .  .  .  .  .  .  .  .  .  .  .  .  .  .  .  .  .  .  .  .  .</t>
  </si>
  <si>
    <t>6105</t>
  </si>
  <si>
    <t xml:space="preserve">To view lines where this CHECK has been triggered, scroll to the right on Schedule 24A.  Each line which has been triggered will be flagged with letter "H".
The RTC/RTQ entered in column 1 is not valid
</t>
  </si>
  <si>
    <t>24V 038</t>
  </si>
  <si>
    <t>24V 039</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</si>
  <si>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</si>
  <si>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</si>
  <si>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</si>
  <si>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</si>
  <si>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</si>
  <si>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</si>
  <si>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</si>
  <si>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LA MUNICIPALITÉ RÉGIONALE DE DURHAM</t>
  </si>
  <si>
    <t>LA MUNICIPALITÉ RÉGIONALE DE HALTON</t>
  </si>
  <si>
    <t>LA MUNICIPALITÉ RÉGIONALE DE NIAGARA</t>
  </si>
  <si>
    <t>LA MUNICIPALITÉ RÉGIONALE DE PEEL</t>
  </si>
  <si>
    <t>LA MUNICIPALITÉ RÉGIONALE DE WATERLOO</t>
  </si>
  <si>
    <t>LA MUNICIPALITÉ RÉGIONALE DE YORK</t>
  </si>
  <si>
    <t>LA MUNICIPALITÉ DU DISTRICT DE MUSKOKA</t>
  </si>
  <si>
    <t>LE COMTÉ DE OXFORD</t>
  </si>
  <si>
    <t>LE COMTÉ DE BRUCE</t>
  </si>
  <si>
    <t>LE COMTÉ DE DUFFERIN</t>
  </si>
  <si>
    <t>LE COMTÉ DE ELGIN</t>
  </si>
  <si>
    <t>LE COMTÉ DE ESSEX</t>
  </si>
  <si>
    <t>? en fin d'exercice .  .  .  .  .  .  .  .  .  .  .  .  .  .  .  .  .  .  .  .  .  .  .  .  .  .  .  .  .  .  .  .  .  .  .  .  .  .  .  .  .  .  .  .  .  .  .  .  .  .  .  .  .  .  .  .  .  .  .  .  .  .  .  .  .  .  .  .  .  .  .  .  .  .  .  .  .  .</t>
  </si>
  <si>
    <t xml:space="preserve">If SLC 40 0898 11 is greater than zero, then a text description of this amount is required.
</t>
  </si>
  <si>
    <t>1015</t>
  </si>
  <si>
    <t>1070</t>
  </si>
  <si>
    <t>1090</t>
  </si>
  <si>
    <t>1120</t>
  </si>
  <si>
    <t>1150</t>
  </si>
  <si>
    <t>1218</t>
  </si>
  <si>
    <t>1215</t>
  </si>
  <si>
    <t>1216</t>
  </si>
  <si>
    <t>1217</t>
  </si>
  <si>
    <t>1255</t>
  </si>
  <si>
    <t>1256</t>
  </si>
  <si>
    <t>1257</t>
  </si>
  <si>
    <t>1360</t>
  </si>
  <si>
    <t>1361</t>
  </si>
  <si>
    <t>1362</t>
  </si>
  <si>
    <t>1363</t>
  </si>
  <si>
    <t>1368</t>
  </si>
  <si>
    <t>1365</t>
  </si>
  <si>
    <t>1366</t>
  </si>
  <si>
    <t>1367</t>
  </si>
  <si>
    <t>1370</t>
  </si>
  <si>
    <t>1371</t>
  </si>
  <si>
    <t>1372</t>
  </si>
  <si>
    <t>1373</t>
  </si>
  <si>
    <t>1378</t>
  </si>
  <si>
    <t>1375</t>
  </si>
  <si>
    <t>1376</t>
  </si>
  <si>
    <t>1377</t>
  </si>
  <si>
    <t>1380</t>
  </si>
  <si>
    <t>1381</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</si>
  <si>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</si>
  <si>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</si>
  <si>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</si>
  <si>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</si>
  <si>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</si>
  <si>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1418</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</si>
  <si>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</si>
  <si>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</si>
  <si>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82 1040 02</t>
  </si>
  <si>
    <t>82 1098 02</t>
  </si>
  <si>
    <t>82 1210 02</t>
  </si>
  <si>
    <t>82 1220 02</t>
  </si>
  <si>
    <t>82 1230 02</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</si>
  <si>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</si>
  <si>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</si>
  <si>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</si>
  <si>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</si>
  <si>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</si>
  <si>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</si>
  <si>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</si>
  <si>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</si>
  <si>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</si>
  <si>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 xml:space="preserve">74 9910 01  =   74 3299 01 + 74 3299 03 + 74 3299 05 + 74 3299 07 
</t>
  </si>
  <si>
    <t>Previous Year</t>
  </si>
  <si>
    <t>Current Year (S12)</t>
  </si>
  <si>
    <t xml:space="preserve">To view lines where this CHECK has been triggered, scroll to the right on Schedule 24B.  Each line which has been triggered will be flagged with letter "H".
The RTC/RTQ entered in column 1 is not valid
</t>
  </si>
  <si>
    <t>Amaranth Tp</t>
  </si>
  <si>
    <t>2208</t>
  </si>
  <si>
    <t>43601</t>
  </si>
  <si>
    <t>Mono T</t>
  </si>
  <si>
    <t>2212</t>
  </si>
  <si>
    <t>43403</t>
  </si>
  <si>
    <t>Orangeville T</t>
  </si>
  <si>
    <t>2214</t>
  </si>
  <si>
    <t>43401</t>
  </si>
  <si>
    <t>Mulmur Tp</t>
  </si>
  <si>
    <t>2216</t>
  </si>
  <si>
    <t>43606</t>
  </si>
  <si>
    <t>Melancthon Tp</t>
  </si>
  <si>
    <t>2219</t>
  </si>
  <si>
    <t>43604</t>
  </si>
  <si>
    <t>91 33xx 22</t>
  </si>
  <si>
    <t xml:space="preserve">Interfunctional Adjustments for Drinking Water (Integrated Measure) in SLC 91 3305 21 must be less than or equal to SLC 40 0830 12.
</t>
  </si>
  <si>
    <r>
      <t xml:space="preserve">91 3305 21  </t>
    </r>
    <r>
      <rPr>
        <sz val="7"/>
        <color indexed="53"/>
        <rFont val="Symbol"/>
        <family val="1"/>
        <charset val="2"/>
      </rPr>
      <t>£</t>
    </r>
    <r>
      <rPr>
        <sz val="7"/>
        <color indexed="53"/>
        <rFont val="Trebuchet MS"/>
        <family val="2"/>
      </rPr>
      <t xml:space="preserve">  40 0830 12
</t>
    </r>
  </si>
  <si>
    <t>91 3305 22</t>
  </si>
  <si>
    <t>Conditional Grants</t>
  </si>
  <si>
    <t>2003 FINANCIAL INFORMATION RETURN</t>
  </si>
  <si>
    <t>Welcome to the FIR2003!</t>
  </si>
  <si>
    <t>To begin completing the FIR2003 using this MS Excel spreadsheet, simply follow the steps below:</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</si>
  <si>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</si>
  <si>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</si>
  <si>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</si>
  <si>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</si>
  <si>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</si>
  <si>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</si>
  <si>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</si>
  <si>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</si>
  <si>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</si>
  <si>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</si>
  <si>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</si>
  <si>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</si>
  <si>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</si>
  <si>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</si>
  <si>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</si>
  <si>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</si>
  <si>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</si>
  <si>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</si>
  <si>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</si>
  <si>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</si>
  <si>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</si>
  <si>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</si>
  <si>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</si>
  <si>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</si>
  <si>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</si>
  <si>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</si>
  <si>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</si>
  <si>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</si>
  <si>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</si>
  <si>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</si>
  <si>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</si>
  <si>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</si>
  <si>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</si>
  <si>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</si>
  <si>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 xml:space="preserve">IF (20 1298 02 + 20 1298 03 + 20 1298 04 + 20 1298 05 + 20 1298 06 + 20 1298 07  &gt;  0)
THEN 20 1298 text is not nul
</t>
  </si>
  <si>
    <t xml:space="preserve">If the Number of Tax Bands in SLC 20 0610 03 is "2", then the CVA Boundary in SLC 20 0610 04 must be greater than zero.
</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</si>
  <si>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</si>
  <si>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</si>
  <si>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</si>
  <si>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</si>
  <si>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</si>
  <si>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 xml:space="preserve">Total Interfunctional Adjustments in SLC 40 9910 12 should equal zero.
</t>
  </si>
  <si>
    <t xml:space="preserve">40 9910 12  =  0
</t>
  </si>
  <si>
    <t>40 9910 13</t>
  </si>
  <si>
    <t>40 9910 12</t>
  </si>
  <si>
    <t>Number of winter events where the response met or exceeded locally determined road maintenance standards</t>
  </si>
  <si>
    <t>Total number of regular service passenger trips on conventional transit in the service area</t>
  </si>
  <si>
    <t>Total kilometres of water distribution pipe / 100</t>
  </si>
  <si>
    <t xml:space="preserve">The municipality must enter a figure for households in 90 0010 02.
Also, the Household figure entered in SLC 90 0010 02 should not differ by more than 25% from the MPAC Households in SLC 90 0010 01.  Please verify that the number of Households entered is accurate.
</t>
  </si>
  <si>
    <t xml:space="preserve">The municipality must enter a figure for population in 90 0020 02.
Also, the Population figure entered in SLC 90 0020 02 should not differ by more than 25% from the MPAC Population in SLC 90 0020 01.  Please verify that the Population entered is accurate.
</t>
  </si>
  <si>
    <r>
      <t xml:space="preserve">90 0010 02 &lt;&gt; NUL
AND
ABS (90 0010 02  -  90 0010 01) / 90 0010 01)   </t>
    </r>
    <r>
      <rPr>
        <sz val="7"/>
        <color indexed="56"/>
        <rFont val="Symbol"/>
        <family val="1"/>
        <charset val="2"/>
      </rPr>
      <t xml:space="preserve">£   </t>
    </r>
    <r>
      <rPr>
        <sz val="7"/>
        <color indexed="56"/>
        <rFont val="Arial"/>
      </rPr>
      <t xml:space="preserve">25%
</t>
    </r>
  </si>
  <si>
    <r>
      <t xml:space="preserve">90 0020 02 &lt;&gt; NUL
AND
ABS (90 0020 02  -  90 0020 01) / 90 0020 01)   </t>
    </r>
    <r>
      <rPr>
        <sz val="7"/>
        <color indexed="56"/>
        <rFont val="Symbol"/>
        <family val="1"/>
        <charset val="2"/>
      </rPr>
      <t xml:space="preserve">£   </t>
    </r>
    <r>
      <rPr>
        <sz val="7"/>
        <color indexed="56"/>
        <rFont val="Arial"/>
      </rPr>
      <t xml:space="preserve">25%
</t>
    </r>
  </si>
  <si>
    <t xml:space="preserve">Municipal Property Assessment Corporation in SLC 42 5210 01 must be less than or equal to the amount in SLC 40 0250 04.
</t>
  </si>
  <si>
    <r>
      <t xml:space="preserve">42 5210  01 </t>
    </r>
    <r>
      <rPr>
        <sz val="7"/>
        <color indexed="18"/>
        <rFont val="Symbol"/>
        <family val="1"/>
        <charset val="2"/>
      </rPr>
      <t xml:space="preserve"> £</t>
    </r>
    <r>
      <rPr>
        <sz val="7"/>
        <color indexed="18"/>
        <rFont val="Arial"/>
      </rPr>
      <t xml:space="preserve">  40  0250  04
</t>
    </r>
  </si>
  <si>
    <t xml:space="preserve">91 3303 11  &lt;=  1.25 x (90 0020 02)
AND  91 3303 11  &lt;=  900,000
</t>
  </si>
  <si>
    <t>Disposal of assets (reserves)</t>
  </si>
  <si>
    <t>Peel Police Services Board</t>
  </si>
  <si>
    <t>Number of new lots, blocks and/or units with final approval which are located within the entire Municipality</t>
  </si>
  <si>
    <t>Number of new lots, blocks and/or units with final approval which are located within settlement areas</t>
  </si>
  <si>
    <t>Hectares of land designated for agricultural purposes in the
  Official Plan as of December 31, 2003</t>
  </si>
  <si>
    <t>Hectares of land designated for agricultural purposes in the
  Official Plan as of January 1, 2003</t>
  </si>
  <si>
    <t>24V 040</t>
  </si>
  <si>
    <t>26V 001</t>
  </si>
  <si>
    <t>26V 002</t>
  </si>
  <si>
    <t>File Download Date</t>
  </si>
  <si>
    <t xml:space="preserve">Entry in SLC 20 0840 02 must be either “Y” OR “N”.
</t>
  </si>
  <si>
    <t xml:space="preserve">Entry in SLC 20 0845 02 must be either “Y” OR “N”.
</t>
  </si>
  <si>
    <t xml:space="preserve">Entry in SLC 20 0850 02 must be either “Y” OR “N”.
</t>
  </si>
  <si>
    <t xml:space="preserve">Entry in SLC 20 0855 02 must be either “Y” OR “N”.
</t>
  </si>
  <si>
    <t xml:space="preserve">Entry in SLC 20 0860 02 must be either “Y” OR “N”.
</t>
  </si>
  <si>
    <t>(Exclude debt charges reported in columns 2 and 8)</t>
  </si>
  <si>
    <t>Principal</t>
  </si>
  <si>
    <t>Interest</t>
  </si>
  <si>
    <t>2120</t>
  </si>
  <si>
    <t>2199</t>
  </si>
  <si>
    <t xml:space="preserve">The Total megalitres of Wastewater Treated in SLC 91 3104 11 should be less than or equal to 1.25 x (Population in SLC 90 0020 02).
Also, the Total megalitres of Wastewater Treated in SLC 91 3104 11 should be less than the maximum of 900,000.
</t>
  </si>
  <si>
    <t xml:space="preserve">91 3104 11  &lt;=  1.25 x (90 0020 02)
AND  91 3104 11  &lt;=  900,000
</t>
  </si>
  <si>
    <t xml:space="preserve">The Total megalitres of Wastewater Treated in SLC 91 3105 11 should be less than or equal to 1.25 x (Population in SLC 90 0020 02).
Also, the Total megalitres of Wastewater Treated in SLC 91 3105 11 should be less than the maximum of 900,000.
</t>
  </si>
  <si>
    <t xml:space="preserve">91 3105 11  &lt;=  1.25 x (90 0020 02)
AND  91 3105 11  &lt;=  900,000
</t>
  </si>
  <si>
    <t xml:space="preserve">92 3155 06  &lt;=  1.25 x (90 0020 02)
AND  92 3155 06  &lt;=  900,000
</t>
  </si>
  <si>
    <t>91V 076</t>
  </si>
  <si>
    <t>91V 077</t>
  </si>
  <si>
    <t>91V 078</t>
  </si>
  <si>
    <t>91V 079</t>
  </si>
  <si>
    <t>91V 080</t>
  </si>
  <si>
    <t>91V 081</t>
  </si>
  <si>
    <t>91V 082</t>
  </si>
  <si>
    <t>91V 083</t>
  </si>
  <si>
    <t>91V 084</t>
  </si>
  <si>
    <t>91V 085</t>
  </si>
  <si>
    <t>91V 086</t>
  </si>
  <si>
    <t>91V 087</t>
  </si>
  <si>
    <t>91V 088</t>
  </si>
  <si>
    <t>92V 021</t>
  </si>
  <si>
    <t>92V 022</t>
  </si>
  <si>
    <t>92V 023</t>
  </si>
  <si>
    <t>92V 024</t>
  </si>
  <si>
    <t>92V 025</t>
  </si>
  <si>
    <t>92V 026</t>
  </si>
  <si>
    <t>92V 027</t>
  </si>
  <si>
    <t>92V 028</t>
  </si>
  <si>
    <t>92V 029</t>
  </si>
  <si>
    <t>92V 030</t>
  </si>
  <si>
    <t>92V 031</t>
  </si>
  <si>
    <t>92V 032</t>
  </si>
  <si>
    <t>94V 002</t>
  </si>
  <si>
    <t>94V 003</t>
  </si>
  <si>
    <t>94V 004</t>
  </si>
  <si>
    <t>94V 005</t>
  </si>
  <si>
    <t>26V 007</t>
  </si>
  <si>
    <t>26V 008</t>
  </si>
  <si>
    <t>26V 009</t>
  </si>
  <si>
    <t>26V 010</t>
  </si>
  <si>
    <t>26V 011</t>
  </si>
  <si>
    <t>26V 012</t>
  </si>
  <si>
    <t>26V 013</t>
  </si>
  <si>
    <t>26V 014</t>
  </si>
  <si>
    <t>26V 015</t>
  </si>
  <si>
    <t>26V 016</t>
  </si>
  <si>
    <t>26V 017</t>
  </si>
  <si>
    <t>26V 018</t>
  </si>
  <si>
    <t>26V 019</t>
  </si>
  <si>
    <t>Dates entered in SLC 20 1298 xx, columns 3, 4, 6 and 7, should be entered as YYYYMMDD.</t>
  </si>
  <si>
    <t>20 0805 03</t>
  </si>
  <si>
    <t>20 0810 03</t>
  </si>
  <si>
    <t>20 0815 03</t>
  </si>
  <si>
    <t>20 0820 03</t>
  </si>
  <si>
    <t>20 0840 03</t>
  </si>
  <si>
    <t>12020561</t>
  </si>
  <si>
    <t>12020562</t>
  </si>
  <si>
    <t>12020563</t>
  </si>
  <si>
    <t>IR 0</t>
  </si>
  <si>
    <t>IR L</t>
  </si>
  <si>
    <t>IR M</t>
  </si>
  <si>
    <t>IR H</t>
  </si>
  <si>
    <t>IR</t>
  </si>
  <si>
    <t>14040560</t>
  </si>
  <si>
    <t>14040561</t>
  </si>
  <si>
    <t>14040562</t>
  </si>
  <si>
    <t>14040563</t>
  </si>
  <si>
    <r>
      <t xml:space="preserve">Municipal Act </t>
    </r>
    <r>
      <rPr>
        <sz val="7"/>
        <color indexed="18"/>
        <rFont val="Arial Narrow"/>
        <family val="2"/>
      </rPr>
      <t>(353, 354, 357, 358, RfR)</t>
    </r>
    <r>
      <rPr>
        <sz val="7"/>
        <rFont val="Arial Narrow"/>
        <family val="2"/>
      </rPr>
      <t xml:space="preserve"> .  .  .  .  .  .  .  .  .  .  .  .  .  .  .  .  .  .  .  .  .  .  .  .  .  .  .  .  .  .  .  .  .  .  .  .  .  .  .  .  </t>
    </r>
  </si>
  <si>
    <r>
      <t xml:space="preserve">Tax Credit </t>
    </r>
    <r>
      <rPr>
        <sz val="7"/>
        <color indexed="18"/>
        <rFont val="Arial Narrow"/>
        <family val="2"/>
      </rPr>
      <t>(Mun. Act 474.3)</t>
    </r>
    <r>
      <rPr>
        <sz val="7"/>
        <rFont val="Arial Narrow"/>
        <family val="2"/>
      </rPr>
      <t xml:space="preserve"> .  .  .  .  .  .  .  .  .  .  .  .  .  .  .  .  .  .  .  .  .  .  .  .  .  .  .  .  .  .  .  .  .  .  .  .  .  .  .  .  .  .  .  .  </t>
    </r>
  </si>
  <si>
    <r>
      <t xml:space="preserve">Tax Cancellation - Low income seniors and Disabled persons </t>
    </r>
    <r>
      <rPr>
        <sz val="7"/>
        <color indexed="18"/>
        <rFont val="Arial Narrow"/>
        <family val="2"/>
      </rPr>
      <t>(Mun. Act 319)</t>
    </r>
    <r>
      <rPr>
        <sz val="7"/>
        <rFont val="Arial Narrow"/>
        <family val="2"/>
      </rPr>
      <t xml:space="preserve"> .  .  .  .  .  .  .  .  .  .  .  .  .  .  .  .  .  .  .  .  .  .  .  .  .  .  .  .  .  .  .  .  </t>
    </r>
  </si>
  <si>
    <r>
      <t xml:space="preserve">Rebates to Commercial properties </t>
    </r>
    <r>
      <rPr>
        <sz val="7"/>
        <color indexed="18"/>
        <rFont val="Arial Narrow"/>
        <family val="2"/>
      </rPr>
      <t>(Mun. Act 362)</t>
    </r>
    <r>
      <rPr>
        <sz val="7"/>
        <rFont val="Arial Narrow"/>
        <family val="2"/>
      </rPr>
      <t xml:space="preserve"> .  .  .  .  .  .  .  .  .  .  .  .  .  .  .  .  .  .  .  .  .  .  .  .  .  .  .  .  .  .  .  .  .  .  .  .  .  .  .  .  .</t>
    </r>
  </si>
  <si>
    <r>
      <t xml:space="preserve">Rebates to Industrial properties </t>
    </r>
    <r>
      <rPr>
        <sz val="7"/>
        <color indexed="18"/>
        <rFont val="Arial Narrow"/>
        <family val="2"/>
      </rPr>
      <t>(Mun. Act 362)</t>
    </r>
    <r>
      <rPr>
        <sz val="7"/>
        <rFont val="Arial Narrow"/>
        <family val="2"/>
      </rPr>
      <t xml:space="preserve"> .  .  .  .  .  .  .  .  .  .  .  .  .  .  .  .  .  .  .  .  .  .  .  .  .  .  .  .  .  .  .  .  .  .  .  .  .  .  .  .  .  .  .</t>
    </r>
  </si>
  <si>
    <r>
      <t xml:space="preserve">Vacant Unit Rebates </t>
    </r>
    <r>
      <rPr>
        <sz val="7"/>
        <color indexed="18"/>
        <rFont val="Arial Narrow"/>
        <family val="2"/>
      </rPr>
      <t>(Mun. Act 364)</t>
    </r>
    <r>
      <rPr>
        <sz val="7"/>
        <rFont val="Arial Narrow"/>
        <family val="2"/>
      </rPr>
      <t xml:space="preserve"> .  .  .  .  .  .  .  .  .  .  .  .  .  .  .  .  .  .  .  .  .  .  .  .  .  .  .  .  .  .  .  .  .  .  .  .  .  .  .  .  .  .  .  .  .  . </t>
    </r>
  </si>
  <si>
    <t>Residential properties .  .  .  .  .  .  .  .  .  .  .  .  .  .  .  .  .  .  .  .  .  .  .  .  .  .  .  .  .  .  .  .  .  .  .  .  .  .  .  .  .  .  .  .  .  .  .  .  .  .  .  .  .  .  .  .  .  .  .</t>
  </si>
  <si>
    <t>20V 036</t>
  </si>
  <si>
    <t>Accumulated net revenue (deficit), end of year .  .  .  .  .  .  .  .  .  .  .  .  .  .  .  .  .  .  .  .  .  .  .  .  .  .  .  .  .  .  .  .  .  .  .  .  .  .  .  .  .  .  .  .  .  .  .  .  .  .  .  .  .  .  .  .  .  .  .  .  .  .  .  .  .  .  .  .  .  .  .  .  .  .  .  .  .  .</t>
  </si>
  <si>
    <t>20V 001</t>
  </si>
  <si>
    <t>20V 002</t>
  </si>
  <si>
    <t>20V 003</t>
  </si>
  <si>
    <t>20V 004</t>
  </si>
  <si>
    <t>20V 005</t>
  </si>
  <si>
    <t>20V 006</t>
  </si>
  <si>
    <t xml:space="preserve">If the Number of Contracts in SLC 80 1010 01 is greater than zero, then the Value of Contracts in SLC 80 1010 02 must also be greater than zero.
</t>
  </si>
  <si>
    <t>LT/ST PILS</t>
  </si>
  <si>
    <t>UT PILS</t>
  </si>
  <si>
    <t>Schedule 24</t>
  </si>
  <si>
    <t>22 8097 15</t>
  </si>
  <si>
    <t>22 8098 15</t>
  </si>
  <si>
    <t>Gas .  .  .  .  .  .  .  .  .  .  .  .  .  .  .  .  .  .  .  .  .  .  .  .  .  .  .  .  .  .  .  .  .  .  .  .  .  .  .  .  .  .  .  .  .  .  .  .  .  .  .  .  .  .  .  .  .  .  .  .  .  .  .  .  .  .  .  .  .  .  .  .  .  .  .  .  .  .  .  .  .  .  .  .  .  .  .  .  .  .  .  .  .  .  .  .  .  .  .  .  .  .  .  .  .  .  .  .  .  .  .  .  .  .  .  .  .  .  .</t>
  </si>
  <si>
    <r>
      <t xml:space="preserve">IF (12 1098 01 + 12 1098 02 + 12 1098 03 + 12 1098 04  =  0) 
THEN (40 1098 11  </t>
    </r>
    <r>
      <rPr>
        <sz val="7"/>
        <rFont val="Symbol"/>
        <family val="1"/>
        <charset val="2"/>
      </rPr>
      <t>³</t>
    </r>
    <r>
      <rPr>
        <sz val="7"/>
        <rFont val="Arial"/>
      </rPr>
      <t xml:space="preserve">  0)
OR
IF (12 1098 01 + 12 1098 02 + 12 1098 03 + 12  1098 04  &gt;  0) 
THEN (40 1098 11  &gt;  0)
</t>
    </r>
  </si>
  <si>
    <t>12 1210 xx</t>
  </si>
  <si>
    <t>800023O</t>
  </si>
  <si>
    <t>80 0398 04</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</si>
  <si>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</si>
  <si>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</si>
  <si>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</si>
  <si>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</si>
  <si>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</si>
  <si>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</si>
  <si>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</si>
  <si>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</si>
  <si>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Waste disposal .  .  .  .  .  .  .  .  .  .  .  .  .  .  .  .  .  .  .  .  .  .  .  .  .  .  .  .  .  .  .  .  .  .  .  .  .  .  .  .  .  .  .  .  .  .  .  .  .  .  .  .  .  .  .  .  .  .  .  .  .  .  .  .  .  .  .  .  .  .  .  .  .  .  .  .  .  .  .  .  .  .  .  .  .  .  .  .  .  .  .  .  .  .  .  .  .  .  .  .  .  .  .  .  .  .  .  .  .  .  .  .  .  .  .  .  .  .  .  .  .  .  .  .  .  .  .  .  .  .  .  .  .  .  .  .</t>
  </si>
  <si>
    <t>Environmental services:</t>
  </si>
  <si>
    <t>Carlow-Mayo Tp</t>
  </si>
  <si>
    <t>Charlton-Dack M</t>
  </si>
  <si>
    <t>Edwardsburgh-Cardinal Tp</t>
  </si>
  <si>
    <t>Le Canton de Carlow-Mayo</t>
  </si>
  <si>
    <t>Guelph-Eramosa Tp</t>
  </si>
  <si>
    <t>3154</t>
  </si>
  <si>
    <t>Total number of backed up wastewater connections</t>
  </si>
  <si>
    <t>3155</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</si>
  <si>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</si>
  <si>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</si>
  <si>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</si>
  <si>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</si>
  <si>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</si>
  <si>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La Ville de North Perth</t>
  </si>
  <si>
    <t>Le Canton de Perth East</t>
  </si>
  <si>
    <t>Le Canton de Perth South</t>
  </si>
  <si>
    <t>20</t>
  </si>
  <si>
    <t>30</t>
  </si>
  <si>
    <t>General Purpose Levy</t>
  </si>
  <si>
    <t>Payments - In - Lieu</t>
  </si>
  <si>
    <t>Hamilton C</t>
  </si>
  <si>
    <t>Police Board</t>
  </si>
  <si>
    <t>Conservation Board</t>
  </si>
  <si>
    <t>TOTAL Upper-Tier Entitlement</t>
  </si>
  <si>
    <t>5% Capping Limit Adjustment</t>
  </si>
  <si>
    <t>Asmt Code</t>
  </si>
  <si>
    <t>12 0698 04</t>
  </si>
  <si>
    <t>12 0810 04</t>
  </si>
  <si>
    <t>12 0820 04</t>
  </si>
  <si>
    <t>12 0830 04</t>
  </si>
  <si>
    <t>12 0840 04</t>
  </si>
  <si>
    <t>12 0850 04</t>
  </si>
  <si>
    <t>12 0860 04</t>
  </si>
  <si>
    <t>12 0898 04</t>
  </si>
  <si>
    <t>Le Village de Westport</t>
  </si>
  <si>
    <t>Le Village de Merrickville-Wolford</t>
  </si>
  <si>
    <t>Population of service area</t>
  </si>
  <si>
    <t>Decrease -
Percentage Retained</t>
  </si>
  <si>
    <t xml:space="preserve">If the Number of Final Billing Installments in SLC 20 1298 05 is greater than "2", then a First Due Date and a Last Due Date must be entered in SLC 20 1298 06 and SLC 20 1298 07.
</t>
  </si>
  <si>
    <r>
      <t xml:space="preserve">IF (12 1698 01 + 12 1698 02 + 12 1698 03 + 12 1698 04  =  0) 
THEN (40 1698 11  </t>
    </r>
    <r>
      <rPr>
        <sz val="7"/>
        <rFont val="Symbol"/>
        <family val="1"/>
        <charset val="2"/>
      </rPr>
      <t>³</t>
    </r>
    <r>
      <rPr>
        <sz val="7"/>
        <rFont val="Arial"/>
      </rPr>
      <t xml:space="preserve">  0)
OR
IF (12 1698 01 + 12 1698 02 + 12 1698 03 + 12  1698 04  &gt;  0) 
THEN (40 1698 11  &gt;  0)
</t>
    </r>
  </si>
  <si>
    <t>12 1810 xx</t>
  </si>
  <si>
    <t>CY L</t>
  </si>
  <si>
    <t>CY M</t>
  </si>
  <si>
    <t>CY H</t>
  </si>
  <si>
    <t>CZ 0</t>
  </si>
  <si>
    <t>CZ L</t>
  </si>
  <si>
    <t>CZ M</t>
  </si>
  <si>
    <t>CZ H</t>
  </si>
  <si>
    <t>AF 0</t>
  </si>
  <si>
    <t>Solid waste landfill closure and post-closure .  .  .  .  .  .  .  .  .  .  .  .  .  .  .  .  .  .  .  .  .  .  .  .  .  .  .  .  .  .  .  .  .  .  .  .  .  .  .  .  .  .  .  .  .  .  .  .  .  .  .  .  .  .  .  .  .  .  .  .  .  .  .  .  .  .  .  .  .  .  .  .  .  .  .  .  .  .  .  .  .  .  .  .  .  .  .  .  .  .  .  .  .  .  .  .  .  .  .  .  .  .  .  .  .  .  .  .  .  .  .  .  .  .  .  .  .  .  .  .  .  .  .  .  .  .  .  .  .  .  .  .  .  .  .  .  .  .  .  .  .  .  .  .  .  .  .  .  .</t>
  </si>
  <si>
    <t>5615</t>
  </si>
  <si>
    <t>Fund balances</t>
  </si>
  <si>
    <t>PIL Assessment</t>
  </si>
  <si>
    <r>
      <t xml:space="preserve">IF 22 8097 15  </t>
    </r>
    <r>
      <rPr>
        <sz val="7"/>
        <rFont val="Symbol"/>
        <family val="1"/>
        <charset val="2"/>
      </rPr>
      <t>¹</t>
    </r>
    <r>
      <rPr>
        <sz val="7"/>
        <rFont val="Arial"/>
        <family val="2"/>
      </rPr>
      <t xml:space="preserve">  0
THEN 22 8097 text is not nul</t>
    </r>
  </si>
  <si>
    <r>
      <t xml:space="preserve">IF 22 8098 15  </t>
    </r>
    <r>
      <rPr>
        <sz val="7"/>
        <rFont val="Symbol"/>
        <family val="1"/>
        <charset val="2"/>
      </rPr>
      <t>¹</t>
    </r>
    <r>
      <rPr>
        <sz val="7"/>
        <rFont val="Arial"/>
        <family val="2"/>
      </rPr>
      <t xml:space="preserve">  0
THEN 22 8098 text is not nul</t>
    </r>
  </si>
  <si>
    <t>RTQ = F, G</t>
  </si>
  <si>
    <t>RTQ =G,3,6,W,Z</t>
  </si>
  <si>
    <t>Tableau 24</t>
  </si>
  <si>
    <t xml:space="preserve">Site 9 .  .  .  .  .  .  .  .  .  .  .  .  .  .  .  .  .  .  .  .  .  .  .  .  .  .  .  .  .  .  .  .  .  .  .  .  .  .  .  .  .  .  .  .  .  .  .  .  .  .  .  .  .  .  .  .  .  .  .  .  </t>
  </si>
  <si>
    <t>02020230</t>
  </si>
  <si>
    <t>02020231</t>
  </si>
  <si>
    <t>02020232</t>
  </si>
  <si>
    <t>02020233</t>
  </si>
  <si>
    <t>02020280</t>
  </si>
  <si>
    <t>02020281</t>
  </si>
  <si>
    <t>02020282</t>
  </si>
  <si>
    <t>02020283</t>
  </si>
  <si>
    <t>02022010</t>
  </si>
  <si>
    <t>03030020</t>
  </si>
  <si>
    <t>03030021</t>
  </si>
  <si>
    <t>03030022</t>
  </si>
  <si>
    <t>03030023</t>
  </si>
  <si>
    <t>03030210</t>
  </si>
  <si>
    <t>03030211</t>
  </si>
  <si>
    <t>03030212</t>
  </si>
  <si>
    <t>03030213</t>
  </si>
  <si>
    <t>03030230</t>
  </si>
  <si>
    <t>03030231</t>
  </si>
  <si>
    <t>03030232</t>
  </si>
  <si>
    <t>03030233</t>
  </si>
  <si>
    <t xml:space="preserve">Total megalitres of Drinking Water Treated  </t>
  </si>
  <si>
    <t>Youth Population / 1,000</t>
  </si>
  <si>
    <t>Number of water main breaks in a year</t>
  </si>
  <si>
    <t>PTLI : Fins gén. - t. agr. en att. d'am. (p. I) seul.</t>
  </si>
  <si>
    <t>PTLI : T. agr. en att. d'am. (phase II)</t>
  </si>
  <si>
    <t>PTLI : Fins gén. - t. agr. en att. d'am. (p. II) seul.</t>
  </si>
  <si>
    <t>PIL:  Excess Land</t>
  </si>
  <si>
    <t>PTLI : Loc. vac. / B.-f. exc.</t>
  </si>
  <si>
    <t>PTLI : Loc. vac. / B.-f. exc. (f. gén. seul.)</t>
  </si>
  <si>
    <t xml:space="preserve">To view lines where this CHECK has been triggered, scroll to the right on Schedule 24C.  Each line which has been triggered will be flagged with letter "M".
The Percent of Full in column 6 should be 100%, for Full Occupied tax rates (RTQ = T, H, D, M, F, P, G) with Tax Band = 0
</t>
  </si>
  <si>
    <t>Fax .  .  .  .  .  .  .  .  .  .  .  .  .  .  .  .  .  .  .  .  .  .  .  .  .  .  .  .  .  .  .  .  .  .  .  .  .  .  .  .  .  .  .  .  .  .  .  .  .  .  .  .  .  .  .  .  .  .  .  .  .  .  .  .  .  .  .  .  .  .  .  .  .  .  .  .  .  .</t>
  </si>
  <si>
    <t>Le Counsëil destion de Frontenac</t>
  </si>
  <si>
    <t>La Cité de Kingston</t>
  </si>
  <si>
    <t>Le Canton de Central Frontenac</t>
  </si>
  <si>
    <t>Le Canton de Frontenac Islands</t>
  </si>
  <si>
    <t>Le Canton de North Frontenac</t>
  </si>
  <si>
    <t>Le Canton de South Frontenac</t>
  </si>
  <si>
    <t xml:space="preserve"> .  .  .  .  .  .  .  .  .  .  .  .  .  .  .  .  .  .  .  </t>
  </si>
  <si>
    <t>General Tax Rates .  .  .  .  .  .  .  .  .  .  .  .  .  .  .  .  .  .  .  .  .  .  .  .  .  .  .  .  .  .  .  .  .  .  .  .  .  .  .  .  .  .  .  .  .  .  .  .  .  .  .  .  .  .  .  .  .  .  .  .  .  .  .  .  .  .  .  .  .  .  .  .  .  .  .  .  .  .  .  .  .  .  .  .  .  .  .  .  .  .  .  .  .  .  .  .  .  .</t>
  </si>
  <si>
    <t xml:space="preserve">To view lines where this CHECK has been triggered, scroll to the right on Schedule 24B.  Each line which has been triggered will be flagged with letter "M".
The Percent of Full in column 6 should be 100%, for Full Occupied tax rates (RTQ = T, H, D, M, F, P, G) with Tax Band = 0
</t>
  </si>
  <si>
    <t>94C 001</t>
  </si>
  <si>
    <t>94 0201 03</t>
  </si>
  <si>
    <t xml:space="preserve">Ambulance Services Previous Year User Fees and Service Charges in SLC 82 1030 02 must equal PY 12 1030 04.  Please provide an explanation of any differences.
</t>
  </si>
  <si>
    <t xml:space="preserve">Cemeteries Previous Year User Fees and Service Charges in SLC 82 1040 02 must equal PY 12 1040 04.  Please provide an explanation of any differences.
</t>
  </si>
  <si>
    <t xml:space="preserve">Other Previous Year User Fees and Service Charges in SLC 82 1098 02 must equal PY 12 1098 04.  Please provide an explanation of any differences.
</t>
  </si>
  <si>
    <t xml:space="preserve">Recycling Previous Year User Fees and Service Charges in SLC 82 0860 02 must equal PY 12 0860 04.  Please provide an explanation of any differences.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</si>
  <si>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</si>
  <si>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</si>
  <si>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</si>
  <si>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</si>
  <si>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</si>
  <si>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If the Number of Interim Billing Installments in SLC 20 1250 02 is greater than "2", then a First Due Date and a Last Due Date must be entered in SLC 20 1250 03 and SLC 20 1250 04.
</t>
  </si>
  <si>
    <t xml:space="preserve">If the Number of Interim Billing Installments in SLC 20 1260 02 is greater than "2", then a First Due Date and a Last Due Date must be entered in SLC 20 1260 03 and SLC 20 1260 04.
</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</si>
  <si>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</si>
  <si>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</si>
  <si>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</si>
  <si>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La Municipalité de Powassan</t>
  </si>
  <si>
    <t>Le Village de Burk's Falls</t>
  </si>
  <si>
    <t>Le Village de South River</t>
  </si>
  <si>
    <t>Le Village de Sundridge</t>
  </si>
  <si>
    <t>Le Canton de Armour</t>
  </si>
  <si>
    <t>Le Canton de Carling</t>
  </si>
  <si>
    <t>La Municipalité de Whitestone</t>
  </si>
  <si>
    <t xml:space="preserve">If "Y" was entered in SLC 20 0610 02, the Number of Tax Bands in SLC 20 0610 03 must be either two or three.
If "N" was entered in SLC 20 0610 02, the Number of Tax Bands in SLC 20 0610 03 must be zero.
</t>
  </si>
  <si>
    <t xml:space="preserve">To view lines where this CHECK has been triggered, scroll to the right on Schedule 22A.  Each line which has been triggered will be flagged with letter "O".
Column 10 should equal 0 for 'General' Only (No Education) tax rates, represented with RTQ = M, B, A, G, W, Z, 3, 6 in Column 1
</t>
  </si>
  <si>
    <t xml:space="preserve">To view lines where this CHECK has been triggered, scroll to the right on Schedule 24A.  Each line which has been triggered will be flagged with letter "O".
Column 10 should equal 0 for 'General' Only (No Education) tax rates, represented with RTQ = M, B, A, G, W, Z, 3, 6 in Column 1
</t>
  </si>
  <si>
    <t>To Ontario and agencies  .  .  .  .  .  .  .  .  .  .  .  .  .  .  .  .  .  .  .  .  .  .  .  .  .  .  .  .  .  .  .  .  .  .  .  .  .  .  .  .  .  .  .  .  .  .  .  .  .  .  .  .  .  .  .  .  .  .  .  .  .  .  .  .  .  .  .  .  .  .  .  .  .  .  .  .  .  .  .  .  .  .  .  .  .  .  .  .  .  .  .  .  .  .  .  .  .  .</t>
  </si>
  <si>
    <t>Other .  .  .  .  .  .  .  .  .  .  .  .  .  .  .  .  .  .  .  .  .  .  .  .  .  .  .  .  .  .  .  .  .  .  .  .  .  .  .  .  .  .  .  .  .  .  .  .  .  .  .  .  .  .  .  .  .  .  .  .  .  .  .  .  .  .  .  .  .  .  .  .  .  .  .  .  .  .  .  .  .  .  .  .  .  .  .  .  .  .  .  .  .  .  .  .  .  .</t>
  </si>
  <si>
    <t xml:space="preserve">If "Y" was entered in SLC 20 0620 02, the Number of Tax Bands in SLC 20 0620 03 must be either two or three.
If "N" was entered in SLC 20 0620 02, the Number of Tax Bands in SLC 20 0620 03 must be zero.
</t>
  </si>
  <si>
    <r>
      <t xml:space="preserve">IF (20 1230 02 </t>
    </r>
    <r>
      <rPr>
        <sz val="7"/>
        <rFont val="Symbol"/>
        <family val="1"/>
        <charset val="2"/>
      </rPr>
      <t xml:space="preserve"> ³  </t>
    </r>
    <r>
      <rPr>
        <sz val="7"/>
        <rFont val="Arial"/>
        <family val="2"/>
      </rPr>
      <t xml:space="preserve"> 2)
THEN (20 1230 03  &gt;  0)
AND (20 1230 04  &gt;  0)
</t>
    </r>
  </si>
  <si>
    <t>Arnprior T</t>
  </si>
  <si>
    <t>4702</t>
  </si>
  <si>
    <t>69401</t>
  </si>
  <si>
    <t>4706</t>
  </si>
  <si>
    <t>4719</t>
  </si>
  <si>
    <t>69629</t>
  </si>
  <si>
    <t>4726</t>
  </si>
  <si>
    <t>4731</t>
  </si>
  <si>
    <t>4738</t>
  </si>
  <si>
    <t>Wellesley Tp</t>
  </si>
  <si>
    <t>3024</t>
  </si>
  <si>
    <t>25602</t>
  </si>
  <si>
    <t>Woolwich Tp</t>
  </si>
  <si>
    <t>3029</t>
  </si>
  <si>
    <t>25604</t>
  </si>
  <si>
    <t>Perth Co</t>
  </si>
  <si>
    <t>3100</t>
  </si>
  <si>
    <t>65000</t>
  </si>
  <si>
    <t>Perth East Tp</t>
  </si>
  <si>
    <t>65612</t>
  </si>
  <si>
    <t>Stratford C</t>
  </si>
  <si>
    <t>3111</t>
  </si>
  <si>
    <t>65101</t>
  </si>
  <si>
    <t>24V 018</t>
  </si>
  <si>
    <t>24V 019</t>
  </si>
  <si>
    <t>24V 020</t>
  </si>
  <si>
    <t>24V 021</t>
  </si>
  <si>
    <t>PLUS:   Adjustments for PSAB .  .  .  .  .  .  .  .  .  .  .  .  .  .  .  .  .  .  .  .  .  .  .  .  .  .  .  .  .  .  .  .  .  .  .  .  .  .  .  .  .  .  .  .  .  .  .  .  .  .  .  .  .  .  .  .  .  .  .  .  .  .  .  .  .  .  .  .  .  .  .  .  .  .  .  .  .  .</t>
  </si>
  <si>
    <t>LESS:   Unfinanced capital outlay to be recovered from:</t>
  </si>
  <si>
    <t>Unfinanced Capital Outlay</t>
  </si>
  <si>
    <t>Replacement of equipment .  .  .  .  .  .  .  .  .  .  .  .  .  .  .  .  .  .  .  .  .  .  .  .  .  .  .  .  .  .  .  .  .  .  .  .  .  .  .  .  .  .  .  .  .  .  .  .  .  .  .  .  .  .  .  .  .  .  .  .  .  .  .  .  .  .  .  .  .  .  .  .  .  .  .  .  .  .  .  .  .  .  .  .  .  .  .  .  .  .  .  .  .  .  .  .  .  .</t>
  </si>
  <si>
    <t>Georgian Bay Tp</t>
  </si>
  <si>
    <t>4465</t>
  </si>
  <si>
    <t>33601</t>
  </si>
  <si>
    <t>Haliburton Co</t>
  </si>
  <si>
    <t xml:space="preserve">If the Number of Final Billing Installments in SLC 20 1250 05 equals zero, then no Due Dates may be entered in SLC 20 1250 06 or SLC 20 1250 07.
</t>
  </si>
  <si>
    <t xml:space="preserve">If the Number of Final Billing Installments in SLC 20 1240 05 equals zero, then no Due Dates may be entered in SLC 20 1240 06 or SLC 20 1240 07.
</t>
  </si>
  <si>
    <t xml:space="preserve">If the Number of Final Billing Installments in SLC 20 1230 05 equals zero, then no Due Dates may be entered in SLC 20 1230 06 or SLC 20 1230 07.
</t>
  </si>
  <si>
    <t xml:space="preserve">To view lines where this CHECK has been triggered, scroll to the right on Schedule 24A.  Each line which has been triggered will be flagged with letter "K".
The Tax Ratio in column 5 should be 1.0000, for the Residential property class (RTC = R)
</t>
  </si>
  <si>
    <t>Magnetawan M</t>
  </si>
  <si>
    <t>20V 051</t>
  </si>
  <si>
    <t>20V 052</t>
  </si>
  <si>
    <t>20V 053</t>
  </si>
  <si>
    <t>20V 054</t>
  </si>
  <si>
    <t>20V 055</t>
  </si>
  <si>
    <t>20V 056</t>
  </si>
  <si>
    <t>20V 057</t>
  </si>
  <si>
    <t>20V 058</t>
  </si>
  <si>
    <t>20V 059</t>
  </si>
  <si>
    <t>20V 060</t>
  </si>
  <si>
    <t>20V 061</t>
  </si>
  <si>
    <t>20V 062</t>
  </si>
  <si>
    <t>20V 063</t>
  </si>
  <si>
    <t>20V 064</t>
  </si>
  <si>
    <t>20V 065</t>
  </si>
  <si>
    <t>20V 066</t>
  </si>
  <si>
    <t>20V 067</t>
  </si>
  <si>
    <t>20V 068</t>
  </si>
  <si>
    <t>20V 069</t>
  </si>
  <si>
    <t>20V 070</t>
  </si>
  <si>
    <t>20V 071</t>
  </si>
  <si>
    <t>20V 072</t>
  </si>
  <si>
    <t>20V 073</t>
  </si>
  <si>
    <t>20V 074</t>
  </si>
  <si>
    <t>20V 075</t>
  </si>
  <si>
    <t>20V 076</t>
  </si>
  <si>
    <t>22V 018</t>
  </si>
  <si>
    <t>22V 019</t>
  </si>
  <si>
    <t>22V 020</t>
  </si>
  <si>
    <t>22V 021</t>
  </si>
  <si>
    <t>22V 022</t>
  </si>
  <si>
    <t>22V 023</t>
  </si>
  <si>
    <t>22V 024</t>
  </si>
  <si>
    <t>22V 025</t>
  </si>
  <si>
    <t>22V 026</t>
  </si>
  <si>
    <t>22V 027</t>
  </si>
  <si>
    <t>22V 028</t>
  </si>
  <si>
    <t>22V 029</t>
  </si>
  <si>
    <t>22V 030</t>
  </si>
  <si>
    <t>22V 031</t>
  </si>
  <si>
    <t>22V 032</t>
  </si>
  <si>
    <t>22V 033</t>
  </si>
  <si>
    <t>22V 034</t>
  </si>
  <si>
    <t>22V 035</t>
  </si>
  <si>
    <t>22V 036</t>
  </si>
  <si>
    <t>22V 037</t>
  </si>
  <si>
    <t>22V 038</t>
  </si>
  <si>
    <t>22V 039</t>
  </si>
  <si>
    <t>WASTEWATER TREATMENT AND DISPOSAL</t>
  </si>
  <si>
    <t>WASTEWATER COLLECTION, TREATMENT AND DISPOSAL</t>
  </si>
  <si>
    <t>URBAN STORM WATER MANAGEMENT</t>
  </si>
  <si>
    <t xml:space="preserve">To view lines where this CHECK has been triggered, scroll to the right on Schedule 24C.  Each line which has been triggered will be flagged with letter "F".
ST ONLY:  Column 9 must be Blank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</si>
  <si>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</si>
  <si>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</si>
  <si>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</si>
  <si>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</si>
  <si>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</si>
  <si>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</si>
  <si>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IF (42 5860 01  &gt;  0)
THEN (42 5850 01  =  0)
</t>
  </si>
  <si>
    <t xml:space="preserve">50 2020 01  =  60 1010 01 + 60 1010 02 + 60 1010 03
</t>
  </si>
  <si>
    <r>
      <t xml:space="preserve">IF 74 2496 01  </t>
    </r>
    <r>
      <rPr>
        <sz val="7"/>
        <rFont val="Symbol"/>
        <family val="1"/>
        <charset val="2"/>
      </rPr>
      <t>¹</t>
    </r>
    <r>
      <rPr>
        <sz val="7"/>
        <rFont val="Arial"/>
      </rPr>
      <t xml:space="preserve">  0
THEN 74 2496 text is not nul
</t>
    </r>
  </si>
  <si>
    <t>REVENUE FUND EXPENDITURES</t>
  </si>
  <si>
    <t>LONG TERM LIABILITIES AND COMMITMENTS</t>
  </si>
  <si>
    <t>Title</t>
  </si>
  <si>
    <t>La Municipalité de The Nation</t>
  </si>
  <si>
    <t xml:space="preserve">SLC 20 1260 03, SLC 20 1260 04, SLC 20 1260 06, SLC 20 1260 07  =  YYYYMMDD
</t>
  </si>
  <si>
    <t>Dates entered in SLC 20 1260 xx, columns 3, 4, 6 and 7, should be entered as YYYYMMDD.</t>
  </si>
  <si>
    <t xml:space="preserve">SLC 20 1270 03, SLC 20 1270 04, SLC 20 1270 06, SLC 20 1270 07  =  YYYYMMDD
</t>
  </si>
  <si>
    <t>Dates entered in SLC 20 1270 xx, columns 3, 4, 6 and 7, should be entered as YYYYMMDD.</t>
  </si>
  <si>
    <t>2906</t>
  </si>
  <si>
    <t>40101</t>
  </si>
  <si>
    <t>Brant County C</t>
  </si>
  <si>
    <t>2920</t>
  </si>
  <si>
    <t>40102</t>
  </si>
  <si>
    <t>%</t>
  </si>
  <si>
    <t>For your assistance:</t>
  </si>
  <si>
    <t xml:space="preserve">If an Upper-Tier Special Area Levy is entered on Schedule 22C, the type of levy should be identified on Line 6001 by clicking the "ADD A SPECIAL AREA LEVY" button.  This button will prompt users to select a "Levy Type" from a list (egs. Transit, Waste Collection).
</t>
  </si>
  <si>
    <t>24 4001 xx</t>
  </si>
  <si>
    <t>PG</t>
  </si>
  <si>
    <t>OF</t>
  </si>
  <si>
    <t>OG</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</si>
  <si>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</si>
  <si>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</si>
  <si>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</si>
  <si>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</si>
  <si>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</si>
  <si>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</si>
  <si>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</si>
  <si>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</si>
  <si>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</si>
  <si>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</si>
  <si>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</si>
  <si>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</si>
  <si>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</si>
  <si>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</si>
  <si>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r>
      <t xml:space="preserve">91 2301 07  </t>
    </r>
    <r>
      <rPr>
        <sz val="7"/>
        <rFont val="Symbol"/>
        <family val="1"/>
        <charset val="2"/>
      </rPr>
      <t>£</t>
    </r>
    <r>
      <rPr>
        <sz val="7"/>
        <rFont val="Trebuchet MS"/>
        <family val="2"/>
      </rPr>
      <t xml:space="preserve">  40 0630 05
</t>
    </r>
  </si>
  <si>
    <r>
      <t xml:space="preserve">91 2301 09  </t>
    </r>
    <r>
      <rPr>
        <sz val="7"/>
        <rFont val="Symbol"/>
        <family val="1"/>
        <charset val="2"/>
      </rPr>
      <t>£</t>
    </r>
    <r>
      <rPr>
        <sz val="7"/>
        <rFont val="Trebuchet MS"/>
        <family val="2"/>
      </rPr>
      <t xml:space="preserve">  12 0630 03
</t>
    </r>
  </si>
  <si>
    <r>
      <t xml:space="preserve">91 3305 04  </t>
    </r>
    <r>
      <rPr>
        <sz val="7"/>
        <rFont val="Symbol"/>
        <family val="1"/>
        <charset val="2"/>
      </rPr>
      <t>£</t>
    </r>
    <r>
      <rPr>
        <sz val="7"/>
        <rFont val="Trebuchet MS"/>
        <family val="2"/>
      </rPr>
      <t xml:space="preserve">  40 0830 01
</t>
    </r>
  </si>
  <si>
    <r>
      <t xml:space="preserve">91 3305 05  </t>
    </r>
    <r>
      <rPr>
        <sz val="7"/>
        <rFont val="Symbol"/>
        <family val="1"/>
        <charset val="2"/>
      </rPr>
      <t>£</t>
    </r>
    <r>
      <rPr>
        <sz val="7"/>
        <rFont val="Trebuchet MS"/>
        <family val="2"/>
      </rPr>
      <t xml:space="preserve">  40 0830 03
</t>
    </r>
  </si>
  <si>
    <r>
      <t xml:space="preserve">91 3305 06   </t>
    </r>
    <r>
      <rPr>
        <sz val="7"/>
        <rFont val="Symbol"/>
        <family val="1"/>
        <charset val="2"/>
      </rPr>
      <t>£</t>
    </r>
    <r>
      <rPr>
        <sz val="7"/>
        <rFont val="Trebuchet MS"/>
        <family val="2"/>
      </rPr>
      <t xml:space="preserve">  40 0830 04
</t>
    </r>
  </si>
  <si>
    <t>I   Industrial  (Includes L) .  .  .  .  .  .  .  .  .  .  .  .  .  .  .  .  .  .  .  .  .  .  .  .  .  .  .  .  .  .  .  .  .  .  .  .  .  .  .  .  .  .  .  .  .  .  .  .  .  .  .  .  .  .  .  .</t>
  </si>
  <si>
    <t>Le Canton de Essa</t>
  </si>
  <si>
    <t>Le Canton de Tiny</t>
  </si>
  <si>
    <t>Le Canton de Adjala-Tosorontio</t>
  </si>
  <si>
    <t>Le Canton de Clearview</t>
  </si>
  <si>
    <t>C   Commercial .  .  .  .  .  .  .  .  .  .  .  .  .  .  .  .  .  .  .  .  .  .  .  .  .  .  .  .  .  .  .  .  .  .  .  .  .  .  .  .  .  .  .  .  .  .  .  .  .</t>
  </si>
  <si>
    <t>PLUS:  All debt assumed by the municipality from others .  .  .  .  .  .  .  .  .  .  .  .  .  .  .  .  .  .  .  .  .  .  .  .  .  .  .  .  .  .  .  .  .  .  .  .  .  .  .  .  .  .  .  .  .  .  .  .  .  .  .  .  .  .  .  .  .  .  .  .  .  .  .  .  .  .  .  .  .  .  .  .  .  .  .  .  .  .  .  .  .  .  .  .  .  .  .  .  .  .  .  .  .  .  .  .  .  .</t>
  </si>
  <si>
    <t>Ontario Financing Authority .  .  .  .  .  .  .  .  .  .  .  .  .  .  .  .  .  .  .  .  .  .  .  .  .  .  .  .  .  .  .  .  .  .  .  .  .  .  .  .  .  .  .  .  .  .  .  .  .  .  .  .  .  .  .  .  .  .  .  .  .  .  .  .  .  .  .  .  .  .  .  .  .  .  .  .  .  .  .  .  .  .  .  .  .  .  .  .  .  .  .  .  .  .  .  .  .  .</t>
  </si>
  <si>
    <t>MT / RT Rate</t>
  </si>
  <si>
    <t>NT / RT Rate</t>
  </si>
  <si>
    <t>T. ag. en att. d'am. - phase 1</t>
  </si>
  <si>
    <t xml:space="preserve">If "3" was entered for the number of Tax Bands in SLC 20 0620 03, the % of Highest Band Rate in SLC 20 0620 07 must be greater than % of Highest Band Rate in SLC 20 0620 05. 
</t>
  </si>
  <si>
    <t xml:space="preserve">If "3" was entered for the number of Tax Bands in SLC 20 0610 03, the % of Highest Band Rate in SLC 20 0610 05 must be greater than zero and less than one hundred.
</t>
  </si>
  <si>
    <t xml:space="preserve">If "3" was entered for the number of Tax Bands in SLC 20 0620 03, the % of Highest Band Rate in SLC 20 0620 05 must be greater than zero and less than one hundred.
</t>
  </si>
  <si>
    <t xml:space="preserve">Distribution of Drinking Water .  .  .  .  .  .  .  .  .  .  .  .  .  .  .  .  .  .  .  .  .  .  .  .  .  .  .  .  .  .  .  .  .  .  .  .  .  .  .  .  .  .  .  .  .  .  .  .  .  .  . </t>
  </si>
  <si>
    <t>La Municipalité de Magnetawan</t>
  </si>
  <si>
    <t>Le Canton de Seguin</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</si>
  <si>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</si>
  <si>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</si>
  <si>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 xml:space="preserve">IF (20 0620 03  =  "2")
THEN (20 0620 04  &gt;  0)
</t>
  </si>
  <si>
    <t xml:space="preserve">Contracted Services for Conventional Transit in SLC 91 2301 06 must be less than or equal to SLC 40 0630 04.
</t>
  </si>
  <si>
    <t xml:space="preserve">If the sum of Revenues for Street Lighting on Schedule 12 (SLC 12 0650 01 + 02 + 03 + 04) equals zero, then Total Expenditures for Street Lighting on Schedule 40 (SLC 40 0650 11) must be greater than or equal to zero.  
OR
If the sum of Revenues for Street Lighting on Schedule 12 (SLC 12 0650 01 + 02 + 03 + 04) is greater than zero, then Total Expenditures for Street Lighting on Schedule 40 (SLC 40 0650 11) must be greater than zero.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</si>
  <si>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</si>
  <si>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</si>
  <si>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</si>
  <si>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</si>
  <si>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</si>
  <si>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</si>
  <si>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</si>
  <si>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</si>
  <si>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</si>
  <si>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</si>
  <si>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</si>
  <si>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</si>
  <si>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</si>
  <si>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</si>
  <si>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</si>
  <si>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</si>
  <si>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</si>
  <si>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</si>
  <si>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</si>
  <si>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</si>
  <si>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</si>
  <si>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</si>
  <si>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</si>
  <si>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</si>
  <si>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</si>
  <si>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</si>
  <si>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</si>
  <si>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</si>
  <si>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</si>
  <si>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</si>
  <si>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</si>
  <si>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</si>
  <si>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</si>
  <si>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LT5</t>
  </si>
  <si>
    <t>LT6</t>
  </si>
  <si>
    <t>LT7</t>
  </si>
  <si>
    <t>LT8</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</si>
  <si>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</si>
  <si>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</si>
  <si>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</si>
  <si>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</si>
  <si>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</si>
  <si>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</si>
  <si>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</si>
  <si>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</si>
  <si>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</si>
  <si>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</si>
  <si>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</si>
  <si>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</si>
  <si>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</si>
  <si>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</si>
  <si>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</si>
  <si>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</si>
  <si>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</si>
  <si>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</si>
  <si>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</si>
  <si>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</si>
  <si>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</si>
  <si>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Total tonnes Disposed of from All Property Classes</t>
  </si>
  <si>
    <t>Line 3402</t>
  </si>
  <si>
    <t>Line 3603</t>
  </si>
  <si>
    <t>4.   Debt payable in foreign currencies (net of sinking fund holdings)</t>
  </si>
  <si>
    <t>Schreiber Tp</t>
  </si>
  <si>
    <t>5851</t>
  </si>
  <si>
    <t>89611</t>
  </si>
  <si>
    <t>Terrace Bay Tp</t>
  </si>
  <si>
    <t>Contributions des réserves et des fonds de réserve .  .  .  .  .  .  .  .  .  .  .  .  .  .  .  .  .  .  .  .  .  .  .  .  .  .  .  .  .  .  .  .  .  .  .  .  .  .  .  .  .  .  .  .  .  .  .  .  .  .  .  .  .  .  .  .  .  .  .  .  .  .  .  .  .  .  .  .  .  .  .  .  .  .  .  .  .  .</t>
  </si>
  <si>
    <t>Le Canton de South Algonquin</t>
  </si>
  <si>
    <t>Le Canton de Bonfield</t>
  </si>
  <si>
    <t>Le Canton de Calvin</t>
  </si>
  <si>
    <t>Le Canton de Chisholm</t>
  </si>
  <si>
    <t>Le Canton de East Ferris</t>
  </si>
  <si>
    <t>Le Canton de Mattawan</t>
  </si>
  <si>
    <t>Le Canton de Papineau-Cameron</t>
  </si>
  <si>
    <t>86</t>
  </si>
  <si>
    <t>La Ville de Kearney</t>
  </si>
  <si>
    <t>La Ville de Parry Sound</t>
  </si>
  <si>
    <t>86405</t>
  </si>
  <si>
    <t>Powassan M</t>
  </si>
  <si>
    <t>Outstanding In-Year Critical Errors .  .  .  .  .  .  .  .  .  .  .  .  .  .  .  .  .  .  .  .  .  .  .  .  .  .  .  .  .  .  .  .  .  .  .  .  .  .  .  .  .  .  .  .  .  .  .  .  .  .  .  .  .  .  .  .  .  .  .  .  .  .  .  .  .  .  .  .  .  .  .  .  .  .  .  .  .  .</t>
  </si>
  <si>
    <t>Fire .  .  .  .  .  .  .  .  .  .  .  .  .  .  .  .  .  .  .  .  .  .  .  .  .  .  .  .  .  .  .  .  .  .  .  .  .  .  .  .  .  .  .  .  .  .  .  .  .  .  .  .  .  .  .  .  .  .  .  .  .  .  .  .  .  .  .  .  .  .  .  .  .  .  .  .  .  .  .  .  .  .  .  .  .  .  .  .  .  .  .  .  .  .  .  .  .  .</t>
  </si>
  <si>
    <t>CT / RT Rate</t>
  </si>
  <si>
    <t>AT / RT Rate</t>
  </si>
  <si>
    <t>IT / RT Rate</t>
  </si>
  <si>
    <t>PT / RT Rate</t>
  </si>
  <si>
    <t xml:space="preserve">Site 14 .  .  .  .  .  .  .  .  .  .  .  .  .  .  .  .  .  .  .  .  .  .  .  .  .  .  .  .  .  .  .  .  .  .  .  .  .  .  .  .  .  .  .  .  .  .  .  .  .  .  .  .  .  .  .  .  .  .  .  .  </t>
  </si>
  <si>
    <t xml:space="preserve">Site 15 .  .  .  .  .  .  .  .  .  .  .  .  .  .  .  .  .  .  .  .  .  .  .  .  .  .  .  .  .  .  .  .  .  .  .  .  .  .  .  .  .  .  .  .  .  .  .  .  .  .  .  .  .  .  .  .  .  .  .  .  </t>
  </si>
  <si>
    <t>if Office Bldg. Optional Class is selected then DT / RT Rate</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</si>
  <si>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</si>
  <si>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</si>
  <si>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</si>
  <si>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</si>
  <si>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To view lines where this CHECK has been triggered, scroll to the right on Schedule 24A.  Each line which has been triggered will be flagged with letter "B".
The UT Tax rate reported in column 9 should equal the RT Tax Rate x Tax Ratio x Percent of Full
</t>
  </si>
  <si>
    <t xml:space="preserve">To view lines where this CHECK has been triggered, scroll to the right on Schedule 24A.  Each line which has been triggered will be flagged with letter "C".
A duplicate RTC/RTQ/Tax Band entry (combination of columns 1 and 2) is not permitted within a 'set' of Tax Rates
</t>
  </si>
  <si>
    <t xml:space="preserve">Number of new lots, blocks and/or units with final approval which are located within settlement areas </t>
  </si>
  <si>
    <t>Total number of new lots, blocks and/or units with final approval within the entire municipality</t>
  </si>
  <si>
    <t>20 1210 xx</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</si>
  <si>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</si>
  <si>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</si>
  <si>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4758</t>
  </si>
  <si>
    <t>Pembroke C</t>
  </si>
  <si>
    <t>4764</t>
  </si>
  <si>
    <t>69101</t>
  </si>
  <si>
    <t>Laurentian Valley Tp</t>
  </si>
  <si>
    <t>4766</t>
  </si>
  <si>
    <t>69632</t>
  </si>
  <si>
    <t>4769</t>
  </si>
  <si>
    <t>69630</t>
  </si>
  <si>
    <t>Petawawa T</t>
  </si>
  <si>
    <t>4779</t>
  </si>
  <si>
    <t>69405</t>
  </si>
  <si>
    <t>4792</t>
  </si>
  <si>
    <t>69406</t>
  </si>
  <si>
    <t>Deep River T</t>
  </si>
  <si>
    <t>4796</t>
  </si>
  <si>
    <t>69402</t>
  </si>
  <si>
    <t>4798</t>
  </si>
  <si>
    <t>69612</t>
  </si>
  <si>
    <t>Nipissing D</t>
  </si>
  <si>
    <t>Le Comté de Grey</t>
  </si>
  <si>
    <t>47</t>
  </si>
  <si>
    <t>La Cité de Owen Sound</t>
  </si>
  <si>
    <t>La Ville de Hanover</t>
  </si>
  <si>
    <t>2.   Selected investments of own sinking funds as at Dec. 31</t>
  </si>
  <si>
    <t>3.   Municipal procurement this year</t>
  </si>
  <si>
    <t>IZ</t>
  </si>
  <si>
    <t>LF</t>
  </si>
  <si>
    <t>LG</t>
  </si>
  <si>
    <t>LV</t>
  </si>
  <si>
    <t>LW</t>
  </si>
  <si>
    <t xml:space="preserve">To view lines where this CHECK has been triggered, scroll to the right on Schedule 22A.  Each line which has been triggered will be flagged with letter "C".
A duplicate RTC/RTQ/Tax Band entry (combination of columns 1 and 2) is not permitted within a 'set' of Tax Rates
</t>
  </si>
  <si>
    <t xml:space="preserve">IF (40 0210 11  +  40 0220 11  +  40 0230 11)  =  0,
THEN (91 0202 xx  =  0)
</t>
  </si>
  <si>
    <r>
      <t xml:space="preserve">IF(52 1298 xx  </t>
    </r>
    <r>
      <rPr>
        <sz val="7"/>
        <rFont val="Symbol"/>
        <family val="1"/>
        <charset val="2"/>
      </rPr>
      <t>¹</t>
    </r>
    <r>
      <rPr>
        <sz val="7"/>
        <rFont val="Arial"/>
      </rPr>
      <t xml:space="preserve">  0)
THEN 52 1298 text is not nul</t>
    </r>
  </si>
  <si>
    <t xml:space="preserve">IF (80 0325 01 + 80 0325 02 + 80 0325 03)  &gt;  0
THEN (80 0325 04  &gt;  0)
</t>
  </si>
  <si>
    <t xml:space="preserve">IF (80 0330 01 + 80 0330 02 + 80 0330 03)  &gt;  0
THEN (80 0330 04  &gt;  0)
</t>
  </si>
  <si>
    <t>Subventions conditionnelles du Canada (Tableau 12 9910 02) .  .  .  .  .  .  .  .  .  .  .  .  .  .  .  .  .  .  .  .  .  .  .  .  .  .  .  .  .  .  .  .  .  .  .  .  .  .  .  .  .  .  .  .  .  .  .  .  .  .  .  .  .  .  .  .  .  .  .  .  .  .  .  .  .  .  .  .  .  .  .  .  .  .  .  .  .  .</t>
  </si>
  <si>
    <t>Licences, droits et permis</t>
  </si>
  <si>
    <t>Telephone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</si>
  <si>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</si>
  <si>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</si>
  <si>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</si>
  <si>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</si>
  <si>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It is also recommended that you</t>
    </r>
    <r>
      <rPr>
        <b/>
        <sz val="8"/>
        <rFont val="Arial"/>
        <family val="2"/>
      </rPr>
      <t xml:space="preserve"> DO NOT Copy and Paste</t>
    </r>
    <r>
      <rPr>
        <sz val="8"/>
        <rFont val="Arial"/>
        <family val="2"/>
      </rPr>
      <t xml:space="preserve">.  However, the Copy and Paste feature may be used with caution providing that information is only copied and pasted from an open workbook within the same Excel application that is currently running the FIR2003.  Information that is copied and pasted from one Excel application to another is treated as a cut and paste and will damage the FIR file.  Also, </t>
    </r>
    <r>
      <rPr>
        <b/>
        <sz val="8"/>
        <rFont val="Arial"/>
        <family val="2"/>
      </rPr>
      <t>DO NOT Paste into a cell that contains a drop-down LIST</t>
    </r>
    <r>
      <rPr>
        <sz val="8"/>
        <rFont val="Arial"/>
        <family val="2"/>
      </rPr>
      <t>, otherwise the LIST, CHECKS and calculations will no longer function.</t>
    </r>
  </si>
  <si>
    <t>Do Not set up the FIR2003 file as a "Shared Workbook"</t>
  </si>
  <si>
    <t>H E L P   P A G E</t>
  </si>
  <si>
    <t>Social and family services .  .  .  .  .  .  .  .  .  .  .  .  .  .  .  .  .  .  .  .  .  .  .  .  .  .  .  .  .  .  .  .  .  .  .  .  .  .  .  .  .  .  .  .  .  .  .  .  .  .  .  .  .  .  .  .  .  .  .  .  .  .  .  .  .  .  .  .  .  .  .  .  .  .  .  .  .  .  .  .  .  .  .  .  .  .  .  .  .  .  .  .  .  .  .  .  .  .  .  .</t>
  </si>
  <si>
    <t xml:space="preserve">Wastewater Collection, Treatment and Disposal (Integrated System) .  .  .  .  .  .  .  .  .  .  .  .  .  .  .  .  .  .  .  .  .  .  .  .  .  .  .  .  .  .  .  .  .  .  .  .  .  .  .  .  .  .  .  .  .  .  .  .  .  .  . </t>
  </si>
  <si>
    <t>Storm Water</t>
  </si>
  <si>
    <t xml:space="preserve">In SLC 94 3300 03, Municipalities must use the LIST to select the type of water billing system (or select "Not Applicable").
</t>
  </si>
  <si>
    <t xml:space="preserve">If the municipality completes the efficiency measure for solid waste diversion using tonnes in the denominator and also completes the effectiveness measure based on residential tonnage in SLC 92 3655 07 the following applies:
Tonnes diverted from all property classes in SLC 91 3602 11 should be greater than or equal to residential tonnes diverted in SLC 92 3655 05.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</si>
  <si>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</si>
  <si>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</si>
  <si>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</si>
  <si>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</si>
  <si>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</si>
  <si>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1261</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</si>
  <si>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</si>
  <si>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</si>
  <si>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</si>
  <si>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</si>
  <si>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</si>
  <si>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</si>
  <si>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</si>
  <si>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</si>
  <si>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26 5210 07  =  26 5210 08  +  26 5210 09  +  26 5210 10
</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</si>
  <si>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</si>
  <si>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</si>
  <si>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</si>
  <si>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t xml:space="preserve">If "3" was entered for the number of Tax Bands in SLC 20 0620 03, the CVA Boundary in SLC 20 0620 06 must be gretaer than CVA Boundary in SLC 20 0620 04.
</t>
  </si>
  <si>
    <t xml:space="preserve">If the sum of Revenues for Winter Control on Schedule 12 (SLC 12 0620 01 + 02 + 03 + 04) equals zero, then Total Expenditures for Winter Control on Schedule 40 (SLC 40 0620 11) must be greater than or equal to zero.  
OR
If the sum of Revenues for Winter Control on Schedule 12 (SLC 12 0620 01 + 02 + 03 + 04) is greater than zero, then Total Expenditures for Winter Control on Schedule 40 (SLC 40 0620 11) must be greater than zero.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</si>
  <si>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</si>
  <si>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</si>
  <si>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</si>
  <si>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</si>
  <si>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</si>
  <si>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</si>
  <si>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</si>
  <si>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</si>
  <si>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LES COMTÉS UNIS DE LEEDS AND GRENVILLE</t>
  </si>
  <si>
    <t>LE COMTÉ DE LENNOX AND ADDINGTON</t>
  </si>
  <si>
    <t>LE COMTÉ DE MIDDLESEX</t>
  </si>
  <si>
    <t>LE COMTÉ DE NORTHUMBERLAND</t>
  </si>
  <si>
    <t>LE COMTÉ DE PERTH</t>
  </si>
  <si>
    <t>LE COMTÉ DE PETERBOROUGH</t>
  </si>
  <si>
    <t>LES COMTÉS UNIS DE PRESCOTT AND RUSSELL</t>
  </si>
  <si>
    <t xml:space="preserve">IF (60 1097 01 + 60 1097 02 + 60 1097 03  &gt;  0)
THEN 60 1097 text is not nul
</t>
  </si>
  <si>
    <t>60 1098 xx</t>
  </si>
  <si>
    <t xml:space="preserve">IF (60 1098 01 + 60 1098 02 + 60 1098 03  &gt;  0)
THEN 60 1098 text is not nul
</t>
  </si>
  <si>
    <t>80501</t>
  </si>
  <si>
    <t>5708</t>
  </si>
  <si>
    <t>80611</t>
  </si>
  <si>
    <t>Laird Tp</t>
  </si>
  <si>
    <t>5711</t>
  </si>
  <si>
    <t>80606</t>
  </si>
  <si>
    <t>5714</t>
  </si>
  <si>
    <t>80612</t>
  </si>
  <si>
    <t>Tax Ratio</t>
  </si>
  <si>
    <t>Percent of Full Rate</t>
  </si>
  <si>
    <t xml:space="preserve">Proportion of Municipal Workforce Covered by Collective Agreements in SLC 80 0300 03 must be greater than 0% and less than 100%.
</t>
  </si>
  <si>
    <t>1 Square Foot  =  0.0929 m²</t>
  </si>
  <si>
    <t>91 2203 05</t>
  </si>
  <si>
    <t xml:space="preserve">If the Number of Final Billing Installments in SLC 20 1210 05 is greater than "2", then a First Due Date and a Last Due Date must be entered in SLC 20 1210 06 and SLC 20 1210 07.
</t>
  </si>
  <si>
    <t xml:space="preserve">If the Number of Final Billing Installments in SLC 20 1220 05 is greater than "2", then a First Due Date and a Last Due Date must be entered in SLC 20 1220 06 and SLC 20 1220 07.
</t>
  </si>
  <si>
    <t xml:space="preserve">If the Number of Final Billing Installments in SLC 20 1230 05 is greater than "2", then a First Due Date and a Last Due Date must be entered in SLC 20 1230 06 and SLC 20 1230 07.
</t>
  </si>
  <si>
    <t>Contributions des entités non unifiées .  .  .  .  .  .  .  .  .  .  .  .  .  .  .  .  .  .  .  .  .  .  .  .  .  .  .  .  .  .  .  .  .  .  .  .  .  .  .  .  .  .  .  .  .  .  .  .  .  .  .  .  .  .  .  .  .  .  .  .  .  .  .  .  .  .  .  .  .  .  .  .  .  .  .  .  .  .</t>
  </si>
  <si>
    <r>
      <t xml:space="preserve">IF (12 0840 01 + 12 0840 02 + 12 0840 03 + 12 0840 04  =  0) 
THEN (40 0840 11  </t>
    </r>
    <r>
      <rPr>
        <sz val="7"/>
        <rFont val="Symbol"/>
        <family val="1"/>
        <charset val="2"/>
      </rPr>
      <t>³</t>
    </r>
    <r>
      <rPr>
        <sz val="7"/>
        <rFont val="Arial"/>
      </rPr>
      <t xml:space="preserve">  0)
OR
IF (12 0840 01 + 12 0840 02 + 12 0840 03 + 12  0840 04  &gt;  0) 
THEN (40 0840 11  &gt;  0)
</t>
    </r>
  </si>
  <si>
    <t>12 0850 xx</t>
  </si>
  <si>
    <r>
      <t xml:space="preserve">IF (12 1020 01 + 12 1020 02 + 12 1020 03 + 12 1020 04  =  0) 
THEN (40 1020 11 </t>
    </r>
    <r>
      <rPr>
        <sz val="7"/>
        <rFont val="Symbol"/>
        <family val="1"/>
        <charset val="2"/>
      </rPr>
      <t xml:space="preserve"> ³ </t>
    </r>
    <r>
      <rPr>
        <sz val="7"/>
        <rFont val="Arial"/>
      </rPr>
      <t xml:space="preserve"> 0)
OR
IF (12 1020 01 + 12 1020 02 + 12 1020 03 + 12  1020 04  &gt;  0) 
THEN (40 1020 11  &gt;  0)
</t>
    </r>
  </si>
  <si>
    <t>12 1030 xx</t>
  </si>
  <si>
    <r>
      <t xml:space="preserve">IF (12 1030 01 + 12 1030 02 + 12 1030 03 + 12 1030 04  =  0) 
THEN (40 1030 11  </t>
    </r>
    <r>
      <rPr>
        <sz val="7"/>
        <rFont val="Symbol"/>
        <family val="1"/>
        <charset val="2"/>
      </rPr>
      <t>³</t>
    </r>
    <r>
      <rPr>
        <sz val="7"/>
        <rFont val="Arial"/>
      </rPr>
      <t xml:space="preserve">  0)
OR
IF (12 1030 01 + 12 1030 02 + 12 1030 03 + 12  1030 04  &gt;  0) 
THEN (40 1030 11  &gt;  0)
</t>
    </r>
  </si>
  <si>
    <t>12 1040 xx</t>
  </si>
  <si>
    <t>80608</t>
  </si>
  <si>
    <t>Dubreuilville Tp</t>
  </si>
  <si>
    <t>5779</t>
  </si>
  <si>
    <t>80619</t>
  </si>
  <si>
    <t>White River Tp</t>
  </si>
  <si>
    <t>5791</t>
  </si>
  <si>
    <t>80617</t>
  </si>
  <si>
    <t>Hornepayne Tp</t>
  </si>
  <si>
    <t>5796</t>
  </si>
  <si>
    <t>80615</t>
  </si>
  <si>
    <t>Interest .  .  .  .  .  .  .  .  .  .  .  .  .  .  .  .  .  .  .  .  .  .  .  .  .  .  .  .  .  .  .  .  .  .  .  .  .  .  .  .  .  .  .  .  .  .  .  .  .  .  .  .  .  .  .  .  .  .  .  .  .  .  .  .  .  .  .  .  .  .  .  .  .  .  .  .  .  .  .  .  .  .  .  .  .  .  .  .  .  .  .  .  .  .  .  .  .  .  .  .  .  .  .  .  .  .  .  .  .  .  .  .  .  .  .  .  .  .  .  .  .  .  .  .  .  .  .  .  .  .  .  .  .  .  .  .  .  .  .  .  .  .  .  .  .  .  .  .  .</t>
  </si>
  <si>
    <t>La Municipalité du district de Muskoka</t>
  </si>
  <si>
    <t>33</t>
  </si>
  <si>
    <t>La Ville de Bracebridge</t>
  </si>
  <si>
    <t>PIL:  Farm. Awaiting Devel. - Ph I</t>
  </si>
  <si>
    <t>PIL:  Farm. Awaiting Devel. - Ph II</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</si>
  <si>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</si>
  <si>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</si>
  <si>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</si>
  <si>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</si>
  <si>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</si>
  <si>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</si>
  <si>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</si>
  <si>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</si>
  <si>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</si>
  <si>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</si>
  <si>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</si>
  <si>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</si>
  <si>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</si>
  <si>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</si>
  <si>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</si>
  <si>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</si>
  <si>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</si>
  <si>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</si>
  <si>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</si>
  <si>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</si>
  <si>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</si>
  <si>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</si>
  <si>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</si>
  <si>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</si>
  <si>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</si>
  <si>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</si>
  <si>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</si>
  <si>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</si>
  <si>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</si>
  <si>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</si>
  <si>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</si>
  <si>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</si>
  <si>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</si>
  <si>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</si>
  <si>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</si>
  <si>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</si>
  <si>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</si>
  <si>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</si>
  <si>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</si>
  <si>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</si>
  <si>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</si>
  <si>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</si>
  <si>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</si>
  <si>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 xml:space="preserve">IF (12 0640 01 + 12 0640 02 + 12 0640 03 + 12 0640 04  =  0) 
THEN (40 0640 11  </t>
    </r>
    <r>
      <rPr>
        <sz val="7"/>
        <rFont val="Symbol"/>
        <family val="1"/>
        <charset val="2"/>
      </rPr>
      <t>³</t>
    </r>
    <r>
      <rPr>
        <sz val="7"/>
        <rFont val="Arial"/>
      </rPr>
      <t xml:space="preserve">  0)
OR
IF (12 0640 01 + 12 0640 02 + 12 0640 03 + 12  0640 04  &gt;  0) 
THEN (40 0640 11  &gt;  0)
</t>
    </r>
  </si>
  <si>
    <t>12 0650 xx</t>
  </si>
  <si>
    <t>Method used to allocate Program Support to other functions in Schedule 40 .  .  .  .  .  .  .  .  .  .  .  .  .  .  .  .  .  .  .  .  .  .  .  .  .  .  .  .  .  .  .  .  .  .  .  .  .  .  .  .  .  .  .  .  .  .  .  .  .  .  .  .  .  .  .  .  .  .  .  .  .  .  .  .  .  .  .  .  .  .  .  .  .  .  .  .  .  .</t>
  </si>
  <si>
    <t xml:space="preserve">Payments to Ontario in Respect of Downtown Revitalization Loans in SLC 42 5410 01 must be less than or equal to the sum of SLC 40 9910 02 + SLC 40 9910 08.
</t>
  </si>
  <si>
    <t xml:space="preserve">Own sinking funds .  .  .  .  .  .  .  .  .  .  .  .  .  .  .  .  .  .  .  .  .  .  .  .  .  .  .  .  .  .  .  .  .  .  .  .  .  .  .  .  .  .  .  .  .  .  .  .  .  .  .  .  .  .  .  .  .  .  .  .  .  .  .  .  .  .  .  . </t>
  </si>
  <si>
    <t xml:space="preserve">If the sum of Other: Revenues in SLC 60 0898 01 through SLC 60 0898 03 is greater than zero, then a text description of this amount is required.
</t>
  </si>
  <si>
    <t xml:space="preserve">If the sum of Other: Expenditures in SLC 60 1096 01 through SLC 60 1096 03 is greater than zero, then a text description of this amount is required.
</t>
  </si>
  <si>
    <t xml:space="preserve">If the sum of Other: Expenditures in SLC 60 1097 01 through SLC 60 1097 03 is greater than zero, then a text description of this amount is required.
</t>
  </si>
  <si>
    <t xml:space="preserve">If the sum of Other: Expenditures in SLC 60 1098 01 through SLC 60 1098 03 is greater than zero, then a text description of this amount is required.
</t>
  </si>
  <si>
    <r>
      <t xml:space="preserve">IF 60 5697 01  </t>
    </r>
    <r>
      <rPr>
        <sz val="7"/>
        <rFont val="Symbol"/>
        <family val="1"/>
        <charset val="2"/>
      </rPr>
      <t>¹</t>
    </r>
    <r>
      <rPr>
        <sz val="7"/>
        <rFont val="Arial"/>
      </rPr>
      <t xml:space="preserve">  0
THEN 60 5697 text is not nul
</t>
    </r>
  </si>
  <si>
    <r>
      <t xml:space="preserve">IF 60 5698 01  </t>
    </r>
    <r>
      <rPr>
        <sz val="7"/>
        <rFont val="Symbol"/>
        <family val="1"/>
        <charset val="2"/>
      </rPr>
      <t>¹</t>
    </r>
    <r>
      <rPr>
        <sz val="7"/>
        <rFont val="Arial"/>
      </rPr>
      <t xml:space="preserve">  0
THEN 60 5698 text is not nul
</t>
    </r>
  </si>
  <si>
    <t>Insurance .  .  .  .  .  .  .  .  .  .  .  .  .  .  .  .  .  .  .  .  .  .  .  .  .  .  .  .  .  .  .  .  .  .  .  .  .  .  .  .  .  .  .  .  .  .  .  .  .  .  .  .  .  .  .  .  .  .  .  .  .  .  .  .  .  .  .  .  .  .  .  .  .  .  .  .  .  .  .  .  .  .  .  .  .  .  .  .  .  .  .  .  .  .  .  .  .  .</t>
  </si>
  <si>
    <t xml:space="preserve">IF (80 1020 01  &gt;  0)
THEN (80 1020 02  &gt;  0)
</t>
  </si>
  <si>
    <t xml:space="preserve">IF (80 1010 01  &gt;  0)
THEN (80 1010 02  &gt;  0)
</t>
  </si>
  <si>
    <t>Occupés à cent pour cent</t>
  </si>
  <si>
    <t>Full Occupied, Shared PIL</t>
  </si>
  <si>
    <t>Education Only</t>
  </si>
  <si>
    <t>Fins scolaires seulement</t>
  </si>
  <si>
    <t>0012</t>
  </si>
  <si>
    <t>0040</t>
  </si>
  <si>
    <r>
      <t xml:space="preserve">0%  </t>
    </r>
    <r>
      <rPr>
        <sz val="7"/>
        <rFont val="Symbol"/>
        <family val="1"/>
        <charset val="2"/>
      </rPr>
      <t>£</t>
    </r>
    <r>
      <rPr>
        <sz val="7"/>
        <rFont val="Arial"/>
      </rPr>
      <t xml:space="preserve">  80 0300 02  </t>
    </r>
    <r>
      <rPr>
        <sz val="7"/>
        <rFont val="Symbol"/>
        <family val="1"/>
        <charset val="2"/>
      </rPr>
      <t>£</t>
    </r>
    <r>
      <rPr>
        <sz val="7"/>
        <rFont val="Arial"/>
      </rPr>
      <t xml:space="preserve">  100%
</t>
    </r>
  </si>
  <si>
    <t>Ontario Clean Water Agency (OCWA) .  .  .  .  .  .  .  .  .  .  .  .  .  .  .  .  .  .  .  .  .  .  .  .  .  .  .  .  .  .  .  .  .  .  .  .  .  .  .  .  .  .  .  .  .  .  .  .  .  .  .  .  .  .  .  .  .  .  .  .  .  .  .  .  .  .  .  .  .  .  .  .  .  .  .  .  .  .  .  .  .  .  .  .  .  .  .  .  .  .  .  .  .  .  .  .  .  .</t>
  </si>
  <si>
    <t>ENVIRONMENTAL SERVICES</t>
  </si>
  <si>
    <t>La Ville de Caledon</t>
  </si>
  <si>
    <t>23103</t>
  </si>
  <si>
    <t>Greater Sudbury C</t>
  </si>
  <si>
    <t>La Cité de Greater Sudbury</t>
  </si>
  <si>
    <t>23</t>
  </si>
  <si>
    <t>La Municipalité régionale de Waterloo</t>
  </si>
  <si>
    <t>La Cité de Cambridge</t>
  </si>
  <si>
    <t>La Cité de Kitchener</t>
  </si>
  <si>
    <t>La Cité de Waterloo</t>
  </si>
  <si>
    <t>LE COMTÉ DE RENFREW</t>
  </si>
  <si>
    <t>Interest on debt .  .  .  .  .  .  .  .  .  .  .  .  .  .  .  .  .  .  .  .  .  .  .  .  .  .  .  .  .  .  .  .  .  .  .  .  .  .  .  .  .  .  .  .  .  .  .  .  .  .  .  .  .  .  .  .  .  .  .  .  .  .  .  .  .  .  .  .  .  .  .  .  .  .  .  .  .  .  .  .  .  .  .  .  .  .  .  .  .  .  .  .  .  .  .  .  .  .  .  .  .  .  .  .  .  .  .  .  .  .  .  .  .  .  .  .  .  .  .  .  .  .  .  .  .  .  .  .  .  .  .  .  .  .  .  .  .  .  .  .  .  .  .  .  .  .  .  .  .</t>
  </si>
  <si>
    <t>Evanturel Tp</t>
  </si>
  <si>
    <t>5449</t>
  </si>
  <si>
    <t>90609</t>
  </si>
  <si>
    <t>Total Levied by Rate</t>
  </si>
  <si>
    <t>TOTAL before Adj.</t>
  </si>
  <si>
    <t>9160</t>
  </si>
  <si>
    <t>FT 0</t>
  </si>
  <si>
    <t>FH 0</t>
  </si>
  <si>
    <t>TT 0</t>
  </si>
  <si>
    <t>TH 0</t>
  </si>
  <si>
    <t>CT 0</t>
  </si>
  <si>
    <t>CT L</t>
  </si>
  <si>
    <t>CT M</t>
  </si>
  <si>
    <t>CT H</t>
  </si>
  <si>
    <t>Other fines .  .  .  .  .  .  .  .  .  .  .  .  .  .  .  .  .  .  .  .  .  .  .  .  .  .  .  .  .  .  .  .  .  .  .  .  .  .  .  .  .  .  .  .  .  .  .  .  .  .  .  .  .  .  .  .  .  .  .  .  .  .  .  .  .  .  .  .  .  .  .  .  .  .  .  .  .  .</t>
  </si>
  <si>
    <t>La Ville de Latchford</t>
  </si>
  <si>
    <t>La Ville de New Liskeard</t>
  </si>
  <si>
    <t>Le Village de Thornloe</t>
  </si>
  <si>
    <t>Le Canton de Armstrong</t>
  </si>
  <si>
    <t>DURHAM R</t>
  </si>
  <si>
    <t>HALTON R</t>
  </si>
  <si>
    <t>NIAGARA R</t>
  </si>
  <si>
    <t>PEEL R</t>
  </si>
  <si>
    <t>WATERLOO R</t>
  </si>
  <si>
    <t>YORK R</t>
  </si>
  <si>
    <t>MUSKOKA D</t>
  </si>
  <si>
    <t>OXFORD CO</t>
  </si>
  <si>
    <t>BRUCE CO</t>
  </si>
  <si>
    <t>DUFFERIN CO</t>
  </si>
  <si>
    <t>ELGIN CO</t>
  </si>
  <si>
    <t>ESSEX CO</t>
  </si>
  <si>
    <t>FRONTENAC BM</t>
  </si>
  <si>
    <t>GREY CO</t>
  </si>
  <si>
    <t>HALIBURTON CO</t>
  </si>
  <si>
    <t>HASTINGS CO</t>
  </si>
  <si>
    <t>HURON CO</t>
  </si>
  <si>
    <t>LAMBTON CO</t>
  </si>
  <si>
    <t>LANARK CO</t>
  </si>
  <si>
    <t>LEEDS AND GRENVILLE UCO</t>
  </si>
  <si>
    <t>LENNOX AND ADDINGTON CO</t>
  </si>
  <si>
    <t>MIDDLESEX CO</t>
  </si>
  <si>
    <t>LH H</t>
  </si>
  <si>
    <t>LU 0</t>
  </si>
  <si>
    <t>LU L</t>
  </si>
  <si>
    <t>LU M</t>
  </si>
  <si>
    <t>LU H</t>
  </si>
  <si>
    <t>LK 0</t>
  </si>
  <si>
    <t>LK L</t>
  </si>
  <si>
    <t>LK M</t>
  </si>
  <si>
    <t>LK H</t>
  </si>
  <si>
    <t>PT 0</t>
  </si>
  <si>
    <t>OT 0</t>
  </si>
  <si>
    <t>OD 0</t>
  </si>
  <si>
    <t>RF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</si>
  <si>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</si>
  <si>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</si>
  <si>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Le Canton de Billings</t>
  </si>
  <si>
    <t>Le Canton de Burpee and Mills</t>
  </si>
  <si>
    <t>Le Canton de Cockburn Island</t>
  </si>
  <si>
    <t>Le Canton de Gordon</t>
  </si>
  <si>
    <t>Le Canton de Tehkummah</t>
  </si>
  <si>
    <t>Le Canton de Central Manitoulin</t>
  </si>
  <si>
    <t>85</t>
  </si>
  <si>
    <t>La Cité de North Bay</t>
  </si>
  <si>
    <t>Le Canton de Oro-Medonte</t>
  </si>
  <si>
    <t>Le Canton de Ramara</t>
  </si>
  <si>
    <t>Le Canton de Severn</t>
  </si>
  <si>
    <t>Le Canton de Springwater</t>
  </si>
  <si>
    <t>Le Canton de Tay</t>
  </si>
  <si>
    <t>Stormont, Dundas and Glengarry UCo</t>
  </si>
  <si>
    <t>Les Comtés unis de Stormont, Dundas and Glengarry</t>
  </si>
  <si>
    <t>71</t>
  </si>
  <si>
    <t>La Cité de Cornwall</t>
  </si>
  <si>
    <t>Le Canton de North Dundas</t>
  </si>
  <si>
    <t>Le Canton de South Dundas</t>
  </si>
  <si>
    <t>Le Canton de North Glengarry</t>
  </si>
  <si>
    <t>Percentage Change</t>
  </si>
  <si>
    <t>(Prev. Year to Current Year)</t>
  </si>
  <si>
    <t xml:space="preserve">As a reference, the Total Lane km maintained in Winter in SLC 91 2203 11 should be less than or equal to 100,000.  Please ensure the amount entered is accurate.
</t>
  </si>
  <si>
    <t>91 3103 11</t>
  </si>
  <si>
    <t xml:space="preserve">To view lines where this CHECK has been triggered, scroll to the right on Schedule 22A.  Each line which has been triggered will be flagged with letter "B".
The UT Tax rate reported in column 9 should equal the RT Tax Rate x Tax Ratio x Percent of Full
</t>
  </si>
  <si>
    <t xml:space="preserve">To view lines where this CHECK has been triggered, scroll to the right on Schedule 22A.  Each line which has been triggered will be flagged with letter "F".
ST ONLY:  Column 9 must be Blank
</t>
  </si>
  <si>
    <t xml:space="preserve">IF (20 1210 02  =  0)
THEN (20 1210 03 + 20 1210 04  =  0)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</si>
  <si>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</si>
  <si>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</si>
  <si>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QT</t>
  </si>
  <si>
    <t xml:space="preserve">Recreation Boards in SLC 42 5880 01 must be less than or equal to SLC 40 1699 07.
</t>
  </si>
  <si>
    <t xml:space="preserve">Fire Area Boards in SLC 42 5890 01 must be less than or equal to SLC 40 0410 07.
</t>
  </si>
  <si>
    <t>Financial Assets</t>
  </si>
  <si>
    <t>Municipal Position</t>
  </si>
  <si>
    <t>Tableau 70</t>
  </si>
  <si>
    <t>Schedule 70</t>
  </si>
  <si>
    <t>Capital purposes:</t>
  </si>
  <si>
    <t>TOTAL Liabilities and Municipal Position</t>
  </si>
  <si>
    <t>Smith-Ennismore-Lakefield Tp</t>
  </si>
  <si>
    <t>Le Canton de Smith-Ennismore-Lakefield</t>
  </si>
  <si>
    <t>Prescott and Russell UCo</t>
  </si>
  <si>
    <t>Les Comtés unis de Prescott and Russell</t>
  </si>
  <si>
    <t>67</t>
  </si>
  <si>
    <t>La Cité de Clarence-Rockland</t>
  </si>
  <si>
    <t>La Ville de Hawkesbury</t>
  </si>
  <si>
    <t>Le Village de Casselman</t>
  </si>
  <si>
    <t>Le Canton de East Hawkesbury</t>
  </si>
  <si>
    <t>Le Canton de Russell</t>
  </si>
  <si>
    <t>Le Canton de Alfred and Plantagenet</t>
  </si>
  <si>
    <t>Le Canton de Champlain</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</si>
  <si>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</si>
  <si>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</si>
  <si>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</si>
  <si>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</si>
  <si>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</si>
  <si>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</si>
  <si>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</si>
  <si>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</si>
  <si>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</si>
  <si>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</si>
  <si>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</si>
  <si>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</si>
  <si>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</si>
  <si>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</si>
  <si>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</si>
  <si>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</si>
  <si>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</si>
  <si>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</si>
  <si>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</si>
  <si>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</si>
  <si>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</si>
  <si>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</si>
  <si>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</si>
  <si>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Mortgages .  .  .  .  .  .  .  .  .  .  .  .  .  .  .  .  .  .  .  .  .  .  .  .  .  .  .  .  .  .  .  .  .  .  .  .  .  .  .  .  .  .  .  .  .  .  .  .  .  .  .  .  .  .  .  .  .  .  .  .  .  .  .  .  .  .  .  .  .  .  .  .  .  .  .  .  .  .  .  .  .  .  .  .  .  .  .  .  .  .  .  .  .  .  .  .  .  .  .  .  .  .  .  .  .  .  .  .  .  .  .  .  .  .  .  .  .  .  .  .  .  .</t>
  </si>
  <si>
    <t>Shelburne T</t>
  </si>
  <si>
    <t>2221</t>
  </si>
  <si>
    <t>43402</t>
  </si>
  <si>
    <t>Wellington Co</t>
  </si>
  <si>
    <t>2300</t>
  </si>
  <si>
    <t>75000</t>
  </si>
  <si>
    <t xml:space="preserve">To view lines where this CHECK has been triggered, scroll to the right on Schedule 22A.  Each line which has been triggered will be flagged with letter "G".
UT ONLY:  Columns 8, and 10 must be Blank
</t>
  </si>
  <si>
    <t>(613) 548-4304</t>
  </si>
  <si>
    <t>1-800-267-9438</t>
  </si>
  <si>
    <t>52 0698 07</t>
  </si>
  <si>
    <t>520059A</t>
  </si>
  <si>
    <t>52 0898 07</t>
  </si>
  <si>
    <t>5045</t>
  </si>
  <si>
    <t>5055</t>
  </si>
  <si>
    <t>5078</t>
  </si>
  <si>
    <t>5079</t>
  </si>
  <si>
    <t>5077</t>
  </si>
  <si>
    <t>5076</t>
  </si>
  <si>
    <t>5699</t>
  </si>
  <si>
    <t>6099</t>
  </si>
  <si>
    <t>0255</t>
  </si>
  <si>
    <t>5001</t>
  </si>
  <si>
    <t>91 2202 15</t>
  </si>
  <si>
    <t>91 2301 04</t>
  </si>
  <si>
    <t>91 2301 05</t>
  </si>
  <si>
    <t>91 2301 06</t>
  </si>
  <si>
    <t>91 2301 07</t>
  </si>
  <si>
    <t xml:space="preserve">If "2" was entered for the number of Tax Bands in SLC 20 0610 03, the % of Highest Band Rate in SLC 20  0610 05 must be greater than zero and less than one hundred. 
</t>
  </si>
  <si>
    <t xml:space="preserve">If "2" was entered for the number of Tax Bands in SLC 20 0620 03, the % of Highest Band Rate in SLC 20  0620 05 must be greater than zero and less than one hundred. 
</t>
  </si>
  <si>
    <t xml:space="preserve">If "3" was entered for the number of Tax Bands in SLC 20 0610 03, the CVA Boundary in SLC 20 0610 06 must be greater than CVA Boundary in SLC 20 0610 04.
</t>
  </si>
  <si>
    <t xml:space="preserve">The sum of Salaries, Wages and Employee Benefits for Paved Roads in SLC 91 2105 04 and Unpaved Roads in SLC 91 2106 04 must be less than or equal to SLC 40 0610 01.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</si>
  <si>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</si>
  <si>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</si>
  <si>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The Value of Construction Contracts Awarded at $100, 000 or Greater in SLC 80 1020 02 must be less than or equal to the amount entered in SLC 80 1010 02.
</t>
  </si>
  <si>
    <t>80 16xx xx</t>
  </si>
  <si>
    <t xml:space="preserve">SLC 20 1220 03, SLC 20 1220 04, SLC 20 1220 06, SLC 20 1220 07  =  YYYYMMDD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</si>
  <si>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</si>
  <si>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</si>
  <si>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</si>
  <si>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</si>
  <si>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</si>
  <si>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LE COMTÉ DE SIMCOE</t>
  </si>
  <si>
    <t>LES COMTÉS UNIS DE STORMONT, DUNDAS AND GLENGARRY</t>
  </si>
  <si>
    <t>LE COMTÉ DE WELLINGTON</t>
  </si>
  <si>
    <t xml:space="preserve">Line 0630 of column 11 includes: </t>
  </si>
  <si>
    <t xml:space="preserve">IF (20 1210 05  =  0)
THEN (20 1210 06 + 20 1210 07  =  0)
</t>
  </si>
  <si>
    <t xml:space="preserve">IF (20 1220 05  =  0)
THEN (20 1220 06 + 20 1220 07  =  0)
</t>
  </si>
  <si>
    <t>60C 003</t>
  </si>
  <si>
    <t>60V 004</t>
  </si>
  <si>
    <t>IF 91 3104 13 &lt;&gt; "NA"
AND 92 3155 07 &lt;&gt; "NA"
THEN 92 3155 06  =  91 3104 11 + 92 3155 05</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</si>
  <si>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</si>
  <si>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</si>
  <si>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</si>
  <si>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</si>
  <si>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La Cité de Pembroke</t>
  </si>
  <si>
    <t xml:space="preserve">26 9190 06  =  26 9190 07 + 26 9190 08 + 26 9190 09 + 26 9190 10 + 26 9190 11
</t>
  </si>
  <si>
    <t xml:space="preserve">26 9199 06  =  26 9199 07 + 26 9199 08 + 26 9199 09 + 26 9199 10 + 26 9199 11
</t>
  </si>
  <si>
    <t xml:space="preserve">26 9599 03  =  26 9299 04
</t>
  </si>
  <si>
    <t>Program Support .  .  .  .  .  .  .  .  .  .  .  .  .  .  .  .  .  .  .  .  .  .  .  .  .  .  .  .  .  .  .  .  .  .  .  .  .  .  .  .  .  .  .  .  .  .  .  .  .  .  .  .  .  .  .  .  .  .  .  .  .  .  .  .  .  .  .  .  .  .  .  .  .  .  .  .  .  .  .  .  .  .  .  .  .  .  .  .  .  .  .  .  .  .  .  .  .  .</t>
  </si>
  <si>
    <t>5920</t>
  </si>
  <si>
    <t>Trailer revenue and permits .  .  .  .  .  .  .  .  .  .  .  .  .  .  .  .  .  .  .  .  .  .  .  .  .  .  .  .  .  .  .  .  .  .  .  .  .  .  .  .  .  .  .  .  .  .  .  .  .  .  .  .  .  .  .  .  .  .  .  .  .  .  .  .  .  .  .  .  .  .  .  .  .  .  .  .  .  .</t>
  </si>
  <si>
    <t xml:space="preserve">Rents and Financial Expenses for Winter Control in SLC 91 2203 07 should be between 70% and 100% of SLC 40 0620 05.
</t>
  </si>
  <si>
    <t xml:space="preserve">One of the Diversion of Residential Solid Waste effectiveness measures in SLC 92 3655 07 OR in SLC 92 3656 07 should be completed if the Solid Waste Diversion efficiency measure in SLC 91 3602 13 is completed.
</t>
  </si>
  <si>
    <t>NORTHUMBERLAND CO</t>
  </si>
  <si>
    <t>PERTH CO</t>
  </si>
  <si>
    <t>PETERBOROUGH CO</t>
  </si>
  <si>
    <t>PRESCOTT AND RUSSELL UCO</t>
  </si>
  <si>
    <t>RENFREW CO</t>
  </si>
  <si>
    <t>SIMCOE CO</t>
  </si>
  <si>
    <t>STORMONT, DUNDAS AND GLENGARRY UCO</t>
  </si>
  <si>
    <t>WELLINGTON CO</t>
  </si>
  <si>
    <t>14040553</t>
  </si>
  <si>
    <t>14040570</t>
  </si>
  <si>
    <t>14040571</t>
  </si>
  <si>
    <t>14040572</t>
  </si>
  <si>
    <t>14040573</t>
  </si>
  <si>
    <t>14545300</t>
  </si>
  <si>
    <t>14545380</t>
  </si>
  <si>
    <t>14545381</t>
  </si>
  <si>
    <t>14545382</t>
  </si>
  <si>
    <t>14545383</t>
  </si>
  <si>
    <t>14545500</t>
  </si>
  <si>
    <t>14545501</t>
  </si>
  <si>
    <t>14545502</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</si>
  <si>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</si>
  <si>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</si>
  <si>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If SLC 40 0498 11 is greater than zero, then a text description of this amount is required.
</t>
  </si>
  <si>
    <t xml:space="preserve">If SLC 40 0698 11 is greater than zero, then a text description of this amount is required.
</t>
  </si>
  <si>
    <r>
      <t xml:space="preserve">91 2202 15  </t>
    </r>
    <r>
      <rPr>
        <sz val="7"/>
        <rFont val="Symbol"/>
        <family val="1"/>
        <charset val="2"/>
      </rPr>
      <t>£</t>
    </r>
    <r>
      <rPr>
        <sz val="7"/>
        <rFont val="Trebuchet MS"/>
        <family val="2"/>
      </rPr>
      <t xml:space="preserve">  40 0620 05
</t>
    </r>
  </si>
  <si>
    <r>
      <t xml:space="preserve">91 2301 04  </t>
    </r>
    <r>
      <rPr>
        <sz val="7"/>
        <rFont val="Symbol"/>
        <family val="1"/>
        <charset val="2"/>
      </rPr>
      <t>£</t>
    </r>
    <r>
      <rPr>
        <sz val="7"/>
        <rFont val="Trebuchet MS"/>
        <family val="2"/>
      </rPr>
      <t xml:space="preserve">  40 0630 01
</t>
    </r>
  </si>
  <si>
    <r>
      <t xml:space="preserve">91 2301 05  </t>
    </r>
    <r>
      <rPr>
        <sz val="7"/>
        <rFont val="Symbol"/>
        <family val="1"/>
        <charset val="2"/>
      </rPr>
      <t>£</t>
    </r>
    <r>
      <rPr>
        <sz val="7"/>
        <rFont val="Trebuchet MS"/>
        <family val="2"/>
      </rPr>
      <t xml:space="preserve">  40 0630 03
</t>
    </r>
  </si>
  <si>
    <r>
      <t xml:space="preserve">91 2301 06  </t>
    </r>
    <r>
      <rPr>
        <sz val="7"/>
        <rFont val="Symbol"/>
        <family val="1"/>
        <charset val="2"/>
      </rPr>
      <t>£</t>
    </r>
    <r>
      <rPr>
        <sz val="7"/>
        <rFont val="Trebuchet MS"/>
        <family val="2"/>
      </rPr>
      <t xml:space="preserve">  40 0630 04
</t>
    </r>
  </si>
  <si>
    <t>3.   Debt burden of the municipality:  Analysed by function</t>
  </si>
  <si>
    <t>1110</t>
  </si>
  <si>
    <t>1140</t>
  </si>
  <si>
    <t>2.   Payments-In-Lieu of Taxation</t>
  </si>
  <si>
    <t>1.   Municipal and School Board Taxation</t>
  </si>
  <si>
    <t xml:space="preserve">If the effectiveness measure for the diversion of residential solid waste based on combined residential and ICI tonnage in SLC 92 3656 07 is greater than or equal to 75% explain in the Notes in SLC 93 3656 02.
</t>
  </si>
  <si>
    <t>IF 92 3656 07 &gt;= 75%
THEN 93 3656 02 &lt;&gt; 0</t>
  </si>
  <si>
    <t>94 xxxx 01  &lt;&gt;  NUL</t>
  </si>
  <si>
    <t>94 xxxx 02  &lt;&gt;  NUL</t>
  </si>
  <si>
    <t>94 1100 03  &lt;&gt;  NUL</t>
  </si>
  <si>
    <t>94 3300 03  &lt;&gt;  NUL</t>
  </si>
  <si>
    <t xml:space="preserve">In SLC 94 1100 03, Municipalities must use the LIST to select the type of fire fighting force (or select "Not Applicable").
</t>
  </si>
  <si>
    <t xml:space="preserve">To view lines where this CHECK has been triggered, scroll to the right on Schedule 24A.  Each line which has been triggered will be flagged with letter "A".
The LT/ST tax rate reported in column 8 should equal the RT Tax Rate x Tax Ratio x Percent of Full
</t>
  </si>
  <si>
    <t>Signotori</t>
  </si>
  <si>
    <t>Dat</t>
  </si>
  <si>
    <t>1
2
3
4
5</t>
  </si>
  <si>
    <t>Total tonnes of residential solid waste disposed of and total tonnes diverted</t>
  </si>
  <si>
    <t>60C 001</t>
  </si>
  <si>
    <t>60C 002</t>
  </si>
  <si>
    <t>28V 004</t>
  </si>
  <si>
    <t>28V 005</t>
  </si>
  <si>
    <t>28V 006</t>
  </si>
  <si>
    <t>40V 003</t>
  </si>
  <si>
    <t>40V 004</t>
  </si>
  <si>
    <t>40V 005</t>
  </si>
  <si>
    <t>40V 006</t>
  </si>
  <si>
    <t>40V 007</t>
  </si>
  <si>
    <t>40V 008</t>
  </si>
  <si>
    <t>40V 009</t>
  </si>
  <si>
    <t>40V 010</t>
  </si>
  <si>
    <t>42V 002</t>
  </si>
  <si>
    <t>42V 003</t>
  </si>
  <si>
    <t>42C 004</t>
  </si>
  <si>
    <t>42C 005</t>
  </si>
  <si>
    <t>42C 006</t>
  </si>
  <si>
    <t>42C 007</t>
  </si>
  <si>
    <t>42C 008</t>
  </si>
  <si>
    <t>42C 009</t>
  </si>
  <si>
    <t>42C 010</t>
  </si>
  <si>
    <t>42C 011</t>
  </si>
  <si>
    <t>42C 012</t>
  </si>
  <si>
    <t>42C 013</t>
  </si>
  <si>
    <t>42C 014</t>
  </si>
  <si>
    <t>42C 015</t>
  </si>
  <si>
    <t>LE COUNSËIL DESTION DE FRONTENAC</t>
  </si>
  <si>
    <t>LE COMTÉ DE GREY</t>
  </si>
  <si>
    <t>LE COMTÉ DE HALIBURTON</t>
  </si>
  <si>
    <t>LE COMTÉ DE HASTINGS</t>
  </si>
  <si>
    <t>LE COMTÉ DE HURON</t>
  </si>
  <si>
    <t>LE COMTÉ DE LAMBTON</t>
  </si>
  <si>
    <t>LE COMTÉ DE LANARK</t>
  </si>
  <si>
    <t>Short term interest costs .  .  .  .  .  .  .  .  .  .  .  .  .  .  .  .  .  .  .  .  .  .  .  .  .  .  .  .  .  .  .  .  .  .  .  .  .  .  .  .  .  .  .  .  .  .  .  .  .  .  .  .  .  .  .  .  .  .  .  .  .  .  .  .  .  .  .  .  .  .  .  .  .  .  .  .  .  .  .  .  .  .  .  .  .  .  .  .  .  .  .  .  .  .  .  .  .  .</t>
  </si>
  <si>
    <t>User Fees and Service Charges</t>
  </si>
  <si>
    <t>Water - Public Utility</t>
  </si>
  <si>
    <t>Sewer Board</t>
  </si>
  <si>
    <t>Burk's Falls V</t>
  </si>
  <si>
    <t>4922</t>
  </si>
  <si>
    <t>86501</t>
  </si>
  <si>
    <t>Ryerson Tp</t>
  </si>
  <si>
    <t>4924</t>
  </si>
  <si>
    <t>86617</t>
  </si>
  <si>
    <t>McKellar Tp</t>
  </si>
  <si>
    <t>4928</t>
  </si>
  <si>
    <t>86613</t>
  </si>
  <si>
    <t>McDougall Tp</t>
  </si>
  <si>
    <t>4931</t>
  </si>
  <si>
    <t>86612</t>
  </si>
  <si>
    <t xml:space="preserve">As a reference, the Total Paved Lane km in SLC 91 2105 11 should be less than or equal to 100,000.  Please ensure the amount entered is accurate.
</t>
  </si>
  <si>
    <t>91 2203 11</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</si>
  <si>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</si>
  <si>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</si>
  <si>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</si>
  <si>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</si>
  <si>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</si>
  <si>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</si>
  <si>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MOINS : Total - Dépenses du fonds d'administration  MOINS  ???? (Tableau 40 9910 15) .  .  .  .  .  .  .  .  .  .  .  .  .  .  .  .  .  .  .  .  .  .  .  .  .  .  .  .  .  .  .  .  .  .  .  .  .  .  .  .  .  .  .  .  .  .  .  .  .  .  .  .  .  .  .  .  .  .  .  .  .  .  .  .  .  .  .  .  .  .  .  .  .  .  .  .  .  .</t>
  </si>
  <si>
    <t>10 6060 01</t>
  </si>
  <si>
    <t xml:space="preserve">If a numeric amount has been entered into SLC 10 6060 01, then a text description of this amount is required.
</t>
  </si>
  <si>
    <t>Allocation of Program Support *</t>
  </si>
  <si>
    <t>Amounts for Unfunded Liabilities</t>
  </si>
  <si>
    <t>The FIR2003 has been pre-formatted to ensure that every user can complete the FIR and MPMP Schedules with efficiency and accuracy.</t>
  </si>
  <si>
    <t xml:space="preserve">Education Taxes in SLC 26 0320 06 must equal the sum of SLC 26 0320 07 + SLC 26 0320 08 + SLC 26 0320 09 + SLC 26 0320 10 + SLC 26 0320 11.
</t>
  </si>
  <si>
    <t>26 0340 06</t>
  </si>
  <si>
    <t>5010</t>
  </si>
  <si>
    <t xml:space="preserve">Materials </t>
  </si>
  <si>
    <t>TOTAL Expenditures</t>
  </si>
  <si>
    <t>MUNICIPAL and SCHOOL BOARD TAXATION</t>
  </si>
  <si>
    <t>N</t>
  </si>
  <si>
    <t>Y</t>
  </si>
  <si>
    <t>Le Canton de South-West Oxford</t>
  </si>
  <si>
    <t>Le Canton de Zorra</t>
  </si>
  <si>
    <t xml:space="preserve">If the sum of Revenues for Ambulance Services on Schedule 12 (SLC 12 1035 01 + 02 + 03 + 04) equals zero, then Total Expenditures for Ambulance Services on Schedule 40 (SLC 40 1035 11) must be greater than or equal to zero.
OR
If the sum of Revenues for Ambulance Services on Schedule 12 (SLC 12 1035 01 + 02 + 03 + 04) is greater than zero, then Total Expenditures for Ambulance Services on Schedule 40 (SLC 40 1035 11) must be greater than zero.
</t>
  </si>
  <si>
    <t>9911</t>
  </si>
  <si>
    <t>THN</t>
  </si>
  <si>
    <t>Not Applicable</t>
  </si>
  <si>
    <t>SERVICE AREAS</t>
  </si>
  <si>
    <t>MAH Code</t>
  </si>
  <si>
    <t>71000</t>
  </si>
  <si>
    <t>South Glengarry Tp</t>
  </si>
  <si>
    <t>0101</t>
  </si>
  <si>
    <t>71616</t>
  </si>
  <si>
    <t>North Glengarry Tp</t>
  </si>
  <si>
    <t>0111</t>
  </si>
  <si>
    <t>71615</t>
  </si>
  <si>
    <t>67000</t>
  </si>
  <si>
    <t>East Hawkesbury Tp</t>
  </si>
  <si>
    <t>67606</t>
  </si>
  <si>
    <t>La Municipalité de Oliver Paipoonge</t>
  </si>
  <si>
    <t>90</t>
  </si>
  <si>
    <t>La Ville de Cobalt</t>
  </si>
  <si>
    <t>La Ville de Englehart</t>
  </si>
  <si>
    <t>La Ville de Haileybury</t>
  </si>
  <si>
    <t>La Ville de Kirkland Lake</t>
  </si>
  <si>
    <t>25601</t>
  </si>
  <si>
    <t>Le Canton de Brethour</t>
  </si>
  <si>
    <t>Le Canton de Casey</t>
  </si>
  <si>
    <t>Le Canton de Chamberlain</t>
  </si>
  <si>
    <t>Howick Tp</t>
  </si>
  <si>
    <t>4046</t>
  </si>
  <si>
    <t>52606</t>
  </si>
  <si>
    <t>(519) 873-4020</t>
  </si>
  <si>
    <t>1-800-265-4736</t>
  </si>
  <si>
    <t>1-800-461-1193</t>
  </si>
  <si>
    <t>(705) 564-0120</t>
  </si>
  <si>
    <t>(807) 475-1651</t>
  </si>
  <si>
    <t>1-800-465-5027</t>
  </si>
  <si>
    <r>
      <t>Amounts Added to PIL</t>
    </r>
    <r>
      <rPr>
        <sz val="7"/>
        <rFont val="Arial Narrow"/>
        <family val="2"/>
      </rPr>
      <t xml:space="preserve"> .  .  .  .  .  .  .  .  .  .  .  .  .  .  .  .  .  .  .  .  .  .  .  .  .  .  .  .  .  .  .  .  .  .  .  .  .  .  .  .  .  .  .  .  .  . </t>
    </r>
  </si>
  <si>
    <t xml:space="preserve">Recreation facilities .  .  .  .  .  .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</si>
  <si>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</si>
  <si>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</si>
  <si>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</si>
  <si>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 xml:space="preserve">To view lines where this CHECK has been triggered, scroll to the right on Schedule 24B.  Each line which has been triggered will be flagged with letter "A".
The LT/ST tax rate reported in column 8 should equal the RT Tax Rate x Tax Ratio x Percent of Full
</t>
  </si>
  <si>
    <t>CAPITAL Expenditures</t>
  </si>
  <si>
    <t>520060A</t>
  </si>
  <si>
    <t>52 1098 07</t>
  </si>
  <si>
    <t>520061A</t>
  </si>
  <si>
    <t>52 1298 07</t>
  </si>
  <si>
    <t>520062A</t>
  </si>
  <si>
    <t>52 1698 07</t>
  </si>
  <si>
    <t>520063A</t>
  </si>
  <si>
    <t>60 2099 01  =  60 9930 01</t>
  </si>
  <si>
    <t>60 2099 02  =  60 9930 02</t>
  </si>
  <si>
    <t>60 2099 03  =  60 9930 03</t>
  </si>
  <si>
    <t>ST Col 9 = 0</t>
  </si>
  <si>
    <t>Gen Rates</t>
  </si>
  <si>
    <t>Ed Rate</t>
  </si>
  <si>
    <t>No Educ</t>
  </si>
  <si>
    <t xml:space="preserve">To view lines where this CHECK has been triggered, scroll to the right on Schedule 22B.  Each line which has been triggered will be flagged with letter "C".
A duplicate RTC/RTQ/Tax Band entry (combination of columns 1 and 2) is not permitted within a 'set' of Tax Rates
</t>
  </si>
  <si>
    <t>RURAL STORM WATER MANAGEMENT</t>
  </si>
  <si>
    <t>TREATMENT OF DRINKING WATER</t>
  </si>
  <si>
    <t>DISTRIBUTION OF DRINKING WATER</t>
  </si>
  <si>
    <t>TREATMENT AND DISTRIBUTION OF DRINKING WATER</t>
  </si>
  <si>
    <t>WASTE DISPOSAL</t>
  </si>
  <si>
    <t>WASTE DIVERSION (RECYCLING)</t>
  </si>
  <si>
    <t>WASTE MANAGEMENT  (INTEGRATED SYSTEM)</t>
  </si>
  <si>
    <t>PLANNING SERVICES</t>
  </si>
  <si>
    <t>MPMP95 TABLE</t>
  </si>
  <si>
    <t>* PM95Column 3 Removed in 2002</t>
  </si>
  <si>
    <t xml:space="preserve">As a reference, the Total Unpaved Lane km in SLC 91 2106 11 should be less than or equal to 100,000.  Please ensure the amount entered is accurate.
</t>
  </si>
  <si>
    <t>10 1897 01</t>
  </si>
  <si>
    <r>
      <t xml:space="preserve">IF (12 0898 01 + 12 0898 02 + 12 0898 03 + 12 0898 04  =  0) 
THEN (40 0898 11  </t>
    </r>
    <r>
      <rPr>
        <sz val="7"/>
        <rFont val="Symbol"/>
        <family val="1"/>
        <charset val="2"/>
      </rPr>
      <t>³</t>
    </r>
    <r>
      <rPr>
        <sz val="7"/>
        <rFont val="Arial"/>
      </rPr>
      <t xml:space="preserve">  0)
OR
IF (12 0898 01 + 12 0898 02 + 12 0898 03 + 12  0898 04  &gt;  0) 
THEN (40 0898 11  &gt;  0)
</t>
    </r>
  </si>
  <si>
    <t>12 1010 xx</t>
  </si>
  <si>
    <r>
      <t xml:space="preserve">IF (12 1010 01 + 12 1010 02 + 12 1010 03 + 12 1010 04  =  0) 
THEN (40 1010 11  </t>
    </r>
    <r>
      <rPr>
        <sz val="7"/>
        <rFont val="Symbol"/>
        <family val="1"/>
        <charset val="2"/>
      </rPr>
      <t>³</t>
    </r>
    <r>
      <rPr>
        <sz val="7"/>
        <rFont val="Arial"/>
      </rPr>
      <t xml:space="preserve">  0)
OR
IF (12 1010 01 + 12 1010 02 + 12 1010 03 + 12  1010 04  &gt;  0) 
THEN (40 1010 11  &gt;  0)
</t>
    </r>
  </si>
  <si>
    <t>12 1020 xx</t>
  </si>
  <si>
    <t>PM95Column 2</t>
  </si>
  <si>
    <t>Eng</t>
  </si>
  <si>
    <t>Fre</t>
  </si>
  <si>
    <t>5.   Interest earned on sinking funds and on debt retirement funds during the year</t>
  </si>
  <si>
    <t>6.   Details of sinking fund balance</t>
  </si>
  <si>
    <t>Ontario Clean Water Agency (OCWA) .  .  .  .  .  .  .  .  .  .  .  .  .  .  .  .  .  .  .  .  .  .  .  .  .  .  .  .  .  .  .  .  .  .  .  .  .  .  .  .  .  .  .  .  .  .  .  .  .  .  .  .  .  .  .  .  .  .  .  .  .  .  .  .  .  .  .  .  .  .  .  .  .  .  .  .  .  .  .  .  .  .  .  .  .  .  .  .  .  .  .  .  .  .  .  .  .  .  .  .  .  .  .  .  .  .  .</t>
  </si>
  <si>
    <t>IF 92 3155 06 &lt; 5
THEN 93 3155 02 &lt;&gt; 0</t>
  </si>
  <si>
    <t xml:space="preserve">Total megalitres of treated wastewater PLUS estimated megalitres of untreated wastewater in SLC 92 3155 06 is greater than or equal to Estimated megalitres of untreated wastewater in SLC 92 3155 05.
</t>
  </si>
  <si>
    <t>92 3155 06 &gt;= 92 3155 05</t>
  </si>
  <si>
    <r>
      <t xml:space="preserve">Balance, beginning of year </t>
    </r>
    <r>
      <rPr>
        <sz val="8"/>
        <rFont val="Arial Narrow"/>
        <family val="2"/>
      </rPr>
      <t>.  .  .  .  .  .  .  .  .  .  .  .  .  .  .  .  .  .  .  .  .  .  .  .  .  .  .  .  .  .  .  .  .  .  .  .  .  .  .  .  .  .  .  .  .  .  .  .  .  .  .  .  .  .  .  .  .  .  .  .  .  .  .  .  .  .  .  .  .  .  .  .  .  .  .  .  .  .  .  .  .  .  .  .  .  .  .  .  .  .  .  .  .  .  .  .  .  .</t>
    </r>
  </si>
  <si>
    <t>La Cité de Guelph</t>
  </si>
  <si>
    <t>La Ville de Erin</t>
  </si>
  <si>
    <t>La Ville de Midland</t>
  </si>
  <si>
    <t>La Ville de Penetanguishene</t>
  </si>
  <si>
    <t>La Ville de Wasaga Beach</t>
  </si>
  <si>
    <t>La Ville de Innisfil</t>
  </si>
  <si>
    <t>Bradford-West Gwillimbury T</t>
  </si>
  <si>
    <t>La Ville de Bradford-West Gwillimbury</t>
  </si>
  <si>
    <t>La Ville de New Tecumseth</t>
  </si>
  <si>
    <t xml:space="preserve">If the municipality completes the efficiency measure for solid waste diversion using tonnes in the denominator and also completes the effectiveness measure for diversion based on combined residential and ICI tonnage in SLC 92 3656 07 the following applies:
Tonnes diverted from all property classes in SLC 91 3602 11 should equal tonnes diverted from all property classes in SLC 92 3656 05.
</t>
  </si>
  <si>
    <t xml:space="preserve">If the sum of Revenues for Roadways on Schedule 12 (SLC 12 0610 01 + 02 + 03 + 04) equals zero, then Total Expenditures for Roadways on Schedule 40 (SLC 40 0610 11) must be greater than or equal to zero.  
OR
If the sum of Revenues for Roadways on Schedule 12 (SLC 12 0610 01 + 02 + 03 + 04) is greater than zero, then Total Expenditures for Roadways on Schedule 40 (SLC 40 0610 11) must be greater than zero.
</t>
  </si>
  <si>
    <t>Municipality List</t>
  </si>
  <si>
    <t>PLUS:   Amounts added to tax bills for collection purposes only .  .  .  .  .  .  .  .  .  .  .  .  .  .  .  .  .  .  .  .  .  .  .  .  .  .  .  .  .  .  .  .  .  .  .  .  .  .  .  .  .  .  .  .  .  .  .  .  .  .  .  .  .  .  .  .  .  .  .  .  .  .  .  .  .  .  .  .  .  .  .  .  .  .  .  .  .  .  .  .  .  .  .  .  .  .  .  .  .  .  .  .  .  .  .  .  .  .</t>
  </si>
  <si>
    <t>3000</t>
  </si>
  <si>
    <t>25000</t>
  </si>
  <si>
    <t>North Dumfries Tp</t>
  </si>
  <si>
    <t>3001</t>
  </si>
  <si>
    <t>Cambridge C</t>
  </si>
  <si>
    <t>3006</t>
  </si>
  <si>
    <t>25101</t>
  </si>
  <si>
    <t>Kitchener C</t>
  </si>
  <si>
    <t>3012</t>
  </si>
  <si>
    <t>25102</t>
  </si>
  <si>
    <t>Waterloo C</t>
  </si>
  <si>
    <t>3016</t>
  </si>
  <si>
    <t>Le Canton de Dawson</t>
  </si>
  <si>
    <t xml:space="preserve">If "2" was entered for the number of Tax Bands in SLC 20 0610 03, the CVA Boundary in SLC 20 0610 06 must be zero.
</t>
  </si>
  <si>
    <t xml:space="preserve">If "2" was entered for the number of Tax Bands in SLC 20 0620 03, the CVA Boundary in SLC 20 0620 06 must be zero.
</t>
  </si>
  <si>
    <t>20 1220 xx</t>
  </si>
  <si>
    <t>20 1230 xx</t>
  </si>
  <si>
    <t>20 1240 xx</t>
  </si>
  <si>
    <t>20 1250 xx</t>
  </si>
  <si>
    <t>20 1260 xx</t>
  </si>
  <si>
    <t>20 1270 xx</t>
  </si>
  <si>
    <t>91 2203 22</t>
  </si>
  <si>
    <t xml:space="preserve">Interfunctional Adjustments for Winter Control in SLC 91 2203 21 should be between 70% and 100% of SLC 40 0620 12.
</t>
  </si>
  <si>
    <t xml:space="preserve">Allocation of Program Support for Winter Control in SLC 91 2203 22 should be between 70% and 100% of SLC 40 0620 13.
</t>
  </si>
  <si>
    <t>91 2301 22</t>
  </si>
  <si>
    <t>IT H</t>
  </si>
  <si>
    <t>IH 0</t>
  </si>
  <si>
    <t>IH L</t>
  </si>
  <si>
    <t>IH M</t>
  </si>
  <si>
    <t>IH H</t>
  </si>
  <si>
    <t>IM 0</t>
  </si>
  <si>
    <t>IM L</t>
  </si>
  <si>
    <t xml:space="preserve">Hydro-Electric Power Dams .  .  .  .  .  .  .  .  .  .  .  .  .  .  .  .  .  .  .  .  .  .  .  .  .  .  .  .  .  .  .  .  .  .  .  .  .  .  .  .  .  .  .  .  .  . </t>
  </si>
  <si>
    <t>5232</t>
  </si>
  <si>
    <t>5234</t>
  </si>
  <si>
    <t xml:space="preserve">If the Number of Interim Billing Installments in SLC 20 1240 02 equals zero, then no Due Dates may be entered in SLC 20 1240 03 or SLC 20 1240 04.
</t>
  </si>
  <si>
    <t>La Municipalité de Clarington</t>
  </si>
  <si>
    <t>3906</t>
  </si>
  <si>
    <t>3916</t>
  </si>
  <si>
    <t>3926</t>
  </si>
  <si>
    <t>London C</t>
  </si>
  <si>
    <t>3936</t>
  </si>
  <si>
    <t>59101</t>
  </si>
  <si>
    <t>Middlesex Centre Tp</t>
  </si>
  <si>
    <t>3939</t>
  </si>
  <si>
    <t>59616</t>
  </si>
  <si>
    <t>3946</t>
  </si>
  <si>
    <t>3954</t>
  </si>
  <si>
    <t>Lucan Biddulph Tp</t>
  </si>
  <si>
    <t>3958</t>
  </si>
  <si>
    <t>59617</t>
  </si>
  <si>
    <t>Huron Co</t>
  </si>
  <si>
    <t>4000</t>
  </si>
  <si>
    <t>52000</t>
  </si>
  <si>
    <t>General government</t>
  </si>
  <si>
    <t>Telephone</t>
  </si>
  <si>
    <t>Gas</t>
  </si>
  <si>
    <t>Electricity</t>
  </si>
  <si>
    <t>12 1298 xx</t>
  </si>
  <si>
    <t>Northwest Ontario</t>
  </si>
  <si>
    <t>Northeast Ontario</t>
  </si>
  <si>
    <t>Eastern Ontario</t>
  </si>
  <si>
    <t>Central Ontario</t>
  </si>
  <si>
    <t>Zone d'Algoma</t>
  </si>
  <si>
    <t>Zone de Cochrane</t>
  </si>
  <si>
    <t xml:space="preserve">If a phase-in program is in effect, the Year Phase-In Initiated in SLC 20 0850 03 should be 1998 or 2001.  Municipalities with Phase-in initiated in 1998 and 2001 should only report 2001 Phase-In details.
</t>
  </si>
  <si>
    <t xml:space="preserve">If a phase-in program is in effect, the Year Phase-In Initiated in SLC 20 0860 03 should be 1998 or 2001.  Municipalities with Phase-in initiated in 1998 and 2001 should only report 2001 Phase-In details.
</t>
  </si>
  <si>
    <t>SLC 20 0860 03  =  1998 OR 2001</t>
  </si>
  <si>
    <t>SLC 20 0855 03  =  1998 OR 2001</t>
  </si>
  <si>
    <t xml:space="preserve">If an Upper-Tier Special Area Levy is entered on Schedule 24C, the type of levy should be identified on Line 6001 by clicking the "ADD A SPECIAL AREA LEVY" button.  This button will prompt users to select a "Levy Type" from a list (egs. Transit, Waste Collection).
</t>
  </si>
  <si>
    <t>OMBI Method</t>
  </si>
  <si>
    <t>94GENGOV</t>
  </si>
  <si>
    <t>Receives Service FROM:</t>
  </si>
  <si>
    <t>Receives Service FROM Upper-Tier</t>
  </si>
  <si>
    <t>Receives Service FROM Ont. Prov. Police (OPP)</t>
  </si>
  <si>
    <t>Purchases Service FROM:</t>
  </si>
  <si>
    <t>Purchases Service FROM Upper-Tier</t>
  </si>
  <si>
    <t>Purchases Service FROM Ont. Prov. Police (OPP)</t>
  </si>
  <si>
    <t>Purchases Service FROM All Lower-Tiers</t>
  </si>
  <si>
    <t>Provides Service TO:</t>
  </si>
  <si>
    <t>Provides Service TO Own Municipality ONLY</t>
  </si>
  <si>
    <t>72 0290 09</t>
  </si>
  <si>
    <t>WASTEWATER SYSTEM</t>
  </si>
  <si>
    <t xml:space="preserve">If the Number of Interim Billing Installments in SLC 20 1210 02 equals zero, then no Due Dates may be entered in SLC 20 1210 03 or SLC 20 1210 04.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</si>
  <si>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</si>
  <si>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</si>
  <si>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</si>
  <si>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</si>
  <si>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</si>
  <si>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If the sum of Revenues for Ambulance Services on Schedule 12 (SLC 12 1030 01 + 02 + 03 + 04) equals zero, then Total Expenditures for Ambulance Services on Schedule 40 (SLC 40 1030 11) must be greater than or equal to zero.  
OR
If the sum of Revenues for Ambulance Services on Schedule 12 (SLC 12 1030 01 + 02 + 03 + 04) is greater than zero, then Total Expenditures for Ambulance Services on Schedule 40 (SLC 40 1030 11) must be greater than zero.
</t>
  </si>
  <si>
    <t>Lanark Highlands Tp</t>
  </si>
  <si>
    <t>55615</t>
  </si>
  <si>
    <t>46000</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</si>
  <si>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</si>
  <si>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</si>
  <si>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</si>
  <si>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</si>
  <si>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</si>
  <si>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</si>
  <si>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</si>
  <si>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</si>
  <si>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</si>
  <si>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</si>
  <si>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</si>
  <si>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</si>
  <si>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</si>
  <si>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</si>
  <si>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</si>
  <si>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</si>
  <si>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</si>
  <si>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</si>
  <si>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</si>
  <si>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</si>
  <si>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</si>
  <si>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</si>
  <si>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</si>
  <si>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</si>
  <si>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</si>
  <si>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</si>
  <si>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</si>
  <si>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Balance, Beginning of Year for Obligatory Reserve Funds/Deferred Revenue in SLC 60 0299 01 must equal PY 60 2099 01.  Please provide an explanation of any differences.
</t>
  </si>
  <si>
    <t xml:space="preserve">Balance, Beginning of Year for Reserves in SLC 60 0299 03 must equal PY 60 2099 03.  Please provide an explanation of any differences.
</t>
  </si>
  <si>
    <t xml:space="preserve">If the Revenues for Provincial Offences Act (POA) on SLC 10 1605 01 is greater than zero, then Revenue from Other Municipalities for Provincial Offences Act (POA) on SLC 12 0460 03 should equal zero.
</t>
  </si>
  <si>
    <t>12 0460 03</t>
  </si>
  <si>
    <t xml:space="preserve">If the Revenue from Other Municipalities for Provincial Offences Act (POA) on SLC 12 0460 03 is greater than zero, then Revenues for Provincial Offences Act (POA) on SLC 10 1605 01 should equal zero.
</t>
  </si>
  <si>
    <t xml:space="preserve">If the Revenue from Other Municipalities for Provincial Offences Act (POA) on SLC 12 0460 03 is greater than zero, then Expenditures for Provincial Offences Act (POA) on SLC 40 0640 11 should equal zero.
</t>
  </si>
  <si>
    <t>24V 036</t>
  </si>
  <si>
    <t>24V 037</t>
  </si>
  <si>
    <t>PLUS : ? .  .  .  .  .  .  .  .  .  .  .  .  .  .  .  .  .  .  .  .  .  .  .  .  .  .  .  .  .  .  .  .  .  .  .  .  .  .  .  .  .  .  .  .  .  .  .  .  .  .  .  .  .  .  .  .  .  .  .  .  .  .  .  .  .  .  .  .  .  .  .  .  .  .  .  .  .  .</t>
  </si>
  <si>
    <t xml:space="preserve">Liquor Control Board of Ont.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</si>
  <si>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</si>
  <si>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Ontario Municipal Economic Infrastructure Financing Authority (OMEIFA) .  .  .  .  .  .  .  .  .  .  .  .  .  .  .  .  .  .  .  .  .  .  .  .  .  .  .  .  .  .  .  .  .  .  .  .  .  .  .  .  .  .  .  .  .  .  .  .  .  .  .  .  .  .  .  .  .  .  .  .  .  .  .  .  .  .  .  .  .  .  .  .  .  .  .  .  .  .  .  .  .  .  .  .  .  .  .  .  .  .  .  .  .  .  .  .  .  .</t>
  </si>
  <si>
    <t>0265</t>
  </si>
  <si>
    <t>12 0460 04</t>
  </si>
  <si>
    <t>12 1035 04</t>
  </si>
  <si>
    <t>82 0460 02</t>
  </si>
  <si>
    <t>74C 026</t>
  </si>
  <si>
    <t xml:space="preserve">74 9910 01   =   70 2699 01  -  70 0845 01
</t>
  </si>
  <si>
    <t xml:space="preserve">SLC 74 9910 01 and SLC 70 2699 01 should both equal 0,
OR
Amounts should exist in both SLC 74 9910 01 and SLC 70 2699 01
</t>
  </si>
  <si>
    <t>74C 027</t>
  </si>
  <si>
    <t xml:space="preserve">74 9910 01  AND  70 2699 01  = 0
OR
74 9910 01  AND  70 2699 01  &gt;  0
</t>
  </si>
  <si>
    <t>74V 028</t>
  </si>
  <si>
    <t>74 0230 01</t>
  </si>
  <si>
    <t xml:space="preserve">SLC 74 0230 01 and SLC 74 0699 01 should both equal 0,
OR
Amounts should exist in both SLC 74 0230 01 and SLC 74 0699 01
</t>
  </si>
  <si>
    <t xml:space="preserve">74 0230 01  AND  74 0699 01  = 0
OR
74 0230 01  AND  74 0699 01  &gt;  0
</t>
  </si>
  <si>
    <t xml:space="preserve">Materials for Winter Control in SLC 91 2203 05 should be between 70% and 100% of SLC 40 0620 03.
</t>
  </si>
  <si>
    <t>91 2203 04</t>
  </si>
  <si>
    <t>91 2203 06</t>
  </si>
  <si>
    <t>91 2203 07</t>
  </si>
  <si>
    <t>91 2203 21</t>
  </si>
  <si>
    <t>91 2203 09</t>
  </si>
  <si>
    <t>Peel Housing Corporation</t>
  </si>
  <si>
    <t xml:space="preserve">SLC 20 1230 03, SLC 20 1230 04, SLC 20 1230 06, SLC 20 1230 07  =  YYYYMMDD
</t>
  </si>
  <si>
    <t xml:space="preserve"> .  .  .  .  .  .  .  .  .  .  .  .  .  .  .  .  .  .  .  .  .  .  .  .  .  .  .  .  .  .  .  .  .  .  .  .  .  .  .  .  .  .  .  .  .  .  .  .  .  .  .  .  .  .  .  .  .  .  .  .  .  .  .  .  .  .  .  .  .  .  .  .  .  .  .  .  .  .  .  .  .  .  .  .  .  .  .  .  .  .  .  .  .  .  .  .  .  .  .  .  .  .  .  .  .  .  .  .  .  .  .  .  .</t>
  </si>
  <si>
    <t>DT</t>
  </si>
  <si>
    <t>DU</t>
  </si>
  <si>
    <t>ST</t>
  </si>
  <si>
    <t>SU</t>
  </si>
  <si>
    <t>69613</t>
  </si>
  <si>
    <t>Renfrew T</t>
  </si>
  <si>
    <t>4748</t>
  </si>
  <si>
    <t>69404</t>
  </si>
  <si>
    <r>
      <t>Conventional Transit Ridership</t>
    </r>
    <r>
      <rPr>
        <sz val="7"/>
        <rFont val="Arial Narrow"/>
        <family val="2"/>
      </rPr>
      <t>:   Number of conventional transit passenger trips per person in the service area in a year</t>
    </r>
  </si>
  <si>
    <t>13030381</t>
  </si>
  <si>
    <t>04545010</t>
  </si>
  <si>
    <t>04545011</t>
  </si>
  <si>
    <t>04545012</t>
  </si>
  <si>
    <t>04545013</t>
  </si>
  <si>
    <t>04545020</t>
  </si>
  <si>
    <t>04545021</t>
  </si>
  <si>
    <t>04545022</t>
  </si>
  <si>
    <t>04545023</t>
  </si>
  <si>
    <t>04545200</t>
  </si>
  <si>
    <t>04545201</t>
  </si>
  <si>
    <t>04545202</t>
  </si>
  <si>
    <t>Business improvement area .  .  .  .  .  .  .  .  .  .  .  .  .  .  .  .  .  .  .  .  .  .  .  .  .  .  .  .  .  .  .  .  .  .  .  .  .  .  .  .  .  .  .  .  .  .  .  .  .  .  .  .  .  .  .  .  .  .  .  .  .  .  .  .  .  .  .  .  .  .  .  .  .  .  .  .  .  .  .  .  .  .  .  .  .  .  .  .  .  .  .  .  .  .  .  .  .  .</t>
  </si>
  <si>
    <t>10 5090 01  =  70 5099 01</t>
  </si>
  <si>
    <t>Datapoint</t>
  </si>
  <si>
    <t>Degree</t>
  </si>
  <si>
    <t>90 0020 01</t>
  </si>
  <si>
    <t>90 0010 01</t>
  </si>
  <si>
    <t>26 9010 07</t>
  </si>
  <si>
    <t>26 9010 08</t>
  </si>
  <si>
    <t>26 9010 09</t>
  </si>
  <si>
    <t>26 9010 10</t>
  </si>
  <si>
    <t>26 9010 11</t>
  </si>
  <si>
    <t>English - Separate</t>
  </si>
  <si>
    <t>French - Separate</t>
  </si>
  <si>
    <t>10 5010 01</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</si>
  <si>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</si>
  <si>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</si>
  <si>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La Cité de Brantford</t>
  </si>
  <si>
    <t>La Cité de Brant County</t>
  </si>
  <si>
    <t>Le Comté de Bruce</t>
  </si>
  <si>
    <t>41</t>
  </si>
  <si>
    <t>La Ville de The South Bruce Peninsula</t>
  </si>
  <si>
    <t>La Ville de Saugeen Shores</t>
  </si>
  <si>
    <t>La Municipalité de Arran-Elderslie</t>
  </si>
  <si>
    <t>La Municipalité de Brockton</t>
  </si>
  <si>
    <t>La Municipalité de Northern Bruce Peninsula</t>
  </si>
  <si>
    <t>Le Canton de Huron-Kinloss</t>
  </si>
  <si>
    <t>La Municipalité de Kincardine</t>
  </si>
  <si>
    <t>General Information</t>
  </si>
  <si>
    <t>Tableau 20</t>
  </si>
  <si>
    <t>Schedule 20</t>
  </si>
  <si>
    <t>La Ville de Mattawa</t>
  </si>
  <si>
    <t>La Municipalité de Temagami</t>
  </si>
  <si>
    <t>Dates entered in SLC 20 1230 xx, columns 3, 4, 6 and 7, should be entered as YYYYMMDD.</t>
  </si>
  <si>
    <t xml:space="preserve">SLC 20 1240 03, SLC 20 1240 04, SLC 20 1240 06, SLC 20 1240 07  =  YYYYMMDD
</t>
  </si>
  <si>
    <t>Dates entered in SLC 20 1240 xx, columns 3, 4, 6 and 7, should be entered as YYYYMMDD.</t>
  </si>
  <si>
    <t xml:space="preserve">SLC 20 1250 03, SLC 20 1250 04, SLC 20 1250 06, SLC 20 1250 07  =  YYYYMMDD
</t>
  </si>
  <si>
    <t>Dates entered in SLC 20 1250 xx, columns 3, 4, 6 and 7, should be entered as YYYYMMDD.</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</si>
  <si>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</si>
  <si>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</si>
  <si>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</si>
  <si>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</si>
  <si>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</si>
  <si>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To view lines where this CHECK has been triggered, scroll to the right on Schedule 22A.  Each line which has been triggered will be flagged with letter "K".
The Tax Ratio in column 5 should be 1.0000, for the Residential property class (RTC = R)
</t>
  </si>
  <si>
    <t xml:space="preserve">Commercial .  .  .  .  .  .  .  .  .  .  .  .  .  .  .  .  .  .  .  .  .  .  .  .  .  .  .  .  .  .  .  .  .  .  .  .  .  .  .  .  .  .  .  .  .  . </t>
  </si>
  <si>
    <t>14040430</t>
  </si>
  <si>
    <t>14040450</t>
  </si>
  <si>
    <t>14040460</t>
  </si>
  <si>
    <t>14040500</t>
  </si>
  <si>
    <t>14040501</t>
  </si>
  <si>
    <t>14040502</t>
  </si>
  <si>
    <t>14040503</t>
  </si>
  <si>
    <t>14040520</t>
  </si>
  <si>
    <t>14040521</t>
  </si>
  <si>
    <t>14040522</t>
  </si>
  <si>
    <t>14040523</t>
  </si>
  <si>
    <t>14040550</t>
  </si>
  <si>
    <t>14040551</t>
  </si>
  <si>
    <t>S91LIST</t>
  </si>
  <si>
    <t>Shared</t>
  </si>
  <si>
    <t>per tonne</t>
  </si>
  <si>
    <t xml:space="preserve">If "2" was entered for the number of Tax Bands in SLC 20 0610 03, the % of Highest Band Rate in SLC 20 0610 07 must be zero.
</t>
  </si>
  <si>
    <t>MunList</t>
  </si>
  <si>
    <t>PAVED ROADS</t>
  </si>
  <si>
    <t>UNPAVED ROADS</t>
  </si>
  <si>
    <t>WINTER CONTROL</t>
  </si>
  <si>
    <t>CONVENTIONAL TRANSIT</t>
  </si>
  <si>
    <t>WASTEWATER COLLECTION</t>
  </si>
  <si>
    <t>The majority of new lots and blocks created between 2000 and 2003 are located within existin settlement areas
This demonstrates that the vast majority of lots being created are in settlement areas. The year over year
change is not significant.</t>
  </si>
  <si>
    <t>The only reduction in the area designated as agricultural occurred in 2001 with the approval of expanded 
boundaries for the Caledon East Rural Service Centre.</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</si>
  <si>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</si>
  <si>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</si>
  <si>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</si>
  <si>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7.   Long term commitments at year end</t>
  </si>
  <si>
    <t>La Municipalité de Red Lake</t>
  </si>
  <si>
    <t>Le Canton de Ignace</t>
  </si>
  <si>
    <t>Le Canton de Machin</t>
  </si>
  <si>
    <t>Le Canton de Ear Falls</t>
  </si>
  <si>
    <t>Le Canton de Pickle Lake</t>
  </si>
  <si>
    <t>Sioux Narrows-Nestor Falls Tp</t>
  </si>
  <si>
    <t>Le Canton de Sioux Narrows-Nestor Falls</t>
  </si>
  <si>
    <t>83</t>
  </si>
  <si>
    <t>La Ville de Gore Bay</t>
  </si>
  <si>
    <t>La Ville de Northeastern Manitoulin and The Islands</t>
  </si>
  <si>
    <t>Le Canton de Assiginack</t>
  </si>
  <si>
    <t>Le Canton de Barrie Island</t>
  </si>
  <si>
    <t>New blocks .  .  .  .  .  .  .  .  .  .  .  .  .  .  .  .  .  .  .  .  .  .  .  .  .  .  .  .  .  .  .  .  .  .  .  .  .  .  .  .  .  .  .  .  .  .  .  .  .  .  .  .  .  .  .  .  .  .  .  .  .  .  .  .  .  .  .  .  .  .  .  .  .  .  .  .  .  .  .  .  .  .  .  .  .  .  .  .  .  .  .  .  .  .  .  .  .  .  .  .  .  .  .  .  .  .  .  .  .  .  .  .  .</t>
  </si>
  <si>
    <t xml:space="preserve">SLC 20 1298 03, SLC 20 1298 04, SLC 20 1298 06, SLC 20 1298 07  =  YYYYMMDD
</t>
  </si>
  <si>
    <t>0390</t>
  </si>
  <si>
    <t>0399</t>
  </si>
  <si>
    <t>0398</t>
  </si>
  <si>
    <t>Brantford C</t>
  </si>
  <si>
    <t xml:space="preserve">The Total megalitres of Drinking Water Treated in SLC 91 3303 11 should be less than or equal to 1.25 x (Population in SLC 90 0020 02).
Also, the Total megalitres of Drinking Water Treated in SLC 91 3303 11 should be less than the maximum of 900,000.
</t>
  </si>
  <si>
    <t>91 3305 11 &lt;= 1.25 x (90 0020 02)
AND 91 3305 11  &lt;=  900,000</t>
  </si>
  <si>
    <t xml:space="preserve">The Total megalitres of Drinking Water Treated in SLC 91 3305 11 should be less than or equal to 1.25 x (Population in SLC 90 0020 02).
Also, the Total megalitres of Drinking Water Treated in SLC 91 3305 11 should be less than the maximum of 900,000.
</t>
  </si>
  <si>
    <t>14545503</t>
  </si>
  <si>
    <t>14545520</t>
  </si>
  <si>
    <t>14545521</t>
  </si>
  <si>
    <t>14545522</t>
  </si>
  <si>
    <t>14545523</t>
  </si>
  <si>
    <t>15050380</t>
  </si>
  <si>
    <t>15555300</t>
  </si>
  <si>
    <t>15555380</t>
  </si>
  <si>
    <t>TRANSITIONAL ADJUSTMENT</t>
  </si>
  <si>
    <t>URBAN AREA</t>
  </si>
  <si>
    <t>RURAL AREA</t>
  </si>
  <si>
    <t>POLICE VILLAGE</t>
  </si>
  <si>
    <t>DEBT</t>
  </si>
  <si>
    <t>FIRE</t>
  </si>
  <si>
    <t>POLICE</t>
  </si>
  <si>
    <t>CONSERVATION AUTHORITY</t>
  </si>
  <si>
    <t>OTHER PROTECTION SERVICES</t>
  </si>
  <si>
    <t>ROADS</t>
  </si>
  <si>
    <t>STREET LIGHTING</t>
  </si>
  <si>
    <t>AIRPORT</t>
  </si>
  <si>
    <t>WATER AND SEWER</t>
  </si>
  <si>
    <t>Complete for each municipally owned Solid Waste Management facility with an MOE Certificate of Approval which has a compliance order for remediation</t>
  </si>
  <si>
    <t>Total Population / 1,000</t>
  </si>
  <si>
    <t>Number of paved lane kilometres where the condition is rated as good to very good</t>
  </si>
  <si>
    <r>
      <t>Wastewater Bypasses Treatment</t>
    </r>
    <r>
      <rPr>
        <sz val="7"/>
        <rFont val="Arial Narrow"/>
        <family val="2"/>
      </rPr>
      <t>:   Percentage of wastewater estimated to have bypassed treatment</t>
    </r>
  </si>
  <si>
    <t>LT9</t>
  </si>
  <si>
    <t>LT10</t>
  </si>
  <si>
    <t>LT11</t>
  </si>
  <si>
    <t>LT12</t>
  </si>
  <si>
    <t xml:space="preserve">If "N" has been entered in SLC 20 0620 02, then no values may be entered into SLC 20 0620 03 through SLC 20 0620 07.
</t>
  </si>
  <si>
    <t>80V 009</t>
  </si>
  <si>
    <t>80V 010</t>
  </si>
  <si>
    <t>80V 011</t>
  </si>
  <si>
    <t>80V 012</t>
  </si>
  <si>
    <t>80V 013</t>
  </si>
  <si>
    <t>80V 014</t>
  </si>
  <si>
    <t>80V 015</t>
  </si>
  <si>
    <t>80V 016</t>
  </si>
  <si>
    <t>80V 017</t>
  </si>
  <si>
    <t>80V 018</t>
  </si>
  <si>
    <t>80V 019</t>
  </si>
  <si>
    <t>80V 020</t>
  </si>
  <si>
    <t xml:space="preserve">If the sum of Revenues for Public Health Services on Schedule 12 (SLC 12 1010 01 + 02 + 03 + 04) equals zero, then Total Expenditures for Public Health Services on Schedule 40 (SLC 40 1010 11) must be greater than or equal to zero.  
OR
If the sum of Revenues for Public Health Services on Schedule 12 (SLC 12 1010 01 + 02 + 03 + 04) is greater than zero, then Total Expenditures for Public Health Services on Schedule 40 (SLC 40 1010 11) must be greater than zero.
</t>
  </si>
  <si>
    <r>
      <t xml:space="preserve">80 1020  01  </t>
    </r>
    <r>
      <rPr>
        <sz val="7"/>
        <rFont val="Symbol"/>
        <family val="1"/>
        <charset val="2"/>
      </rPr>
      <t>£</t>
    </r>
    <r>
      <rPr>
        <sz val="7"/>
        <rFont val="Arial"/>
        <family val="2"/>
      </rPr>
      <t xml:space="preserve">  80 1010 01
</t>
    </r>
  </si>
  <si>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</si>
  <si>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</si>
  <si>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</si>
  <si>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</si>
  <si>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</si>
  <si>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</si>
  <si>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</si>
  <si>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</si>
  <si>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</si>
  <si>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</si>
  <si>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</si>
  <si>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</si>
  <si>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</si>
  <si>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</si>
  <si>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</si>
  <si>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</si>
  <si>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</si>
  <si>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</si>
  <si>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</si>
  <si>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</si>
  <si>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1470</t>
  </si>
  <si>
    <t>1480</t>
  </si>
  <si>
    <t>Capital fund balance, end of year, reported in line 5090 is analyzed as follows:</t>
  </si>
  <si>
    <t>94WATER</t>
  </si>
  <si>
    <t>Flat Rate billing system only</t>
  </si>
  <si>
    <t>Metred billing system only</t>
  </si>
  <si>
    <t>Combination of Flat Rate and Metred billing system</t>
  </si>
  <si>
    <t>GENERAL GOVERNMENT</t>
  </si>
  <si>
    <t xml:space="preserve">Current Year FIR Datapoint </t>
  </si>
  <si>
    <t>10 6010 01</t>
  </si>
  <si>
    <t>Le Canton de Edwardsburgh-Cardinal</t>
  </si>
  <si>
    <t>Admaston-Bromley Tp</t>
  </si>
  <si>
    <t>Le Canton de Admaston-Bromley</t>
  </si>
  <si>
    <t>Le Canton de Guelph-Eramosa</t>
  </si>
  <si>
    <t>La Municipalité de Charlton-Dack</t>
  </si>
  <si>
    <t>Government Business Enterprise Equity, beginning of year .  .  .  .  .  .  .  .  .  .  .  .  .  .  .  .  .  .  .  .  .  .  .  .  .  .  .  .  .  .  .  .  .  .  .  .  .  .  .  .  .  .  .  .  .  .  .  .  .  .  .  .  .  .  .  .  .  .  .  .  .  .  .  .  .  .  .  .  .  .  .  .  .  .  .  .  .  .</t>
  </si>
  <si>
    <t xml:space="preserve">Rents and Financial Expenses for Conventional Transit in SLC 91 2301 07 must be less than or equal to SLC 40 0630 05.
</t>
  </si>
  <si>
    <t xml:space="preserve">Revenue from Other Municipalities for Conventional Transit in SLC 91 2301 09 must be less than or equal to SLC 12 0630 03.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</si>
  <si>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</si>
  <si>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</si>
  <si>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</si>
  <si>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</si>
  <si>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</si>
  <si>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</si>
  <si>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</si>
  <si>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CB</t>
  </si>
  <si>
    <t>CJ</t>
  </si>
  <si>
    <t>CA</t>
  </si>
  <si>
    <t>QU</t>
  </si>
  <si>
    <t>QX</t>
  </si>
  <si>
    <t>GB</t>
  </si>
  <si>
    <t>DH</t>
  </si>
  <si>
    <t>DK</t>
  </si>
  <si>
    <t>DB</t>
  </si>
  <si>
    <t>DA</t>
  </si>
  <si>
    <t>General Government</t>
  </si>
  <si>
    <t>Le Canton de Alberton</t>
  </si>
  <si>
    <t>Le Canton de Atikokan</t>
  </si>
  <si>
    <t>Le Canton de Chapple</t>
  </si>
  <si>
    <t>Le Canton de Emo</t>
  </si>
  <si>
    <t>Le Canton de La Vallee</t>
  </si>
  <si>
    <t>Le Canton de The Archipelago</t>
  </si>
  <si>
    <t>9.   Ontario Clean Water Agency Provincial Projects</t>
  </si>
  <si>
    <t>8.   Contingent liabilities</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</si>
  <si>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</si>
  <si>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</si>
  <si>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 xml:space="preserve">If the Number of Interim Billing Installments in SLC 20 1220 02 equals zero, then no Due Dates may be entered in SLC 20 1220 03 or SLC 20 1220 04.
</t>
  </si>
  <si>
    <t xml:space="preserve">If the Number of Interim Billing Installments in SLC 20 1230 02 equals zero, then no Due Dates may be entered in SLC 20 1230 03 or SLC 20 1230 04.
</t>
  </si>
  <si>
    <t>Essex T</t>
  </si>
  <si>
    <t>3754</t>
  </si>
  <si>
    <t>45410</t>
  </si>
  <si>
    <t>Lambton Co</t>
  </si>
  <si>
    <t>3800</t>
  </si>
  <si>
    <t>54000</t>
  </si>
  <si>
    <t>Dawn-Euphemia Tp</t>
  </si>
  <si>
    <t>3806</t>
  </si>
  <si>
    <t>54611</t>
  </si>
  <si>
    <t>Enniskillen Tp</t>
  </si>
  <si>
    <t>3816</t>
  </si>
  <si>
    <t>54604</t>
  </si>
  <si>
    <t>Oil Springs V</t>
  </si>
  <si>
    <t>3818</t>
  </si>
  <si>
    <t>54505</t>
  </si>
  <si>
    <t>Petrolia T</t>
  </si>
  <si>
    <t>3819</t>
  </si>
  <si>
    <t>54402</t>
  </si>
  <si>
    <t>Sarnia C</t>
  </si>
  <si>
    <t>3829</t>
  </si>
  <si>
    <t>54102</t>
  </si>
  <si>
    <t>Point Edward V</t>
  </si>
  <si>
    <t>3831</t>
  </si>
  <si>
    <t>54506</t>
  </si>
  <si>
    <t>Warwick Tp</t>
  </si>
  <si>
    <t>3841</t>
  </si>
  <si>
    <t>54612</t>
  </si>
  <si>
    <t>Middlesex Co</t>
  </si>
  <si>
    <t>3900</t>
  </si>
  <si>
    <t>59000</t>
  </si>
  <si>
    <t>Newbury V</t>
  </si>
  <si>
    <t>3902</t>
  </si>
  <si>
    <t>59504</t>
  </si>
  <si>
    <t xml:space="preserve">If the sum of Revenues for Cemeteries on Schedule 12 (SLC 12 1040 01 + 02 + 03 + 04) equals zero, then Total Expenditures for Cemeteries on Schedule 40 (SLC 40 1040 11) must be greater than or equal to zero.  
OR
If the sum of Revenues for Cemeteries on Schedule 12 (SLC 12 1040 01 + 02 + 03 + 04) is greater than zero, then Total Expenditures for Cemeteries on Schedule 40 (SLC 40 1040 11) must be greater than zero.
</t>
  </si>
  <si>
    <t>13232501</t>
  </si>
  <si>
    <t>13232502</t>
  </si>
  <si>
    <t>13232503</t>
  </si>
  <si>
    <t>13232520</t>
  </si>
  <si>
    <t>13232521</t>
  </si>
  <si>
    <t>13232522</t>
  </si>
  <si>
    <t>13232523</t>
  </si>
  <si>
    <t>13434300</t>
  </si>
  <si>
    <t>13434301</t>
  </si>
  <si>
    <t>13434302</t>
  </si>
  <si>
    <t>13434303</t>
  </si>
  <si>
    <t>13434380</t>
  </si>
  <si>
    <t>13434381</t>
  </si>
  <si>
    <t>13434382</t>
  </si>
  <si>
    <t>13434383</t>
  </si>
  <si>
    <t>13434500</t>
  </si>
  <si>
    <t>13434501</t>
  </si>
  <si>
    <t>13434502</t>
  </si>
  <si>
    <t>13434503</t>
  </si>
  <si>
    <t>13434520</t>
  </si>
  <si>
    <t>13434521</t>
  </si>
  <si>
    <t>13434522</t>
  </si>
  <si>
    <t>13434523</t>
  </si>
  <si>
    <t>TAXCLASSES</t>
  </si>
  <si>
    <t>02026010</t>
  </si>
  <si>
    <t>02026011</t>
  </si>
  <si>
    <t>02026012</t>
  </si>
  <si>
    <t>02026013</t>
  </si>
  <si>
    <t>02026200</t>
  </si>
  <si>
    <t>02026201</t>
  </si>
  <si>
    <t>02026202</t>
  </si>
  <si>
    <t>02026203</t>
  </si>
  <si>
    <t>02026250</t>
  </si>
  <si>
    <t>02026251</t>
  </si>
  <si>
    <t>02026252</t>
  </si>
  <si>
    <t>02026253</t>
  </si>
  <si>
    <t>Group</t>
  </si>
  <si>
    <t>AT</t>
  </si>
  <si>
    <t>AP</t>
  </si>
  <si>
    <t>GQ</t>
  </si>
  <si>
    <t>FH</t>
  </si>
  <si>
    <t>TH</t>
  </si>
  <si>
    <t>GH</t>
  </si>
  <si>
    <t>GK</t>
  </si>
  <si>
    <t>TF</t>
  </si>
  <si>
    <t>AF</t>
  </si>
  <si>
    <t>00101280</t>
  </si>
  <si>
    <t>00505280</t>
  </si>
  <si>
    <t>01010020</t>
  </si>
  <si>
    <t>01515020</t>
  </si>
  <si>
    <t>La Ville de Ajax</t>
  </si>
  <si>
    <t>Recycling .  .  .  .  .  .  .  .  .  .  .  .  .  .  .  .  .  .  .  .  .  .  .  .  .  .  .  .  .  .  .  .  .  .  .  .  .  .  .  .  .  .  .  .  .  .  .  .  .  .  .  .  .  .  .  .  .  .  .  .  .  .  .  .  .  .  .  .  .  .  .  .  .  .  .  .  .  .  .  .  .  .  .  .  .  .  .  .  .  .  .  .  .  .  .  .  .  .</t>
  </si>
  <si>
    <t xml:space="preserve">To view lines where this CHECK has been triggered, scroll to the right on Schedule 24C.  Each line which has been triggered will be flagged with letter "J".
The Tax Band entered in column 2 is not valid (0, L, M, or H)
</t>
  </si>
  <si>
    <t>nV Rate / (RF Rate  x  nF Tax Ratio)</t>
  </si>
  <si>
    <t>nW Rate / (RF Rate  x  nF Tax Ratio)</t>
  </si>
  <si>
    <r>
      <t xml:space="preserve">IF 40 0698 11  </t>
    </r>
    <r>
      <rPr>
        <sz val="7"/>
        <rFont val="Symbol"/>
        <family val="1"/>
        <charset val="2"/>
      </rPr>
      <t>¹</t>
    </r>
    <r>
      <rPr>
        <sz val="7"/>
        <rFont val="Arial"/>
      </rPr>
      <t xml:space="preserve">  0
THEN 40 0698 text is not nul
</t>
    </r>
  </si>
  <si>
    <r>
      <t xml:space="preserve">IF 40 0898 11  </t>
    </r>
    <r>
      <rPr>
        <sz val="7"/>
        <rFont val="Symbol"/>
        <family val="1"/>
        <charset val="2"/>
      </rPr>
      <t>¹</t>
    </r>
    <r>
      <rPr>
        <sz val="7"/>
        <rFont val="Arial"/>
      </rPr>
      <t xml:space="preserve">  0
THEN 40 0898 text is not nul
</t>
    </r>
  </si>
  <si>
    <r>
      <t xml:space="preserve">IF 40 1098 11  </t>
    </r>
    <r>
      <rPr>
        <sz val="7"/>
        <rFont val="Symbol"/>
        <family val="1"/>
        <charset val="2"/>
      </rPr>
      <t>¹</t>
    </r>
    <r>
      <rPr>
        <sz val="7"/>
        <rFont val="Arial"/>
      </rPr>
      <t xml:space="preserve">  0
THEN 40 1098 text is not nul
</t>
    </r>
  </si>
  <si>
    <r>
      <t xml:space="preserve">IF 40 1298 11  </t>
    </r>
    <r>
      <rPr>
        <sz val="7"/>
        <rFont val="Symbol"/>
        <family val="1"/>
        <charset val="2"/>
      </rPr>
      <t>¹</t>
    </r>
    <r>
      <rPr>
        <sz val="7"/>
        <rFont val="Arial"/>
      </rPr>
      <t xml:space="preserve">  0
THEN 40 1298 text is not nul
</t>
    </r>
  </si>
  <si>
    <t xml:space="preserve">If the Number of Interim Billing Installments in SLC 20 1250 02 equals zero, then no Due Dates may be entered in SLC 20 1250 03 or SLC 20 1250 04.
</t>
  </si>
  <si>
    <t xml:space="preserve">Total Allocation of Program Support in SLC 40 9910 13 should equal zero.
</t>
  </si>
  <si>
    <t>420317B</t>
  </si>
  <si>
    <t>42 5870 01</t>
  </si>
  <si>
    <t>24V 022</t>
  </si>
  <si>
    <t>24V 023</t>
  </si>
  <si>
    <t>24V 024</t>
  </si>
  <si>
    <t>24V 025</t>
  </si>
  <si>
    <t>24V 026</t>
  </si>
  <si>
    <t>24V 027</t>
  </si>
  <si>
    <t>24V 028</t>
  </si>
  <si>
    <t>24V 029</t>
  </si>
  <si>
    <t>24V 030</t>
  </si>
  <si>
    <t>24V 031</t>
  </si>
  <si>
    <t>24V 032</t>
  </si>
  <si>
    <t>24V 033</t>
  </si>
  <si>
    <t>24V 034</t>
  </si>
  <si>
    <t>24V 035</t>
  </si>
  <si>
    <t xml:space="preserve">40 9910 13  =  0
</t>
  </si>
  <si>
    <r>
      <t xml:space="preserve">70 5610 01  </t>
    </r>
    <r>
      <rPr>
        <sz val="7"/>
        <rFont val="Symbol"/>
        <family val="1"/>
        <charset val="2"/>
      </rPr>
      <t>³</t>
    </r>
    <r>
      <rPr>
        <sz val="7"/>
        <rFont val="Arial"/>
      </rPr>
      <t xml:space="preserve">  0
</t>
    </r>
  </si>
  <si>
    <r>
      <t xml:space="preserve">70 5615 01  </t>
    </r>
    <r>
      <rPr>
        <sz val="7"/>
        <rFont val="Symbol"/>
        <family val="1"/>
        <charset val="2"/>
      </rPr>
      <t xml:space="preserve">³ </t>
    </r>
    <r>
      <rPr>
        <sz val="7"/>
        <rFont val="Arial"/>
      </rPr>
      <t xml:space="preserve"> 0
</t>
    </r>
  </si>
  <si>
    <r>
      <t xml:space="preserve">70 5620 01  </t>
    </r>
    <r>
      <rPr>
        <sz val="7"/>
        <rFont val="Symbol"/>
        <family val="1"/>
        <charset val="2"/>
      </rPr>
      <t>³</t>
    </r>
    <r>
      <rPr>
        <sz val="7"/>
        <rFont val="Arial"/>
      </rPr>
      <t xml:space="preserve">  0
</t>
    </r>
  </si>
  <si>
    <r>
      <t xml:space="preserve">70 5630 01  </t>
    </r>
    <r>
      <rPr>
        <sz val="7"/>
        <rFont val="Symbol"/>
        <family val="1"/>
        <charset val="2"/>
      </rPr>
      <t>³</t>
    </r>
    <r>
      <rPr>
        <sz val="7"/>
        <rFont val="Arial"/>
      </rPr>
      <t xml:space="preserve">  0
</t>
    </r>
  </si>
  <si>
    <r>
      <t xml:space="preserve">IF (70 2898 01  </t>
    </r>
    <r>
      <rPr>
        <sz val="7"/>
        <rFont val="Symbol"/>
        <family val="1"/>
        <charset val="2"/>
      </rPr>
      <t>¹</t>
    </r>
    <r>
      <rPr>
        <sz val="7"/>
        <rFont val="Arial"/>
      </rPr>
      <t xml:space="preserve">  0)
THEN 70 2898  text is not nul
</t>
    </r>
  </si>
  <si>
    <r>
      <t xml:space="preserve">IF(70 5026 01  </t>
    </r>
    <r>
      <rPr>
        <sz val="7"/>
        <rFont val="Symbol"/>
        <family val="1"/>
        <charset val="2"/>
      </rPr>
      <t>¹</t>
    </r>
    <r>
      <rPr>
        <sz val="7"/>
        <rFont val="Arial"/>
      </rPr>
      <t xml:space="preserve">  0)
THEN 70 5026  text is not nul 
</t>
    </r>
  </si>
  <si>
    <r>
      <t xml:space="preserve">IF(70 5027 01  </t>
    </r>
    <r>
      <rPr>
        <sz val="7"/>
        <rFont val="Symbol"/>
        <family val="1"/>
        <charset val="2"/>
      </rPr>
      <t>¹</t>
    </r>
    <r>
      <rPr>
        <sz val="7"/>
        <rFont val="Arial"/>
      </rPr>
      <t xml:space="preserve">  0)
THEN 70 5027  text is not nul 
</t>
    </r>
  </si>
  <si>
    <r>
      <t xml:space="preserve">IF 70 5028 01  </t>
    </r>
    <r>
      <rPr>
        <sz val="7"/>
        <rFont val="Symbol"/>
        <family val="1"/>
        <charset val="2"/>
      </rPr>
      <t>¹</t>
    </r>
    <r>
      <rPr>
        <sz val="7"/>
        <rFont val="Arial"/>
      </rPr>
      <t xml:space="preserve">  0
THEN 70 5028  text is not nul
</t>
    </r>
  </si>
  <si>
    <r>
      <t xml:space="preserve"> IF 70 5029 01  </t>
    </r>
    <r>
      <rPr>
        <sz val="7"/>
        <rFont val="Symbol"/>
        <family val="1"/>
        <charset val="2"/>
      </rPr>
      <t>¹</t>
    </r>
    <r>
      <rPr>
        <sz val="7"/>
        <rFont val="Arial"/>
      </rPr>
      <t xml:space="preserve">  0
THEN 70 5029  text is not nul
</t>
    </r>
  </si>
  <si>
    <t>nK Rate / (RT Rate  x  nT Tax Ratio)</t>
  </si>
  <si>
    <t>Excess Land, 'General' Only</t>
  </si>
  <si>
    <t>nB Rate / (RT Rate  x  nT Tax Ratio)</t>
  </si>
  <si>
    <t>Biens-fonds vacants</t>
  </si>
  <si>
    <t>J</t>
  </si>
  <si>
    <t>Vacant Land, Shared PIL</t>
  </si>
  <si>
    <t>nY Rate / (RF Rate  x  nF Tax Ratio)</t>
  </si>
  <si>
    <t>nZ Rate / (RF Rate  x  nF Tax Ratio)</t>
  </si>
  <si>
    <t xml:space="preserve">IF (20 1250 02  =  0)
THEN (20 1250 03 + 20 1250 04  =  0)
</t>
  </si>
  <si>
    <t xml:space="preserve">IF (20 1230 05  =  0)
THEN (20 1230 06 + 20 1230 07  =  0)
</t>
  </si>
  <si>
    <t>0091</t>
  </si>
  <si>
    <t>TOTAL Revenue fund receipts</t>
  </si>
  <si>
    <t>TOTAL - Virements</t>
  </si>
  <si>
    <t>Tableau 12</t>
  </si>
  <si>
    <t>Schedule 12</t>
  </si>
  <si>
    <t>E</t>
  </si>
  <si>
    <t>Construction Financing Debentures  .  .  .  .  .  .  .  .  .  .  .  .  .  .  .  .  .  .  .  .  .  .  .  .  .  .  .  .  .  .  .  .  .  .  .  .  .  .  .  .  .  .  .  .  .  .  .  .  .  .  .  .  .  .  .  .  .  .  .  .  .  .  .  .  .  .  .  .  .  .  .  .  .  .  .  .  .  .  .  .  .  .  .  .  .  .  .  .  .  .  .  .  .  .  .  .  .  .  .  .  .  .  .  .  .  .  .  .  .  .  .  .  .  .  .  .  .  .  .  .  .  .  .  .  .  .  .  .  .  .  .  .  .  .  .  .  .  .  .  .  .  .  .  .  .  .  .  .  .  .  .  .  .  .  .  .  .  .  .  .  .  .  .  .  .  .  .  .  .  .  .  .  .  .  .  .</t>
  </si>
  <si>
    <t>Total of column 1 and 14 includes:</t>
  </si>
  <si>
    <t xml:space="preserve">If the Total Number of Building Permits for All other property classes on SLC 80 1230 01 is greater than zero, then SLC 80 1230 03 must also be greater than zero.
</t>
  </si>
  <si>
    <t xml:space="preserve">Total Transfers to Own Funds in SLC 40 9910 09 should equal the sum of Contributions from Revenue Fund to Reserves and Reserve Funds (SLC 60 0410 01 + 60 0410 02 + 60 0410 03) plus Contributions from Revenue Fund to Capital Fund (SLC 52 9910 01).
</t>
  </si>
  <si>
    <t xml:space="preserve">The sum of Materials for Paved Roads in SLC 91 2105 05 and Unpaved Roads in SLC 91 2106 05 must be less than or equal to SLC 40 0610 03.
</t>
  </si>
  <si>
    <t xml:space="preserve">The sum of Contracted Services for Paved Roads in SLC 91 2105 06 and Unpaved Roads in SLC 91 2106 06 must be less than or equal to SLC 40 0610 04.
</t>
  </si>
  <si>
    <t xml:space="preserve">The sum of Rents and Financial Expenses for Paved Roads in SLC 91 2105 07 and Unpaved Roads in SLC 91 2106 07 must be less than or equal to SLC 40 0610 05.
</t>
  </si>
  <si>
    <t>Charges for long term liabilities - principal and interest .  .  .  .  .  .  .  .  .  .  .  .  .  .  .  .  .  .  .  .  .  .  .  .  .  .  .  .  .  .  .  .  .  .  .  .  .  .  .  .  .  .  .  .  .  .  .  .  .  .  .  .  .  .  .  .  .  .  .  .  .  .  .  .  .  .  .  .  .  .  .  .  .  .  .  .  .  .  .  .  .  .  .  .  .  .  .  .  .  .  .  .  .  .  .  .  .  .</t>
  </si>
  <si>
    <t>Obligatory reserve funds / Deferred revenue:</t>
  </si>
  <si>
    <t xml:space="preserve">Utility Corridors/Transmission .  .  .  .  .  .  .  .  .  .  .  .  .  .  .  .  .  .  .  .  .  .  .  .  .  .  .  .  .  .  .  .  .  .  .  .  .  .  .  .  .  .  .  .  .  . </t>
  </si>
  <si>
    <t>5236</t>
  </si>
  <si>
    <t>5437</t>
  </si>
  <si>
    <t>5950</t>
  </si>
  <si>
    <t>Capital purposes</t>
  </si>
  <si>
    <t xml:space="preserve">If values exist in SLC 52 0498 xx, then a text description of this amount is required.
</t>
  </si>
  <si>
    <t xml:space="preserve">If values exist in SLC 52 0698 xx, then a text description of this amount is required.
</t>
  </si>
  <si>
    <t xml:space="preserve">If values exist in SLC 52 0898 xx, then a text description of this amount is required.
</t>
  </si>
  <si>
    <t xml:space="preserve">If values exist in SLC 52 1298 xx, then a text description of this amount is required.
</t>
  </si>
  <si>
    <t xml:space="preserve">If values exist in SLC 52 1098 xx, then a text description of this amount is required.
</t>
  </si>
  <si>
    <t>TRANSIT</t>
  </si>
  <si>
    <t>2351</t>
  </si>
  <si>
    <t>85604</t>
  </si>
  <si>
    <t>Bonfield Tp</t>
  </si>
  <si>
    <t>4826</t>
  </si>
  <si>
    <t>85602</t>
  </si>
  <si>
    <t>Chisholm Tp</t>
  </si>
  <si>
    <t>4831</t>
  </si>
  <si>
    <t>85605</t>
  </si>
  <si>
    <t>East Ferris Tp</t>
  </si>
  <si>
    <t>Hectares of land designated for agricultural purposes in the
  Official Plan as of January 1, 2000</t>
  </si>
  <si>
    <t>8165</t>
  </si>
  <si>
    <t xml:space="preserve">If the Number of Final Billing Installments in SLC 20 1210 05 equals zero, then no Due Dates may be entered in SLC 20 1210 06 or SLC 20 1210 07.
</t>
  </si>
  <si>
    <t xml:space="preserve">26 9010 06  =  100%
OR
26 9010 07 to 11  =  "Multiple"
</t>
  </si>
  <si>
    <t xml:space="preserve">26 9199 03  =  22 9990 15
</t>
  </si>
  <si>
    <t xml:space="preserve">26 9199 04  =  22 9990 12
</t>
  </si>
  <si>
    <t xml:space="preserve">26 9199 05  =  22 9990 13
</t>
  </si>
  <si>
    <t xml:space="preserve">Legislated Percentage of Education Taxes distributed to each School Board (Applic. to Com, Ind, Pipelines) .  .  .  .  .  .  .  .  .  .  .  .  .  .  .  .  .  .  .  .  .  .  .  .  .  .  .  .  .  .  .  .  .  .  .  .  .  .  .  .  .  .  .  .  .  . </t>
  </si>
  <si>
    <t>Recettes du fonds d'administration</t>
  </si>
  <si>
    <t xml:space="preserve">If the Number of Final Billing Installments in SLC 20 1260 05 is greater than "2", then a First Due Date and a Last Due Date must be entered in SLC 20 1260 06 and SLC 20 1260 07.
</t>
  </si>
  <si>
    <t xml:space="preserve">If the Number of Final Billing Installments in SLC 20 1270 05 is greater than "2", then a First Due Date and a Last Due Date must be entered in SLC 20 1270 06 and SLC 20 1270 07.
</t>
  </si>
  <si>
    <t xml:space="preserve">IF (20 1230 02  =  0)
THEN (20 1230 03 + 20 1230 04  =  0)
</t>
  </si>
  <si>
    <t xml:space="preserve">IF (20 1240 02  =  0)
THEN (20 1240 03 + 20 1240 04  =  0)
</t>
  </si>
  <si>
    <r>
      <t xml:space="preserve">Reduction for Heritage Property </t>
    </r>
    <r>
      <rPr>
        <sz val="7"/>
        <color indexed="18"/>
        <rFont val="Arial Narrow"/>
        <family val="2"/>
      </rPr>
      <t>(Mun. Act 365.2)</t>
    </r>
    <r>
      <rPr>
        <sz val="7"/>
        <rFont val="Arial Narrow"/>
        <family val="2"/>
      </rPr>
      <t xml:space="preserve"> .  .  .  .  .  .  .  .  .  .  .  .  .  .  .  .  .  .  .  .  .  .  .  .  .  .  .  .  .  .  .  .  .  .  .  .  .  .  .  .  .  .  .  .  .  .  .  .  .  .  .  .  .  .  </t>
    </r>
  </si>
  <si>
    <r>
      <t xml:space="preserve">Tax Deferral - Low income seniors and Disabled persons </t>
    </r>
    <r>
      <rPr>
        <sz val="7"/>
        <color indexed="18"/>
        <rFont val="Arial Narrow"/>
        <family val="2"/>
      </rPr>
      <t>(Mun. Act 319)</t>
    </r>
    <r>
      <rPr>
        <sz val="7"/>
        <rFont val="Arial Narrow"/>
        <family val="2"/>
      </rPr>
      <t xml:space="preserve"> .  .  .  .  .  .  .  .  .  .  .  .  .  .  .  .  .  .  .  .  .  .  .  .  .  .  .  .  .  .  .  .  .  .  .  .  .  .  .  .  .  .  .</t>
    </r>
  </si>
  <si>
    <t xml:space="preserve">Discounts for Advance Payments (Mun. Act 345(10)) .  .  .  .  .  .  .  .  .  .  .  .  .  .  .  .  .  .  .  .  .  .  .  .  .  .  .  .  .  .  .  .  .  .  .  .  .  .  .  .  .  .  .  .  .  .  . </t>
  </si>
  <si>
    <t xml:space="preserve">Rebates for Charities (Mun. Act 361) .  .  .  .  .  .  .  .  .  .  .  .  .  .  .  .  .  .  .  .  .  .  .  .  .  .  .  .  .  .  .  .  .  .  .  .  .  .  .  .  .  .  . </t>
  </si>
  <si>
    <r>
      <t>Losses due to structural fires, averaged over 3 yrs</t>
    </r>
    <r>
      <rPr>
        <sz val="8"/>
        <color indexed="18"/>
        <rFont val="Arial Narrow"/>
        <family val="2"/>
      </rPr>
      <t xml:space="preserve"> (2001 - 2003)</t>
    </r>
    <r>
      <rPr>
        <sz val="8"/>
        <rFont val="Arial Narrow"/>
        <family val="2"/>
      </rPr>
      <t xml:space="preserve"> .  .  .  .  .  .  .  .  .  .  .  .  .  .  .  .  .  .  .  .  .  .  .  .  .  .  .  .  .  .  .  .  .  .  .  .  .  .  .  .  .  .  .  .</t>
    </r>
  </si>
  <si>
    <r>
      <t xml:space="preserve">Email  </t>
    </r>
    <r>
      <rPr>
        <b/>
        <sz val="8"/>
        <color indexed="56"/>
        <rFont val="Arial"/>
        <family val="2"/>
      </rPr>
      <t>(Required)</t>
    </r>
    <r>
      <rPr>
        <sz val="8"/>
        <color indexed="56"/>
        <rFont val="Arial"/>
        <family val="2"/>
      </rPr>
      <t xml:space="preserve"> </t>
    </r>
    <r>
      <rPr>
        <sz val="8"/>
        <rFont val="Arial"/>
        <family val="2"/>
      </rPr>
      <t>.  .  .  .  .  .  .  .  .  .  .  .  .  .  .  .  .  .  .  .  .  .  .  .  .  .  .  .  .  .  .  .  .  .  .  .  .  .  .  .  .  .  .  .  .  .  .  .  .  .  .  .  .  .  .  .  .  .  .  .  .  .  .  .  .  .  .  .  .  .  .  .  .  .  .  .  .  .</t>
    </r>
  </si>
  <si>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</si>
  <si>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</si>
  <si>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</si>
  <si>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</si>
  <si>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Mike Grey</t>
  </si>
  <si>
    <t>(905) 791-7800 extension 4851</t>
  </si>
  <si>
    <t>Daniel Labrecque</t>
  </si>
  <si>
    <t>(905) 791- 0564</t>
  </si>
  <si>
    <t>greym@peelregion.ca</t>
  </si>
  <si>
    <t>KPMG LLP</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</si>
  <si>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</si>
  <si>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</si>
  <si>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</si>
  <si>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xml:space="preserve">All other property classes .  .  .  .  .  .  .  .  .  .  .  .  .  .  .  .  .  .  .  .  .  .  .  .  .  .  .  .  .  .  .  .  .  .  .  .  .  .  .  .  .  .  .  .  .  .  .  .  .  .  .  .  .  .  .  .  .  .  .  .  .  .  . </t>
  </si>
  <si>
    <t>1801</t>
  </si>
  <si>
    <t>La Ville de Whitby</t>
  </si>
  <si>
    <t>Le Canton de Brock</t>
  </si>
  <si>
    <t>Tay Valley Tp</t>
  </si>
  <si>
    <t>Le Canton de Tay Valley</t>
  </si>
  <si>
    <t>Callander M</t>
  </si>
  <si>
    <t>La Municipalité de Callander</t>
  </si>
  <si>
    <t>Alphabetic Names</t>
  </si>
  <si>
    <t xml:space="preserve">Ontario Lottery and Gaming Corp. .  .  .  .  .  .  .  .  .  .  .  .  .  .  .  .  .  .  .  .  .  .  .  .  .  .  .  .  .  .  .  .  .  .  .  .  .  .  .  .  .  .  .  .  .  . </t>
  </si>
  <si>
    <t xml:space="preserve"> .  .  .  .  .  .  .  .  .  .  .  .  .  .  .  .  .  .  .  .  .  .  .  .  .  .  .  .  .  .  .  .  .  .  .  .  .  .  .  .  .  .  .  .  .  . </t>
  </si>
  <si>
    <t>PIL:  Full Occupied, Taxable Tenant of Province</t>
  </si>
  <si>
    <t>PIL:  Excess Land, Taxable Tenant of Province</t>
  </si>
  <si>
    <t>PIL:  Excess Land, 'General' Only</t>
  </si>
  <si>
    <t>PIL:  Vacant Land, 'General' Only</t>
  </si>
  <si>
    <t>RTCBAND0 (Error I)</t>
  </si>
  <si>
    <t>RTQBANDO (Error I)</t>
  </si>
  <si>
    <r>
      <t xml:space="preserve">42 6699 01 </t>
    </r>
    <r>
      <rPr>
        <sz val="7"/>
        <rFont val="Symbol"/>
        <family val="1"/>
        <charset val="2"/>
      </rPr>
      <t xml:space="preserve"> £  </t>
    </r>
    <r>
      <rPr>
        <sz val="7"/>
        <rFont val="Arial"/>
        <family val="2"/>
      </rPr>
      <t>40 0830 11</t>
    </r>
  </si>
  <si>
    <t>'General' Only (No Educ.)</t>
  </si>
  <si>
    <t>Fins générales seul. (non scol.)</t>
  </si>
  <si>
    <t xml:space="preserve">If values exist in SLC 52 1698 xx, then a text description of this amount is required.
</t>
  </si>
  <si>
    <t xml:space="preserve">If values exist in SLC 52 1898 xx, then a text description of this amount is required.
</t>
  </si>
  <si>
    <r>
      <t xml:space="preserve">IF(52 1898 xx  </t>
    </r>
    <r>
      <rPr>
        <sz val="7"/>
        <rFont val="Symbol"/>
        <family val="1"/>
        <charset val="2"/>
      </rPr>
      <t>¹</t>
    </r>
    <r>
      <rPr>
        <sz val="7"/>
        <rFont val="Arial"/>
      </rPr>
      <t xml:space="preserve">  0)
THEN 52 1898 text is not nul</t>
    </r>
  </si>
  <si>
    <r>
      <t xml:space="preserve">IF(52 1698 xx </t>
    </r>
    <r>
      <rPr>
        <sz val="7"/>
        <rFont val="Symbol"/>
        <family val="1"/>
        <charset val="2"/>
      </rPr>
      <t xml:space="preserve"> ¹</t>
    </r>
    <r>
      <rPr>
        <sz val="7"/>
        <rFont val="Arial"/>
      </rPr>
      <t xml:space="preserve">  0)
THEN 52 1698 text is not nul</t>
    </r>
  </si>
  <si>
    <r>
      <t xml:space="preserve">IF 40 1698 11  </t>
    </r>
    <r>
      <rPr>
        <sz val="7"/>
        <rFont val="Symbol"/>
        <family val="1"/>
        <charset val="2"/>
      </rPr>
      <t>¹</t>
    </r>
    <r>
      <rPr>
        <sz val="7"/>
        <rFont val="Arial"/>
      </rPr>
      <t xml:space="preserve">  0
THEN 40 1698 text is not nul
</t>
    </r>
  </si>
  <si>
    <r>
      <t xml:space="preserve">IF 42 5897 01  </t>
    </r>
    <r>
      <rPr>
        <sz val="7"/>
        <rFont val="Symbol"/>
        <family val="1"/>
        <charset val="2"/>
      </rPr>
      <t>¹</t>
    </r>
    <r>
      <rPr>
        <sz val="7"/>
        <rFont val="Arial"/>
      </rPr>
      <t xml:space="preserve">  0
THEN 42 5897 text is not nul 
</t>
    </r>
  </si>
  <si>
    <r>
      <t xml:space="preserve">IF 42 5898 01  </t>
    </r>
    <r>
      <rPr>
        <sz val="7"/>
        <rFont val="Symbol"/>
        <family val="1"/>
        <charset val="2"/>
      </rPr>
      <t>¹</t>
    </r>
    <r>
      <rPr>
        <sz val="7"/>
        <rFont val="Arial"/>
      </rPr>
      <t xml:space="preserve">  0
THEN 42 5898 text is not nul
</t>
    </r>
  </si>
  <si>
    <r>
      <t xml:space="preserve">42 5430 01  </t>
    </r>
    <r>
      <rPr>
        <sz val="7"/>
        <rFont val="Symbol"/>
        <family val="1"/>
        <charset val="2"/>
      </rPr>
      <t xml:space="preserve">£ </t>
    </r>
    <r>
      <rPr>
        <sz val="7"/>
        <rFont val="Arial"/>
      </rPr>
      <t xml:space="preserve"> 40 0630 11
</t>
    </r>
  </si>
  <si>
    <t>n1 Rate / (RT Rate  x  nT Tax Ratio)</t>
  </si>
  <si>
    <t>Governance .  .  .  .  .  .  .  .  .  .  .  .  .  .  .  .  .  .  .  .  .  .  .  .  .  .  .  .  .  .  .  .  .  .  .  .  .  .  .  .  .  .  .  .  .  .  .  .  .  .  .  .  .  .  .  .  .  .  .  .  .  .  .  .  .  .  .  .  .  .  .  .  .  .  .  .  .  .  .  .  .  .  .  .  .  .  .  .  .  .  .  .  .  .  .  .  .  .</t>
  </si>
  <si>
    <t>Provides Service TO Own Municipality AND:</t>
  </si>
  <si>
    <t>Provides Service TO Own Municipality and Upper-Tier</t>
  </si>
  <si>
    <t>Provides Service TO All Lower-Tiers AND:</t>
  </si>
  <si>
    <t>Provides Service TO All Lower-Tiers</t>
  </si>
  <si>
    <t>Provides Service JOINTLY WITH:</t>
  </si>
  <si>
    <t>Provides Service JOINTLY WITH Upper-Tier</t>
  </si>
  <si>
    <t>Provides Service JOINTLY WITH All Lower-Tiers</t>
  </si>
  <si>
    <t>Not an Upper-Tier Responsibility</t>
  </si>
  <si>
    <t>Not a Lower-Tier Responsibility</t>
  </si>
  <si>
    <t xml:space="preserve">Interfunctional Adjustments for Conventional Transit in SLC 91 2301 21 must be less than or equal to SLC 40 0630 12.
</t>
  </si>
  <si>
    <t xml:space="preserve">Allocation of Program Support for Conventional Transit in SLC 91 2301 22 must be less than or equal to SLC 40 0630 13.
</t>
  </si>
  <si>
    <t>91 31xx 22</t>
  </si>
  <si>
    <t>91 32xx 22</t>
  </si>
  <si>
    <t xml:space="preserve">If the sum of Revenues on Schedule 12 for line 1298 (SLC 12 1298 01 + 02 + 03 + 04) equals zero, then Total Expenditures on Schedule 40 for line 1298 (SLC 40 1298 11) must be greater than or equal to zero.  
OR
If the sum of Revenues on Schedule 12 for line 1298 (SLC 12 1298 01 + 02 + 03 + 04) is greater than zero, then Total Expenditures on Schedule 40 for line 1298 (SLC 40 1298 11) must be greater than zero.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</si>
  <si>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</si>
  <si>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</si>
  <si>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</si>
  <si>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</si>
  <si>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</si>
  <si>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</si>
  <si>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La Cité de Prince Edward County</t>
  </si>
  <si>
    <t>68</t>
  </si>
  <si>
    <t>Le Comté de Renfrew</t>
  </si>
  <si>
    <t>69</t>
  </si>
  <si>
    <t>Thunder Bay D</t>
  </si>
  <si>
    <t>Neebing M</t>
  </si>
  <si>
    <t>5801</t>
  </si>
  <si>
    <t xml:space="preserve">I   Industrial .  .  .  .  .  .  .  .  .  .  .  .  .  .  .  .  .  .  .  .  .  .  .  .  .  .  .  .  .  .  .  .  .  .  .  .  .  .  .  .  .  .  .  .  .  .  .  .  .  .  .  .  .  .  .  .  .  .  .  .  .  </t>
  </si>
  <si>
    <t>Lump sum (balloon) repayments of long term debt .  .  .  .  .  .  .  .  .  .  .  .  .  .  .  .  .  .  .  .  .  .  .  .  .  .  .  .  .  .  .  .  .  .  .  .  .  .  .  .  .  .  .  .  .  .  .  .  .  .  .  .  .  .  .  .  .  .  .  .  .  .  .  .  .  .  .  .  .  .  .  .  .  .  .  .  .  .  .  .  .  .  .  .  .  .  .  .  .  .  .  .  .  .  .  .  .  .</t>
  </si>
  <si>
    <t xml:space="preserve">If Long term Reserve Fund Loans in SLC 50 0250 01 are greater than zero, then Long Term Reserve Fund Loans in SLC 74 1270 01 must be greater than zero.
</t>
  </si>
  <si>
    <t xml:space="preserve">IF (50 0250 01  &gt;  0)
THEN (74 1270  01  &gt;  0)
</t>
  </si>
  <si>
    <t>74 3097 xx</t>
  </si>
  <si>
    <t>74 3098 xx</t>
  </si>
  <si>
    <t>80 08xx xx</t>
  </si>
  <si>
    <t>74V 018</t>
  </si>
  <si>
    <t>74V 017</t>
  </si>
  <si>
    <t xml:space="preserve">Rebate Percentage for Eligible Charities (SLC 72 2099 xx) .  .  .  .  .  .  .  .  .  .  .  .  .  .  .  .  .  .  .  .  .  .  .  .  .  .  .  .  .  .  .  .  .  .  .  .  .  .  .  .  . </t>
  </si>
  <si>
    <t>20 1230 05</t>
  </si>
  <si>
    <t>20 1240 05</t>
  </si>
  <si>
    <t>20 1250 05</t>
  </si>
  <si>
    <t>20 1260 05</t>
  </si>
  <si>
    <t>20 1270 05</t>
  </si>
  <si>
    <t>20 1298 05</t>
  </si>
  <si>
    <t xml:space="preserve">Tableau 93 </t>
  </si>
  <si>
    <t xml:space="preserve">Assessment on Exempt properties  (Enter data from returned roll) .  .  .  .  .  .  .  .  .  .  .  .  .  .  .  .  .  .  .  .  .  .  .  .  .  .  .  .  .  .  .  .  .  .  .  .  .  .  .  .  .  .  .  .  .  .  .  .  .  .  .  .  .  .  .  .  .  .  .  .  .  .  .  .  .  .  .  .  .  .  .  .  .  .  .  .  .  .  .  .  .  .  .  .  .  .  .  .  .  .  .  .  .  .  .  .  .  </t>
  </si>
  <si>
    <t>Units</t>
  </si>
  <si>
    <t>Y, N or NA</t>
  </si>
  <si>
    <t>51103</t>
  </si>
  <si>
    <t>Stirling-Rawdon Tp</t>
  </si>
  <si>
    <t>51622</t>
  </si>
  <si>
    <t>Centre Hastings M</t>
  </si>
  <si>
    <t>51620</t>
  </si>
  <si>
    <t>Tweed M</t>
  </si>
  <si>
    <t>51623</t>
  </si>
  <si>
    <t>Madoc Tp</t>
  </si>
  <si>
    <t>1236</t>
  </si>
  <si>
    <t>51610</t>
  </si>
  <si>
    <t>1241</t>
  </si>
  <si>
    <t>1946</t>
  </si>
  <si>
    <t>27401</t>
  </si>
  <si>
    <t>Newmarket T</t>
  </si>
  <si>
    <t>1948</t>
  </si>
  <si>
    <t>27403</t>
  </si>
  <si>
    <t>King Tp</t>
  </si>
  <si>
    <t>1949</t>
  </si>
  <si>
    <t>27603</t>
  </si>
  <si>
    <t>East Gwillimbury T</t>
  </si>
  <si>
    <t>1954</t>
  </si>
  <si>
    <t>27407</t>
  </si>
  <si>
    <t>Georgina T</t>
  </si>
  <si>
    <t>1970</t>
  </si>
  <si>
    <t>27408</t>
  </si>
  <si>
    <t>Toronto C</t>
  </si>
  <si>
    <t>1999</t>
  </si>
  <si>
    <t>01106</t>
  </si>
  <si>
    <t>York R</t>
  </si>
  <si>
    <t>Does your municipality provide sanitary sewer collection? .  .  .  .  .  .  .  .  .  .  .  .  .  .  .  .  .  .  .  .  .  .  .  .  .  .  .  .  .  .  .  .  .  .  .  .  .  .  .  .  .  .  .  .  .  .  .  .  .  .  .  .  .  .  .  .  .  .  .  .  .  .  .  .  .  .  .  .  .  .  .  .  .  .  .  .  .  .</t>
  </si>
  <si>
    <t>Le Canton de Tarbutt and Tarbutt Additional</t>
  </si>
  <si>
    <t>Le Canton de Tyendinaga</t>
  </si>
  <si>
    <t>12020512</t>
  </si>
  <si>
    <t>CQ H</t>
  </si>
  <si>
    <t>12020513</t>
  </si>
  <si>
    <t>CW 0</t>
  </si>
  <si>
    <t>CW L</t>
  </si>
  <si>
    <t>CW M</t>
  </si>
  <si>
    <t>CW H</t>
  </si>
  <si>
    <t>CY 0</t>
  </si>
  <si>
    <t>Simcoe Co</t>
  </si>
  <si>
    <t>4300</t>
  </si>
  <si>
    <t>70000</t>
  </si>
  <si>
    <t>Adjala-Tosorontio Tp</t>
  </si>
  <si>
    <t>4301</t>
  </si>
  <si>
    <t>70619</t>
  </si>
  <si>
    <t>4312</t>
  </si>
  <si>
    <t>70410</t>
  </si>
  <si>
    <t>Le Canton de Black River-Matheson</t>
  </si>
  <si>
    <t>Le Canton de Moonbeam</t>
  </si>
  <si>
    <t>Le Canton de Fauquier-Strickland</t>
  </si>
  <si>
    <t>Le Canton de Val Rita-Harty</t>
  </si>
  <si>
    <t>Le Canton de Mattice-Val Côté</t>
  </si>
  <si>
    <t>Le Canton de Opasatika</t>
  </si>
  <si>
    <t>La Cité de Dryden</t>
  </si>
  <si>
    <t>La Cité de Kenora</t>
  </si>
  <si>
    <t>La Ville de Sioux Lookout</t>
  </si>
  <si>
    <t>Are police services provided by your own police department? .  .  .  .  .  .  .  .  .  .  .  .  .  .  .  .  .  .  .  .  .  .  .  .  .  .  .  .  .  .  .  .  .  .  .  .  .  .  .  .  .  .  .  .  .  .  .  .  .  .  .  .  .  .  .  .  .  .  .  .  .  .  .  .  .  .  .  .  .  .  .  .  .  .  .  .  .  .</t>
  </si>
  <si>
    <t>5426</t>
  </si>
  <si>
    <t>90610</t>
  </si>
  <si>
    <t>Casey Tp</t>
  </si>
  <si>
    <t>5429</t>
  </si>
  <si>
    <t>90604</t>
  </si>
  <si>
    <t>Brethour Tp</t>
  </si>
  <si>
    <t>5432</t>
  </si>
  <si>
    <t>90602</t>
  </si>
  <si>
    <t>Hilliard Tp</t>
  </si>
  <si>
    <t>5434</t>
  </si>
  <si>
    <t>90612</t>
  </si>
  <si>
    <t>Armstrong Tp</t>
  </si>
  <si>
    <t>5436</t>
  </si>
  <si>
    <t>90601</t>
  </si>
  <si>
    <t>Thornloe V</t>
  </si>
  <si>
    <t>5438</t>
  </si>
  <si>
    <t>90501</t>
  </si>
  <si>
    <t>James Tp</t>
  </si>
  <si>
    <t>5442</t>
  </si>
  <si>
    <t>90614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</si>
  <si>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</si>
  <si>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</si>
  <si>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</si>
  <si>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</si>
  <si>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</si>
  <si>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</si>
  <si>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</si>
  <si>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1486</t>
  </si>
  <si>
    <t>1487</t>
  </si>
  <si>
    <t>5490</t>
  </si>
  <si>
    <t>5290</t>
  </si>
  <si>
    <t>Totals in line 2099 are analysed as follows:</t>
  </si>
  <si>
    <t>Cemeteries .  .  .  .  .  .  .  .  .  .  .  .  .  .  .  .  .  .  .  .  .  .  .  .  .  .  .  .  .  .  .  .  .  .  .  .  .  .  .  .  .  .  .  .  .  .  .  .  .  .  .  .  .  .  .  .  .  .  .  .  .  .  .  .  .  .  .  .  .  .  .  .  .  .  .  .  .  .  .  .  .  .  .  .  .  .  .  .  .  .  .  .  .  .  .  .  .  .</t>
  </si>
  <si>
    <t>R4</t>
  </si>
  <si>
    <t>MT</t>
  </si>
  <si>
    <t>M1</t>
  </si>
  <si>
    <t>M4</t>
  </si>
  <si>
    <t>NT</t>
  </si>
  <si>
    <t>FT</t>
  </si>
  <si>
    <t>TT</t>
  </si>
  <si>
    <t>PT</t>
  </si>
  <si>
    <t>OT</t>
  </si>
  <si>
    <t>OD</t>
  </si>
  <si>
    <t>CT</t>
  </si>
  <si>
    <t>CM</t>
  </si>
  <si>
    <t>C1</t>
  </si>
  <si>
    <t>C4</t>
  </si>
  <si>
    <t>CU</t>
  </si>
  <si>
    <t>CX</t>
  </si>
  <si>
    <t>GT</t>
  </si>
  <si>
    <t xml:space="preserve">If the sum of Revenues on Schedule 12 for line 1098 (SLC 12 1098 01 + 02 + 03 + 04) equals zero, then Total Expenditures on Schedule 40 for line 1098 (SLC 40 1098 11) must be greater than or equal to zero.  
OR
If the sum of Revenues on Schedule 12 for line 1098 (SLC 12 1098 01 + 02 + 03 + 04) is greater than zero, then Total Expenditures on Schedule 40 for line 1098 (SLC 40 1098 11) must be greater than zero.
</t>
  </si>
  <si>
    <t>13030382</t>
  </si>
  <si>
    <t>La Municipalité de West Nipissing</t>
  </si>
  <si>
    <t xml:space="preserve">To view lines where this CHECK has been triggered, scroll to the right on Schedule 24C.  Each line which has been triggered will be flagged with letter "B".
The UT Tax rate reported in column 9 should equal the RT Tax Rate x Tax Ratio x Percent of Full
</t>
  </si>
  <si>
    <t xml:space="preserve">To view lines where this CHECK has been triggered, scroll to the right on Schedule 24C.  Each line which has been triggered will be flagged with letter "C".
A duplicate RTC/RTQ/Tax Band entry (combination of columns 1 and 2) is not permitted within a 'set' of Tax Rates
</t>
  </si>
  <si>
    <t>Le Canton de Morley</t>
  </si>
  <si>
    <t>Le Canton de Joly</t>
  </si>
  <si>
    <t>Le Canton de Machar</t>
  </si>
  <si>
    <t>Le Canton de McDougall</t>
  </si>
  <si>
    <t>Le Canton de McKellar</t>
  </si>
  <si>
    <t>Increase attributable to increased recyclables tonnage ($1.2M) and increase in organics/yard waste tonnages
due to wet weather ($1.7M). Increased yard waste resulted in higher diversion cost per tonne due to the high
cost of collection and processing of this material. Increased costs of $0.4M were due to the opening of the 
Brampton Community Recycling Center. Increased costs of $2M were due to CRC waste disposal allocated
to diversion (should be allocated to disposal). Net cost includes materials revenue but does not include tipping
fees and other miscellaneous revenue amounting to $197,097.</t>
  </si>
  <si>
    <t>Actual number of complaints in 2002 was 18,659 not the reported 11,380 (complaints related to recycling were
omitted). Total complaints decreased to 16,524 in 2003. Reporting error was addressed by new tracking
system implemented in August 2003.</t>
  </si>
  <si>
    <t>The Region of Peel owns a total of 24 waste management sites, however only 8 sites have a Certificate
of Approval from the Ministry of Environment.</t>
  </si>
  <si>
    <t>There were no days in 2003 requiring a MOE compliance order.</t>
  </si>
  <si>
    <t>No land was taken out of the agricultural designation in 2003.</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</si>
  <si>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</si>
  <si>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</si>
  <si>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QT L</t>
  </si>
  <si>
    <t>QT M</t>
  </si>
  <si>
    <t>QT H</t>
  </si>
  <si>
    <t>QU 0</t>
  </si>
  <si>
    <t>QU L</t>
  </si>
  <si>
    <t>QU M</t>
  </si>
  <si>
    <t>QU H</t>
  </si>
  <si>
    <t>QX 0</t>
  </si>
  <si>
    <t>QX L</t>
  </si>
  <si>
    <t>QX M</t>
  </si>
  <si>
    <t>QX H</t>
  </si>
  <si>
    <t>GT 0</t>
  </si>
  <si>
    <t>GT L</t>
  </si>
  <si>
    <t>GT M</t>
  </si>
  <si>
    <t>GT H</t>
  </si>
  <si>
    <t>GH 0</t>
  </si>
  <si>
    <t>GH L</t>
  </si>
  <si>
    <t>GH M</t>
  </si>
  <si>
    <t>GH H</t>
  </si>
  <si>
    <t>GK 0</t>
  </si>
  <si>
    <t>GK L</t>
  </si>
  <si>
    <t>GK M</t>
  </si>
  <si>
    <t>GK H</t>
  </si>
  <si>
    <t>GB 0</t>
  </si>
  <si>
    <t>GB L</t>
  </si>
  <si>
    <t>GB M</t>
  </si>
  <si>
    <t>GB H</t>
  </si>
  <si>
    <t>DT 0</t>
  </si>
  <si>
    <t>DT L</t>
  </si>
  <si>
    <t>DT M</t>
  </si>
  <si>
    <t>DT H</t>
  </si>
  <si>
    <t>DH 0</t>
  </si>
  <si>
    <t>DH L</t>
  </si>
  <si>
    <t>DH M</t>
  </si>
  <si>
    <t>DH H</t>
  </si>
  <si>
    <t>DU 0</t>
  </si>
  <si>
    <t>DU L</t>
  </si>
  <si>
    <t>DU M</t>
  </si>
  <si>
    <t>DU H</t>
  </si>
  <si>
    <t>DK 0</t>
  </si>
  <si>
    <t>DK L</t>
  </si>
  <si>
    <t>DK M</t>
  </si>
  <si>
    <t>DK H</t>
  </si>
  <si>
    <t>DB 0</t>
  </si>
  <si>
    <t>DB L</t>
  </si>
  <si>
    <t>DB M</t>
  </si>
  <si>
    <t>DB H</t>
  </si>
  <si>
    <t>DA 0</t>
  </si>
  <si>
    <t>DA L</t>
  </si>
  <si>
    <t>DA M</t>
  </si>
  <si>
    <t>DA H</t>
  </si>
  <si>
    <t>ST 0</t>
  </si>
  <si>
    <t>ST L</t>
  </si>
  <si>
    <t>ST M</t>
  </si>
  <si>
    <t>ST H</t>
  </si>
  <si>
    <t>SH 0</t>
  </si>
  <si>
    <t>SH L</t>
  </si>
  <si>
    <t>SH M</t>
  </si>
  <si>
    <t>SH H</t>
  </si>
  <si>
    <t>SU 0</t>
  </si>
  <si>
    <t>SU L</t>
  </si>
  <si>
    <t>SU M</t>
  </si>
  <si>
    <t xml:space="preserve">26 9599 04  =  26 9299 05
</t>
  </si>
  <si>
    <t xml:space="preserve">26 9599 05  =  26 9299 06
</t>
  </si>
  <si>
    <t xml:space="preserve">Subtotal on SLC 42 6299 01 must be less than or equal to SLC 40 0810 11.
</t>
  </si>
  <si>
    <t xml:space="preserve">Subtotal on SLC 42 6699 01 must be less than or equal to SLC 40 0830 11.
</t>
  </si>
  <si>
    <t xml:space="preserve">Subtotal on SLC 42 6499 01 must be less than or equal to SLC 40 0820 11.
</t>
  </si>
  <si>
    <t xml:space="preserve">If Long Term Bank Loans in SLC 50 0245 01 are greater than zero, then Long Term Bank Loans in SLC 74 1230 01 must be greater than zero.
</t>
  </si>
  <si>
    <t xml:space="preserve">IF (50 0245 01  &gt;  0)
THEN (74 1230  01  &gt;  0)
</t>
  </si>
  <si>
    <t>SU H</t>
  </si>
  <si>
    <t>SK 0</t>
  </si>
  <si>
    <t>SK L</t>
  </si>
  <si>
    <t>SK M</t>
  </si>
  <si>
    <t>SK H</t>
  </si>
  <si>
    <t>SA 0</t>
  </si>
  <si>
    <t>SA L</t>
  </si>
  <si>
    <t>SA M</t>
  </si>
  <si>
    <t>SA H</t>
  </si>
  <si>
    <t>IT 0</t>
  </si>
  <si>
    <t>IT L</t>
  </si>
  <si>
    <t>IT M</t>
  </si>
  <si>
    <t>1.   User Fee Revenues by Function</t>
  </si>
  <si>
    <t>S12 Line Number</t>
  </si>
  <si>
    <t>S12 Functional Heading</t>
  </si>
  <si>
    <t>Description of Program or Service</t>
  </si>
  <si>
    <t>Other User Fees</t>
  </si>
  <si>
    <t>TOTAL User fees and service charges</t>
  </si>
  <si>
    <t>New units .  .  .  .  .  .  .  .  .  .  .  .  .  .  .  .  .  .  .  .  .  .  .  .  .  .  .  .  .  .  .  .  .  .  .  .  .  .  .  .  .  .  .  .  .  .  .  .  .  .  .  .  .  .  .  .  .  .  .  .  .  .  .  .  .  .  .  .  .  .  .  .  .  .  .  .  .  .  .  .  .  .  .  .  .  .  .  .  .  .  .  .  .  .  .  .  .  .  .  .  .  .  .  .  .  .  .  .  .  .  .  .  .</t>
  </si>
  <si>
    <t>42C 017</t>
  </si>
  <si>
    <t>42C 018</t>
  </si>
  <si>
    <t>42C 019</t>
  </si>
  <si>
    <t>42C 020</t>
  </si>
  <si>
    <t>42C 021</t>
  </si>
  <si>
    <t>42C 022</t>
  </si>
  <si>
    <t>42C 023</t>
  </si>
  <si>
    <t>42C 024</t>
  </si>
  <si>
    <t>42C 025</t>
  </si>
  <si>
    <t>50C 002</t>
  </si>
  <si>
    <t>50V 003</t>
  </si>
  <si>
    <t>50V 004</t>
  </si>
  <si>
    <t>50V 005</t>
  </si>
  <si>
    <t>50V 006</t>
  </si>
  <si>
    <t>50V 007</t>
  </si>
  <si>
    <t>50C 008</t>
  </si>
  <si>
    <t>50C 009</t>
  </si>
  <si>
    <t>50C 010</t>
  </si>
  <si>
    <t>50V 011</t>
  </si>
  <si>
    <t>52V 001</t>
  </si>
  <si>
    <t>52V 002</t>
  </si>
  <si>
    <t>52V 003</t>
  </si>
  <si>
    <t>52V 004</t>
  </si>
  <si>
    <t>52V 005</t>
  </si>
  <si>
    <t>52V 006</t>
  </si>
  <si>
    <t>52V 007</t>
  </si>
  <si>
    <t>Par value in 'U.S. Dollars' .  .  .  .  .  .  .  .  .  .  .  .  .  .  .  .  .  .  .  .  .  .  .  .  .  .  .  .  .  .  .  .  .  .  .  .  .  .  .  .  .  .  .  .  .  .  .  .  .  .  .  .  .  .  .  .  .  .  .  .  .  .  .  .  .  .  .  .  .  .  .  .  .  .  .  .  .  .  .  .  .  .  .  .  .  .  .  .  .  .  .  .  .  .  .  .  .  .</t>
  </si>
  <si>
    <t>1660</t>
  </si>
  <si>
    <t>US Dollars:</t>
  </si>
  <si>
    <t>Par value in</t>
  </si>
  <si>
    <t xml:space="preserve">To view lines where this CHECK has been triggered, scroll to the right on Schedule 22C.  Each line which has been triggered will be flagged with letter "E".
Values reported in columns 5, 6, and 7 should all be positive amounts (greater than zero)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</si>
  <si>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</si>
  <si>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</si>
  <si>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</si>
  <si>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</si>
  <si>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</si>
  <si>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</si>
  <si>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</si>
  <si>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</si>
  <si>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</si>
  <si>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</si>
  <si>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</si>
  <si>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</si>
  <si>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</si>
  <si>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</si>
  <si>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</si>
  <si>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</si>
  <si>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</si>
  <si>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</si>
  <si>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</si>
  <si>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</si>
  <si>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</si>
  <si>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</si>
  <si>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</si>
  <si>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91V 025</t>
  </si>
  <si>
    <t>91V 026</t>
  </si>
  <si>
    <t>91V 027</t>
  </si>
  <si>
    <t>91V 028</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</si>
  <si>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</si>
  <si>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</si>
  <si>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</si>
  <si>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</si>
  <si>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</si>
  <si>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</si>
  <si>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IM</t>
  </si>
  <si>
    <t>IK</t>
  </si>
  <si>
    <t>IJ</t>
  </si>
  <si>
    <t>IA</t>
  </si>
  <si>
    <t>LH</t>
  </si>
  <si>
    <t>LK</t>
  </si>
  <si>
    <t>RP</t>
  </si>
  <si>
    <t>MP</t>
  </si>
  <si>
    <t>NP</t>
  </si>
  <si>
    <t>FP</t>
  </si>
  <si>
    <t>TP</t>
  </si>
  <si>
    <t>CP</t>
  </si>
  <si>
    <t>CQ</t>
  </si>
  <si>
    <t>AG</t>
  </si>
  <si>
    <t>AQ</t>
  </si>
  <si>
    <t>GP</t>
  </si>
  <si>
    <t>DP</t>
  </si>
  <si>
    <t>DQ</t>
  </si>
  <si>
    <t>SP</t>
  </si>
  <si>
    <t>SQ</t>
  </si>
  <si>
    <t>IP</t>
  </si>
  <si>
    <t>IQ</t>
  </si>
  <si>
    <t>LP</t>
  </si>
  <si>
    <t>LQ</t>
  </si>
  <si>
    <t>PP</t>
  </si>
  <si>
    <t>00101010</t>
  </si>
  <si>
    <t>00101020</t>
  </si>
  <si>
    <t>14040300</t>
  </si>
  <si>
    <t>14040301</t>
  </si>
  <si>
    <t>14040302</t>
  </si>
  <si>
    <t>14040303</t>
  </si>
  <si>
    <t>14040380</t>
  </si>
  <si>
    <t>14040381</t>
  </si>
  <si>
    <t>14040382</t>
  </si>
  <si>
    <t>14040383</t>
  </si>
  <si>
    <t>14040420</t>
  </si>
  <si>
    <t>Other Revenues from Government Business Enterprise (ie. Dividends, etc.)  .  .  .  .  .  .  .  .  .  .  .  .  .  .  .  .  .  .  .  .  .  .  .  .  .  .  .  .  .  .  .  .  .  .  .  .  .  .  .  .  .  .  .  .  .  .  .  .  .  .  .  .  .  .  .  .  .  .  .  .  .  .  .  .  .  .  .  .  .  .  .  .  .  .  .  .  .  .</t>
  </si>
  <si>
    <t>6020</t>
  </si>
  <si>
    <t>6060</t>
  </si>
  <si>
    <t>6090</t>
  </si>
  <si>
    <t>Continuity of Government Business Enterprise Equity</t>
  </si>
  <si>
    <t>24V 002</t>
  </si>
  <si>
    <t>24V 003</t>
  </si>
  <si>
    <t>24V 004</t>
  </si>
  <si>
    <t>24V 005</t>
  </si>
  <si>
    <t>24V 006</t>
  </si>
  <si>
    <t>24V 007</t>
  </si>
  <si>
    <t>24V 008</t>
  </si>
  <si>
    <t>24V 009</t>
  </si>
  <si>
    <t>24V 010</t>
  </si>
  <si>
    <t>24V 011</t>
  </si>
  <si>
    <t>24V 012</t>
  </si>
  <si>
    <t>24V 013</t>
  </si>
  <si>
    <t>24V 015</t>
  </si>
  <si>
    <t>24V 016</t>
  </si>
  <si>
    <t>24V 017</t>
  </si>
  <si>
    <t>24V 001</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</si>
  <si>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</si>
  <si>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</si>
  <si>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 xml:space="preserve">If a phase-in program is in effect, the Year Phase-In Initiated in SLC 20 0815 03 should be 1998 or 2001.  Municipalities with Phase-in initiated in 1998 and 2001 should only report 2001 Phase-In details.
</t>
  </si>
  <si>
    <t>SLC 20 0815 03  =  1998 OR 2001</t>
  </si>
  <si>
    <t xml:space="preserve">If a phase-in program is in effect, the Year Phase-In Initiated in SLC 20 0820 03 should be 1998 or 2001.  Municipalities with Phase-in initiated in 1998 and 2001 should only report 2001 Phase-In details.
</t>
  </si>
  <si>
    <t>SLC 20 0820 03  =  1998 OR 2001</t>
  </si>
  <si>
    <t>20V 007</t>
  </si>
  <si>
    <t>20V 008</t>
  </si>
  <si>
    <t>20V 009</t>
  </si>
  <si>
    <t>20V 010</t>
  </si>
  <si>
    <t>20V 011</t>
  </si>
  <si>
    <t>20V 012</t>
  </si>
  <si>
    <t>20V 013</t>
  </si>
  <si>
    <t>20V 014</t>
  </si>
  <si>
    <t>20V 015</t>
  </si>
  <si>
    <t>20V 016</t>
  </si>
  <si>
    <t>20V 017</t>
  </si>
  <si>
    <t>20V 018</t>
  </si>
  <si>
    <t>20V 019</t>
  </si>
  <si>
    <t>20V 020</t>
  </si>
  <si>
    <t>20V 021</t>
  </si>
  <si>
    <t>20V 022</t>
  </si>
  <si>
    <t>20V 023</t>
  </si>
  <si>
    <t>20V 024</t>
  </si>
  <si>
    <t>20V 025</t>
  </si>
  <si>
    <t>20V 026</t>
  </si>
  <si>
    <t>20V 027</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</si>
  <si>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</si>
  <si>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</si>
  <si>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</si>
  <si>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</si>
  <si>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</si>
  <si>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If a phase-in program is in effect, the Year Phase-In Initiated in SLC 20 0840 03 should be 1998 or 2001.  Municipalities with Phase-in initiated in 1998 and 2001 should only report 2001 Phase-In details.
</t>
  </si>
  <si>
    <t>SLC 20 0840 03  =  1998 OR 2001</t>
  </si>
  <si>
    <t>SLC 20 0850 03  =  1998 OR 2001</t>
  </si>
  <si>
    <t xml:space="preserve">The sum of Revenue from Other Municipalities for Paved Roads in SLC 91 2105 09 and Unpaved Roads in SLC 91 2106 09 must be less than or equal to SLC 12 0610 03.
</t>
  </si>
  <si>
    <t>Parking revenues .  .  .  .  .  .  .  .  .  .  .  .  .  .  .  .  .  .  .  .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</si>
  <si>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</si>
  <si>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</si>
  <si>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</si>
  <si>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IF 20 0620 03  =  3
THEN  0  &lt;  20 0620 07  &lt;  100%</t>
  </si>
  <si>
    <t>PLUS:</t>
  </si>
  <si>
    <t>0460</t>
  </si>
  <si>
    <t>IF 91 3105 13 &lt;&gt; "NA"
AND 92 3155 07 &lt;&gt; "NA"
THEN 92 3155 06  =  91 3105 11 + 92 3155 05</t>
  </si>
  <si>
    <t xml:space="preserve">If the efficiency measure for the distribution of drinking water in 91 3306 13 is completed and the effectiveness measure for water main breaks in SLC 92 3356 07 is completed, then Total kilometres of water distribution pipe/100 in 92 3356 06 does not equal Total kilometres of water distribution pipe including connections and hydrants in 91 3306 11.
</t>
  </si>
  <si>
    <t>IF 91 3306 13 &lt;&gt; "NA"
AND 92 3356 07 &lt;&gt;"NA"
THEN 92 3356 06 &lt;&gt; 91 3306 11</t>
  </si>
  <si>
    <t>IF 92 3655 07 &gt;= 75% 
THEN 93 3655 02 &lt;&gt; 0</t>
  </si>
  <si>
    <t xml:space="preserve">If the effectiveness measure for the diversion of residential solid waste in SLC 92 3655 07 is greater than or equal to 75% explain in the Notes in SLC 93 3655 02.
</t>
  </si>
  <si>
    <t>Social and family services .  .  .  .  .  .  .  .  .  .  .  .  .  .  .  .  .  .  .  .  .  .  .  .  .  .  .  .  .  .  .  .  .  .  .  .  .  .  .  .  .  .  .  .  .  .  .  .  .  .  .  .  .  .  .  .  .  .  .  .  .  .  .  .  .  .  .  .  .  .  .  .  .  .  .  .  .  .  .  .  .  .  .  .  .  .  .  .  .  .  .  .  .  .  .  .  .  .  .  .  .  .  .  .  .  .  .  .  .  .  .  .  .  .  .  .  .  .  .  .  .  .  .  .  .  .  .  .  .  .  .  .  .  .  .  .</t>
  </si>
  <si>
    <t>1485</t>
  </si>
  <si>
    <t>Municipal pay equity</t>
  </si>
  <si>
    <t>Wages increased 23.7% and there is an additional standby person at all three yards. Hydro increases also 
contributed to increased costs. The closure of Britannia Landfill site added substantial costs due to increased
trucking of excavated material. Material previously sent to the Britannia Landfill site is now being trucked to more
distant locations thus increasing the cost of collection. An additional 123 kilometres (a 4.7% increase) of 
collection network contributed to the increased cost in wastewater operations and maintenance.</t>
  </si>
  <si>
    <t>Flow increased by 1.2%. Therefore, the denominator is larger while operating costs rose only slightly.</t>
  </si>
  <si>
    <t>Increase in the allocated administrative cost of $250,000. Net cost does not include
garbage tag fees and other miscellaneous revenues amounting to $207,000.</t>
  </si>
  <si>
    <t>Violent crimes include: homicide; attempt murder; assault; other sexual offences; abduction and robbery.
The decrease is primarily attributable to a decline in assaults.</t>
  </si>
  <si>
    <t xml:space="preserve">Factors contributing to the results for this measure include the following:
-age and reliability of equipment
-winter event preparedness
-the frequency and severity of winter storm events
-the municipality's service threshold for responding to a winter storm event
-new and / or improved standards and legislation
Ploughs depart when the snow accumulation is less than 5 cm and bare pavement standard is achieved on all 26 regional roads in less than 6 hours.
This measure remains consistent with prior years as all winter event responses have met or exceeded the 
Region's municipal road maintenance standards in 2003.
</t>
  </si>
  <si>
    <t>The recycling diversion rate can be influenced by the following factors:
-the frequency of pick-up
-the number of materials included in the recycling program
-the number of programs i.e. white goods, yard waste food waste, drop-off depots, backyard composting
-the effort expended on the enforcement of the program
-the weekly collection of blue and grey box recyclables (including plastic bags, plastic tubs and polycoat cartons)
-weekly yard waste collection from April to November in Brampton and Mississauga
-bi-weekly food and yard waste collection year round in Caledon
-4 public drop off centres and 4 Environment Day events for recyclables and Household Hazardous Waste (HHW) 
-subsidized backyard composter distribution
-white goods collection
The diversion rate continues to increase, which is consistent with the Regional Strategic Plan and the Public
Works promotion of recycling programs, such as the "three bag standard".</t>
  </si>
  <si>
    <t xml:space="preserve">The percentage of wastewater that by-passes treatment can be influenced by:
-whether or not the sanitary and storm sewers are connected
-the number and severity of storm events
-the extent of inflow and infiltration into the sewers
There was one bypass event on Nov 28, 2003 at the Lakeview wastewater treatment plant with a volume
of 2.25 ML. It was a secondary by-pass (the sewage was partially treated, not raw sewage).
</t>
  </si>
  <si>
    <t xml:space="preserve">The operating costs for municipal administration can be influenced by: 
-the municipality's organizational structure for administrative services (centralized vs.decentralized)
-full time vs part-time Councils
-responsibility for Provincial Offences Act administration
-responsibility for property tax collection
-GTA Regions are required to include GTA Pooling costs in total municipal operating costs
- The marginal increase in the general government measure is attributable to corporate investments in energy
   management, information systems upgrades and service improvement initiatives.
</t>
  </si>
  <si>
    <t xml:space="preserve">The provision of policing services within the Region of Peel is provided by two distinct organizations:
Peel Regional Police(PRP) provides policing services to the cities of Mississauga and Brampton; while the Ontario Provincial Police (OPP) provides policing services under contract to the  Town of Caledon. As a result, the policing performance measurement reflects an aggregate measure of both organizations. in calculating the efficiency performance measure for policing in the Region of Peel, operating costs include those incurred for policing services provided to Pearson International Airport under an external service agreement with the GreaterToronto Airport Authority (GTAA).
The increase in the 2003 cost per household is primarily due to the addition of 126 police officers required to address increased service demands, sophistication of criminal activity requiring investigative expertise, and legislative changes.
</t>
  </si>
  <si>
    <t xml:space="preserve">Additional comments for 2203: Winter Control:
2003 had an extended winter season. Budgeted events for Copper Road yard was 8.5 compared to an actual
of 17; budgeted events for Victoria Yard was 14 compared to an actual of 35. Contract cost and amount of 
material increased due to increased number of events. Material prices, specifically salt, have risen from
$42 per tonne to $50.98 per tonne (a 21% increase.) Also the addition of 24 lane kilometres of roads impacted
all winter maintenance activities.
</t>
  </si>
  <si>
    <t xml:space="preserve">Objectives:
1. To provide a smooth and safe riding surface.
2. To eliminate hazards to vehicular traffic.
3. To protect the investment in the road surface.
Peel Service Levels
The level of service for bituminous surfaces shall be in accordance with the following:
-broken pavement edges and potholes which constitute a hazard to vehicular traffic shall be corrected within 24 hours of being identified
-depressions or bumps greater than 50mm over a distance of 3 meters or less shall be corrected
-severely polished or bleeding surface conditions that result in slippery pavement when wet shall be corrected
-pavement grade from centreline to edge of pavement shall be 2%, plus or minus 1%
-cracks up to 20 mm shall be sealed
-ruts or corrugation greater than 40mm deep in the wheel paths shall be corrected
-surfaces with allligatoring or check cracking shall be repaired
- Due to increases in emergency traffic signal maintenance, higher fuel, labor, and contract costs for road  
   maintenance activities. Addition of 24 kilometers of roads impacted the operations and maintenance cost.
</t>
  </si>
  <si>
    <t xml:space="preserve">Objectives
1. To maintain a smooth, safe surface
2. To safely accommodate emergency stopping of vehicles
3 To provide lateral support of base and surface courses
4 To prevent accumulation of water on travelled portion of roadway, thereby preventing and reducing surface defects
2003 had an extended winter season hence the amount of material used was more than what was budgeted.
Material cost at the end of 2003 doubled from 2002. Increased requests from Councilors to patch potholes
and grade roads also contributed to costs.
</t>
  </si>
  <si>
    <t xml:space="preserve">The operating costs for winter control maintenance can be influenced by:
-the frequency and severity of winter storm events
-the municipality's service threshold for responding to winter storm event
-the municipality's service standard for road conditions after a storm event
-the climate condition
-number and extent of areas prone to drifting
-the extent of the road network located in urban vs. rural areas
-number of structures
-snow removal (accumulations impact by causing: lane restrictions; sightline limitations; sidewalk restrictions which impact pedestrian safety; and storage capacity limitations on bridges and underpasses 
-material used
-percentage of no-wing zones
-age of infrastructure
-winter events preparedness
-new and/or improved standards of legislation
-competitive market conditions: the existence of active competition for the supply of service will influence the cost structure of service provision by either the public sector or private contractors.
</t>
  </si>
  <si>
    <t xml:space="preserve">The operating costs for treatment and disposal of sewage and storm water can be influenced by the following factors:
-whether or not plants receive both sewage and storm water
-the number, size and scale of the municipality's plants 
-the extent of water infiltration into the sewers
-the extent and strength of industrial users' sewage treated at the plant
-the method of sludge disposal (landfill, incineration, land speculation)
-competitive market conditions: the existence of active competition for the supply of service will influence the cost structure of service provision by either the public sector or private contractors
-level of treatment (primary, secondary, tertiary)
-Certificate of Approval (C of A)
Peel exceeds all Certificate of Approval requirements
Increase in operating costs of the integrated system is attributable mainly due to the increase in operating
costs for the collection of wastewater of 8.9%.
</t>
  </si>
  <si>
    <t xml:space="preserve">Increase in cost is attributable to: 
- Additional length of pipe added to the water and wastewater system
- Stricter Safe Drinking Water Act regulations passed in 2003
- More time, training and resources needed to maintain system and meet requirements of regulations. 
- Increase in overtime expenditures (Walkerton) performing main break repairs under pressure, follow-up
   sampling etc.
- More stringent provincial regulations for water sampling and watermain flushing as a result of the 
  "Walkerton Inquiry" and groundwater monitoring. 
</t>
  </si>
  <si>
    <t xml:space="preserve">The operating costs for water treatment can be influenced by the following factors:
-source of raw water (lake vs. stream vs. water)
-quality of raw water
-distance of raw water to the treatment plants
-number and capacity of water treatment plants
-competitive market conditions: the existence of active competition for the supply of service will influence the cost structure of provision by either the public sector or private contractors
-location of ground water sources in relation to surface water
-type of treatment technology
-new and/or revised standards or legislation
Increase attributed to additional hydro and major maintenance costs.
</t>
  </si>
  <si>
    <t xml:space="preserve">2003 was the first full year of waste export to Michigan, resulting in an increase of $5M for disposal of 
curbside garbage. Algonquin Power Energy from waste facility costs were higher by $2M due to increased
cost of ash management. Net cost does not include tipping fees and other miscellaneous revenue
amounting to $748,868.
</t>
  </si>
  <si>
    <t xml:space="preserve">Waste management costs can be influenced by the following factors:
-service levels: frequency of pick-up; urban vs. rural area service; residential vs. commercial and industrial service
-recycling efforts: the nature and extent of a municipality's recycling efforts impacts the type of material included in waste collection
-distance to disposal and transfer sites
-competitive market conditions: the existence of active competition for the supply of service will influence the cost struture of service provision by either the public sector or private contractors
-weekly curbside collection from single family residential households; weekly or twice per week communal pile/bulk lift collection from townhouses; twice per week bulk lift collection from apartment buildings
-25% of households in multi-residential developments receiving front end bulk lift collection or communal pile collection
-all collection services are contracted out
The change is due to increased costs of waste haulage and disposal at Michigan landfill sites, increased costs
of Algonquin Power Energy from waste facility ash management and increased yard waste tonnages .
</t>
  </si>
  <si>
    <t xml:space="preserve">Property crimes include: break &amp; enters; auto thefts and frauds.
The decrease in property crimes was consistent across all categories of property crime. Break and enter
occurrences and Theft of Motor Vehicles each experienced a decline greater than 6%.
</t>
  </si>
  <si>
    <t xml:space="preserve">Total CCC (Crimianl Code of Canada): includes all violent crimes, property crimes as well as mischief, offensive weapons, breach of probation, uttering threats, counterfeit, arson, indecent acts, prostitution and criminal harassment.
Traffic and driving, and drug (trafficing, etc.) offences are not included in CCC charges. Driving offences are covered under various federal and provincial statutes, while drug offences are coverd by the Controlled Drugs and Substance Act. 
Other Canadian Criminal Code occurrences which are included in the total crime rate declined along with 
property and violent crime, resulting in an overall decrease in the total crime rate despite the ever increasing
complexity of crime such as grow labs and the proliferation of firearms.
</t>
  </si>
  <si>
    <t xml:space="preserve">"Youths charged" does not include the frequency of youths being "cautioned". It does include chages laid for youths who have been referred to the Diversion Program.
The significant decrease is due to legislative changes in the Youth Criminal Justice Act. As well, the decrease
is mainly attributable to a drop in the "Crimes Against Property" category. Youths involved with these types of 
crimes are being dealt with in alternative ways rather than being charged. 
</t>
  </si>
  <si>
    <t xml:space="preserve">A good road system is defined as having an overall condition rating of 72%.
What is used to define the condition rating are a combination of measures that evaluate the number and width of cracks, the amount and depth of rutting, and the amount of of surface/roughness.
The varying degree of cracking, rutting and surface wear may be affected by the design mix of asphalt, the existing sub base conditions, drainage, heavy truck traffic, climate and temperture variance. 
The Region is able to achieve this high rating primarily due its Asset Management Program. Additionally, the Region must operate and maintain a good functioning arterial road system to support the high volume of traffic feeding into and out of the secondary local roads.
</t>
  </si>
  <si>
    <t xml:space="preserve">The number of water main breaks can be influenced by the following factors:
-age of the pipes
-pipe material
-soil conditions
-pressure range and fluctuation
-whether or not cathodic protection is in place
-demand
-development
-severity of winter weather, especially frost penetration
-water temperature
-hydro faults
-new and/or revised standards or legislation
There was no significant change over the prior year. Some annual variance will always occur and is impacted
by numerous climatic and physical factors.
</t>
  </si>
  <si>
    <t>IM M</t>
  </si>
  <si>
    <t>IM H</t>
  </si>
  <si>
    <t>I1 0</t>
  </si>
  <si>
    <t>I4 0</t>
  </si>
  <si>
    <t>IU 0</t>
  </si>
  <si>
    <t>IU L</t>
  </si>
  <si>
    <t>IU M</t>
  </si>
  <si>
    <t>IU H</t>
  </si>
  <si>
    <t>IK 0</t>
  </si>
  <si>
    <t>IK L</t>
  </si>
  <si>
    <t>IK M</t>
  </si>
  <si>
    <t>IK H</t>
  </si>
  <si>
    <t>IX 0</t>
  </si>
  <si>
    <t>IX L</t>
  </si>
  <si>
    <t>IX M</t>
  </si>
  <si>
    <r>
      <t xml:space="preserve">91 3305 07 </t>
    </r>
    <r>
      <rPr>
        <sz val="7"/>
        <rFont val="Symbol"/>
        <family val="1"/>
        <charset val="2"/>
      </rPr>
      <t xml:space="preserve"> £</t>
    </r>
    <r>
      <rPr>
        <sz val="7"/>
        <rFont val="Trebuchet MS"/>
        <family val="2"/>
      </rPr>
      <t xml:space="preserve">  40 0830 05
</t>
    </r>
  </si>
  <si>
    <r>
      <t xml:space="preserve">91 3305 09 </t>
    </r>
    <r>
      <rPr>
        <sz val="7"/>
        <rFont val="Symbol"/>
        <family val="1"/>
        <charset val="2"/>
      </rPr>
      <t xml:space="preserve"> £</t>
    </r>
    <r>
      <rPr>
        <sz val="7"/>
        <rFont val="Trebuchet MS"/>
        <family val="2"/>
      </rPr>
      <t xml:space="preserve">  12 0830 03
</t>
    </r>
  </si>
  <si>
    <t>Number of Building Permits</t>
  </si>
  <si>
    <t>Total Value of Building Permits</t>
  </si>
  <si>
    <t>22 7010 15</t>
  </si>
  <si>
    <t xml:space="preserve">The Total of Adjustments for properties, shared as if Payment-In-Lieu reported in SLC 22 7010 15 should equal zero.
</t>
  </si>
  <si>
    <t>22 7010 15  =  0</t>
  </si>
  <si>
    <t>24A</t>
  </si>
  <si>
    <t>50 5010 01</t>
  </si>
  <si>
    <t>60 0299 01</t>
  </si>
  <si>
    <t>60 0299 02</t>
  </si>
  <si>
    <t>60 0299 03</t>
  </si>
  <si>
    <t>72 0210 09</t>
  </si>
  <si>
    <t>22V 014</t>
  </si>
  <si>
    <t>22V 015</t>
  </si>
  <si>
    <t>22V 016</t>
  </si>
  <si>
    <t>22V 017</t>
  </si>
  <si>
    <t>22B</t>
  </si>
  <si>
    <t>Not RTQ = D</t>
  </si>
  <si>
    <t xml:space="preserve">If "3" was entered for the number of Tax Bands in SLC 20 0610 03, the % of Highest Band Rate in SLC 20 0610 07 must be greater than % of Highest Band Rate in SLC 20 0610 05.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</si>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</sst>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1" formatCode="0_ ;[Red]\-0\ "/>
    <numFmt numFmtId="172" formatCode="0.0%;[Red]\-0.0%"/>
    <numFmt numFmtId="173" formatCode="#,##0.00_ ;[Red]\-#,##0.00\ "/>
    <numFmt numFmtId="174" formatCode="d/mmm/yy"/>
    <numFmt numFmtId="175" formatCode="#,##0.0000_ ;[Red]\-#,##0.0000\ "/>
    <numFmt numFmtId="176" formatCode="#,##0.0_ ;[Red]\-#,##0.0\ "/>
    <numFmt numFmtId="177" formatCode="ddmmyyyy"/>
    <numFmt numFmtId="178" formatCode="#,##0.000_ ;[Red]\-#,##0.000\ "/>
    <numFmt numFmtId="179" formatCode="mmm\ dd\,\ yyyy"/>
    <numFmt numFmtId="180" formatCode="0.0000%"/>
    <numFmt numFmtId="181" formatCode="[$$-1009]#,##0.00;[Red]\-[$$-1009]#,##0.00"/>
    <numFmt numFmtId="182" formatCode="dd/mmm/yyyy\ \ \ h:mm\ AM/PM"/>
    <numFmt numFmtId="183" formatCode="[$CAD]\ #,##0;[Red][$CAD]\ \-#,##0"/>
    <numFmt numFmtId="184" formatCode="[$USD]\ #,##0;[Red][$USD]\ \-#,##0"/>
    <numFmt numFmtId="190" formatCode="dd\.m\.yyyy\ \ hh:mm"/>
    <numFmt numFmtId="191" formatCode="dd\.mm\.yyyy\ \ hh:mm"/>
  </numFmts>
  <fonts count="118" x14ac:knownFonts="1">
    <font>
      <sz val="10"/>
      <name val="Arial"/>
    </font>
    <font>
      <sz val="10"/>
      <name val="Arial"/>
    </font>
    <font>
      <sz val="10"/>
      <name val="Arial Narrow"/>
      <family val="2"/>
    </font>
    <font>
      <sz val="7"/>
      <name val="Arial Narrow"/>
      <family val="2"/>
    </font>
    <font>
      <sz val="8"/>
      <name val="Arial Narrow"/>
      <family val="2"/>
    </font>
    <font>
      <b/>
      <sz val="12"/>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name val="Trebuchet MS"/>
      <family val="2"/>
    </font>
    <font>
      <sz val="8"/>
      <name val="Trebuchet MS"/>
      <family val="2"/>
    </font>
    <font>
      <sz val="10"/>
      <color indexed="9"/>
      <name val="Arial"/>
      <family val="2"/>
    </font>
    <font>
      <sz val="7"/>
      <name val="Trebuchet MS"/>
      <family val="2"/>
    </font>
    <font>
      <b/>
      <sz val="7"/>
      <color indexed="9"/>
      <name val="Arial Narrow"/>
      <family val="2"/>
    </font>
    <font>
      <sz val="7"/>
      <color indexed="9"/>
      <name val="Arial Narrow"/>
      <family val="2"/>
    </font>
    <font>
      <sz val="9"/>
      <name val="Arial Narrow"/>
      <family val="2"/>
    </font>
    <font>
      <b/>
      <sz val="10"/>
      <color indexed="9"/>
      <name val="Arial Narrow"/>
      <family val="2"/>
    </font>
    <font>
      <sz val="7"/>
      <name val="Symbol"/>
      <family val="1"/>
      <charset val="2"/>
    </font>
    <font>
      <sz val="8"/>
      <color indexed="9"/>
      <name val="Arial"/>
      <family val="2"/>
    </font>
    <font>
      <sz val="8"/>
      <name val="Arial"/>
      <family val="2"/>
    </font>
    <font>
      <b/>
      <sz val="8"/>
      <color indexed="81"/>
      <name val="Tahoma"/>
    </font>
    <font>
      <sz val="8"/>
      <color indexed="81"/>
      <name val="Tahoma"/>
    </font>
    <font>
      <b/>
      <sz val="8"/>
      <name val="Arial"/>
      <family val="2"/>
    </font>
    <font>
      <b/>
      <sz val="7"/>
      <color indexed="10"/>
      <name val="Arial Narrow"/>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24"/>
      <name val="Arial"/>
      <family val="2"/>
    </font>
    <font>
      <b/>
      <sz val="24"/>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1"/>
      <color indexed="18"/>
      <name val="Arial"/>
      <family val="2"/>
    </font>
    <font>
      <sz val="20"/>
      <name val="Arial"/>
      <family val="2"/>
    </font>
    <font>
      <b/>
      <sz val="20"/>
      <name val="Arial"/>
      <family val="2"/>
    </font>
    <font>
      <b/>
      <u/>
      <sz val="13"/>
      <color indexed="12"/>
      <name val="Arial"/>
      <family val="2"/>
    </font>
    <font>
      <b/>
      <sz val="11"/>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7"/>
      <color indexed="53"/>
      <name val="Arial"/>
      <family val="2"/>
    </font>
    <font>
      <b/>
      <sz val="10"/>
      <color indexed="53"/>
      <name val="Arial"/>
      <family val="2"/>
    </font>
    <font>
      <b/>
      <sz val="9"/>
      <color indexed="10"/>
      <name val="Arial"/>
      <family val="2"/>
    </font>
    <font>
      <b/>
      <sz val="8"/>
      <color indexed="53"/>
      <name val="Arial"/>
      <family val="2"/>
    </font>
    <font>
      <b/>
      <sz val="7"/>
      <color indexed="53"/>
      <name val="Arial"/>
      <family val="2"/>
    </font>
    <font>
      <sz val="6"/>
      <name val="Arial"/>
    </font>
    <font>
      <b/>
      <sz val="5"/>
      <name val="Arial Narrow"/>
      <family val="2"/>
    </font>
    <font>
      <sz val="7"/>
      <color indexed="53"/>
      <name val="Trebuchet MS"/>
      <family val="2"/>
    </font>
    <font>
      <sz val="7"/>
      <color indexed="53"/>
      <name val="Symbol"/>
      <family val="1"/>
      <charset val="2"/>
    </font>
    <font>
      <b/>
      <sz val="7"/>
      <color indexed="18"/>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b/>
      <sz val="9"/>
      <color indexed="53"/>
      <name val="Arial"/>
      <family val="2"/>
    </font>
    <font>
      <i/>
      <sz val="7"/>
      <name val="Arial"/>
      <family val="2"/>
    </font>
    <font>
      <i/>
      <sz val="7"/>
      <name val="Trebuchet MS"/>
      <family val="2"/>
    </font>
    <font>
      <b/>
      <sz val="9"/>
      <color indexed="18"/>
      <name val="Arial"/>
      <family val="2"/>
    </font>
    <font>
      <sz val="6"/>
      <name val="Arial"/>
      <family val="2"/>
    </font>
    <font>
      <b/>
      <sz val="10"/>
      <color indexed="60"/>
      <name val="Arial"/>
      <family val="2"/>
    </font>
    <font>
      <b/>
      <sz val="20"/>
      <color indexed="60"/>
      <name val="Arial"/>
      <family val="2"/>
    </font>
    <font>
      <sz val="4"/>
      <color indexed="9"/>
      <name val="Arial"/>
      <family val="2"/>
    </font>
    <font>
      <b/>
      <sz val="24"/>
      <color indexed="60"/>
      <name val="Arial"/>
      <family val="2"/>
    </font>
    <font>
      <b/>
      <sz val="22"/>
      <color indexed="60"/>
      <name val="Arial"/>
      <family val="2"/>
    </font>
    <font>
      <sz val="7"/>
      <color indexed="60"/>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6"/>
      <color indexed="60"/>
      <name val="Arial Narrow"/>
      <family val="2"/>
    </font>
    <font>
      <sz val="8"/>
      <color indexed="18"/>
      <name val="Arial Narrow"/>
      <family val="2"/>
    </font>
    <font>
      <b/>
      <sz val="8"/>
      <color indexed="18"/>
      <name val="Arial Narrow"/>
      <family val="2"/>
    </font>
    <font>
      <b/>
      <sz val="7"/>
      <color indexed="60"/>
      <name val="Arial Narrow"/>
      <family val="2"/>
    </font>
    <font>
      <sz val="6"/>
      <color indexed="18"/>
      <name val="Arial Narrow"/>
      <family val="2"/>
    </font>
    <font>
      <b/>
      <u/>
      <sz val="12"/>
      <name val="Arial"/>
      <family val="2"/>
    </font>
    <font>
      <b/>
      <sz val="8"/>
      <color indexed="56"/>
      <name val="Arial"/>
      <family val="2"/>
    </font>
    <font>
      <sz val="8"/>
      <color indexed="56"/>
      <name val="Arial"/>
      <family val="2"/>
    </font>
    <font>
      <sz val="9"/>
      <color indexed="9"/>
      <name val="Arial"/>
      <family val="2"/>
    </font>
    <font>
      <b/>
      <i/>
      <sz val="9"/>
      <name val="Arial"/>
      <family val="2"/>
    </font>
    <font>
      <b/>
      <u/>
      <sz val="10"/>
      <color indexed="60"/>
      <name val="Arial"/>
      <family val="2"/>
    </font>
    <font>
      <sz val="7"/>
      <color indexed="18"/>
      <name val="Arial"/>
      <family val="2"/>
    </font>
    <font>
      <b/>
      <sz val="7"/>
      <color indexed="18"/>
      <name val="Arial"/>
      <family val="2"/>
    </font>
    <font>
      <sz val="7"/>
      <color indexed="18"/>
      <name val="Symbol"/>
      <family val="1"/>
      <charset val="2"/>
    </font>
    <font>
      <sz val="7"/>
      <color indexed="18"/>
      <name val="Arial"/>
    </font>
    <font>
      <sz val="7"/>
      <color indexed="18"/>
      <name val="Trebuchet MS"/>
      <family val="2"/>
    </font>
    <font>
      <sz val="10"/>
      <color indexed="18"/>
      <name val="Arial"/>
      <family val="2"/>
    </font>
    <font>
      <b/>
      <sz val="8"/>
      <color indexed="58"/>
      <name val="Arial Narrow"/>
      <family val="2"/>
    </font>
    <font>
      <sz val="7"/>
      <color indexed="58"/>
      <name val="Arial Narrow"/>
      <family val="2"/>
    </font>
    <font>
      <sz val="7"/>
      <color indexed="56"/>
      <name val="Arial Narrow"/>
      <family val="2"/>
    </font>
    <font>
      <b/>
      <sz val="7"/>
      <color indexed="56"/>
      <name val="Arial Narrow"/>
      <family val="2"/>
    </font>
    <font>
      <sz val="8"/>
      <color indexed="56"/>
      <name val="Arial Narrow"/>
      <family val="2"/>
    </font>
    <font>
      <sz val="7"/>
      <color indexed="56"/>
      <name val="Arial"/>
      <family val="2"/>
    </font>
    <font>
      <sz val="7"/>
      <color indexed="56"/>
      <name val="Symbol"/>
      <family val="1"/>
      <charset val="2"/>
    </font>
    <font>
      <sz val="7"/>
      <color indexed="56"/>
      <name val="Arial"/>
    </font>
    <font>
      <sz val="7"/>
      <color indexed="56"/>
      <name val="Trebuchet MS"/>
      <family val="2"/>
    </font>
    <font>
      <b/>
      <sz val="7"/>
      <color indexed="56"/>
      <name val="Arial"/>
      <family val="2"/>
    </font>
    <font>
      <b/>
      <sz val="10"/>
      <color indexed="56"/>
      <name val="Arial"/>
      <family val="2"/>
    </font>
  </fonts>
  <fills count="2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30"/>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9"/>
        <bgColor indexed="64"/>
      </patternFill>
    </fill>
    <fill>
      <patternFill patternType="solid">
        <fgColor indexed="63"/>
        <bgColor indexed="64"/>
      </patternFill>
    </fill>
    <fill>
      <patternFill patternType="solid">
        <fgColor indexed="21"/>
        <bgColor indexed="64"/>
      </patternFill>
    </fill>
    <fill>
      <patternFill patternType="solid">
        <fgColor indexed="53"/>
        <bgColor indexed="64"/>
      </patternFill>
    </fill>
    <fill>
      <patternFill patternType="solid">
        <fgColor indexed="47"/>
        <bgColor indexed="64"/>
      </patternFill>
    </fill>
    <fill>
      <patternFill patternType="solid">
        <fgColor indexed="8"/>
        <bgColor indexed="64"/>
      </patternFill>
    </fill>
    <fill>
      <patternFill patternType="solid">
        <fgColor indexed="45"/>
        <bgColor indexed="64"/>
      </patternFill>
    </fill>
    <fill>
      <patternFill patternType="solid">
        <fgColor indexed="13"/>
        <bgColor indexed="64"/>
      </patternFill>
    </fill>
    <fill>
      <patternFill patternType="solid">
        <fgColor indexed="19"/>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88" fillId="0" borderId="0" applyNumberFormat="0" applyFill="0" applyBorder="0" applyAlignment="0" applyProtection="0">
      <alignment vertical="top"/>
      <protection locked="0"/>
    </xf>
    <xf numFmtId="0" fontId="87" fillId="0" borderId="0" applyNumberFormat="0" applyFill="0" applyBorder="0" applyAlignment="0" applyProtection="0">
      <alignment vertical="top"/>
      <protection locked="0"/>
    </xf>
    <xf numFmtId="9" fontId="1" fillId="0" borderId="0" applyFont="0" applyFill="0" applyBorder="0" applyAlignment="0" applyProtection="0"/>
  </cellStyleXfs>
  <cellXfs count="137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10"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Border="1" applyAlignment="1" applyProtection="1"/>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0" fontId="14" fillId="0" borderId="0" xfId="0" applyNumberFormat="1" applyFont="1" applyFill="1" applyBorder="1" applyAlignment="1" applyProtection="1">
      <alignment vertical="center"/>
    </xf>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8" fillId="0" borderId="0" xfId="0" applyFont="1" applyProtection="1"/>
    <xf numFmtId="0" fontId="0" fillId="0" borderId="0" xfId="0" applyAlignment="1" applyProtection="1">
      <alignment horizontal="center"/>
    </xf>
    <xf numFmtId="0" fontId="0" fillId="0" borderId="0" xfId="0" quotePrefix="1" applyProtection="1"/>
    <xf numFmtId="0" fontId="5" fillId="0" borderId="0" xfId="0" applyFont="1" applyFill="1" applyBorder="1" applyAlignment="1" applyProtection="1"/>
    <xf numFmtId="0" fontId="2" fillId="0" borderId="0" xfId="0" applyFont="1" applyFill="1" applyBorder="1" applyAlignment="1" applyProtection="1">
      <alignment horizontal="center"/>
    </xf>
    <xf numFmtId="0" fontId="2" fillId="0" borderId="0" xfId="0" applyFont="1" applyAlignment="1" applyProtection="1">
      <alignment horizontal="center"/>
    </xf>
    <xf numFmtId="0" fontId="21" fillId="4" borderId="7" xfId="0" applyFont="1" applyFill="1" applyBorder="1" applyAlignment="1" applyProtection="1">
      <alignment horizontal="center" vertical="top" wrapText="1"/>
    </xf>
    <xf numFmtId="0" fontId="9" fillId="0" borderId="0" xfId="0" applyFont="1" applyAlignment="1" applyProtection="1">
      <alignment horizontal="center" vertical="top" wrapText="1"/>
    </xf>
    <xf numFmtId="0" fontId="2" fillId="0" borderId="7" xfId="0" applyFont="1" applyBorder="1" applyAlignment="1" applyProtection="1">
      <alignment horizontal="center"/>
    </xf>
    <xf numFmtId="0" fontId="2" fillId="0" borderId="7" xfId="0" quotePrefix="1" applyFont="1" applyBorder="1"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20"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1" fontId="10"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165"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23" fillId="4" borderId="0" xfId="0" applyFont="1" applyFill="1" applyAlignment="1">
      <alignment horizontal="center"/>
    </xf>
    <xf numFmtId="0" fontId="24" fillId="0" borderId="0" xfId="0" applyFont="1"/>
    <xf numFmtId="0" fontId="24" fillId="0" borderId="0" xfId="0" applyFont="1" applyAlignment="1">
      <alignment horizontal="center"/>
    </xf>
    <xf numFmtId="0" fontId="8" fillId="0" borderId="0" xfId="0" applyFont="1" applyAlignment="1">
      <alignment horizontal="left"/>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12" fillId="0" borderId="0" xfId="0" applyNumberFormat="1" applyFont="1" applyFill="1" applyBorder="1" applyAlignment="1" applyProtection="1">
      <alignment vertical="top" wrapText="1"/>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27" fillId="0" borderId="0" xfId="0" applyFont="1" applyFill="1" applyBorder="1" applyAlignment="1" applyProtection="1">
      <alignment horizontal="center" vertical="center"/>
    </xf>
    <xf numFmtId="0" fontId="32" fillId="0" borderId="0" xfId="0" applyNumberFormat="1" applyFont="1" applyFill="1" applyBorder="1" applyAlignment="1" applyProtection="1">
      <alignment vertical="center"/>
    </xf>
    <xf numFmtId="0" fontId="27"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12"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wrapText="1"/>
    </xf>
    <xf numFmtId="0" fontId="12" fillId="0" borderId="7" xfId="0" applyNumberFormat="1" applyFont="1" applyFill="1" applyBorder="1" applyAlignment="1" applyProtection="1">
      <alignment vertical="top" wrapText="1"/>
      <protection locked="0"/>
    </xf>
    <xf numFmtId="0" fontId="32" fillId="0" borderId="0" xfId="0" applyFont="1" applyAlignment="1" applyProtection="1">
      <alignment vertical="center"/>
    </xf>
    <xf numFmtId="0" fontId="34" fillId="0" borderId="0" xfId="0" applyFont="1" applyAlignment="1" applyProtection="1">
      <alignment vertical="center"/>
    </xf>
    <xf numFmtId="0" fontId="32" fillId="0" borderId="7" xfId="0" applyFont="1" applyFill="1" applyBorder="1" applyAlignment="1" applyProtection="1">
      <alignment horizontal="left" vertical="center"/>
    </xf>
    <xf numFmtId="177" fontId="32" fillId="0" borderId="7" xfId="0" applyNumberFormat="1" applyFont="1" applyFill="1" applyBorder="1" applyAlignment="1" applyProtection="1">
      <alignment horizontal="left" vertical="center"/>
    </xf>
    <xf numFmtId="0" fontId="24" fillId="0" borderId="6" xfId="0" applyNumberFormat="1" applyFont="1" applyFill="1" applyBorder="1" applyAlignment="1" applyProtection="1">
      <alignment horizontal="left" vertical="center"/>
      <protection locked="0"/>
    </xf>
    <xf numFmtId="0" fontId="8" fillId="0" borderId="0" xfId="0" applyNumberFormat="1" applyFont="1" applyFill="1" applyBorder="1" applyAlignment="1" applyProtection="1">
      <alignment vertical="center"/>
    </xf>
    <xf numFmtId="0" fontId="39" fillId="0" borderId="0" xfId="0" applyNumberFormat="1" applyFont="1" applyFill="1" applyBorder="1" applyAlignment="1" applyProtection="1">
      <alignment vertical="center"/>
    </xf>
    <xf numFmtId="0" fontId="40" fillId="0" borderId="0" xfId="0" applyNumberFormat="1" applyFont="1" applyFill="1" applyBorder="1" applyAlignment="1" applyProtection="1">
      <alignment vertical="center"/>
    </xf>
    <xf numFmtId="0" fontId="36" fillId="0" borderId="0" xfId="0" applyNumberFormat="1" applyFont="1" applyFill="1" applyBorder="1" applyAlignment="1" applyProtection="1">
      <alignment vertical="center"/>
    </xf>
    <xf numFmtId="0" fontId="42" fillId="0" borderId="7" xfId="0" applyFont="1" applyFill="1" applyBorder="1" applyAlignment="1" applyProtection="1">
      <alignment vertical="center"/>
      <protection locked="0"/>
    </xf>
    <xf numFmtId="0" fontId="33" fillId="0" borderId="0" xfId="0" applyFont="1" applyFill="1" applyBorder="1" applyAlignment="1" applyProtection="1">
      <alignment horizontal="center" vertical="center"/>
    </xf>
    <xf numFmtId="0" fontId="27"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0" fontId="8" fillId="0" borderId="0" xfId="0" applyNumberFormat="1" applyFont="1" applyFill="1" applyBorder="1" applyAlignment="1" applyProtection="1">
      <alignment horizontal="center" vertical="center"/>
    </xf>
    <xf numFmtId="0" fontId="31" fillId="5" borderId="9" xfId="0" applyNumberFormat="1" applyFont="1" applyFill="1" applyBorder="1" applyAlignment="1" applyProtection="1">
      <alignment horizontal="center" vertical="center"/>
    </xf>
    <xf numFmtId="0" fontId="31" fillId="5" borderId="0" xfId="0" applyNumberFormat="1" applyFont="1" applyFill="1" applyBorder="1" applyAlignment="1" applyProtection="1">
      <alignment horizontal="centerContinuous" vertical="center"/>
    </xf>
    <xf numFmtId="0" fontId="31" fillId="5" borderId="0" xfId="0" applyNumberFormat="1" applyFont="1" applyFill="1" applyBorder="1" applyAlignment="1" applyProtection="1">
      <alignment horizontal="center" vertical="center"/>
    </xf>
    <xf numFmtId="0" fontId="43" fillId="0" borderId="0" xfId="0" applyFont="1" applyAlignment="1" applyProtection="1">
      <alignment vertical="center"/>
    </xf>
    <xf numFmtId="0" fontId="31" fillId="5" borderId="0" xfId="0" applyFont="1" applyFill="1" applyBorder="1" applyAlignment="1" applyProtection="1">
      <alignment vertical="center"/>
    </xf>
    <xf numFmtId="0" fontId="41" fillId="5" borderId="0" xfId="0" applyNumberFormat="1" applyFont="1" applyFill="1" applyBorder="1" applyAlignment="1" applyProtection="1">
      <alignment vertical="center"/>
    </xf>
    <xf numFmtId="0" fontId="31" fillId="5" borderId="0" xfId="1" applyNumberFormat="1" applyFont="1" applyFill="1" applyBorder="1" applyAlignment="1" applyProtection="1">
      <alignment vertical="center"/>
    </xf>
    <xf numFmtId="49" fontId="31" fillId="5" borderId="0" xfId="0" applyNumberFormat="1" applyFont="1" applyFill="1" applyBorder="1" applyAlignment="1" applyProtection="1">
      <alignment vertical="center"/>
    </xf>
    <xf numFmtId="38" fontId="31" fillId="5" borderId="0" xfId="0" applyNumberFormat="1" applyFont="1" applyFill="1" applyBorder="1" applyAlignment="1" applyProtection="1">
      <alignment vertical="center"/>
    </xf>
    <xf numFmtId="49" fontId="31" fillId="5" borderId="0" xfId="1" applyNumberFormat="1" applyFont="1" applyFill="1" applyBorder="1" applyAlignment="1" applyProtection="1">
      <alignment horizontal="right" vertical="center"/>
    </xf>
    <xf numFmtId="0" fontId="31" fillId="5" borderId="0" xfId="1" applyNumberFormat="1" applyFont="1" applyFill="1" applyBorder="1" applyAlignment="1" applyProtection="1">
      <alignment horizontal="centerContinuous" vertical="center"/>
    </xf>
    <xf numFmtId="49" fontId="31" fillId="5" borderId="0" xfId="0" applyNumberFormat="1" applyFont="1" applyFill="1" applyBorder="1" applyAlignment="1" applyProtection="1">
      <alignment horizontal="centerContinuous" vertical="center"/>
    </xf>
    <xf numFmtId="0" fontId="31" fillId="5" borderId="0" xfId="0" applyFont="1" applyFill="1" applyBorder="1" applyAlignment="1" applyProtection="1">
      <alignment horizontal="centerContinuous" vertical="center"/>
    </xf>
    <xf numFmtId="38" fontId="31" fillId="5" borderId="0" xfId="0" applyNumberFormat="1" applyFont="1" applyFill="1" applyBorder="1" applyAlignment="1" applyProtection="1">
      <alignment horizontal="centerContinuous" vertical="center"/>
    </xf>
    <xf numFmtId="182" fontId="31" fillId="5" borderId="0" xfId="0" applyNumberFormat="1" applyFont="1" applyFill="1" applyBorder="1" applyAlignment="1" applyProtection="1">
      <alignment vertical="center"/>
    </xf>
    <xf numFmtId="179" fontId="31" fillId="5" borderId="0" xfId="0" applyNumberFormat="1" applyFont="1" applyFill="1" applyBorder="1" applyAlignment="1" applyProtection="1">
      <alignment vertical="center"/>
    </xf>
    <xf numFmtId="49" fontId="31" fillId="5" borderId="0" xfId="1" applyNumberFormat="1" applyFont="1" applyFill="1" applyBorder="1" applyAlignment="1" applyProtection="1">
      <alignment horizontal="centerContinuous" vertical="center"/>
    </xf>
    <xf numFmtId="1" fontId="31" fillId="5" borderId="0" xfId="1" applyNumberFormat="1" applyFont="1" applyFill="1" applyBorder="1" applyAlignment="1" applyProtection="1">
      <alignment vertical="center"/>
    </xf>
    <xf numFmtId="169" fontId="31" fillId="5" borderId="0" xfId="0" applyNumberFormat="1" applyFont="1" applyFill="1" applyBorder="1" applyAlignment="1" applyProtection="1">
      <alignment horizontal="right" vertical="center"/>
    </xf>
    <xf numFmtId="18" fontId="31" fillId="5" borderId="0" xfId="0" applyNumberFormat="1" applyFont="1" applyFill="1" applyBorder="1" applyAlignment="1" applyProtection="1">
      <alignment vertical="center"/>
    </xf>
    <xf numFmtId="0" fontId="31" fillId="5" borderId="0" xfId="0" applyNumberFormat="1" applyFont="1" applyFill="1" applyBorder="1" applyAlignment="1" applyProtection="1">
      <alignment vertical="center"/>
    </xf>
    <xf numFmtId="1" fontId="31" fillId="5" borderId="0" xfId="0" applyNumberFormat="1" applyFont="1" applyFill="1" applyBorder="1" applyAlignment="1" applyProtection="1">
      <alignment vertical="center"/>
    </xf>
    <xf numFmtId="179" fontId="31" fillId="5" borderId="0" xfId="0" applyNumberFormat="1" applyFont="1" applyFill="1" applyBorder="1" applyAlignment="1" applyProtection="1">
      <alignment horizontal="right" vertical="center"/>
    </xf>
    <xf numFmtId="169" fontId="31" fillId="5" borderId="0" xfId="0" applyNumberFormat="1" applyFont="1" applyFill="1" applyBorder="1" applyAlignment="1" applyProtection="1">
      <alignment horizontal="center" vertical="center"/>
    </xf>
    <xf numFmtId="2" fontId="31" fillId="5" borderId="0" xfId="0" applyNumberFormat="1" applyFont="1" applyFill="1" applyBorder="1" applyAlignment="1" applyProtection="1">
      <alignment vertical="center"/>
    </xf>
    <xf numFmtId="0" fontId="31" fillId="5" borderId="0" xfId="0" applyFont="1" applyFill="1" applyBorder="1" applyAlignment="1" applyProtection="1">
      <alignment horizontal="right" vertical="center"/>
    </xf>
    <xf numFmtId="1" fontId="31" fillId="5" borderId="0" xfId="0" applyNumberFormat="1" applyFont="1" applyFill="1" applyBorder="1" applyAlignment="1" applyProtection="1">
      <alignment horizontal="left" vertical="center"/>
    </xf>
    <xf numFmtId="49" fontId="27" fillId="5" borderId="0" xfId="0" applyNumberFormat="1" applyFont="1" applyFill="1" applyBorder="1" applyAlignment="1" applyProtection="1">
      <alignment vertical="center"/>
    </xf>
    <xf numFmtId="0" fontId="27" fillId="5" borderId="0" xfId="0" applyFont="1" applyFill="1" applyBorder="1" applyAlignment="1" applyProtection="1">
      <alignment vertical="center"/>
    </xf>
    <xf numFmtId="38" fontId="27" fillId="5" borderId="0" xfId="0" applyNumberFormat="1" applyFont="1" applyFill="1" applyBorder="1" applyAlignment="1" applyProtection="1">
      <alignment vertical="center"/>
    </xf>
    <xf numFmtId="0" fontId="38" fillId="5" borderId="0" xfId="0" applyNumberFormat="1" applyFont="1" applyFill="1" applyBorder="1" applyAlignment="1" applyProtection="1">
      <alignment horizontal="right" vertical="center"/>
    </xf>
    <xf numFmtId="0" fontId="37" fillId="5" borderId="0" xfId="0" applyNumberFormat="1" applyFont="1" applyFill="1" applyBorder="1" applyAlignment="1" applyProtection="1">
      <alignment horizontal="center" vertical="center"/>
    </xf>
    <xf numFmtId="0" fontId="37" fillId="5" borderId="0" xfId="0" applyNumberFormat="1" applyFont="1" applyFill="1" applyBorder="1" applyAlignment="1" applyProtection="1">
      <alignment horizontal="centerContinuous" vertical="center"/>
    </xf>
    <xf numFmtId="0" fontId="24" fillId="0" borderId="2" xfId="0" applyFont="1" applyFill="1" applyBorder="1" applyAlignment="1" applyProtection="1">
      <alignment horizontal="left" vertical="center"/>
    </xf>
    <xf numFmtId="0" fontId="24" fillId="0" borderId="3" xfId="0" applyFont="1" applyFill="1" applyBorder="1" applyAlignment="1" applyProtection="1">
      <alignment horizontal="left" vertical="center"/>
    </xf>
    <xf numFmtId="0" fontId="49" fillId="0" borderId="0" xfId="0" applyFont="1" applyFill="1" applyBorder="1" applyAlignment="1" applyProtection="1">
      <alignment vertical="center"/>
    </xf>
    <xf numFmtId="0" fontId="49" fillId="5" borderId="0" xfId="0" applyNumberFormat="1" applyFont="1" applyFill="1" applyBorder="1" applyAlignment="1" applyProtection="1">
      <alignment vertical="center"/>
    </xf>
    <xf numFmtId="49" fontId="49" fillId="5" borderId="0" xfId="0" applyNumberFormat="1"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49" fillId="0" borderId="0" xfId="0" applyNumberFormat="1" applyFont="1" applyFill="1" applyBorder="1" applyAlignment="1" applyProtection="1">
      <alignment vertical="center"/>
    </xf>
    <xf numFmtId="2" fontId="49" fillId="5" borderId="0" xfId="0" applyNumberFormat="1" applyFont="1" applyFill="1" applyBorder="1" applyAlignment="1" applyProtection="1">
      <alignment vertical="center"/>
    </xf>
    <xf numFmtId="9" fontId="49" fillId="5" borderId="0" xfId="5" applyFont="1" applyFill="1" applyBorder="1" applyAlignment="1" applyProtection="1">
      <alignment vertical="center"/>
    </xf>
    <xf numFmtId="1" fontId="49" fillId="5" borderId="0" xfId="0" applyNumberFormat="1" applyFont="1" applyFill="1" applyBorder="1" applyAlignment="1" applyProtection="1">
      <alignment horizontal="left" vertical="center"/>
    </xf>
    <xf numFmtId="1" fontId="37" fillId="5" borderId="0" xfId="1" applyNumberFormat="1" applyFont="1" applyFill="1" applyBorder="1" applyAlignment="1" applyProtection="1">
      <alignment vertical="center"/>
    </xf>
    <xf numFmtId="1" fontId="37" fillId="5" borderId="0" xfId="0" applyNumberFormat="1" applyFont="1" applyFill="1" applyBorder="1" applyAlignment="1" applyProtection="1">
      <alignment vertical="center"/>
    </xf>
    <xf numFmtId="49" fontId="51" fillId="5" borderId="0" xfId="1" applyNumberFormat="1" applyFont="1" applyFill="1" applyBorder="1" applyAlignment="1" applyProtection="1">
      <alignment horizontal="right" vertical="center"/>
    </xf>
    <xf numFmtId="49" fontId="47" fillId="5"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40" fillId="0" borderId="0" xfId="0" applyFont="1" applyFill="1" applyBorder="1" applyAlignment="1" applyProtection="1">
      <alignment vertical="center"/>
    </xf>
    <xf numFmtId="0" fontId="40" fillId="5" borderId="0" xfId="0" applyFont="1" applyFill="1" applyBorder="1" applyAlignment="1" applyProtection="1">
      <alignment vertical="center"/>
    </xf>
    <xf numFmtId="49" fontId="40" fillId="5" borderId="0" xfId="0" applyNumberFormat="1" applyFont="1" applyFill="1" applyBorder="1" applyAlignment="1" applyProtection="1">
      <alignment vertical="center"/>
    </xf>
    <xf numFmtId="38" fontId="40" fillId="5" borderId="0" xfId="0" applyNumberFormat="1" applyFont="1" applyFill="1" applyBorder="1" applyAlignment="1" applyProtection="1">
      <alignment vertical="center"/>
    </xf>
    <xf numFmtId="49" fontId="53" fillId="5" borderId="0" xfId="1" applyNumberFormat="1" applyFont="1" applyFill="1" applyBorder="1" applyAlignment="1" applyProtection="1">
      <alignment horizontal="right" vertical="center"/>
    </xf>
    <xf numFmtId="0" fontId="40" fillId="0" borderId="0" xfId="0" applyFont="1" applyFill="1" applyAlignment="1" applyProtection="1">
      <alignment vertical="center"/>
    </xf>
    <xf numFmtId="0" fontId="52" fillId="0" borderId="0" xfId="0" applyFont="1" applyFill="1" applyAlignment="1" applyProtection="1">
      <alignment vertical="center"/>
    </xf>
    <xf numFmtId="38" fontId="27"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27" fillId="0" borderId="0" xfId="0" applyFont="1" applyFill="1" applyAlignment="1" applyProtection="1">
      <alignment horizontal="center" vertical="center"/>
    </xf>
    <xf numFmtId="0" fontId="40" fillId="0" borderId="0" xfId="0" applyFont="1" applyFill="1" applyAlignment="1" applyProtection="1">
      <alignment horizontal="center" vertical="center"/>
    </xf>
    <xf numFmtId="0" fontId="31" fillId="5" borderId="0" xfId="1" applyNumberFormat="1" applyFont="1" applyFill="1" applyBorder="1" applyAlignment="1" applyProtection="1">
      <alignment horizontal="right" vertical="center"/>
    </xf>
    <xf numFmtId="49" fontId="40" fillId="5" borderId="0" xfId="1" applyNumberFormat="1" applyFont="1" applyFill="1" applyBorder="1" applyAlignment="1" applyProtection="1">
      <alignment horizontal="right" vertical="center"/>
    </xf>
    <xf numFmtId="0" fontId="2" fillId="0" borderId="0" xfId="0" applyFont="1"/>
    <xf numFmtId="0" fontId="53" fillId="0" borderId="0" xfId="0" applyFont="1" applyFill="1" applyAlignment="1" applyProtection="1">
      <alignment vertical="center"/>
    </xf>
    <xf numFmtId="0" fontId="52" fillId="0" borderId="0" xfId="0" applyFont="1" applyFill="1" applyBorder="1" applyAlignment="1" applyProtection="1">
      <alignment vertical="center"/>
    </xf>
    <xf numFmtId="0" fontId="52" fillId="0" borderId="0" xfId="0" applyFont="1" applyFill="1" applyAlignment="1" applyProtection="1">
      <alignment horizontal="center" vertical="center"/>
    </xf>
    <xf numFmtId="0" fontId="52" fillId="0" borderId="0" xfId="0" applyFont="1" applyFill="1" applyAlignment="1" applyProtection="1">
      <alignment horizontal="centerContinuous" vertical="center"/>
    </xf>
    <xf numFmtId="0" fontId="49"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9" fillId="0" borderId="0" xfId="0" applyFont="1" applyFill="1" applyAlignment="1" applyProtection="1">
      <alignment vertical="center"/>
    </xf>
    <xf numFmtId="0" fontId="49" fillId="0" borderId="0" xfId="0" applyFont="1" applyFill="1" applyAlignment="1" applyProtection="1">
      <alignment horizontal="center" vertical="center"/>
    </xf>
    <xf numFmtId="49" fontId="27" fillId="5" borderId="0" xfId="0" applyNumberFormat="1" applyFont="1" applyFill="1" applyBorder="1" applyAlignment="1" applyProtection="1">
      <alignment horizontal="center" vertical="center"/>
    </xf>
    <xf numFmtId="0" fontId="52" fillId="5" borderId="0" xfId="0" applyFont="1" applyFill="1" applyBorder="1" applyAlignment="1" applyProtection="1">
      <alignment vertical="center"/>
    </xf>
    <xf numFmtId="49" fontId="52" fillId="5" borderId="0"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1" fontId="52" fillId="5" borderId="0" xfId="0" applyNumberFormat="1" applyFont="1" applyFill="1" applyBorder="1" applyAlignment="1" applyProtection="1">
      <alignment horizontal="left" vertical="center"/>
    </xf>
    <xf numFmtId="0" fontId="52" fillId="5" borderId="0" xfId="0" applyNumberFormat="1" applyFont="1" applyFill="1" applyBorder="1" applyAlignment="1" applyProtection="1">
      <alignment vertical="center"/>
    </xf>
    <xf numFmtId="0" fontId="52" fillId="0" borderId="0" xfId="0" applyFont="1" applyAlignment="1" applyProtection="1">
      <alignment vertical="center"/>
    </xf>
    <xf numFmtId="0" fontId="49" fillId="0" borderId="0" xfId="0" applyFont="1" applyAlignment="1" applyProtection="1">
      <alignment vertical="center"/>
    </xf>
    <xf numFmtId="0" fontId="27" fillId="0" borderId="0" xfId="0" applyFont="1" applyAlignment="1" applyProtection="1">
      <alignment vertical="center"/>
    </xf>
    <xf numFmtId="0" fontId="2" fillId="0" borderId="0" xfId="0" applyFont="1" applyAlignment="1" applyProtection="1">
      <alignment horizontal="right"/>
    </xf>
    <xf numFmtId="0" fontId="27" fillId="0" borderId="0" xfId="0" applyFont="1" applyFill="1" applyBorder="1" applyProtection="1"/>
    <xf numFmtId="0" fontId="27" fillId="0" borderId="0" xfId="0" applyFont="1" applyProtection="1"/>
    <xf numFmtId="0" fontId="27" fillId="0" borderId="0" xfId="0" applyFont="1" applyAlignment="1" applyProtection="1"/>
    <xf numFmtId="0" fontId="27" fillId="0" borderId="0" xfId="0" applyFont="1" applyFill="1" applyBorder="1" applyAlignment="1" applyProtection="1"/>
    <xf numFmtId="0" fontId="53" fillId="5" borderId="0" xfId="0" applyFont="1" applyFill="1" applyBorder="1" applyAlignment="1" applyProtection="1">
      <alignment vertical="center"/>
    </xf>
    <xf numFmtId="49" fontId="53" fillId="5" borderId="0"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40" fillId="0" borderId="0" xfId="0" applyFont="1" applyFill="1" applyProtection="1"/>
    <xf numFmtId="0" fontId="40" fillId="0" borderId="0" xfId="0" applyFont="1" applyFill="1" applyAlignment="1" applyProtection="1"/>
    <xf numFmtId="0" fontId="40" fillId="0" borderId="0" xfId="0" applyFont="1" applyFill="1" applyBorder="1" applyAlignment="1" applyProtection="1"/>
    <xf numFmtId="0" fontId="52" fillId="0" borderId="0" xfId="0" applyFont="1" applyFill="1" applyProtection="1"/>
    <xf numFmtId="0" fontId="52" fillId="0" borderId="0" xfId="0" applyFont="1" applyFill="1" applyAlignment="1" applyProtection="1"/>
    <xf numFmtId="0" fontId="52" fillId="0" borderId="0" xfId="0" applyFont="1" applyFill="1" applyBorder="1" applyAlignment="1" applyProtection="1"/>
    <xf numFmtId="0" fontId="52" fillId="0" borderId="0" xfId="0" applyFont="1" applyProtection="1"/>
    <xf numFmtId="0" fontId="52" fillId="0" borderId="0" xfId="0" applyFont="1" applyAlignment="1" applyProtection="1"/>
    <xf numFmtId="0" fontId="49" fillId="0" borderId="0" xfId="0" applyFont="1" applyFill="1" applyBorder="1" applyProtection="1"/>
    <xf numFmtId="0" fontId="49" fillId="0" borderId="0" xfId="0" applyFont="1" applyFill="1" applyBorder="1" applyAlignment="1" applyProtection="1"/>
    <xf numFmtId="0" fontId="49" fillId="0" borderId="0" xfId="0" applyFont="1" applyProtection="1"/>
    <xf numFmtId="0" fontId="49" fillId="0" borderId="0" xfId="0" applyFont="1" applyAlignment="1" applyProtection="1"/>
    <xf numFmtId="0" fontId="48" fillId="0" borderId="0" xfId="0" applyFont="1" applyFill="1" applyBorder="1" applyProtection="1"/>
    <xf numFmtId="0" fontId="48" fillId="0" borderId="0" xfId="0" applyFont="1" applyFill="1" applyBorder="1" applyAlignment="1" applyProtection="1"/>
    <xf numFmtId="0" fontId="48" fillId="0" borderId="0" xfId="0" applyFont="1" applyFill="1" applyBorder="1" applyAlignment="1" applyProtection="1">
      <alignment vertical="center"/>
    </xf>
    <xf numFmtId="0" fontId="48" fillId="0" borderId="0" xfId="0" applyFont="1" applyProtection="1"/>
    <xf numFmtId="0" fontId="48" fillId="0" borderId="0" xfId="0" applyFont="1" applyAlignment="1" applyProtection="1"/>
    <xf numFmtId="0" fontId="48" fillId="0" borderId="0" xfId="0" applyFont="1" applyAlignment="1" applyProtection="1">
      <alignment vertical="center"/>
    </xf>
    <xf numFmtId="14" fontId="52" fillId="5" borderId="0" xfId="0" applyNumberFormat="1" applyFont="1" applyFill="1" applyBorder="1" applyAlignment="1" applyProtection="1">
      <alignment vertical="center"/>
    </xf>
    <xf numFmtId="49" fontId="3" fillId="6" borderId="0" xfId="1" applyNumberFormat="1" applyFont="1" applyFill="1" applyBorder="1" applyAlignment="1" applyProtection="1">
      <alignment horizontal="right" vertical="center"/>
    </xf>
    <xf numFmtId="0" fontId="4" fillId="6" borderId="0" xfId="0" applyFont="1" applyFill="1" applyBorder="1" applyAlignment="1" applyProtection="1">
      <alignment vertical="center"/>
    </xf>
    <xf numFmtId="0" fontId="7" fillId="6" borderId="0" xfId="0" applyFont="1" applyFill="1" applyBorder="1" applyAlignment="1" applyProtection="1">
      <alignment vertical="center"/>
    </xf>
    <xf numFmtId="0" fontId="4" fillId="6" borderId="0" xfId="0" applyFont="1" applyFill="1" applyBorder="1" applyAlignment="1" applyProtection="1">
      <alignment horizontal="right" vertical="center"/>
    </xf>
    <xf numFmtId="0" fontId="7" fillId="6" borderId="0" xfId="0" applyFont="1" applyFill="1" applyBorder="1" applyAlignment="1" applyProtection="1">
      <alignment horizontal="right" vertical="center"/>
    </xf>
    <xf numFmtId="49" fontId="3" fillId="6" borderId="0" xfId="0" applyNumberFormat="1" applyFont="1" applyFill="1" applyBorder="1" applyAlignment="1" applyProtection="1">
      <alignment horizontal="right" vertical="center"/>
    </xf>
    <xf numFmtId="49" fontId="27" fillId="0" borderId="0" xfId="0" applyNumberFormat="1" applyFont="1" applyFill="1" applyBorder="1" applyAlignment="1" applyProtection="1">
      <alignment horizontal="center" vertical="center"/>
    </xf>
    <xf numFmtId="38" fontId="27" fillId="0" borderId="0" xfId="0" applyNumberFormat="1" applyFont="1" applyFill="1" applyBorder="1" applyAlignment="1" applyProtection="1">
      <alignment horizontal="center" vertical="center"/>
    </xf>
    <xf numFmtId="9" fontId="27" fillId="0" borderId="0" xfId="5" applyFont="1" applyFill="1" applyBorder="1" applyAlignment="1" applyProtection="1">
      <alignment horizontal="center" vertical="center"/>
    </xf>
    <xf numFmtId="49" fontId="49" fillId="0" borderId="0" xfId="0" applyNumberFormat="1" applyFont="1" applyFill="1" applyBorder="1" applyAlignment="1" applyProtection="1">
      <alignment horizontal="center" vertical="center"/>
    </xf>
    <xf numFmtId="0" fontId="49" fillId="0" borderId="0" xfId="0" applyNumberFormat="1" applyFont="1" applyFill="1" applyBorder="1" applyAlignment="1" applyProtection="1">
      <alignment horizontal="center" vertical="center"/>
    </xf>
    <xf numFmtId="38" fontId="49" fillId="0" borderId="0" xfId="0" applyNumberFormat="1" applyFont="1" applyFill="1" applyBorder="1" applyAlignment="1" applyProtection="1">
      <alignment horizontal="center" vertical="center"/>
    </xf>
    <xf numFmtId="9" fontId="49" fillId="0" borderId="0" xfId="5" applyFont="1" applyFill="1" applyBorder="1" applyAlignment="1" applyProtection="1">
      <alignment horizontal="center" vertical="center"/>
    </xf>
    <xf numFmtId="0" fontId="8" fillId="0" borderId="0" xfId="0" applyFont="1" applyAlignment="1" applyProtection="1">
      <alignment horizontal="center"/>
    </xf>
    <xf numFmtId="0" fontId="27" fillId="0" borderId="0" xfId="0" applyFont="1" applyAlignment="1" applyProtection="1">
      <alignment horizontal="center"/>
    </xf>
    <xf numFmtId="0" fontId="8" fillId="0" borderId="0" xfId="0" applyFont="1" applyAlignment="1" applyProtection="1">
      <alignment horizontal="center" vertical="center"/>
    </xf>
    <xf numFmtId="0" fontId="27" fillId="0" borderId="0" xfId="0" applyFont="1" applyAlignment="1" applyProtection="1">
      <alignment horizontal="center" vertical="center"/>
    </xf>
    <xf numFmtId="0" fontId="52" fillId="0" borderId="0" xfId="0" applyFont="1" applyFill="1" applyBorder="1" applyAlignment="1" applyProtection="1">
      <alignment horizontal="center" vertical="center"/>
    </xf>
    <xf numFmtId="0" fontId="7"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10" fillId="0" borderId="0" xfId="0" applyFont="1" applyBorder="1" applyAlignment="1" applyProtection="1">
      <alignment horizontal="center" vertical="center"/>
    </xf>
    <xf numFmtId="0" fontId="53" fillId="0" borderId="0" xfId="0" applyFont="1" applyFill="1" applyBorder="1" applyAlignment="1" applyProtection="1">
      <alignment horizontal="center" vertical="center"/>
    </xf>
    <xf numFmtId="38" fontId="10" fillId="0" borderId="0" xfId="0" applyNumberFormat="1" applyFont="1" applyFill="1" applyBorder="1" applyAlignment="1" applyProtection="1">
      <alignment horizontal="center" vertical="center"/>
    </xf>
    <xf numFmtId="0" fontId="53" fillId="0" borderId="0" xfId="0" applyNumberFormat="1"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horizontal="center" vertical="center"/>
    </xf>
    <xf numFmtId="0" fontId="7" fillId="0" borderId="0" xfId="0" applyFont="1" applyAlignment="1" applyProtection="1">
      <alignment horizontal="center"/>
    </xf>
    <xf numFmtId="0" fontId="9" fillId="0" borderId="0" xfId="0" applyFont="1" applyAlignment="1" applyProtection="1">
      <alignment horizontal="center"/>
    </xf>
    <xf numFmtId="0" fontId="10" fillId="0" borderId="0" xfId="0" applyFont="1" applyAlignment="1" applyProtection="1">
      <alignment horizontal="center" vertical="center"/>
    </xf>
    <xf numFmtId="0" fontId="10"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9" fillId="0" borderId="0" xfId="0" applyFont="1" applyFill="1" applyBorder="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Fill="1" applyAlignment="1" applyProtection="1">
      <alignment horizontal="center" vertical="center" wrapText="1"/>
    </xf>
    <xf numFmtId="0" fontId="39" fillId="0" borderId="0" xfId="0" applyNumberFormat="1" applyFont="1" applyFill="1" applyBorder="1" applyAlignment="1" applyProtection="1">
      <alignment horizontal="center" vertical="center"/>
    </xf>
    <xf numFmtId="0" fontId="3" fillId="6" borderId="0" xfId="0" applyFont="1" applyFill="1" applyBorder="1" applyAlignment="1" applyProtection="1">
      <alignment vertical="center"/>
    </xf>
    <xf numFmtId="38" fontId="3" fillId="6" borderId="0" xfId="0" applyNumberFormat="1" applyFont="1" applyFill="1" applyBorder="1" applyAlignment="1" applyProtection="1">
      <alignment vertical="center"/>
    </xf>
    <xf numFmtId="0" fontId="3" fillId="6" borderId="0" xfId="0" applyFont="1" applyFill="1" applyBorder="1" applyAlignment="1" applyProtection="1">
      <alignment horizontal="center" vertical="center" wrapText="1"/>
    </xf>
    <xf numFmtId="49" fontId="3" fillId="6" borderId="0" xfId="0" applyNumberFormat="1" applyFont="1" applyFill="1" applyBorder="1" applyAlignment="1" applyProtection="1">
      <alignment horizontal="right" vertical="center" wrapText="1"/>
    </xf>
    <xf numFmtId="0" fontId="10" fillId="6" borderId="0" xfId="0" applyFont="1" applyFill="1" applyBorder="1" applyAlignment="1" applyProtection="1">
      <alignment horizontal="center" vertical="center" wrapText="1"/>
    </xf>
    <xf numFmtId="0" fontId="3" fillId="6" borderId="0" xfId="0" applyFont="1" applyFill="1" applyBorder="1" applyAlignment="1" applyProtection="1">
      <alignment horizontal="right" vertical="center" wrapText="1"/>
    </xf>
    <xf numFmtId="0" fontId="3" fillId="6" borderId="0" xfId="0" applyFont="1" applyFill="1" applyBorder="1" applyAlignment="1" applyProtection="1">
      <alignment horizontal="right" vertical="center"/>
    </xf>
    <xf numFmtId="0" fontId="10" fillId="6" borderId="0" xfId="0" applyFont="1" applyFill="1" applyBorder="1" applyAlignment="1" applyProtection="1">
      <alignment vertical="center"/>
    </xf>
    <xf numFmtId="38" fontId="4" fillId="6" borderId="0" xfId="0" applyNumberFormat="1" applyFont="1" applyFill="1" applyBorder="1" applyAlignment="1" applyProtection="1">
      <alignment vertical="center"/>
    </xf>
    <xf numFmtId="0" fontId="4" fillId="6" borderId="0" xfId="0" applyFont="1" applyFill="1" applyBorder="1" applyAlignment="1" applyProtection="1">
      <alignment horizontal="left" vertical="center" indent="1"/>
    </xf>
    <xf numFmtId="0" fontId="10" fillId="6" borderId="0" xfId="0" applyFont="1" applyFill="1" applyBorder="1" applyAlignment="1" applyProtection="1">
      <alignment horizontal="right" vertical="center"/>
    </xf>
    <xf numFmtId="38" fontId="10" fillId="6" borderId="0" xfId="0" applyNumberFormat="1" applyFont="1" applyFill="1" applyBorder="1" applyAlignment="1" applyProtection="1">
      <alignment vertical="center"/>
    </xf>
    <xf numFmtId="38" fontId="7" fillId="6" borderId="0" xfId="0" applyNumberFormat="1" applyFont="1" applyFill="1" applyBorder="1" applyAlignment="1" applyProtection="1">
      <alignment vertical="center"/>
    </xf>
    <xf numFmtId="49" fontId="10" fillId="6" borderId="0" xfId="0" applyNumberFormat="1" applyFont="1" applyFill="1" applyBorder="1" applyAlignment="1" applyProtection="1">
      <alignment horizontal="right" vertical="center"/>
    </xf>
    <xf numFmtId="38" fontId="3" fillId="7"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10"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30"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6" borderId="0" xfId="0" applyNumberFormat="1" applyFont="1" applyFill="1" applyBorder="1" applyAlignment="1" applyProtection="1">
      <alignment horizontal="center" vertical="center"/>
    </xf>
    <xf numFmtId="9" fontId="3" fillId="6" borderId="0" xfId="5" applyFont="1" applyFill="1" applyBorder="1" applyAlignment="1" applyProtection="1">
      <alignment vertical="center"/>
    </xf>
    <xf numFmtId="38" fontId="3" fillId="6" borderId="0" xfId="0" applyNumberFormat="1" applyFont="1" applyFill="1" applyBorder="1" applyAlignment="1" applyProtection="1">
      <alignment horizontal="center" vertical="center"/>
    </xf>
    <xf numFmtId="49" fontId="3" fillId="6" borderId="0" xfId="5" applyNumberFormat="1" applyFont="1" applyFill="1" applyBorder="1" applyAlignment="1" applyProtection="1">
      <alignment horizontal="center" vertical="center"/>
    </xf>
    <xf numFmtId="38" fontId="7" fillId="6" borderId="0" xfId="0" applyNumberFormat="1" applyFont="1" applyFill="1" applyBorder="1" applyAlignment="1" applyProtection="1">
      <alignment horizontal="left" vertical="center"/>
    </xf>
    <xf numFmtId="38" fontId="7" fillId="6" borderId="0" xfId="0" applyNumberFormat="1" applyFont="1" applyFill="1" applyBorder="1" applyAlignment="1" applyProtection="1">
      <alignment horizontal="centerContinuous" vertical="center"/>
    </xf>
    <xf numFmtId="0" fontId="7" fillId="6" borderId="0" xfId="0" applyFont="1" applyFill="1" applyBorder="1" applyAlignment="1" applyProtection="1">
      <alignment horizontal="centerContinuous" vertical="center"/>
    </xf>
    <xf numFmtId="0" fontId="10" fillId="6" borderId="0" xfId="0" applyFont="1" applyFill="1" applyBorder="1" applyAlignment="1" applyProtection="1">
      <alignment horizontal="centerContinuous" vertical="center"/>
    </xf>
    <xf numFmtId="0" fontId="3" fillId="6" borderId="0" xfId="0" applyFont="1" applyFill="1" applyBorder="1" applyAlignment="1" applyProtection="1">
      <alignment horizontal="center" vertical="center"/>
    </xf>
    <xf numFmtId="38" fontId="4" fillId="6" borderId="0" xfId="0" applyNumberFormat="1" applyFont="1" applyFill="1" applyBorder="1" applyAlignment="1" applyProtection="1">
      <alignment horizontal="centerContinuous" vertical="center"/>
    </xf>
    <xf numFmtId="0" fontId="4" fillId="6" borderId="0" xfId="0" applyFont="1" applyFill="1" applyBorder="1" applyAlignment="1" applyProtection="1">
      <alignment horizontal="centerContinuous" vertical="center"/>
    </xf>
    <xf numFmtId="0" fontId="3" fillId="6" borderId="0" xfId="0" applyFont="1" applyFill="1" applyBorder="1" applyAlignment="1" applyProtection="1">
      <alignment horizontal="centerContinuous" vertical="center"/>
    </xf>
    <xf numFmtId="38" fontId="4" fillId="6" borderId="0" xfId="0" applyNumberFormat="1" applyFont="1" applyFill="1" applyBorder="1" applyAlignment="1" applyProtection="1">
      <alignment horizontal="left" vertical="center" indent="1"/>
    </xf>
    <xf numFmtId="38" fontId="4" fillId="6" borderId="0" xfId="0" applyNumberFormat="1" applyFont="1" applyFill="1" applyBorder="1" applyAlignment="1" applyProtection="1">
      <alignment horizontal="left" vertical="center"/>
    </xf>
    <xf numFmtId="0" fontId="4" fillId="6" borderId="0" xfId="0" applyFont="1" applyFill="1" applyBorder="1" applyAlignment="1" applyProtection="1">
      <alignment horizontal="left" vertical="center"/>
    </xf>
    <xf numFmtId="0" fontId="3" fillId="6" borderId="0" xfId="0" applyFont="1" applyFill="1" applyBorder="1" applyAlignment="1" applyProtection="1">
      <alignment horizontal="left" vertical="center"/>
    </xf>
    <xf numFmtId="3" fontId="3" fillId="6" borderId="0" xfId="0" applyNumberFormat="1" applyFont="1" applyFill="1" applyBorder="1" applyAlignment="1" applyProtection="1">
      <alignment horizontal="center" vertical="center"/>
    </xf>
    <xf numFmtId="3" fontId="3" fillId="6" borderId="0" xfId="0" quotePrefix="1" applyNumberFormat="1" applyFont="1" applyFill="1" applyBorder="1" applyAlignment="1" applyProtection="1">
      <alignment horizontal="center" vertical="center"/>
    </xf>
    <xf numFmtId="38" fontId="3" fillId="6" borderId="0" xfId="0" applyNumberFormat="1" applyFont="1" applyFill="1" applyBorder="1" applyAlignment="1" applyProtection="1">
      <alignment horizontal="centerContinuous" vertical="center"/>
    </xf>
    <xf numFmtId="9" fontId="4" fillId="6" borderId="0" xfId="0" applyNumberFormat="1" applyFont="1" applyFill="1" applyBorder="1" applyAlignment="1" applyProtection="1">
      <alignment horizontal="center" vertical="center"/>
    </xf>
    <xf numFmtId="9" fontId="3" fillId="6" borderId="0" xfId="0" quotePrefix="1" applyNumberFormat="1" applyFont="1" applyFill="1" applyBorder="1" applyAlignment="1" applyProtection="1">
      <alignment horizontal="center" vertical="center"/>
    </xf>
    <xf numFmtId="9" fontId="3" fillId="6" borderId="0" xfId="0" applyNumberFormat="1" applyFont="1" applyFill="1" applyBorder="1" applyAlignment="1" applyProtection="1">
      <alignment horizontal="center" vertical="center"/>
    </xf>
    <xf numFmtId="0" fontId="4" fillId="6" borderId="0" xfId="0" applyFont="1" applyFill="1" applyBorder="1" applyAlignment="1" applyProtection="1">
      <alignment horizontal="center" vertical="center"/>
    </xf>
    <xf numFmtId="49" fontId="3" fillId="6" borderId="0" xfId="0" applyNumberFormat="1" applyFont="1" applyFill="1" applyBorder="1" applyAlignment="1" applyProtection="1">
      <alignment horizontal="center" vertical="center" wrapText="1"/>
    </xf>
    <xf numFmtId="0" fontId="7" fillId="6" borderId="0" xfId="0" applyFont="1" applyFill="1" applyBorder="1" applyAlignment="1" applyProtection="1">
      <alignment vertical="center" wrapText="1"/>
    </xf>
    <xf numFmtId="0" fontId="4" fillId="6" borderId="0" xfId="0" applyFont="1" applyFill="1" applyBorder="1" applyAlignment="1" applyProtection="1">
      <alignment horizontal="center" vertical="center" wrapText="1"/>
    </xf>
    <xf numFmtId="38" fontId="3" fillId="6" borderId="0" xfId="0" applyNumberFormat="1" applyFont="1" applyFill="1" applyBorder="1" applyAlignment="1" applyProtection="1">
      <alignment vertical="center" wrapText="1"/>
    </xf>
    <xf numFmtId="0" fontId="3" fillId="6" borderId="0" xfId="0" applyFont="1" applyFill="1" applyBorder="1" applyAlignment="1" applyProtection="1">
      <alignment vertical="center" wrapText="1"/>
    </xf>
    <xf numFmtId="49" fontId="3" fillId="6" borderId="9" xfId="0" applyNumberFormat="1" applyFont="1" applyFill="1" applyBorder="1" applyAlignment="1" applyProtection="1">
      <alignment horizontal="center" vertical="center"/>
    </xf>
    <xf numFmtId="49" fontId="3" fillId="6" borderId="9" xfId="0" applyNumberFormat="1" applyFont="1" applyFill="1" applyBorder="1" applyAlignment="1" applyProtection="1">
      <alignment horizontal="right" vertical="center"/>
    </xf>
    <xf numFmtId="38" fontId="4" fillId="6" borderId="9" xfId="0" applyNumberFormat="1" applyFont="1" applyFill="1" applyBorder="1" applyAlignment="1" applyProtection="1">
      <alignment horizontal="left" vertical="center"/>
    </xf>
    <xf numFmtId="0" fontId="4" fillId="6" borderId="9" xfId="0" applyFont="1" applyFill="1" applyBorder="1" applyAlignment="1" applyProtection="1">
      <alignment horizontal="left" vertical="center"/>
    </xf>
    <xf numFmtId="0" fontId="3" fillId="6" borderId="9" xfId="0" applyFont="1" applyFill="1" applyBorder="1" applyAlignment="1" applyProtection="1">
      <alignment horizontal="left" vertical="center"/>
    </xf>
    <xf numFmtId="9" fontId="3" fillId="6" borderId="9" xfId="0" applyNumberFormat="1" applyFont="1" applyFill="1" applyBorder="1" applyAlignment="1" applyProtection="1">
      <alignment horizontal="center" vertical="center"/>
    </xf>
    <xf numFmtId="0" fontId="3" fillId="6" borderId="9" xfId="0" applyFont="1" applyFill="1" applyBorder="1" applyAlignment="1" applyProtection="1">
      <alignment horizontal="center" vertical="center"/>
    </xf>
    <xf numFmtId="38" fontId="3" fillId="6" borderId="9" xfId="0" applyNumberFormat="1" applyFont="1" applyFill="1" applyBorder="1" applyAlignment="1" applyProtection="1">
      <alignment vertical="center"/>
    </xf>
    <xf numFmtId="0" fontId="3" fillId="6" borderId="9" xfId="0" applyFont="1" applyFill="1" applyBorder="1" applyAlignment="1" applyProtection="1">
      <alignment vertical="center"/>
    </xf>
    <xf numFmtId="49" fontId="3" fillId="6" borderId="14" xfId="0" applyNumberFormat="1" applyFont="1" applyFill="1" applyBorder="1" applyAlignment="1" applyProtection="1">
      <alignment horizontal="center" vertical="center"/>
    </xf>
    <xf numFmtId="49" fontId="3" fillId="6" borderId="14" xfId="0" applyNumberFormat="1" applyFont="1" applyFill="1" applyBorder="1" applyAlignment="1" applyProtection="1">
      <alignment horizontal="right" vertical="center"/>
    </xf>
    <xf numFmtId="38" fontId="4" fillId="6" borderId="14" xfId="0" applyNumberFormat="1" applyFont="1" applyFill="1" applyBorder="1" applyAlignment="1" applyProtection="1">
      <alignment horizontal="left" vertical="center"/>
    </xf>
    <xf numFmtId="0" fontId="4" fillId="6" borderId="14" xfId="0" applyFont="1" applyFill="1" applyBorder="1" applyAlignment="1" applyProtection="1">
      <alignment horizontal="left" vertical="center"/>
    </xf>
    <xf numFmtId="0" fontId="3" fillId="6" borderId="14" xfId="0" applyFont="1" applyFill="1" applyBorder="1" applyAlignment="1" applyProtection="1">
      <alignment horizontal="left" vertical="center"/>
    </xf>
    <xf numFmtId="9" fontId="3" fillId="6" borderId="14" xfId="0" applyNumberFormat="1" applyFont="1" applyFill="1" applyBorder="1" applyAlignment="1" applyProtection="1">
      <alignment horizontal="center" vertical="center"/>
    </xf>
    <xf numFmtId="0" fontId="3" fillId="6" borderId="14" xfId="0" applyFont="1" applyFill="1" applyBorder="1" applyAlignment="1" applyProtection="1">
      <alignment horizontal="center" vertical="center"/>
    </xf>
    <xf numFmtId="38" fontId="3" fillId="6" borderId="14" xfId="0" applyNumberFormat="1" applyFont="1" applyFill="1" applyBorder="1" applyAlignment="1" applyProtection="1">
      <alignment vertical="center"/>
    </xf>
    <xf numFmtId="0" fontId="3" fillId="6"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6" borderId="0" xfId="0" applyNumberFormat="1" applyFont="1" applyFill="1" applyBorder="1" applyAlignment="1" applyProtection="1">
      <alignment vertical="center"/>
    </xf>
    <xf numFmtId="0" fontId="7" fillId="6" borderId="0" xfId="0" applyFont="1" applyFill="1" applyBorder="1" applyAlignment="1" applyProtection="1">
      <alignment horizontal="left" vertical="center" indent="1"/>
    </xf>
    <xf numFmtId="0" fontId="4" fillId="6" borderId="0" xfId="0" applyFont="1" applyFill="1" applyBorder="1" applyAlignment="1" applyProtection="1">
      <alignment horizontal="left" vertical="center" indent="2"/>
    </xf>
    <xf numFmtId="0" fontId="7" fillId="6" borderId="0" xfId="0" applyFont="1" applyFill="1" applyBorder="1" applyAlignment="1" applyProtection="1">
      <alignment horizontal="left" vertical="center"/>
    </xf>
    <xf numFmtId="0" fontId="10" fillId="6" borderId="0" xfId="0" applyFont="1" applyFill="1" applyBorder="1" applyAlignment="1" applyProtection="1">
      <alignment horizontal="left" vertical="center"/>
    </xf>
    <xf numFmtId="0" fontId="4" fillId="6" borderId="0" xfId="0" applyFont="1" applyFill="1" applyBorder="1" applyAlignment="1" applyProtection="1">
      <alignment horizontal="left" vertical="center" indent="3"/>
    </xf>
    <xf numFmtId="49" fontId="10" fillId="6" borderId="0" xfId="1" applyNumberFormat="1" applyFont="1" applyFill="1" applyBorder="1" applyAlignment="1" applyProtection="1">
      <alignment horizontal="right" vertical="center"/>
    </xf>
    <xf numFmtId="49" fontId="3" fillId="6" borderId="0" xfId="2" applyNumberFormat="1" applyFont="1" applyFill="1" applyBorder="1" applyAlignment="1" applyProtection="1">
      <alignment horizontal="right" vertical="center"/>
    </xf>
    <xf numFmtId="49" fontId="3" fillId="6" borderId="9" xfId="1" applyNumberFormat="1" applyFont="1" applyFill="1" applyBorder="1" applyAlignment="1" applyProtection="1">
      <alignment horizontal="right" vertical="center"/>
    </xf>
    <xf numFmtId="0" fontId="4" fillId="6" borderId="9" xfId="0" applyFont="1" applyFill="1" applyBorder="1" applyAlignment="1" applyProtection="1">
      <alignment vertical="center"/>
    </xf>
    <xf numFmtId="0" fontId="4" fillId="6" borderId="9" xfId="0" applyFont="1" applyFill="1" applyBorder="1" applyAlignment="1" applyProtection="1">
      <alignment horizontal="right" vertical="center"/>
    </xf>
    <xf numFmtId="0" fontId="3" fillId="6" borderId="9" xfId="0" applyFont="1" applyFill="1" applyBorder="1" applyAlignment="1" applyProtection="1">
      <alignment horizontal="right" vertical="center"/>
    </xf>
    <xf numFmtId="49" fontId="3" fillId="6" borderId="14" xfId="1" applyNumberFormat="1" applyFont="1" applyFill="1" applyBorder="1" applyAlignment="1" applyProtection="1">
      <alignment horizontal="right" vertical="center"/>
    </xf>
    <xf numFmtId="0" fontId="7" fillId="6" borderId="14" xfId="0" applyFont="1" applyFill="1" applyBorder="1" applyAlignment="1" applyProtection="1">
      <alignment vertical="center"/>
    </xf>
    <xf numFmtId="0" fontId="10" fillId="6" borderId="14" xfId="0" applyFont="1" applyFill="1" applyBorder="1" applyAlignment="1" applyProtection="1">
      <alignment vertical="center"/>
    </xf>
    <xf numFmtId="0" fontId="4" fillId="6" borderId="14" xfId="0" applyFont="1" applyFill="1" applyBorder="1" applyAlignment="1" applyProtection="1">
      <alignment horizontal="right" vertical="center"/>
    </xf>
    <xf numFmtId="0" fontId="3" fillId="6" borderId="14" xfId="0" applyFont="1" applyFill="1" applyBorder="1" applyAlignment="1" applyProtection="1">
      <alignment horizontal="right" vertical="center"/>
    </xf>
    <xf numFmtId="38" fontId="3" fillId="6" borderId="0" xfId="1" applyNumberFormat="1" applyFont="1" applyFill="1" applyBorder="1" applyAlignment="1" applyProtection="1">
      <alignment horizontal="right" vertical="center"/>
    </xf>
    <xf numFmtId="169" fontId="3" fillId="6" borderId="0" xfId="1" applyNumberFormat="1" applyFont="1" applyFill="1" applyBorder="1" applyAlignment="1" applyProtection="1">
      <alignment horizontal="right" vertical="center"/>
    </xf>
    <xf numFmtId="38" fontId="3" fillId="6" borderId="14" xfId="1" applyNumberFormat="1" applyFont="1" applyFill="1" applyBorder="1" applyAlignment="1" applyProtection="1">
      <alignment horizontal="right" vertical="center"/>
    </xf>
    <xf numFmtId="38" fontId="3" fillId="6" borderId="9" xfId="1" applyNumberFormat="1" applyFont="1" applyFill="1" applyBorder="1" applyAlignment="1" applyProtection="1">
      <alignment horizontal="right" vertical="center"/>
    </xf>
    <xf numFmtId="169" fontId="3" fillId="6" borderId="9" xfId="1" applyNumberFormat="1" applyFont="1" applyFill="1" applyBorder="1" applyAlignment="1" applyProtection="1">
      <alignment horizontal="right" vertical="center"/>
    </xf>
    <xf numFmtId="169" fontId="3" fillId="7" borderId="7" xfId="0" applyNumberFormat="1" applyFont="1" applyFill="1" applyBorder="1" applyAlignment="1" applyProtection="1">
      <alignment vertical="center"/>
    </xf>
    <xf numFmtId="169" fontId="3" fillId="7" borderId="7" xfId="1" applyNumberFormat="1" applyFont="1" applyFill="1" applyBorder="1" applyAlignment="1" applyProtection="1">
      <alignment horizontal="right" vertical="center"/>
    </xf>
    <xf numFmtId="169" fontId="3" fillId="8"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6" borderId="5" xfId="0" applyFont="1" applyFill="1" applyBorder="1" applyAlignment="1" applyProtection="1">
      <alignment horizontal="center" vertical="center" wrapText="1"/>
    </xf>
    <xf numFmtId="38" fontId="3" fillId="8" borderId="7" xfId="0" applyNumberFormat="1" applyFont="1" applyFill="1" applyBorder="1" applyAlignment="1" applyProtection="1">
      <alignment vertical="center"/>
    </xf>
    <xf numFmtId="38" fontId="3" fillId="6" borderId="5" xfId="0" applyNumberFormat="1" applyFont="1" applyFill="1" applyBorder="1" applyAlignment="1" applyProtection="1">
      <alignment horizontal="center" vertical="center"/>
    </xf>
    <xf numFmtId="0" fontId="3" fillId="6"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vertical="center"/>
    </xf>
    <xf numFmtId="49" fontId="10" fillId="6" borderId="0" xfId="0" applyNumberFormat="1" applyFont="1" applyFill="1" applyBorder="1" applyAlignment="1" applyProtection="1">
      <alignment vertical="center"/>
    </xf>
    <xf numFmtId="49" fontId="3" fillId="6" borderId="9" xfId="0" applyNumberFormat="1" applyFont="1" applyFill="1" applyBorder="1" applyAlignment="1" applyProtection="1">
      <alignment vertical="center"/>
    </xf>
    <xf numFmtId="38" fontId="10" fillId="6" borderId="9" xfId="0" applyNumberFormat="1" applyFont="1" applyFill="1" applyBorder="1" applyAlignment="1" applyProtection="1">
      <alignment horizontal="right" vertical="center"/>
    </xf>
    <xf numFmtId="169" fontId="3" fillId="6" borderId="9" xfId="0" applyNumberFormat="1" applyFont="1" applyFill="1" applyBorder="1" applyAlignment="1" applyProtection="1">
      <alignment vertical="center"/>
    </xf>
    <xf numFmtId="49" fontId="3" fillId="6" borderId="14" xfId="0" applyNumberFormat="1" applyFont="1" applyFill="1" applyBorder="1" applyAlignment="1" applyProtection="1">
      <alignment vertical="center"/>
    </xf>
    <xf numFmtId="166" fontId="3" fillId="6" borderId="0" xfId="0" applyNumberFormat="1" applyFont="1" applyFill="1" applyBorder="1" applyAlignment="1" applyProtection="1">
      <alignment vertical="center"/>
    </xf>
    <xf numFmtId="38" fontId="10" fillId="6" borderId="0" xfId="0" applyNumberFormat="1" applyFont="1" applyFill="1" applyBorder="1" applyAlignment="1" applyProtection="1">
      <alignment horizontal="right" vertical="center"/>
    </xf>
    <xf numFmtId="165" fontId="3" fillId="6" borderId="0" xfId="0" applyNumberFormat="1" applyFont="1" applyFill="1" applyBorder="1" applyAlignment="1" applyProtection="1">
      <alignment vertical="center"/>
    </xf>
    <xf numFmtId="0" fontId="3" fillId="7" borderId="7" xfId="0" applyNumberFormat="1" applyFont="1" applyFill="1" applyBorder="1" applyAlignment="1" applyProtection="1">
      <alignment horizontal="center" vertical="center"/>
    </xf>
    <xf numFmtId="38" fontId="3" fillId="7" borderId="7" xfId="0" applyNumberFormat="1" applyFont="1" applyFill="1" applyBorder="1" applyAlignment="1" applyProtection="1">
      <alignment horizontal="center" vertical="center"/>
    </xf>
    <xf numFmtId="165" fontId="3" fillId="7" borderId="7" xfId="0" applyNumberFormat="1" applyFont="1" applyFill="1" applyBorder="1" applyAlignment="1" applyProtection="1">
      <alignment horizontal="center" vertical="center"/>
    </xf>
    <xf numFmtId="9" fontId="3" fillId="7" borderId="7" xfId="5" quotePrefix="1" applyFont="1" applyFill="1" applyBorder="1" applyAlignment="1" applyProtection="1">
      <alignment horizontal="center" vertical="center"/>
    </xf>
    <xf numFmtId="169" fontId="3" fillId="8" borderId="7" xfId="5" applyNumberFormat="1" applyFont="1" applyFill="1" applyBorder="1" applyAlignment="1" applyProtection="1">
      <alignment vertical="center"/>
    </xf>
    <xf numFmtId="49" fontId="10" fillId="8" borderId="6" xfId="0" applyNumberFormat="1" applyFont="1" applyFill="1" applyBorder="1" applyAlignment="1" applyProtection="1">
      <alignment horizontal="center" vertical="center"/>
    </xf>
    <xf numFmtId="2" fontId="10" fillId="8" borderId="6" xfId="0" applyNumberFormat="1" applyFont="1" applyFill="1" applyBorder="1" applyAlignment="1" applyProtection="1">
      <alignment horizontal="left" vertical="center"/>
    </xf>
    <xf numFmtId="2" fontId="10" fillId="8" borderId="2" xfId="0" applyNumberFormat="1" applyFont="1" applyFill="1" applyBorder="1" applyAlignment="1" applyProtection="1">
      <alignment horizontal="left" vertical="center"/>
    </xf>
    <xf numFmtId="0" fontId="10" fillId="8" borderId="2" xfId="0" applyNumberFormat="1" applyFont="1" applyFill="1" applyBorder="1" applyAlignment="1" applyProtection="1">
      <alignment vertical="center"/>
    </xf>
    <xf numFmtId="0" fontId="10" fillId="8" borderId="3" xfId="0" applyNumberFormat="1" applyFont="1" applyFill="1" applyBorder="1" applyAlignment="1" applyProtection="1">
      <alignment vertical="center"/>
    </xf>
    <xf numFmtId="169" fontId="3" fillId="8" borderId="7" xfId="0" applyNumberFormat="1" applyFont="1" applyFill="1" applyBorder="1" applyAlignment="1" applyProtection="1">
      <alignment vertical="center"/>
    </xf>
    <xf numFmtId="0" fontId="18" fillId="5" borderId="0" xfId="0" applyFont="1" applyFill="1" applyBorder="1" applyAlignment="1" applyProtection="1">
      <alignment horizontal="center" vertical="center"/>
    </xf>
    <xf numFmtId="49" fontId="19" fillId="5" borderId="0" xfId="0" applyNumberFormat="1" applyFont="1" applyFill="1" applyBorder="1" applyAlignment="1" applyProtection="1">
      <alignment horizontal="center" vertical="center"/>
    </xf>
    <xf numFmtId="0" fontId="19" fillId="5" borderId="0" xfId="0"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8" fillId="5" borderId="0" xfId="0" applyFont="1" applyFill="1" applyBorder="1" applyAlignment="1" applyProtection="1">
      <alignment horizontal="centerContinuous" vertical="center"/>
    </xf>
    <xf numFmtId="0" fontId="19" fillId="5" borderId="0" xfId="0" applyFont="1" applyFill="1" applyBorder="1" applyAlignment="1" applyProtection="1">
      <alignment horizontal="centerContinuous" vertical="center"/>
    </xf>
    <xf numFmtId="0" fontId="18" fillId="5" borderId="0" xfId="0" applyFont="1" applyFill="1" applyBorder="1" applyAlignment="1" applyProtection="1">
      <alignment vertical="center"/>
    </xf>
    <xf numFmtId="166" fontId="3" fillId="8" borderId="7" xfId="0" applyNumberFormat="1" applyFont="1" applyFill="1" applyBorder="1" applyAlignment="1" applyProtection="1">
      <alignment horizontal="center" vertical="center"/>
    </xf>
    <xf numFmtId="0" fontId="3" fillId="0" borderId="0" xfId="0" applyFont="1" applyFill="1"/>
    <xf numFmtId="0" fontId="3" fillId="6" borderId="0" xfId="0" applyFont="1" applyFill="1"/>
    <xf numFmtId="49" fontId="10" fillId="8" borderId="7" xfId="0" applyNumberFormat="1" applyFont="1" applyFill="1" applyBorder="1" applyAlignment="1" applyProtection="1">
      <alignment horizontal="center" vertical="center"/>
    </xf>
    <xf numFmtId="0" fontId="10" fillId="8" borderId="2" xfId="0" applyNumberFormat="1" applyFont="1" applyFill="1" applyBorder="1" applyAlignment="1" applyProtection="1">
      <alignment horizontal="left" vertical="center"/>
    </xf>
    <xf numFmtId="0" fontId="9" fillId="8" borderId="3" xfId="0" applyNumberFormat="1" applyFont="1" applyFill="1" applyBorder="1" applyAlignment="1" applyProtection="1">
      <alignment vertical="center"/>
    </xf>
    <xf numFmtId="0" fontId="3" fillId="8" borderId="2" xfId="0" applyNumberFormat="1" applyFont="1" applyFill="1" applyBorder="1" applyAlignment="1" applyProtection="1">
      <alignment horizontal="left" vertical="center"/>
    </xf>
    <xf numFmtId="0" fontId="3" fillId="8" borderId="2" xfId="0" applyNumberFormat="1" applyFont="1" applyFill="1" applyBorder="1" applyAlignment="1" applyProtection="1">
      <alignment vertical="center"/>
    </xf>
    <xf numFmtId="0" fontId="2" fillId="8" borderId="3" xfId="0" applyNumberFormat="1" applyFont="1" applyFill="1" applyBorder="1" applyAlignment="1" applyProtection="1">
      <alignment vertical="center"/>
    </xf>
    <xf numFmtId="49" fontId="28" fillId="6"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6" borderId="0" xfId="0" applyNumberFormat="1" applyFont="1" applyFill="1" applyBorder="1" applyAlignment="1" applyProtection="1">
      <alignment horizontal="left" vertical="center" indent="1"/>
    </xf>
    <xf numFmtId="49" fontId="3" fillId="6" borderId="0" xfId="0" quotePrefix="1" applyNumberFormat="1" applyFont="1" applyFill="1" applyBorder="1" applyAlignment="1" applyProtection="1">
      <alignment vertical="center"/>
    </xf>
    <xf numFmtId="0" fontId="10" fillId="6"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10" fillId="6" borderId="0" xfId="0" applyFont="1" applyFill="1" applyBorder="1" applyAlignment="1" applyProtection="1">
      <alignment vertical="top"/>
    </xf>
    <xf numFmtId="168" fontId="3" fillId="6" borderId="0" xfId="0" applyNumberFormat="1" applyFont="1" applyFill="1" applyBorder="1" applyAlignment="1" applyProtection="1">
      <alignment vertical="center"/>
    </xf>
    <xf numFmtId="0" fontId="3" fillId="6" borderId="0" xfId="0" applyFont="1" applyFill="1" applyBorder="1" applyAlignment="1" applyProtection="1">
      <alignment horizontal="left" vertical="center" indent="1"/>
    </xf>
    <xf numFmtId="0" fontId="10" fillId="9"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7" borderId="7" xfId="0" applyNumberFormat="1" applyFont="1" applyFill="1" applyBorder="1" applyAlignment="1" applyProtection="1">
      <alignment horizontal="center" vertical="center"/>
    </xf>
    <xf numFmtId="169" fontId="3" fillId="6" borderId="0" xfId="0" applyNumberFormat="1" applyFont="1" applyFill="1" applyBorder="1" applyAlignment="1" applyProtection="1">
      <alignment vertical="center"/>
    </xf>
    <xf numFmtId="38" fontId="3" fillId="6"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30" fillId="2" borderId="4" xfId="0" applyFont="1" applyFill="1" applyBorder="1" applyAlignment="1" applyProtection="1">
      <alignment horizontal="center"/>
    </xf>
    <xf numFmtId="0" fontId="10" fillId="6" borderId="0" xfId="0" applyNumberFormat="1" applyFont="1" applyFill="1" applyBorder="1" applyAlignment="1" applyProtection="1">
      <alignment vertical="center"/>
    </xf>
    <xf numFmtId="0" fontId="10" fillId="0" borderId="0" xfId="0" applyFont="1" applyFill="1" applyBorder="1" applyAlignment="1" applyProtection="1">
      <alignment horizontal="center" vertical="center" wrapText="1"/>
    </xf>
    <xf numFmtId="0" fontId="10" fillId="0" borderId="0" xfId="0" applyFont="1" applyFill="1" applyBorder="1" applyAlignment="1" applyProtection="1">
      <alignment vertical="center"/>
    </xf>
    <xf numFmtId="0" fontId="10" fillId="6" borderId="9" xfId="0" applyFont="1" applyFill="1" applyBorder="1" applyAlignment="1" applyProtection="1">
      <alignment horizontal="center" vertical="center" wrapText="1"/>
    </xf>
    <xf numFmtId="0" fontId="10" fillId="6" borderId="9" xfId="0" applyFont="1" applyFill="1" applyBorder="1" applyAlignment="1" applyProtection="1">
      <alignment horizontal="right" vertical="center"/>
    </xf>
    <xf numFmtId="0" fontId="10" fillId="6" borderId="14" xfId="0" applyFont="1" applyFill="1" applyBorder="1" applyAlignment="1" applyProtection="1">
      <alignment horizontal="right" vertical="center"/>
    </xf>
    <xf numFmtId="0" fontId="4" fillId="6" borderId="14" xfId="0" applyFont="1" applyFill="1" applyBorder="1" applyAlignment="1" applyProtection="1">
      <alignment vertical="center"/>
    </xf>
    <xf numFmtId="0" fontId="7" fillId="6" borderId="9" xfId="0" applyFont="1" applyFill="1" applyBorder="1" applyAlignment="1" applyProtection="1">
      <alignment horizontal="right" vertical="center"/>
    </xf>
    <xf numFmtId="0" fontId="7" fillId="6" borderId="14" xfId="0" applyFont="1" applyFill="1" applyBorder="1" applyAlignment="1" applyProtection="1">
      <alignment horizontal="right" vertical="center"/>
    </xf>
    <xf numFmtId="3" fontId="3" fillId="6" borderId="0" xfId="0" applyNumberFormat="1" applyFont="1" applyFill="1" applyBorder="1" applyAlignment="1" applyProtection="1">
      <alignment vertical="center"/>
    </xf>
    <xf numFmtId="169" fontId="10" fillId="6" borderId="2" xfId="0" applyNumberFormat="1" applyFont="1" applyFill="1" applyBorder="1" applyAlignment="1" applyProtection="1">
      <alignment vertical="center"/>
    </xf>
    <xf numFmtId="169" fontId="3" fillId="6" borderId="14" xfId="0" applyNumberFormat="1" applyFont="1" applyFill="1" applyBorder="1" applyAlignment="1" applyProtection="1">
      <alignment vertical="center"/>
    </xf>
    <xf numFmtId="0" fontId="7" fillId="6" borderId="9" xfId="0" applyFont="1" applyFill="1" applyBorder="1" applyAlignment="1" applyProtection="1">
      <alignment horizontal="left" vertical="center"/>
    </xf>
    <xf numFmtId="0" fontId="10" fillId="6" borderId="9" xfId="0" applyFont="1" applyFill="1" applyBorder="1" applyAlignment="1" applyProtection="1">
      <alignment horizontal="left" vertical="center"/>
    </xf>
    <xf numFmtId="0" fontId="7" fillId="6" borderId="14" xfId="0" applyFont="1" applyFill="1" applyBorder="1" applyAlignment="1" applyProtection="1">
      <alignment horizontal="left" vertical="center"/>
    </xf>
    <xf numFmtId="0" fontId="10" fillId="6" borderId="14" xfId="0" applyFont="1" applyFill="1" applyBorder="1" applyAlignment="1" applyProtection="1">
      <alignment horizontal="left" vertical="center"/>
    </xf>
    <xf numFmtId="0" fontId="7" fillId="6" borderId="9" xfId="0" applyFont="1" applyFill="1" applyBorder="1" applyAlignment="1" applyProtection="1">
      <alignment vertical="center"/>
    </xf>
    <xf numFmtId="38" fontId="3" fillId="6" borderId="0" xfId="0" applyNumberFormat="1" applyFont="1" applyFill="1" applyBorder="1" applyAlignment="1" applyProtection="1">
      <alignment horizontal="right" vertical="center"/>
    </xf>
    <xf numFmtId="0" fontId="10"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10"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10" fillId="0" borderId="0" xfId="0" applyFont="1" applyFill="1" applyBorder="1" applyProtection="1"/>
    <xf numFmtId="0" fontId="3" fillId="6" borderId="0" xfId="0" applyFont="1" applyFill="1" applyBorder="1" applyProtection="1"/>
    <xf numFmtId="0" fontId="3" fillId="6" borderId="0" xfId="0" applyFont="1" applyFill="1" applyBorder="1" applyAlignment="1" applyProtection="1">
      <alignment horizontal="right"/>
    </xf>
    <xf numFmtId="38" fontId="3" fillId="6" borderId="0" xfId="0" applyNumberFormat="1" applyFont="1" applyFill="1" applyBorder="1" applyProtection="1"/>
    <xf numFmtId="38" fontId="3" fillId="6" borderId="0" xfId="0" applyNumberFormat="1" applyFont="1" applyFill="1" applyBorder="1" applyAlignment="1" applyProtection="1">
      <alignment horizontal="center"/>
    </xf>
    <xf numFmtId="0" fontId="3" fillId="6" borderId="0" xfId="0" applyFont="1" applyFill="1" applyBorder="1" applyAlignment="1" applyProtection="1">
      <alignment horizontal="center" vertical="top" wrapText="1"/>
    </xf>
    <xf numFmtId="0" fontId="3" fillId="6" borderId="0" xfId="0" applyFont="1" applyFill="1" applyBorder="1" applyAlignment="1" applyProtection="1">
      <alignment vertical="top" wrapText="1"/>
    </xf>
    <xf numFmtId="0" fontId="3" fillId="6" borderId="0" xfId="0" applyFont="1" applyFill="1" applyBorder="1" applyAlignment="1" applyProtection="1">
      <alignment horizontal="right" vertical="top" wrapText="1"/>
    </xf>
    <xf numFmtId="0" fontId="10" fillId="6" borderId="0" xfId="0" applyFont="1" applyFill="1" applyBorder="1" applyAlignment="1" applyProtection="1">
      <alignment horizontal="center" vertical="top" wrapText="1"/>
    </xf>
    <xf numFmtId="0" fontId="4" fillId="6" borderId="0" xfId="0" applyFont="1" applyFill="1" applyBorder="1" applyProtection="1"/>
    <xf numFmtId="0" fontId="10" fillId="6" borderId="0" xfId="0" applyFont="1" applyFill="1" applyBorder="1" applyProtection="1"/>
    <xf numFmtId="38" fontId="3" fillId="6" borderId="9" xfId="0" applyNumberFormat="1" applyFont="1" applyFill="1" applyBorder="1" applyAlignment="1" applyProtection="1">
      <alignment horizontal="right" vertical="center"/>
    </xf>
    <xf numFmtId="0" fontId="3" fillId="6" borderId="9" xfId="0" applyFont="1" applyFill="1" applyBorder="1" applyProtection="1"/>
    <xf numFmtId="38" fontId="3" fillId="6" borderId="14" xfId="0" applyNumberFormat="1" applyFont="1" applyFill="1" applyBorder="1" applyAlignment="1" applyProtection="1">
      <alignment horizontal="right" vertical="center"/>
    </xf>
    <xf numFmtId="0" fontId="3" fillId="6" borderId="14" xfId="0" applyFont="1" applyFill="1" applyBorder="1" applyProtection="1"/>
    <xf numFmtId="169" fontId="3" fillId="6" borderId="2" xfId="0" applyNumberFormat="1" applyFont="1" applyFill="1" applyBorder="1" applyAlignment="1" applyProtection="1">
      <alignment vertical="center"/>
    </xf>
    <xf numFmtId="0" fontId="10" fillId="6" borderId="9" xfId="0" applyFont="1" applyFill="1" applyBorder="1" applyAlignment="1" applyProtection="1">
      <alignment vertical="center"/>
    </xf>
    <xf numFmtId="0" fontId="10" fillId="6" borderId="9" xfId="0" applyFont="1" applyFill="1" applyBorder="1" applyProtection="1"/>
    <xf numFmtId="0" fontId="10" fillId="6" borderId="14" xfId="0" applyFont="1" applyFill="1" applyBorder="1" applyProtection="1"/>
    <xf numFmtId="38" fontId="3" fillId="6" borderId="0" xfId="1" applyNumberFormat="1" applyFont="1" applyFill="1" applyBorder="1" applyAlignment="1" applyProtection="1">
      <alignment horizontal="center" vertical="center"/>
    </xf>
    <xf numFmtId="169" fontId="3" fillId="6" borderId="0" xfId="1" applyNumberFormat="1" applyFont="1" applyFill="1" applyBorder="1" applyAlignment="1" applyProtection="1">
      <alignment vertical="center"/>
    </xf>
    <xf numFmtId="169" fontId="4" fillId="6" borderId="0" xfId="0" applyNumberFormat="1" applyFont="1" applyFill="1" applyBorder="1" applyAlignment="1" applyProtection="1">
      <alignment vertical="center"/>
    </xf>
    <xf numFmtId="38" fontId="3" fillId="6" borderId="9" xfId="1" applyNumberFormat="1" applyFont="1" applyFill="1" applyBorder="1" applyAlignment="1" applyProtection="1">
      <alignment vertical="center"/>
    </xf>
    <xf numFmtId="38" fontId="3" fillId="6" borderId="14"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169" fontId="3" fillId="8"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6" borderId="0" xfId="0" applyFont="1" applyFill="1" applyBorder="1" applyAlignment="1" applyProtection="1">
      <alignment horizontal="centerContinuous" vertical="center" wrapText="1"/>
    </xf>
    <xf numFmtId="169" fontId="3" fillId="6" borderId="2" xfId="1" applyNumberFormat="1" applyFont="1" applyFill="1" applyBorder="1" applyAlignment="1" applyProtection="1">
      <alignment vertical="center"/>
    </xf>
    <xf numFmtId="169" fontId="10" fillId="6" borderId="0" xfId="0" applyNumberFormat="1" applyFont="1" applyFill="1" applyBorder="1" applyAlignment="1" applyProtection="1">
      <alignment horizontal="right" vertical="center"/>
    </xf>
    <xf numFmtId="49" fontId="10" fillId="6" borderId="9" xfId="0" applyNumberFormat="1" applyFont="1" applyFill="1" applyBorder="1" applyAlignment="1" applyProtection="1">
      <alignment horizontal="right" vertical="center"/>
    </xf>
    <xf numFmtId="169" fontId="3" fillId="6" borderId="9" xfId="1" applyNumberFormat="1" applyFont="1" applyFill="1" applyBorder="1" applyAlignment="1" applyProtection="1">
      <alignment vertical="center"/>
    </xf>
    <xf numFmtId="49" fontId="10" fillId="6" borderId="14" xfId="0" applyNumberFormat="1" applyFont="1" applyFill="1" applyBorder="1" applyAlignment="1" applyProtection="1">
      <alignment horizontal="right" vertical="center"/>
    </xf>
    <xf numFmtId="169" fontId="3" fillId="6" borderId="14" xfId="1" applyNumberFormat="1" applyFont="1" applyFill="1" applyBorder="1" applyAlignment="1" applyProtection="1">
      <alignment vertical="center"/>
    </xf>
    <xf numFmtId="0" fontId="3" fillId="6" borderId="11" xfId="0" applyFont="1" applyFill="1" applyBorder="1" applyAlignment="1" applyProtection="1">
      <alignment horizontal="center" vertical="center" wrapText="1"/>
    </xf>
    <xf numFmtId="0" fontId="3" fillId="6" borderId="9" xfId="0" applyFont="1" applyFill="1" applyBorder="1" applyAlignment="1" applyProtection="1">
      <alignment horizontal="centerContinuous" vertical="center" wrapText="1"/>
    </xf>
    <xf numFmtId="49" fontId="3" fillId="6" borderId="0" xfId="0" applyNumberFormat="1" applyFont="1" applyFill="1" applyBorder="1" applyAlignment="1" applyProtection="1">
      <alignment horizontal="right" vertical="top" wrapText="1"/>
    </xf>
    <xf numFmtId="38" fontId="3" fillId="6" borderId="0" xfId="1" applyNumberFormat="1" applyFont="1" applyFill="1" applyBorder="1" applyAlignment="1" applyProtection="1">
      <alignment horizontal="center" vertical="center" wrapText="1"/>
    </xf>
    <xf numFmtId="38" fontId="3" fillId="6" borderId="0" xfId="1" quotePrefix="1" applyNumberFormat="1" applyFont="1" applyFill="1" applyBorder="1" applyAlignment="1" applyProtection="1">
      <alignment horizontal="center" vertical="center"/>
    </xf>
    <xf numFmtId="1" fontId="3" fillId="6" borderId="0" xfId="0" applyNumberFormat="1" applyFont="1" applyFill="1" applyBorder="1" applyAlignment="1" applyProtection="1">
      <alignment horizontal="center" vertical="center"/>
    </xf>
    <xf numFmtId="3" fontId="3" fillId="6" borderId="0" xfId="1" applyNumberFormat="1" applyFont="1" applyFill="1" applyBorder="1" applyAlignment="1" applyProtection="1">
      <alignment vertical="center"/>
    </xf>
    <xf numFmtId="38" fontId="10" fillId="6" borderId="0" xfId="1" applyNumberFormat="1" applyFont="1" applyFill="1" applyBorder="1" applyAlignment="1" applyProtection="1">
      <alignment vertical="center"/>
    </xf>
    <xf numFmtId="0" fontId="10" fillId="0" borderId="0" xfId="0" applyFont="1" applyFill="1" applyAlignment="1" applyProtection="1">
      <alignment vertical="center"/>
    </xf>
    <xf numFmtId="0" fontId="3" fillId="7" borderId="7" xfId="0" applyFont="1" applyFill="1" applyBorder="1" applyAlignment="1" applyProtection="1">
      <alignment horizontal="center" vertical="center"/>
    </xf>
    <xf numFmtId="0" fontId="19" fillId="5" borderId="0" xfId="0" applyFont="1" applyFill="1" applyAlignment="1" applyProtection="1">
      <alignment vertical="center"/>
    </xf>
    <xf numFmtId="0" fontId="3" fillId="0" borderId="0" xfId="0" applyNumberFormat="1" applyFont="1" applyFill="1" applyAlignment="1" applyProtection="1">
      <alignment vertical="center"/>
    </xf>
    <xf numFmtId="9" fontId="3" fillId="7" borderId="7" xfId="0" applyNumberFormat="1" applyFont="1" applyFill="1" applyBorder="1" applyAlignment="1" applyProtection="1">
      <alignment horizontal="center" vertical="center"/>
    </xf>
    <xf numFmtId="38" fontId="3" fillId="6" borderId="0" xfId="0" applyNumberFormat="1" applyFont="1" applyFill="1" applyBorder="1" applyAlignment="1" applyProtection="1">
      <alignment horizontal="center" vertical="center" wrapText="1"/>
    </xf>
    <xf numFmtId="172" fontId="3" fillId="6" borderId="14" xfId="0"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3" fillId="6" borderId="2" xfId="0" applyNumberFormat="1" applyFont="1" applyFill="1" applyBorder="1" applyAlignment="1" applyProtection="1">
      <alignment horizontal="center" vertical="center"/>
    </xf>
    <xf numFmtId="172" fontId="3" fillId="6" borderId="0" xfId="0" applyNumberFormat="1" applyFont="1" applyFill="1" applyBorder="1" applyAlignment="1" applyProtection="1">
      <alignment horizontal="center" vertical="center"/>
    </xf>
    <xf numFmtId="0" fontId="3" fillId="7" borderId="7" xfId="0" applyFont="1" applyFill="1" applyBorder="1" applyAlignment="1" applyProtection="1">
      <alignment vertical="center"/>
    </xf>
    <xf numFmtId="172" fontId="3" fillId="8" borderId="7" xfId="0" applyNumberFormat="1" applyFont="1" applyFill="1" applyBorder="1" applyAlignment="1" applyProtection="1">
      <alignment horizontal="center" vertical="center"/>
    </xf>
    <xf numFmtId="172" fontId="3" fillId="7" borderId="7" xfId="0" applyNumberFormat="1" applyFont="1" applyFill="1" applyBorder="1" applyAlignment="1" applyProtection="1">
      <alignment horizontal="center" vertical="center"/>
    </xf>
    <xf numFmtId="0" fontId="32" fillId="6" borderId="0" xfId="0" applyFont="1" applyFill="1" applyAlignment="1" applyProtection="1">
      <alignment vertical="center"/>
    </xf>
    <xf numFmtId="0" fontId="34" fillId="6" borderId="0" xfId="0" applyFont="1" applyFill="1" applyAlignment="1" applyProtection="1">
      <alignment vertical="center"/>
    </xf>
    <xf numFmtId="0" fontId="35" fillId="6" borderId="0" xfId="0" applyFont="1" applyFill="1" applyAlignment="1" applyProtection="1">
      <alignment horizontal="centerContinuous" vertical="center"/>
    </xf>
    <xf numFmtId="0" fontId="8" fillId="6" borderId="0" xfId="0" applyFont="1" applyFill="1" applyBorder="1" applyAlignment="1" applyProtection="1">
      <alignment vertical="center"/>
    </xf>
    <xf numFmtId="0" fontId="32" fillId="6" borderId="0" xfId="0" applyFont="1" applyFill="1" applyBorder="1" applyAlignment="1" applyProtection="1">
      <alignment vertical="center"/>
    </xf>
    <xf numFmtId="0" fontId="8" fillId="6" borderId="0" xfId="0" applyFont="1" applyFill="1" applyAlignment="1" applyProtection="1">
      <alignment vertical="center"/>
    </xf>
    <xf numFmtId="0" fontId="32" fillId="6" borderId="0" xfId="0" applyFont="1" applyFill="1" applyBorder="1" applyAlignment="1" applyProtection="1">
      <alignment horizontal="left" vertical="center"/>
    </xf>
    <xf numFmtId="0" fontId="32" fillId="6" borderId="0" xfId="0" applyFont="1" applyFill="1" applyAlignment="1" applyProtection="1">
      <alignment horizontal="right" vertical="center"/>
    </xf>
    <xf numFmtId="0" fontId="32" fillId="6" borderId="0" xfId="0" applyFont="1" applyFill="1" applyAlignment="1" applyProtection="1">
      <alignment horizontal="center" vertical="center"/>
    </xf>
    <xf numFmtId="177" fontId="32" fillId="6" borderId="0" xfId="0" applyNumberFormat="1" applyFont="1" applyFill="1" applyBorder="1" applyAlignment="1" applyProtection="1">
      <alignment horizontal="left" vertical="center"/>
    </xf>
    <xf numFmtId="0" fontId="32" fillId="0" borderId="0" xfId="0" applyFont="1" applyFill="1" applyBorder="1"/>
    <xf numFmtId="0" fontId="24" fillId="6" borderId="0" xfId="0" applyNumberFormat="1" applyFont="1" applyFill="1" applyBorder="1" applyAlignment="1" applyProtection="1">
      <alignment vertical="center"/>
    </xf>
    <xf numFmtId="0" fontId="24" fillId="6" borderId="0" xfId="0" quotePrefix="1" applyNumberFormat="1" applyFont="1" applyFill="1" applyBorder="1" applyAlignment="1" applyProtection="1">
      <alignment vertical="center"/>
    </xf>
    <xf numFmtId="0" fontId="12" fillId="6" borderId="0" xfId="0" applyNumberFormat="1" applyFont="1" applyFill="1" applyBorder="1" applyAlignment="1" applyProtection="1">
      <alignment vertical="center"/>
    </xf>
    <xf numFmtId="0" fontId="33" fillId="6" borderId="0" xfId="0" applyNumberFormat="1" applyFont="1" applyFill="1" applyBorder="1" applyAlignment="1" applyProtection="1">
      <alignment horizontal="right" vertical="center"/>
    </xf>
    <xf numFmtId="0" fontId="33" fillId="6" borderId="0" xfId="0" applyNumberFormat="1" applyFont="1" applyFill="1" applyBorder="1" applyAlignment="1" applyProtection="1">
      <alignment horizontal="center" vertical="center"/>
    </xf>
    <xf numFmtId="0" fontId="12" fillId="6" borderId="0" xfId="0" quotePrefix="1" applyNumberFormat="1" applyFont="1" applyFill="1" applyBorder="1" applyAlignment="1" applyProtection="1">
      <alignment vertical="center"/>
    </xf>
    <xf numFmtId="0" fontId="27" fillId="6" borderId="0" xfId="0" applyNumberFormat="1" applyFont="1" applyFill="1" applyBorder="1" applyAlignment="1" applyProtection="1">
      <alignment horizontal="center" vertical="center"/>
    </xf>
    <xf numFmtId="0" fontId="12" fillId="6" borderId="0" xfId="0" applyNumberFormat="1" applyFont="1" applyFill="1" applyBorder="1" applyAlignment="1" applyProtection="1">
      <alignment vertical="top" wrapText="1"/>
    </xf>
    <xf numFmtId="0" fontId="12" fillId="6" borderId="0" xfId="0" applyNumberFormat="1" applyFont="1" applyFill="1" applyBorder="1" applyAlignment="1" applyProtection="1">
      <alignment horizontal="center" vertical="top" wrapText="1"/>
    </xf>
    <xf numFmtId="0" fontId="27" fillId="6" borderId="2" xfId="0" applyNumberFormat="1" applyFont="1" applyFill="1" applyBorder="1" applyAlignment="1" applyProtection="1">
      <alignment horizontal="center" vertical="center" wrapText="1"/>
    </xf>
    <xf numFmtId="0" fontId="8" fillId="6" borderId="2" xfId="0" quotePrefix="1" applyNumberFormat="1" applyFont="1" applyFill="1" applyBorder="1" applyAlignment="1" applyProtection="1">
      <alignment horizontal="center" vertical="top" wrapText="1"/>
    </xf>
    <xf numFmtId="0" fontId="12" fillId="6" borderId="2" xfId="0" applyNumberFormat="1" applyFont="1" applyFill="1" applyBorder="1" applyAlignment="1" applyProtection="1">
      <alignment horizontal="center" vertical="top" wrapText="1"/>
    </xf>
    <xf numFmtId="0" fontId="12" fillId="6" borderId="2" xfId="0" applyNumberFormat="1" applyFont="1" applyFill="1" applyBorder="1" applyAlignment="1" applyProtection="1">
      <alignment vertical="top" wrapText="1"/>
    </xf>
    <xf numFmtId="0" fontId="12" fillId="6" borderId="2" xfId="0" applyNumberFormat="1" applyFont="1" applyFill="1" applyBorder="1" applyAlignment="1" applyProtection="1">
      <alignment horizontal="left" vertical="top" wrapText="1" indent="1"/>
    </xf>
    <xf numFmtId="0" fontId="12" fillId="6" borderId="9" xfId="0" applyNumberFormat="1" applyFont="1" applyFill="1" applyBorder="1" applyAlignment="1" applyProtection="1">
      <alignment vertical="top" wrapText="1"/>
    </xf>
    <xf numFmtId="0" fontId="33" fillId="6" borderId="9" xfId="0" applyNumberFormat="1" applyFont="1" applyFill="1" applyBorder="1" applyAlignment="1" applyProtection="1">
      <alignment horizontal="center" vertical="top" wrapText="1"/>
    </xf>
    <xf numFmtId="0" fontId="8" fillId="6" borderId="2" xfId="0" applyNumberFormat="1" applyFont="1" applyFill="1" applyBorder="1" applyAlignment="1" applyProtection="1">
      <alignment horizontal="center" vertical="top" wrapText="1"/>
    </xf>
    <xf numFmtId="0" fontId="17" fillId="6" borderId="2" xfId="0" applyNumberFormat="1" applyFont="1" applyFill="1" applyBorder="1" applyAlignment="1" applyProtection="1">
      <alignment horizontal="left" vertical="top" wrapText="1" indent="1"/>
    </xf>
    <xf numFmtId="0" fontId="33" fillId="6" borderId="2" xfId="0" applyNumberFormat="1" applyFont="1" applyFill="1" applyBorder="1" applyAlignment="1" applyProtection="1">
      <alignment horizontal="center" vertical="top" wrapText="1"/>
    </xf>
    <xf numFmtId="38" fontId="12" fillId="6" borderId="2" xfId="0" applyNumberFormat="1" applyFont="1" applyFill="1" applyBorder="1" applyAlignment="1" applyProtection="1">
      <alignment vertical="top" wrapText="1"/>
    </xf>
    <xf numFmtId="49" fontId="12" fillId="6" borderId="2" xfId="0" applyNumberFormat="1" applyFont="1" applyFill="1" applyBorder="1" applyAlignment="1" applyProtection="1">
      <alignment vertical="top" wrapText="1"/>
    </xf>
    <xf numFmtId="3" fontId="12" fillId="6" borderId="2" xfId="0" applyNumberFormat="1" applyFont="1" applyFill="1" applyBorder="1" applyAlignment="1" applyProtection="1">
      <alignment vertical="top" wrapText="1"/>
    </xf>
    <xf numFmtId="4" fontId="12" fillId="6" borderId="2" xfId="0" applyNumberFormat="1" applyFont="1" applyFill="1" applyBorder="1" applyAlignment="1" applyProtection="1">
      <alignment vertical="top" wrapText="1"/>
    </xf>
    <xf numFmtId="0" fontId="24" fillId="6" borderId="0" xfId="0" applyNumberFormat="1" applyFont="1" applyFill="1" applyBorder="1" applyAlignment="1" applyProtection="1">
      <alignment vertical="center" wrapText="1"/>
    </xf>
    <xf numFmtId="0" fontId="8" fillId="6" borderId="0" xfId="0" applyNumberFormat="1" applyFont="1" applyFill="1" applyBorder="1" applyAlignment="1" applyProtection="1">
      <alignment vertical="center" wrapText="1"/>
    </xf>
    <xf numFmtId="0" fontId="15" fillId="6" borderId="0" xfId="0" applyNumberFormat="1" applyFont="1" applyFill="1" applyBorder="1" applyAlignment="1" applyProtection="1">
      <alignment vertical="center" wrapText="1"/>
    </xf>
    <xf numFmtId="49"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0" fontId="35" fillId="0" borderId="0" xfId="0" applyFont="1" applyAlignment="1" applyProtection="1">
      <alignment horizontal="center" vertical="center"/>
    </xf>
    <xf numFmtId="0" fontId="43" fillId="6" borderId="0" xfId="0" applyFont="1" applyFill="1" applyAlignment="1" applyProtection="1">
      <alignment vertical="center"/>
    </xf>
    <xf numFmtId="0" fontId="44" fillId="6" borderId="0" xfId="0" applyFont="1" applyFill="1" applyAlignment="1" applyProtection="1">
      <alignment horizontal="centerContinuous" vertical="center"/>
    </xf>
    <xf numFmtId="0" fontId="32" fillId="6" borderId="17" xfId="0" applyFont="1" applyFill="1" applyBorder="1" applyAlignment="1" applyProtection="1">
      <alignment vertical="center"/>
    </xf>
    <xf numFmtId="0" fontId="32" fillId="6" borderId="17" xfId="0" applyFont="1" applyFill="1" applyBorder="1" applyAlignment="1" applyProtection="1">
      <alignment vertical="center" wrapText="1"/>
    </xf>
    <xf numFmtId="0" fontId="32" fillId="6" borderId="18" xfId="0" applyFont="1" applyFill="1" applyBorder="1" applyAlignment="1" applyProtection="1">
      <alignment vertical="center"/>
    </xf>
    <xf numFmtId="0" fontId="46" fillId="6" borderId="0" xfId="0" applyFont="1" applyFill="1" applyAlignment="1" applyProtection="1">
      <alignment vertical="center"/>
    </xf>
    <xf numFmtId="0" fontId="27" fillId="6" borderId="0" xfId="0" applyNumberFormat="1" applyFont="1" applyFill="1" applyBorder="1" applyAlignment="1" applyProtection="1">
      <alignment horizontal="right" vertical="center"/>
    </xf>
    <xf numFmtId="0" fontId="32" fillId="6" borderId="0" xfId="0" applyNumberFormat="1" applyFont="1" applyFill="1" applyBorder="1" applyAlignment="1" applyProtection="1">
      <alignment vertical="center"/>
    </xf>
    <xf numFmtId="0" fontId="8" fillId="6" borderId="0" xfId="0" applyNumberFormat="1" applyFont="1" applyFill="1" applyBorder="1" applyAlignment="1" applyProtection="1">
      <alignment vertical="center"/>
    </xf>
    <xf numFmtId="0" fontId="32" fillId="6" borderId="0" xfId="0" quotePrefix="1" applyNumberFormat="1" applyFont="1" applyFill="1" applyBorder="1" applyAlignment="1" applyProtection="1">
      <alignment vertical="center"/>
    </xf>
    <xf numFmtId="0" fontId="24" fillId="6" borderId="0" xfId="0" applyFont="1" applyFill="1" applyAlignment="1" applyProtection="1">
      <alignment vertical="center"/>
    </xf>
    <xf numFmtId="0" fontId="36" fillId="6" borderId="0" xfId="0" applyNumberFormat="1" applyFont="1" applyFill="1" applyBorder="1" applyAlignment="1" applyProtection="1">
      <alignment vertical="center"/>
    </xf>
    <xf numFmtId="0" fontId="27" fillId="6" borderId="9" xfId="0" applyNumberFormat="1" applyFont="1" applyFill="1" applyBorder="1" applyAlignment="1" applyProtection="1">
      <alignment horizontal="center" vertical="center"/>
    </xf>
    <xf numFmtId="0" fontId="24" fillId="6" borderId="9" xfId="0" applyNumberFormat="1" applyFont="1" applyFill="1" applyBorder="1" applyAlignment="1" applyProtection="1">
      <alignment vertical="center"/>
    </xf>
    <xf numFmtId="0" fontId="24" fillId="6" borderId="9" xfId="0" applyNumberFormat="1" applyFont="1" applyFill="1" applyBorder="1" applyAlignment="1" applyProtection="1">
      <alignment horizontal="center" vertical="center"/>
    </xf>
    <xf numFmtId="0" fontId="27" fillId="6" borderId="2" xfId="0" applyNumberFormat="1" applyFont="1" applyFill="1" applyBorder="1" applyAlignment="1" applyProtection="1">
      <alignment horizontal="center" vertical="center"/>
    </xf>
    <xf numFmtId="0" fontId="24" fillId="6" borderId="2" xfId="0" applyNumberFormat="1" applyFont="1" applyFill="1" applyBorder="1" applyAlignment="1" applyProtection="1">
      <alignment vertical="center"/>
    </xf>
    <xf numFmtId="0" fontId="24" fillId="6" borderId="2" xfId="0" applyNumberFormat="1" applyFont="1" applyFill="1" applyBorder="1" applyAlignment="1" applyProtection="1">
      <alignment horizontal="center" vertical="center"/>
    </xf>
    <xf numFmtId="0" fontId="27" fillId="6" borderId="14" xfId="0" applyNumberFormat="1" applyFont="1" applyFill="1" applyBorder="1" applyAlignment="1" applyProtection="1">
      <alignment horizontal="center" vertical="center"/>
    </xf>
    <xf numFmtId="0" fontId="24" fillId="6" borderId="14" xfId="0" applyNumberFormat="1" applyFont="1" applyFill="1" applyBorder="1" applyAlignment="1" applyProtection="1">
      <alignment vertical="center"/>
    </xf>
    <xf numFmtId="0" fontId="24" fillId="6" borderId="14" xfId="0" applyNumberFormat="1" applyFont="1" applyFill="1" applyBorder="1" applyAlignment="1" applyProtection="1">
      <alignment horizontal="center" vertical="center"/>
    </xf>
    <xf numFmtId="0" fontId="24" fillId="6" borderId="0" xfId="0" applyNumberFormat="1" applyFont="1" applyFill="1" applyBorder="1" applyAlignment="1" applyProtection="1">
      <alignment horizontal="center" vertical="center"/>
    </xf>
    <xf numFmtId="0" fontId="27" fillId="6" borderId="0" xfId="0" applyNumberFormat="1" applyFont="1" applyFill="1" applyBorder="1" applyAlignment="1" applyProtection="1">
      <alignment vertical="center"/>
    </xf>
    <xf numFmtId="0" fontId="24" fillId="6" borderId="0" xfId="0" applyNumberFormat="1" applyFont="1" applyFill="1" applyBorder="1" applyAlignment="1" applyProtection="1">
      <alignment horizontal="right" vertical="center"/>
    </xf>
    <xf numFmtId="0" fontId="50" fillId="6" borderId="0" xfId="4" applyNumberFormat="1" applyFont="1" applyFill="1" applyBorder="1" applyAlignment="1" applyProtection="1">
      <alignment horizontal="left" vertical="center"/>
    </xf>
    <xf numFmtId="0" fontId="24" fillId="6" borderId="0" xfId="0" applyFont="1" applyFill="1" applyBorder="1" applyAlignment="1" applyProtection="1">
      <alignment horizontal="left" vertical="center"/>
    </xf>
    <xf numFmtId="3" fontId="24" fillId="6" borderId="0" xfId="0" applyNumberFormat="1" applyFont="1" applyFill="1" applyBorder="1" applyAlignment="1" applyProtection="1">
      <alignment vertical="center"/>
    </xf>
    <xf numFmtId="49" fontId="12" fillId="6" borderId="0" xfId="0" applyNumberFormat="1" applyFont="1" applyFill="1" applyBorder="1" applyAlignment="1" applyProtection="1">
      <alignment vertical="center"/>
    </xf>
    <xf numFmtId="167" fontId="24" fillId="7" borderId="2" xfId="0" applyNumberFormat="1" applyFont="1" applyFill="1" applyBorder="1" applyAlignment="1" applyProtection="1">
      <alignment horizontal="left" vertical="center"/>
    </xf>
    <xf numFmtId="167" fontId="24" fillId="7" borderId="3" xfId="0" applyNumberFormat="1" applyFont="1" applyFill="1" applyBorder="1" applyAlignment="1" applyProtection="1">
      <alignment horizontal="left" vertical="center"/>
    </xf>
    <xf numFmtId="0" fontId="24" fillId="2" borderId="7" xfId="0" applyNumberFormat="1" applyFont="1" applyFill="1" applyBorder="1" applyAlignment="1" applyProtection="1">
      <alignment horizontal="center" vertical="center"/>
    </xf>
    <xf numFmtId="3" fontId="24" fillId="7" borderId="7" xfId="0" applyNumberFormat="1" applyFont="1" applyFill="1" applyBorder="1" applyAlignment="1" applyProtection="1">
      <alignment vertical="center"/>
    </xf>
    <xf numFmtId="0" fontId="21" fillId="3" borderId="7" xfId="0" applyFont="1" applyFill="1" applyBorder="1" applyAlignment="1" applyProtection="1">
      <alignment horizontal="center" vertical="top" wrapText="1"/>
    </xf>
    <xf numFmtId="0" fontId="21" fillId="10" borderId="7" xfId="0" applyFont="1" applyFill="1" applyBorder="1" applyAlignment="1" applyProtection="1">
      <alignment horizontal="center" vertical="top" wrapText="1"/>
    </xf>
    <xf numFmtId="0" fontId="36" fillId="0" borderId="0" xfId="0" applyFont="1" applyAlignment="1" applyProtection="1">
      <alignment vertical="center" wrapText="1"/>
    </xf>
    <xf numFmtId="0" fontId="37" fillId="5" borderId="7" xfId="0" applyFont="1" applyFill="1" applyBorder="1" applyAlignment="1" applyProtection="1">
      <alignment horizontal="center" vertical="center" wrapText="1"/>
    </xf>
    <xf numFmtId="0" fontId="38" fillId="5" borderId="0" xfId="0" applyFont="1" applyFill="1" applyAlignment="1" applyProtection="1">
      <alignment horizontal="center"/>
    </xf>
    <xf numFmtId="3" fontId="24" fillId="6" borderId="2"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33"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wrapText="1"/>
    </xf>
    <xf numFmtId="0" fontId="55" fillId="0" borderId="0" xfId="0" applyFont="1" applyFill="1" applyAlignment="1" applyProtection="1">
      <alignment horizontal="center" vertical="center"/>
    </xf>
    <xf numFmtId="0" fontId="6" fillId="6" borderId="0" xfId="0" applyFont="1" applyFill="1" applyBorder="1" applyAlignment="1" applyProtection="1">
      <alignment vertical="center"/>
    </xf>
    <xf numFmtId="0" fontId="6" fillId="6" borderId="0" xfId="0" applyFont="1" applyFill="1" applyBorder="1" applyAlignment="1" applyProtection="1">
      <alignment horizontal="right" vertical="center"/>
    </xf>
    <xf numFmtId="38" fontId="6" fillId="6" borderId="0" xfId="0" applyNumberFormat="1" applyFont="1" applyFill="1" applyBorder="1" applyAlignment="1" applyProtection="1">
      <alignment vertical="center"/>
    </xf>
    <xf numFmtId="0" fontId="6" fillId="0" borderId="0" xfId="0" applyFont="1" applyFill="1" applyAlignment="1" applyProtection="1">
      <alignment vertical="center"/>
    </xf>
    <xf numFmtId="0" fontId="55" fillId="0" borderId="0" xfId="0" applyFont="1" applyFill="1" applyBorder="1" applyAlignment="1" applyProtection="1">
      <alignment horizontal="center" vertical="center" wrapText="1"/>
    </xf>
    <xf numFmtId="0" fontId="6" fillId="6" borderId="0" xfId="0" applyFont="1" applyFill="1" applyBorder="1" applyAlignment="1" applyProtection="1">
      <alignment horizontal="center" vertical="center" wrapText="1"/>
    </xf>
    <xf numFmtId="0" fontId="6" fillId="6" borderId="0" xfId="0" applyFont="1" applyFill="1" applyBorder="1" applyAlignment="1" applyProtection="1">
      <alignment horizontal="right" vertical="center" wrapText="1"/>
    </xf>
    <xf numFmtId="0" fontId="6" fillId="2" borderId="1" xfId="0" applyFont="1" applyFill="1" applyBorder="1" applyAlignment="1" applyProtection="1">
      <alignment horizontal="center" vertical="center" wrapText="1"/>
    </xf>
    <xf numFmtId="0" fontId="6" fillId="6" borderId="5" xfId="0" applyFont="1" applyFill="1" applyBorder="1" applyAlignment="1" applyProtection="1">
      <alignment horizontal="center" vertical="center" wrapText="1"/>
    </xf>
    <xf numFmtId="0" fontId="6" fillId="0" borderId="0" xfId="0" applyFont="1" applyFill="1" applyBorder="1" applyAlignment="1" applyProtection="1">
      <alignment horizontal="center" vertical="center" wrapText="1"/>
    </xf>
    <xf numFmtId="0" fontId="6" fillId="2" borderId="5" xfId="0"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xf>
    <xf numFmtId="0" fontId="6" fillId="0" borderId="0" xfId="0" applyFont="1" applyFill="1" applyBorder="1" applyAlignment="1" applyProtection="1">
      <alignment vertical="center"/>
    </xf>
    <xf numFmtId="0" fontId="55" fillId="6" borderId="0" xfId="0" applyFont="1" applyFill="1" applyBorder="1" applyAlignment="1" applyProtection="1">
      <alignment vertical="center"/>
    </xf>
    <xf numFmtId="0" fontId="6" fillId="2" borderId="4" xfId="0" applyFont="1" applyFill="1" applyBorder="1" applyAlignment="1" applyProtection="1">
      <alignment horizontal="center" vertical="center" wrapText="1"/>
    </xf>
    <xf numFmtId="0" fontId="6" fillId="6" borderId="0" xfId="0" applyFont="1" applyFill="1" applyBorder="1" applyAlignment="1" applyProtection="1">
      <alignment horizontal="left" vertical="center" indent="1"/>
    </xf>
    <xf numFmtId="0" fontId="55" fillId="6" borderId="0" xfId="0" applyFont="1" applyFill="1" applyBorder="1" applyAlignment="1" applyProtection="1">
      <alignment horizontal="right" vertical="center"/>
    </xf>
    <xf numFmtId="0" fontId="55" fillId="0" borderId="0" xfId="0" applyFont="1" applyFill="1" applyBorder="1" applyAlignment="1" applyProtection="1">
      <alignment vertical="center"/>
    </xf>
    <xf numFmtId="0" fontId="6" fillId="0" borderId="7" xfId="0" applyFont="1" applyFill="1" applyBorder="1" applyAlignment="1" applyProtection="1">
      <alignment vertical="center"/>
      <protection locked="0"/>
    </xf>
    <xf numFmtId="169" fontId="4" fillId="6" borderId="0" xfId="1" applyNumberFormat="1" applyFont="1" applyFill="1" applyBorder="1" applyAlignment="1" applyProtection="1">
      <alignment vertical="center"/>
    </xf>
    <xf numFmtId="38" fontId="4" fillId="6" borderId="9" xfId="1" applyNumberFormat="1" applyFont="1" applyFill="1" applyBorder="1" applyAlignment="1" applyProtection="1">
      <alignment vertical="center"/>
    </xf>
    <xf numFmtId="38" fontId="4" fillId="6" borderId="14" xfId="1" applyNumberFormat="1" applyFont="1" applyFill="1" applyBorder="1" applyAlignment="1" applyProtection="1">
      <alignment vertical="center"/>
    </xf>
    <xf numFmtId="38" fontId="4" fillId="6" borderId="0" xfId="1" applyNumberFormat="1" applyFont="1" applyFill="1" applyBorder="1" applyAlignment="1" applyProtection="1">
      <alignment horizontal="center" vertical="center"/>
    </xf>
    <xf numFmtId="49" fontId="38" fillId="5" borderId="0" xfId="1" applyNumberFormat="1" applyFont="1" applyFill="1" applyBorder="1" applyAlignment="1" applyProtection="1">
      <alignment horizontal="right" vertical="center"/>
    </xf>
    <xf numFmtId="0" fontId="4" fillId="6" borderId="0" xfId="0" applyFont="1" applyFill="1" applyBorder="1" applyAlignment="1" applyProtection="1">
      <alignment horizontal="centerContinuous" vertical="center" wrapText="1"/>
    </xf>
    <xf numFmtId="38" fontId="4" fillId="6" borderId="0" xfId="0" applyNumberFormat="1" applyFont="1" applyFill="1" applyBorder="1" applyAlignment="1" applyProtection="1">
      <alignment horizontal="center" vertical="center" wrapText="1"/>
    </xf>
    <xf numFmtId="169" fontId="10" fillId="6" borderId="0" xfId="1" applyNumberFormat="1" applyFont="1" applyFill="1" applyBorder="1" applyAlignment="1" applyProtection="1">
      <alignment horizontal="right" vertical="center"/>
    </xf>
    <xf numFmtId="169" fontId="3" fillId="6" borderId="9" xfId="2" applyNumberFormat="1" applyFont="1" applyFill="1" applyBorder="1" applyAlignment="1" applyProtection="1">
      <alignment horizontal="center" vertical="center"/>
    </xf>
    <xf numFmtId="169" fontId="3" fillId="6" borderId="5" xfId="0" applyNumberFormat="1" applyFont="1" applyFill="1" applyBorder="1" applyAlignment="1" applyProtection="1">
      <alignment vertical="center"/>
    </xf>
    <xf numFmtId="169" fontId="3" fillId="6" borderId="12" xfId="0" applyNumberFormat="1" applyFont="1" applyFill="1" applyBorder="1" applyAlignment="1" applyProtection="1">
      <alignment vertical="center"/>
    </xf>
    <xf numFmtId="169" fontId="56" fillId="0" borderId="7" xfId="0" applyNumberFormat="1" applyFont="1" applyFill="1" applyBorder="1" applyAlignment="1" applyProtection="1">
      <alignment vertical="center"/>
      <protection locked="0"/>
    </xf>
    <xf numFmtId="169" fontId="56" fillId="7" borderId="7" xfId="0" applyNumberFormat="1" applyFont="1" applyFill="1" applyBorder="1" applyAlignment="1" applyProtection="1">
      <alignment vertical="center"/>
    </xf>
    <xf numFmtId="169" fontId="56" fillId="6" borderId="0" xfId="0" applyNumberFormat="1" applyFont="1" applyFill="1" applyBorder="1" applyAlignment="1" applyProtection="1">
      <alignment vertical="center"/>
    </xf>
    <xf numFmtId="169" fontId="56" fillId="3" borderId="3" xfId="0" applyNumberFormat="1" applyFont="1" applyFill="1" applyBorder="1" applyAlignment="1" applyProtection="1">
      <alignment vertical="center"/>
    </xf>
    <xf numFmtId="169" fontId="56" fillId="3" borderId="6" xfId="0" applyNumberFormat="1" applyFont="1" applyFill="1" applyBorder="1" applyAlignment="1" applyProtection="1">
      <alignment vertical="center"/>
    </xf>
    <xf numFmtId="169" fontId="56" fillId="3" borderId="2" xfId="0" applyNumberFormat="1" applyFont="1" applyFill="1" applyBorder="1" applyAlignment="1" applyProtection="1">
      <alignment vertical="center"/>
    </xf>
    <xf numFmtId="169" fontId="56" fillId="8" borderId="7" xfId="0" applyNumberFormat="1" applyFont="1" applyFill="1" applyBorder="1" applyAlignment="1" applyProtection="1">
      <alignment vertical="center"/>
    </xf>
    <xf numFmtId="169" fontId="10" fillId="6" borderId="9" xfId="0" applyNumberFormat="1" applyFont="1" applyFill="1" applyBorder="1" applyAlignment="1" applyProtection="1">
      <alignment horizontal="center" vertical="center" wrapText="1"/>
    </xf>
    <xf numFmtId="169" fontId="3" fillId="6" borderId="0" xfId="0" applyNumberFormat="1" applyFont="1" applyFill="1" applyBorder="1" applyAlignment="1" applyProtection="1">
      <alignment horizontal="center" vertical="center" wrapText="1"/>
    </xf>
    <xf numFmtId="169" fontId="3" fillId="6" borderId="9" xfId="0" applyNumberFormat="1" applyFont="1" applyFill="1" applyBorder="1" applyAlignment="1" applyProtection="1">
      <alignment horizontal="center" vertical="center" wrapText="1"/>
    </xf>
    <xf numFmtId="169" fontId="54" fillId="3" borderId="0" xfId="0" applyNumberFormat="1" applyFont="1" applyFill="1" applyBorder="1" applyAlignment="1" applyProtection="1">
      <alignment vertical="center"/>
    </xf>
    <xf numFmtId="169" fontId="10" fillId="6" borderId="9" xfId="0" applyNumberFormat="1" applyFont="1" applyFill="1" applyBorder="1" applyAlignment="1" applyProtection="1">
      <alignment horizontal="right" vertical="center"/>
    </xf>
    <xf numFmtId="169" fontId="10" fillId="6" borderId="14" xfId="0" applyNumberFormat="1" applyFont="1" applyFill="1" applyBorder="1" applyAlignment="1" applyProtection="1">
      <alignment horizontal="right" vertical="center"/>
    </xf>
    <xf numFmtId="169" fontId="3" fillId="6" borderId="0" xfId="1" applyNumberFormat="1" applyFont="1" applyFill="1" applyBorder="1" applyAlignment="1" applyProtection="1">
      <alignment horizontal="center" vertical="center"/>
    </xf>
    <xf numFmtId="169" fontId="3" fillId="6"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6" borderId="2"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173" fontId="3" fillId="6" borderId="0" xfId="0" applyNumberFormat="1" applyFont="1" applyFill="1" applyBorder="1" applyAlignment="1" applyProtection="1">
      <alignment vertical="center"/>
    </xf>
    <xf numFmtId="173" fontId="3" fillId="8" borderId="7" xfId="0" applyNumberFormat="1" applyFont="1" applyFill="1" applyBorder="1" applyAlignment="1" applyProtection="1">
      <alignment vertical="center"/>
    </xf>
    <xf numFmtId="0" fontId="55"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6" fillId="5" borderId="0" xfId="0" applyFont="1" applyFill="1" applyAlignment="1" applyProtection="1">
      <alignment horizontal="center"/>
    </xf>
    <xf numFmtId="0" fontId="32" fillId="0" borderId="0" xfId="0" applyFont="1" applyProtection="1"/>
    <xf numFmtId="0" fontId="8" fillId="6" borderId="0" xfId="0" applyFont="1" applyFill="1" applyAlignment="1" applyProtection="1">
      <alignment horizontal="center"/>
    </xf>
    <xf numFmtId="0" fontId="8" fillId="6" borderId="0" xfId="0" applyFont="1" applyFill="1" applyProtection="1"/>
    <xf numFmtId="0" fontId="8" fillId="6" borderId="0" xfId="0" applyFont="1" applyFill="1" applyAlignment="1" applyProtection="1"/>
    <xf numFmtId="0" fontId="8" fillId="7" borderId="0" xfId="0" applyFont="1" applyFill="1" applyAlignment="1" applyProtection="1"/>
    <xf numFmtId="0" fontId="0" fillId="7" borderId="0" xfId="0" applyFill="1" applyProtection="1"/>
    <xf numFmtId="0" fontId="0" fillId="7" borderId="0" xfId="0" applyFill="1" applyAlignment="1" applyProtection="1">
      <alignment horizontal="center"/>
    </xf>
    <xf numFmtId="0" fontId="0" fillId="0" borderId="0" xfId="0" quotePrefix="1" applyAlignment="1" applyProtection="1">
      <alignment horizontal="center"/>
    </xf>
    <xf numFmtId="0" fontId="9" fillId="0" borderId="7" xfId="0" applyFont="1" applyBorder="1" applyProtection="1"/>
    <xf numFmtId="0" fontId="2" fillId="6" borderId="7" xfId="0" applyFont="1" applyFill="1" applyBorder="1" applyAlignment="1" applyProtection="1">
      <alignment horizontal="center"/>
    </xf>
    <xf numFmtId="0" fontId="8" fillId="6" borderId="0" xfId="0" quotePrefix="1" applyFont="1" applyFill="1" applyProtection="1"/>
    <xf numFmtId="0" fontId="32" fillId="0" borderId="0" xfId="0" applyFont="1" applyFill="1" applyAlignment="1" applyProtection="1">
      <alignment horizontal="center"/>
    </xf>
    <xf numFmtId="0" fontId="59" fillId="5" borderId="7" xfId="0" applyFont="1" applyFill="1" applyBorder="1" applyAlignment="1" applyProtection="1">
      <alignment horizontal="center" vertical="center" wrapText="1"/>
    </xf>
    <xf numFmtId="1" fontId="37" fillId="10" borderId="7" xfId="0" applyNumberFormat="1" applyFont="1" applyFill="1" applyBorder="1" applyAlignment="1" applyProtection="1">
      <alignment horizontal="center" vertical="center" wrapText="1"/>
    </xf>
    <xf numFmtId="0" fontId="36" fillId="0" borderId="0" xfId="0" applyFont="1" applyAlignment="1" applyProtection="1">
      <alignment horizontal="center" vertical="center"/>
    </xf>
    <xf numFmtId="49" fontId="36" fillId="0" borderId="0" xfId="0" applyNumberFormat="1" applyFont="1" applyAlignment="1" applyProtection="1">
      <alignment horizontal="center" vertical="center"/>
    </xf>
    <xf numFmtId="0" fontId="36" fillId="0" borderId="0" xfId="0" applyFont="1" applyAlignment="1" applyProtection="1">
      <alignment vertical="center"/>
    </xf>
    <xf numFmtId="169" fontId="46" fillId="0"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0" fontId="49" fillId="0" borderId="0" xfId="0" applyFont="1" applyFill="1" applyBorder="1" applyAlignment="1" applyProtection="1">
      <alignment horizontal="right" vertical="center"/>
    </xf>
    <xf numFmtId="169" fontId="37" fillId="11" borderId="0" xfId="0" applyNumberFormat="1" applyFont="1" applyFill="1" applyBorder="1" applyAlignment="1" applyProtection="1">
      <alignment horizontal="center" vertical="center"/>
    </xf>
    <xf numFmtId="1" fontId="37" fillId="11" borderId="0" xfId="0" applyNumberFormat="1" applyFont="1" applyFill="1" applyBorder="1" applyAlignment="1" applyProtection="1">
      <alignment horizontal="center" vertical="center"/>
    </xf>
    <xf numFmtId="0" fontId="49" fillId="0" borderId="0" xfId="0" applyFont="1" applyAlignment="1" applyProtection="1">
      <alignment horizontal="center" vertical="center"/>
    </xf>
    <xf numFmtId="0" fontId="36" fillId="0" borderId="7" xfId="0" applyFont="1" applyFill="1" applyBorder="1" applyAlignment="1" applyProtection="1">
      <alignment horizontal="center" vertical="center"/>
    </xf>
    <xf numFmtId="0" fontId="36" fillId="0" borderId="7" xfId="0" applyFont="1" applyFill="1" applyBorder="1" applyAlignment="1" applyProtection="1">
      <alignment vertical="center"/>
    </xf>
    <xf numFmtId="169" fontId="36" fillId="0" borderId="7" xfId="0" applyNumberFormat="1" applyFont="1" applyFill="1" applyBorder="1" applyAlignment="1" applyProtection="1">
      <alignment horizontal="right" vertical="center"/>
    </xf>
    <xf numFmtId="169" fontId="36" fillId="0" borderId="0" xfId="0" applyNumberFormat="1" applyFont="1" applyAlignment="1" applyProtection="1">
      <alignment vertical="center"/>
    </xf>
    <xf numFmtId="169" fontId="37" fillId="12" borderId="7" xfId="0" applyNumberFormat="1" applyFont="1" applyFill="1" applyBorder="1" applyAlignment="1" applyProtection="1">
      <alignment horizontal="center" vertical="center" wrapText="1"/>
    </xf>
    <xf numFmtId="169" fontId="37" fillId="13" borderId="7" xfId="0" applyNumberFormat="1" applyFont="1" applyFill="1" applyBorder="1" applyAlignment="1" applyProtection="1">
      <alignment horizontal="center" vertical="center" wrapText="1"/>
    </xf>
    <xf numFmtId="0" fontId="3" fillId="8" borderId="0" xfId="0" applyFont="1" applyFill="1" applyBorder="1" applyAlignment="1" applyProtection="1">
      <alignment horizontal="center" vertical="center"/>
    </xf>
    <xf numFmtId="0" fontId="3" fillId="8" borderId="0" xfId="0" applyFont="1" applyFill="1" applyBorder="1" applyAlignment="1" applyProtection="1">
      <alignment vertical="center"/>
    </xf>
    <xf numFmtId="1" fontId="3" fillId="8" borderId="0" xfId="0" applyNumberFormat="1" applyFont="1" applyFill="1" applyBorder="1" applyAlignment="1" applyProtection="1">
      <alignment horizontal="center" vertical="center"/>
    </xf>
    <xf numFmtId="0" fontId="3"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1" fontId="52" fillId="0" borderId="0" xfId="0" applyNumberFormat="1" applyFont="1" applyFill="1" applyAlignment="1" applyProtection="1">
      <alignment horizontal="center" vertical="center"/>
    </xf>
    <xf numFmtId="0" fontId="49" fillId="0" borderId="0" xfId="0" quotePrefix="1" applyFont="1" applyFill="1" applyBorder="1" applyAlignment="1" applyProtection="1">
      <alignment horizontal="center" vertical="center"/>
    </xf>
    <xf numFmtId="0" fontId="3" fillId="6" borderId="0" xfId="0" applyFont="1" applyFill="1" applyBorder="1" applyAlignment="1" applyProtection="1">
      <alignment horizontal="left" vertical="center" indent="2"/>
    </xf>
    <xf numFmtId="38" fontId="6" fillId="2" borderId="6" xfId="0" applyNumberFormat="1" applyFont="1" applyFill="1" applyBorder="1" applyAlignment="1" applyProtection="1">
      <alignment horizontal="centerContinuous" vertical="center"/>
    </xf>
    <xf numFmtId="0" fontId="6" fillId="2" borderId="2" xfId="0" applyFont="1" applyFill="1" applyBorder="1" applyAlignment="1" applyProtection="1">
      <alignment horizontal="centerContinuous" vertical="center"/>
    </xf>
    <xf numFmtId="38" fontId="6" fillId="2" borderId="2" xfId="0" applyNumberFormat="1" applyFont="1" applyFill="1" applyBorder="1" applyAlignment="1" applyProtection="1">
      <alignment horizontal="centerContinuous" vertical="center"/>
    </xf>
    <xf numFmtId="38" fontId="6" fillId="2" borderId="16" xfId="0" applyNumberFormat="1" applyFont="1" applyFill="1" applyBorder="1" applyAlignment="1" applyProtection="1">
      <alignment horizontal="centerContinuous" vertical="center"/>
    </xf>
    <xf numFmtId="38" fontId="6" fillId="2" borderId="8" xfId="0" applyNumberFormat="1" applyFont="1" applyFill="1" applyBorder="1" applyAlignment="1" applyProtection="1">
      <alignment horizontal="centerContinuous" vertical="center"/>
    </xf>
    <xf numFmtId="38" fontId="6" fillId="2" borderId="10" xfId="0" applyNumberFormat="1" applyFont="1" applyFill="1" applyBorder="1" applyAlignment="1" applyProtection="1">
      <alignment horizontal="centerContinuous" vertical="center"/>
    </xf>
    <xf numFmtId="0" fontId="6" fillId="2" borderId="1" xfId="0" applyFont="1" applyFill="1" applyBorder="1" applyAlignment="1" applyProtection="1">
      <alignment vertical="center"/>
    </xf>
    <xf numFmtId="38" fontId="6" fillId="2" borderId="1" xfId="0" applyNumberFormat="1" applyFont="1" applyFill="1" applyBorder="1" applyAlignment="1" applyProtection="1">
      <alignment vertical="center"/>
    </xf>
    <xf numFmtId="38" fontId="6" fillId="2" borderId="5" xfId="0" applyNumberFormat="1" applyFont="1" applyFill="1" applyBorder="1" applyAlignment="1" applyProtection="1">
      <alignment horizontal="center" vertical="center" wrapText="1"/>
    </xf>
    <xf numFmtId="169" fontId="6" fillId="0" borderId="7" xfId="0" applyNumberFormat="1" applyFont="1" applyFill="1" applyBorder="1" applyAlignment="1" applyProtection="1">
      <alignment vertical="center"/>
      <protection locked="0"/>
    </xf>
    <xf numFmtId="169" fontId="6" fillId="6" borderId="0" xfId="0" applyNumberFormat="1" applyFont="1" applyFill="1" applyBorder="1" applyAlignment="1" applyProtection="1">
      <alignment vertical="center"/>
    </xf>
    <xf numFmtId="169" fontId="6" fillId="7" borderId="7" xfId="0" applyNumberFormat="1" applyFont="1" applyFill="1" applyBorder="1" applyAlignment="1" applyProtection="1">
      <alignment vertical="center"/>
    </xf>
    <xf numFmtId="38" fontId="6" fillId="6" borderId="0" xfId="0" applyNumberFormat="1" applyFont="1" applyFill="1" applyBorder="1" applyAlignment="1" applyProtection="1">
      <alignment horizontal="right" vertical="center"/>
    </xf>
    <xf numFmtId="169" fontId="6" fillId="8" borderId="7" xfId="0" applyNumberFormat="1" applyFont="1" applyFill="1" applyBorder="1" applyAlignment="1" applyProtection="1">
      <alignment vertical="center"/>
    </xf>
    <xf numFmtId="0" fontId="63" fillId="6" borderId="0" xfId="0" applyFont="1" applyFill="1" applyBorder="1" applyAlignment="1" applyProtection="1">
      <alignment vertical="center"/>
    </xf>
    <xf numFmtId="0" fontId="56" fillId="6" borderId="0" xfId="0" applyFont="1" applyFill="1" applyBorder="1" applyAlignment="1" applyProtection="1">
      <alignment vertical="center"/>
    </xf>
    <xf numFmtId="0" fontId="56" fillId="0" borderId="7" xfId="0" applyFont="1" applyFill="1" applyBorder="1" applyAlignment="1" applyProtection="1">
      <alignment vertical="center"/>
      <protection locked="0"/>
    </xf>
    <xf numFmtId="0" fontId="63" fillId="6" borderId="0" xfId="0" applyFont="1" applyFill="1" applyBorder="1" applyAlignment="1" applyProtection="1">
      <alignment horizontal="right" vertical="center"/>
    </xf>
    <xf numFmtId="0" fontId="56" fillId="6" borderId="0" xfId="0" applyFont="1" applyFill="1" applyBorder="1" applyAlignment="1" applyProtection="1">
      <alignment horizontal="right" vertical="center"/>
    </xf>
    <xf numFmtId="0" fontId="6" fillId="2" borderId="2" xfId="0" applyFont="1" applyFill="1" applyBorder="1" applyAlignment="1" applyProtection="1">
      <alignment horizontal="centerContinuous" vertical="center" wrapText="1"/>
    </xf>
    <xf numFmtId="0" fontId="6" fillId="2" borderId="9" xfId="0" applyFont="1" applyFill="1" applyBorder="1" applyAlignment="1" applyProtection="1">
      <alignment horizontal="centerContinuous" vertical="center"/>
    </xf>
    <xf numFmtId="38" fontId="6" fillId="2" borderId="9" xfId="0" applyNumberFormat="1" applyFont="1" applyFill="1" applyBorder="1" applyAlignment="1" applyProtection="1">
      <alignment horizontal="centerContinuous" vertical="center"/>
    </xf>
    <xf numFmtId="38" fontId="6" fillId="2" borderId="3" xfId="0" applyNumberFormat="1" applyFont="1" applyFill="1" applyBorder="1" applyAlignment="1" applyProtection="1">
      <alignment horizontal="centerContinuous" vertical="center"/>
    </xf>
    <xf numFmtId="0" fontId="10" fillId="6" borderId="0" xfId="0" applyFont="1" applyFill="1" applyBorder="1" applyAlignment="1" applyProtection="1">
      <alignment horizontal="left" vertical="center" indent="1"/>
    </xf>
    <xf numFmtId="38" fontId="10" fillId="6" borderId="0" xfId="0" applyNumberFormat="1" applyFont="1" applyFill="1" applyBorder="1" applyAlignment="1" applyProtection="1">
      <alignment horizontal="left" vertical="center" indent="1"/>
    </xf>
    <xf numFmtId="0" fontId="3" fillId="6" borderId="0" xfId="0" applyFont="1" applyFill="1" applyBorder="1" applyAlignment="1" applyProtection="1">
      <alignment horizontal="left" vertical="center" indent="3"/>
    </xf>
    <xf numFmtId="0" fontId="10" fillId="6" borderId="0" xfId="0" applyFont="1" applyFill="1" applyBorder="1" applyAlignment="1" applyProtection="1">
      <alignment horizontal="left" vertical="center" indent="2"/>
    </xf>
    <xf numFmtId="0" fontId="3" fillId="6" borderId="0" xfId="0" applyFont="1" applyFill="1" applyBorder="1" applyAlignment="1" applyProtection="1">
      <alignment horizontal="left" vertical="center" indent="4"/>
    </xf>
    <xf numFmtId="0" fontId="3" fillId="6" borderId="12" xfId="0" applyFont="1" applyFill="1" applyBorder="1" applyAlignment="1" applyProtection="1">
      <alignment vertical="center"/>
    </xf>
    <xf numFmtId="169" fontId="55" fillId="6" borderId="0" xfId="0" applyNumberFormat="1" applyFont="1" applyFill="1" applyBorder="1" applyAlignment="1" applyProtection="1">
      <alignment vertical="center"/>
    </xf>
    <xf numFmtId="38" fontId="6" fillId="6" borderId="9" xfId="0" applyNumberFormat="1" applyFont="1" applyFill="1" applyBorder="1" applyAlignment="1" applyProtection="1">
      <alignment horizontal="right" vertical="center"/>
    </xf>
    <xf numFmtId="38" fontId="6" fillId="6" borderId="14" xfId="0" applyNumberFormat="1" applyFont="1" applyFill="1" applyBorder="1" applyAlignment="1" applyProtection="1">
      <alignment horizontal="right" vertical="center"/>
    </xf>
    <xf numFmtId="169" fontId="6" fillId="6" borderId="2" xfId="0" applyNumberFormat="1" applyFont="1" applyFill="1" applyBorder="1" applyAlignment="1" applyProtection="1">
      <alignment vertical="center"/>
    </xf>
    <xf numFmtId="38" fontId="6" fillId="6" borderId="0" xfId="0" applyNumberFormat="1" applyFont="1" applyFill="1" applyBorder="1" applyAlignment="1" applyProtection="1">
      <alignment horizontal="center" vertical="center"/>
    </xf>
    <xf numFmtId="38" fontId="6" fillId="6" borderId="9" xfId="0" applyNumberFormat="1" applyFont="1" applyFill="1" applyBorder="1" applyAlignment="1" applyProtection="1">
      <alignment horizontal="center" vertical="center"/>
    </xf>
    <xf numFmtId="38" fontId="6" fillId="2" borderId="1" xfId="0" applyNumberFormat="1" applyFont="1" applyFill="1" applyBorder="1" applyAlignment="1" applyProtection="1">
      <alignment horizontal="center" vertical="center"/>
    </xf>
    <xf numFmtId="38" fontId="6" fillId="2" borderId="5" xfId="0" applyNumberFormat="1" applyFont="1" applyFill="1" applyBorder="1" applyAlignment="1" applyProtection="1">
      <alignment horizontal="center" vertical="center"/>
    </xf>
    <xf numFmtId="169" fontId="6" fillId="0" borderId="7" xfId="0" applyNumberFormat="1" applyFont="1" applyFill="1" applyBorder="1" applyAlignment="1" applyProtection="1">
      <alignment horizontal="right" vertical="center"/>
      <protection locked="0"/>
    </xf>
    <xf numFmtId="169" fontId="6" fillId="6" borderId="0" xfId="0" applyNumberFormat="1" applyFont="1" applyFill="1" applyBorder="1" applyAlignment="1" applyProtection="1">
      <alignment horizontal="right" vertical="center"/>
    </xf>
    <xf numFmtId="169" fontId="6" fillId="7" borderId="7" xfId="0" applyNumberFormat="1" applyFont="1" applyFill="1" applyBorder="1" applyAlignment="1" applyProtection="1">
      <alignment horizontal="right" vertical="center"/>
    </xf>
    <xf numFmtId="169" fontId="6" fillId="8" borderId="7" xfId="0" applyNumberFormat="1" applyFont="1" applyFill="1" applyBorder="1" applyAlignment="1" applyProtection="1">
      <alignment horizontal="right" vertical="center"/>
    </xf>
    <xf numFmtId="169" fontId="6" fillId="6" borderId="14" xfId="0" applyNumberFormat="1" applyFont="1" applyFill="1" applyBorder="1" applyAlignment="1" applyProtection="1">
      <alignment horizontal="right" vertical="center"/>
    </xf>
    <xf numFmtId="38" fontId="55" fillId="6" borderId="0" xfId="0" applyNumberFormat="1" applyFont="1" applyFill="1" applyBorder="1" applyAlignment="1" applyProtection="1">
      <alignment horizontal="right" vertical="center"/>
    </xf>
    <xf numFmtId="0" fontId="87" fillId="6" borderId="0" xfId="4" applyFill="1" applyBorder="1" applyAlignment="1" applyProtection="1">
      <alignment vertical="center"/>
    </xf>
    <xf numFmtId="169" fontId="59" fillId="15" borderId="7" xfId="0" applyNumberFormat="1" applyFont="1" applyFill="1" applyBorder="1" applyAlignment="1" applyProtection="1">
      <alignment horizontal="center" vertical="center" wrapText="1"/>
    </xf>
    <xf numFmtId="0" fontId="23" fillId="4" borderId="0" xfId="0" applyFont="1" applyFill="1" applyAlignment="1" applyProtection="1">
      <alignment horizontal="center"/>
      <protection locked="0"/>
    </xf>
    <xf numFmtId="0" fontId="32" fillId="14" borderId="7" xfId="0" applyFont="1" applyFill="1" applyBorder="1" applyAlignment="1" applyProtection="1">
      <alignment horizontal="left" vertical="center"/>
    </xf>
    <xf numFmtId="177" fontId="32" fillId="14" borderId="7" xfId="0" applyNumberFormat="1" applyFont="1" applyFill="1" applyBorder="1" applyAlignment="1" applyProtection="1">
      <alignment horizontal="left" vertical="center"/>
    </xf>
    <xf numFmtId="169" fontId="32" fillId="14" borderId="7" xfId="0" applyNumberFormat="1" applyFont="1" applyFill="1" applyBorder="1" applyAlignment="1" applyProtection="1">
      <alignment horizontal="lef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7" fillId="0" borderId="0" xfId="0" applyFont="1" applyBorder="1" applyAlignment="1" applyProtection="1">
      <alignment vertical="center"/>
    </xf>
    <xf numFmtId="0" fontId="9" fillId="0" borderId="0" xfId="0" applyFont="1" applyAlignment="1" applyProtection="1">
      <alignment vertical="center"/>
    </xf>
    <xf numFmtId="49" fontId="4" fillId="6" borderId="0" xfId="1" applyNumberFormat="1" applyFont="1" applyFill="1" applyBorder="1" applyAlignment="1" applyProtection="1">
      <alignment horizontal="right" vertical="center"/>
    </xf>
    <xf numFmtId="38" fontId="4" fillId="6" borderId="0" xfId="1" applyNumberFormat="1" applyFont="1" applyFill="1" applyBorder="1" applyAlignment="1" applyProtection="1">
      <alignment horizontal="right" vertical="center"/>
    </xf>
    <xf numFmtId="49" fontId="4" fillId="6" borderId="0" xfId="0" applyNumberFormat="1" applyFont="1" applyFill="1" applyBorder="1" applyAlignment="1" applyProtection="1">
      <alignment vertical="center"/>
    </xf>
    <xf numFmtId="169" fontId="4" fillId="7" borderId="7" xfId="0" applyNumberFormat="1" applyFont="1" applyFill="1" applyBorder="1" applyAlignment="1" applyProtection="1">
      <alignment horizontal="right" vertical="center"/>
    </xf>
    <xf numFmtId="0" fontId="7" fillId="0" borderId="0" xfId="0" applyFont="1" applyFill="1" applyBorder="1" applyAlignment="1" applyProtection="1">
      <alignment vertical="center"/>
    </xf>
    <xf numFmtId="0" fontId="7" fillId="0" borderId="0" xfId="0" applyFont="1" applyFill="1" applyBorder="1" applyAlignment="1" applyProtection="1">
      <alignment vertical="center" wrapText="1"/>
    </xf>
    <xf numFmtId="0" fontId="7" fillId="0" borderId="0" xfId="0" applyFont="1" applyAlignment="1" applyProtection="1">
      <alignment vertical="center"/>
    </xf>
    <xf numFmtId="0" fontId="3" fillId="6" borderId="0" xfId="1" applyNumberFormat="1" applyFont="1" applyFill="1" applyBorder="1" applyAlignment="1" applyProtection="1">
      <alignment vertical="center"/>
    </xf>
    <xf numFmtId="38" fontId="4" fillId="6" borderId="0" xfId="1" applyNumberFormat="1" applyFont="1" applyFill="1" applyBorder="1" applyAlignment="1" applyProtection="1">
      <alignment vertical="center"/>
    </xf>
    <xf numFmtId="0" fontId="4" fillId="6" borderId="0" xfId="0" applyFont="1" applyFill="1" applyBorder="1" applyAlignment="1" applyProtection="1">
      <alignment vertical="center" wrapText="1"/>
    </xf>
    <xf numFmtId="0" fontId="4" fillId="6" borderId="0" xfId="0" applyFont="1" applyFill="1" applyBorder="1" applyAlignment="1" applyProtection="1">
      <alignment vertical="top"/>
    </xf>
    <xf numFmtId="49" fontId="3" fillId="6" borderId="0" xfId="1" applyNumberFormat="1" applyFont="1" applyFill="1" applyBorder="1" applyAlignment="1" applyProtection="1">
      <alignment vertical="center"/>
    </xf>
    <xf numFmtId="49" fontId="3" fillId="6" borderId="0" xfId="1" applyNumberFormat="1" applyFont="1" applyFill="1" applyBorder="1" applyAlignment="1" applyProtection="1">
      <alignment horizontal="right" vertical="center" wrapText="1"/>
    </xf>
    <xf numFmtId="49" fontId="3" fillId="6" borderId="0" xfId="1" applyNumberFormat="1" applyFont="1" applyFill="1" applyBorder="1" applyAlignment="1" applyProtection="1">
      <alignment horizontal="right" vertical="top" wrapText="1"/>
    </xf>
    <xf numFmtId="169" fontId="3" fillId="6" borderId="0" xfId="0" applyNumberFormat="1" applyFont="1" applyFill="1" applyBorder="1" applyAlignment="1" applyProtection="1">
      <alignment vertical="center" wrapText="1"/>
    </xf>
    <xf numFmtId="0" fontId="3" fillId="6"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168" fontId="36" fillId="0" borderId="7" xfId="0" applyNumberFormat="1" applyFont="1" applyFill="1" applyBorder="1" applyAlignment="1" applyProtection="1">
      <alignment horizontal="center" vertical="center"/>
    </xf>
    <xf numFmtId="1" fontId="36" fillId="0" borderId="0" xfId="0" applyNumberFormat="1" applyFont="1" applyAlignment="1" applyProtection="1">
      <alignment horizontal="center" vertical="center"/>
    </xf>
    <xf numFmtId="0" fontId="12" fillId="16" borderId="0" xfId="0" applyNumberFormat="1" applyFont="1" applyFill="1" applyBorder="1" applyAlignment="1" applyProtection="1">
      <alignment vertical="top" wrapText="1"/>
    </xf>
    <xf numFmtId="0" fontId="12" fillId="16" borderId="0" xfId="0" applyNumberFormat="1" applyFont="1" applyFill="1" applyBorder="1" applyAlignment="1" applyProtection="1">
      <alignment horizontal="center" vertical="top" wrapText="1"/>
    </xf>
    <xf numFmtId="0" fontId="27" fillId="16" borderId="2" xfId="0" applyNumberFormat="1" applyFont="1" applyFill="1" applyBorder="1" applyAlignment="1" applyProtection="1">
      <alignment horizontal="center" vertical="center" wrapText="1"/>
    </xf>
    <xf numFmtId="0" fontId="8" fillId="16" borderId="2" xfId="0" applyNumberFormat="1" applyFont="1" applyFill="1" applyBorder="1" applyAlignment="1" applyProtection="1">
      <alignment horizontal="center" vertical="top" wrapText="1"/>
    </xf>
    <xf numFmtId="0" fontId="12" fillId="16" borderId="2" xfId="0" applyNumberFormat="1" applyFont="1" applyFill="1" applyBorder="1" applyAlignment="1" applyProtection="1">
      <alignment horizontal="center" vertical="top" wrapText="1"/>
    </xf>
    <xf numFmtId="0" fontId="12" fillId="16" borderId="2" xfId="0" applyNumberFormat="1" applyFont="1" applyFill="1" applyBorder="1" applyAlignment="1" applyProtection="1">
      <alignment vertical="top" wrapText="1"/>
    </xf>
    <xf numFmtId="0" fontId="12" fillId="16" borderId="2" xfId="0" applyNumberFormat="1" applyFont="1" applyFill="1" applyBorder="1" applyAlignment="1" applyProtection="1">
      <alignment horizontal="left" vertical="top" wrapText="1" indent="1"/>
    </xf>
    <xf numFmtId="0" fontId="12" fillId="16" borderId="7" xfId="0" applyNumberFormat="1" applyFont="1" applyFill="1" applyBorder="1" applyAlignment="1" applyProtection="1">
      <alignment vertical="top" wrapText="1"/>
      <protection locked="0"/>
    </xf>
    <xf numFmtId="49" fontId="12" fillId="16" borderId="2" xfId="0" applyNumberFormat="1" applyFont="1" applyFill="1" applyBorder="1" applyAlignment="1" applyProtection="1">
      <alignment vertical="top" wrapText="1"/>
    </xf>
    <xf numFmtId="0" fontId="33" fillId="16" borderId="2" xfId="0" applyNumberFormat="1" applyFont="1" applyFill="1" applyBorder="1" applyAlignment="1" applyProtection="1">
      <alignment horizontal="center" vertical="top" wrapText="1"/>
    </xf>
    <xf numFmtId="169" fontId="36" fillId="0" borderId="0" xfId="0" applyNumberFormat="1" applyFont="1" applyAlignment="1" applyProtection="1">
      <alignment horizontal="center" vertical="center"/>
    </xf>
    <xf numFmtId="0" fontId="36" fillId="17" borderId="0" xfId="0" applyFont="1" applyFill="1" applyAlignment="1" applyProtection="1">
      <alignment horizontal="center" vertical="center" wrapText="1"/>
    </xf>
    <xf numFmtId="174" fontId="24" fillId="7" borderId="6" xfId="0" applyNumberFormat="1" applyFont="1" applyFill="1" applyBorder="1" applyAlignment="1" applyProtection="1">
      <alignment horizontal="left" vertical="center"/>
    </xf>
    <xf numFmtId="0" fontId="33" fillId="0" borderId="0" xfId="0" applyNumberFormat="1" applyFont="1" applyFill="1" applyBorder="1" applyAlignment="1" applyProtection="1">
      <alignment vertical="center" wrapText="1"/>
    </xf>
    <xf numFmtId="0" fontId="8" fillId="0" borderId="0" xfId="0" applyFont="1" applyFill="1" applyBorder="1" applyAlignment="1">
      <alignment vertical="center"/>
    </xf>
    <xf numFmtId="0" fontId="22" fillId="6" borderId="2" xfId="0" applyNumberFormat="1" applyFont="1" applyFill="1" applyBorder="1" applyAlignment="1" applyProtection="1">
      <alignment vertical="top" wrapText="1"/>
    </xf>
    <xf numFmtId="0" fontId="3" fillId="7" borderId="7" xfId="0" applyNumberFormat="1" applyFont="1" applyFill="1" applyBorder="1" applyAlignment="1" applyProtection="1">
      <alignment vertical="center"/>
    </xf>
    <xf numFmtId="0" fontId="3" fillId="7" borderId="7" xfId="0" quotePrefix="1" applyNumberFormat="1" applyFont="1" applyFill="1" applyBorder="1" applyAlignment="1" applyProtection="1">
      <alignment horizontal="center" vertical="center"/>
    </xf>
    <xf numFmtId="0" fontId="7" fillId="0" borderId="0" xfId="0" applyFont="1" applyFill="1" applyAlignment="1" applyProtection="1">
      <alignment vertical="center"/>
    </xf>
    <xf numFmtId="0" fontId="2" fillId="6" borderId="0" xfId="0" applyFont="1" applyFill="1" applyBorder="1" applyAlignment="1" applyProtection="1">
      <alignment vertical="center"/>
    </xf>
    <xf numFmtId="0" fontId="2" fillId="6" borderId="0" xfId="0" applyFont="1" applyFill="1" applyBorder="1" applyAlignment="1" applyProtection="1">
      <alignment horizontal="right" vertical="center"/>
    </xf>
    <xf numFmtId="38" fontId="2" fillId="6" borderId="0" xfId="1" applyNumberFormat="1" applyFont="1" applyFill="1" applyBorder="1" applyAlignment="1" applyProtection="1">
      <alignment horizontal="right" vertical="center"/>
    </xf>
    <xf numFmtId="0" fontId="32" fillId="0" borderId="0" xfId="0" applyFont="1"/>
    <xf numFmtId="0" fontId="32" fillId="0" borderId="0" xfId="0" applyFont="1" applyAlignment="1">
      <alignment horizontal="center"/>
    </xf>
    <xf numFmtId="0" fontId="8" fillId="0" borderId="0" xfId="0" applyFont="1"/>
    <xf numFmtId="0" fontId="8" fillId="0" borderId="0" xfId="0" applyFont="1" applyAlignment="1"/>
    <xf numFmtId="0" fontId="38" fillId="18" borderId="0" xfId="0" applyFont="1" applyFill="1"/>
    <xf numFmtId="0" fontId="38" fillId="18" borderId="0" xfId="0" applyFont="1" applyFill="1" applyAlignment="1">
      <alignment horizontal="center"/>
    </xf>
    <xf numFmtId="0" fontId="32" fillId="0" borderId="0" xfId="0" applyFont="1" applyAlignment="1" applyProtection="1">
      <alignment horizontal="center"/>
    </xf>
    <xf numFmtId="0" fontId="8" fillId="6" borderId="0" xfId="0" applyFont="1" applyFill="1" applyAlignment="1">
      <alignment horizontal="center"/>
    </xf>
    <xf numFmtId="0" fontId="38" fillId="5" borderId="0" xfId="0" applyFont="1" applyFill="1"/>
    <xf numFmtId="0" fontId="38" fillId="5" borderId="0" xfId="0" applyFont="1" applyFill="1" applyAlignment="1">
      <alignment horizontal="center"/>
    </xf>
    <xf numFmtId="0" fontId="8" fillId="19" borderId="0" xfId="0" applyFont="1" applyFill="1" applyProtection="1"/>
    <xf numFmtId="169" fontId="3" fillId="2" borderId="1" xfId="1" applyNumberFormat="1" applyFont="1" applyFill="1" applyBorder="1" applyAlignment="1" applyProtection="1">
      <alignment horizontal="center" vertical="top" wrapText="1"/>
    </xf>
    <xf numFmtId="38" fontId="3" fillId="6"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6" borderId="0" xfId="1" applyNumberFormat="1" applyFont="1" applyFill="1" applyBorder="1" applyAlignment="1" applyProtection="1">
      <alignment horizontal="right" vertical="top"/>
    </xf>
    <xf numFmtId="0" fontId="10" fillId="6" borderId="0" xfId="0" applyFont="1" applyFill="1" applyBorder="1" applyAlignment="1" applyProtection="1">
      <alignment horizontal="left" vertical="top" wrapText="1" indent="1"/>
    </xf>
    <xf numFmtId="0" fontId="3" fillId="6" borderId="0" xfId="0" applyFont="1" applyFill="1" applyBorder="1" applyAlignment="1" applyProtection="1">
      <alignment vertical="top"/>
    </xf>
    <xf numFmtId="169" fontId="3" fillId="7" borderId="13" xfId="0" applyNumberFormat="1" applyFont="1" applyFill="1" applyBorder="1" applyAlignment="1" applyProtection="1">
      <alignment vertical="center"/>
    </xf>
    <xf numFmtId="169" fontId="3" fillId="7" borderId="14" xfId="1" applyNumberFormat="1" applyFont="1" applyFill="1" applyBorder="1" applyAlignment="1" applyProtection="1">
      <alignment horizontal="center" vertical="center"/>
    </xf>
    <xf numFmtId="169" fontId="3" fillId="7" borderId="16" xfId="1" applyNumberFormat="1" applyFont="1" applyFill="1" applyBorder="1" applyAlignment="1" applyProtection="1">
      <alignment horizontal="center" vertical="center"/>
    </xf>
    <xf numFmtId="169" fontId="3" fillId="7" borderId="13" xfId="1" applyNumberFormat="1" applyFont="1" applyFill="1" applyBorder="1" applyAlignment="1" applyProtection="1">
      <alignment horizontal="center" vertical="center"/>
    </xf>
    <xf numFmtId="0" fontId="3" fillId="7" borderId="1" xfId="1" applyNumberFormat="1" applyFont="1" applyFill="1" applyBorder="1" applyAlignment="1" applyProtection="1">
      <alignment horizontal="center" vertical="center"/>
    </xf>
    <xf numFmtId="169" fontId="3" fillId="7" borderId="1" xfId="1" applyNumberFormat="1" applyFont="1" applyFill="1" applyBorder="1" applyAlignment="1" applyProtection="1">
      <alignment horizontal="left" vertical="center" indent="1"/>
    </xf>
    <xf numFmtId="169" fontId="3" fillId="7" borderId="11" xfId="0" applyNumberFormat="1" applyFont="1" applyFill="1" applyBorder="1" applyAlignment="1" applyProtection="1">
      <alignment vertical="center"/>
    </xf>
    <xf numFmtId="169" fontId="3" fillId="7" borderId="17" xfId="1" applyNumberFormat="1" applyFont="1" applyFill="1" applyBorder="1" applyAlignment="1" applyProtection="1">
      <alignment horizontal="center" vertical="center" wrapText="1"/>
    </xf>
    <xf numFmtId="169" fontId="3" fillId="7" borderId="12" xfId="1" applyNumberFormat="1" applyFont="1" applyFill="1" applyBorder="1" applyAlignment="1" applyProtection="1">
      <alignment horizontal="center" vertical="center"/>
    </xf>
    <xf numFmtId="169" fontId="3" fillId="7" borderId="11" xfId="1" applyNumberFormat="1" applyFont="1" applyFill="1" applyBorder="1" applyAlignment="1" applyProtection="1">
      <alignment horizontal="center" vertical="center"/>
    </xf>
    <xf numFmtId="169" fontId="3" fillId="7" borderId="17" xfId="1" applyNumberFormat="1" applyFont="1" applyFill="1" applyBorder="1" applyAlignment="1" applyProtection="1">
      <alignment horizontal="center" vertical="center"/>
    </xf>
    <xf numFmtId="169" fontId="3" fillId="7" borderId="18" xfId="1" applyNumberFormat="1" applyFont="1" applyFill="1" applyBorder="1" applyAlignment="1" applyProtection="1">
      <alignment horizontal="center" vertical="center" wrapText="1"/>
    </xf>
    <xf numFmtId="169" fontId="3" fillId="7" borderId="18" xfId="1" applyNumberFormat="1" applyFont="1" applyFill="1" applyBorder="1" applyAlignment="1" applyProtection="1">
      <alignment horizontal="center" vertical="center"/>
    </xf>
    <xf numFmtId="0" fontId="3" fillId="7" borderId="5" xfId="1" applyNumberFormat="1" applyFont="1" applyFill="1" applyBorder="1" applyAlignment="1" applyProtection="1">
      <alignment horizontal="center" vertical="center"/>
    </xf>
    <xf numFmtId="169" fontId="3" fillId="6" borderId="0" xfId="0" applyNumberFormat="1" applyFont="1" applyFill="1" applyBorder="1" applyAlignment="1" applyProtection="1">
      <alignment vertical="top"/>
    </xf>
    <xf numFmtId="169" fontId="3" fillId="7" borderId="8" xfId="0" applyNumberFormat="1" applyFont="1" applyFill="1" applyBorder="1" applyAlignment="1" applyProtection="1">
      <alignment vertical="center"/>
    </xf>
    <xf numFmtId="169" fontId="3" fillId="7" borderId="9" xfId="0" applyNumberFormat="1" applyFont="1" applyFill="1" applyBorder="1" applyAlignment="1" applyProtection="1">
      <alignment vertical="center" wrapText="1"/>
    </xf>
    <xf numFmtId="169" fontId="3" fillId="7" borderId="10" xfId="0" applyNumberFormat="1" applyFont="1" applyFill="1" applyBorder="1" applyAlignment="1" applyProtection="1">
      <alignment vertical="center"/>
    </xf>
    <xf numFmtId="169" fontId="3" fillId="7" borderId="8" xfId="0" applyNumberFormat="1" applyFont="1" applyFill="1" applyBorder="1" applyAlignment="1" applyProtection="1">
      <alignment vertical="center" wrapText="1"/>
    </xf>
    <xf numFmtId="169" fontId="3" fillId="7" borderId="9" xfId="0" applyNumberFormat="1" applyFont="1" applyFill="1" applyBorder="1" applyAlignment="1" applyProtection="1">
      <alignment vertical="center"/>
    </xf>
    <xf numFmtId="0" fontId="3" fillId="7" borderId="4" xfId="0" applyNumberFormat="1" applyFont="1" applyFill="1" applyBorder="1" applyAlignment="1" applyProtection="1">
      <alignment horizontal="center" vertical="center"/>
    </xf>
    <xf numFmtId="169" fontId="3" fillId="7" borderId="4" xfId="1" applyNumberFormat="1" applyFont="1" applyFill="1" applyBorder="1" applyAlignment="1" applyProtection="1">
      <alignment horizontal="left" vertical="center" indent="1"/>
    </xf>
    <xf numFmtId="164" fontId="3" fillId="7" borderId="1" xfId="1" applyNumberFormat="1" applyFont="1" applyFill="1" applyBorder="1" applyAlignment="1" applyProtection="1">
      <alignment horizontal="center" vertical="center"/>
    </xf>
    <xf numFmtId="181" fontId="3" fillId="7" borderId="5" xfId="1" applyNumberFormat="1" applyFont="1" applyFill="1" applyBorder="1" applyAlignment="1" applyProtection="1">
      <alignment horizontal="center" vertical="center"/>
    </xf>
    <xf numFmtId="164" fontId="3" fillId="7" borderId="5" xfId="1" applyNumberFormat="1" applyFont="1" applyFill="1" applyBorder="1" applyAlignment="1" applyProtection="1">
      <alignment horizontal="center" vertical="center"/>
    </xf>
    <xf numFmtId="169" fontId="3" fillId="6" borderId="0" xfId="0" applyNumberFormat="1" applyFont="1" applyFill="1" applyBorder="1" applyAlignment="1" applyProtection="1">
      <alignment horizontal="left" vertical="top" indent="1"/>
    </xf>
    <xf numFmtId="164" fontId="3" fillId="7" borderId="4" xfId="0" applyNumberFormat="1" applyFont="1" applyFill="1" applyBorder="1" applyAlignment="1" applyProtection="1">
      <alignment horizontal="center" vertical="center"/>
    </xf>
    <xf numFmtId="0" fontId="3" fillId="6"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6"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10"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6" borderId="0" xfId="0" applyFont="1" applyFill="1" applyAlignment="1" applyProtection="1">
      <alignment vertical="center"/>
    </xf>
    <xf numFmtId="169" fontId="10" fillId="6" borderId="0" xfId="0" applyNumberFormat="1" applyFont="1" applyFill="1" applyBorder="1" applyAlignment="1" applyProtection="1">
      <alignment vertical="center"/>
    </xf>
    <xf numFmtId="169" fontId="3" fillId="6"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6"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7" borderId="5" xfId="1" applyNumberFormat="1" applyFont="1" applyFill="1" applyBorder="1" applyAlignment="1" applyProtection="1">
      <alignment horizontal="center" vertical="center"/>
    </xf>
    <xf numFmtId="178" fontId="3" fillId="7" borderId="18" xfId="1"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7" borderId="1" xfId="1" applyNumberFormat="1" applyFont="1" applyFill="1" applyBorder="1" applyAlignment="1" applyProtection="1">
      <alignment horizontal="center" vertical="center"/>
    </xf>
    <xf numFmtId="169" fontId="3" fillId="7" borderId="5" xfId="1" applyNumberFormat="1" applyFont="1" applyFill="1" applyBorder="1" applyAlignment="1" applyProtection="1">
      <alignment horizontal="center" vertical="center"/>
    </xf>
    <xf numFmtId="169" fontId="3" fillId="7" borderId="4" xfId="0" applyNumberFormat="1" applyFont="1" applyFill="1" applyBorder="1" applyAlignment="1" applyProtection="1">
      <alignment horizontal="center" vertical="center"/>
    </xf>
    <xf numFmtId="175" fontId="3" fillId="7" borderId="5" xfId="1" applyNumberFormat="1" applyFont="1" applyFill="1" applyBorder="1" applyAlignment="1" applyProtection="1">
      <alignment horizontal="center" vertical="center"/>
    </xf>
    <xf numFmtId="169" fontId="10" fillId="6" borderId="0"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horizontal="right" vertical="center"/>
    </xf>
    <xf numFmtId="169" fontId="10" fillId="6"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6" borderId="0" xfId="1" applyNumberFormat="1" applyFont="1" applyFill="1" applyBorder="1" applyAlignment="1" applyProtection="1">
      <alignment vertical="top"/>
    </xf>
    <xf numFmtId="0" fontId="66" fillId="6" borderId="0" xfId="0" applyFont="1" applyFill="1" applyBorder="1" applyAlignment="1" applyProtection="1">
      <alignment horizontal="right" vertical="center"/>
    </xf>
    <xf numFmtId="0" fontId="3" fillId="6" borderId="17" xfId="0" applyFont="1" applyFill="1" applyBorder="1" applyAlignment="1" applyProtection="1">
      <alignment vertical="center"/>
    </xf>
    <xf numFmtId="49" fontId="3" fillId="6" borderId="17" xfId="1" applyNumberFormat="1" applyFont="1" applyFill="1" applyBorder="1" applyAlignment="1" applyProtection="1">
      <alignment horizontal="right" vertical="top"/>
    </xf>
    <xf numFmtId="0" fontId="3" fillId="6" borderId="17" xfId="0" applyFont="1" applyFill="1" applyBorder="1" applyAlignment="1" applyProtection="1">
      <alignment vertical="top"/>
    </xf>
    <xf numFmtId="0" fontId="3" fillId="6" borderId="17" xfId="0" applyFont="1" applyFill="1" applyBorder="1" applyAlignment="1" applyProtection="1">
      <alignment horizontal="left" vertical="center" indent="1"/>
    </xf>
    <xf numFmtId="169" fontId="3" fillId="6" borderId="17" xfId="0" applyNumberFormat="1" applyFont="1" applyFill="1" applyBorder="1" applyAlignment="1" applyProtection="1">
      <alignment vertical="top"/>
    </xf>
    <xf numFmtId="0" fontId="3" fillId="6" borderId="18" xfId="0" applyFont="1" applyFill="1" applyBorder="1" applyAlignment="1" applyProtection="1">
      <alignment vertical="center"/>
    </xf>
    <xf numFmtId="49" fontId="3" fillId="6" borderId="18" xfId="1" applyNumberFormat="1" applyFont="1" applyFill="1" applyBorder="1" applyAlignment="1" applyProtection="1">
      <alignment horizontal="right" vertical="top"/>
    </xf>
    <xf numFmtId="0" fontId="3" fillId="6" borderId="18" xfId="0" applyFont="1" applyFill="1" applyBorder="1" applyAlignment="1" applyProtection="1">
      <alignment vertical="top"/>
    </xf>
    <xf numFmtId="0" fontId="3" fillId="6" borderId="18" xfId="0" applyFont="1" applyFill="1" applyBorder="1" applyAlignment="1" applyProtection="1">
      <alignment horizontal="left" vertical="center" indent="1"/>
    </xf>
    <xf numFmtId="169" fontId="3" fillId="6" borderId="18" xfId="0" applyNumberFormat="1" applyFont="1" applyFill="1" applyBorder="1" applyAlignment="1" applyProtection="1">
      <alignment vertical="top"/>
    </xf>
    <xf numFmtId="0" fontId="4" fillId="6" borderId="0" xfId="0" applyFont="1" applyFill="1" applyBorder="1" applyAlignment="1" applyProtection="1">
      <alignment horizontal="left" vertical="top" indent="2"/>
    </xf>
    <xf numFmtId="0" fontId="8" fillId="6" borderId="0" xfId="0" applyFont="1" applyFill="1"/>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7" fillId="0" borderId="0" xfId="0" applyFont="1" applyFill="1" applyAlignment="1" applyProtection="1">
      <alignment vertical="center" wrapText="1"/>
    </xf>
    <xf numFmtId="0" fontId="3" fillId="6" borderId="5" xfId="0" applyFont="1" applyFill="1" applyBorder="1" applyAlignment="1" applyProtection="1">
      <alignment vertical="center" wrapText="1"/>
    </xf>
    <xf numFmtId="38" fontId="3" fillId="6" borderId="0" xfId="1" applyNumberFormat="1" applyFont="1" applyFill="1" applyBorder="1" applyAlignment="1" applyProtection="1">
      <alignment horizontal="right" vertical="center" wrapText="1"/>
    </xf>
    <xf numFmtId="0" fontId="3" fillId="7" borderId="7" xfId="0" applyFont="1" applyFill="1" applyBorder="1" applyAlignment="1" applyProtection="1">
      <alignment horizontal="center" vertical="center" wrapText="1"/>
    </xf>
    <xf numFmtId="0" fontId="38" fillId="15" borderId="0" xfId="0" applyNumberFormat="1" applyFont="1" applyFill="1" applyBorder="1" applyAlignment="1" applyProtection="1">
      <alignment vertical="center"/>
    </xf>
    <xf numFmtId="0" fontId="16" fillId="15" borderId="0" xfId="0" applyNumberFormat="1" applyFont="1" applyFill="1" applyBorder="1" applyAlignment="1" applyProtection="1">
      <alignment horizontal="center" vertical="center"/>
    </xf>
    <xf numFmtId="0" fontId="16" fillId="15" borderId="0" xfId="0" applyNumberFormat="1" applyFont="1" applyFill="1" applyBorder="1" applyAlignment="1" applyProtection="1">
      <alignment vertical="center"/>
    </xf>
    <xf numFmtId="0" fontId="8" fillId="6" borderId="0" xfId="0" applyNumberFormat="1" applyFont="1" applyFill="1" applyBorder="1" applyAlignment="1" applyProtection="1">
      <alignment horizontal="center" vertical="center"/>
    </xf>
    <xf numFmtId="0" fontId="32" fillId="6" borderId="0" xfId="0" applyNumberFormat="1" applyFont="1" applyFill="1" applyBorder="1" applyAlignment="1" applyProtection="1">
      <alignment horizontal="center" vertical="center"/>
    </xf>
    <xf numFmtId="0" fontId="8" fillId="20" borderId="0" xfId="0" applyNumberFormat="1" applyFont="1" applyFill="1" applyBorder="1" applyAlignment="1" applyProtection="1">
      <alignment horizontal="center" vertical="center"/>
    </xf>
    <xf numFmtId="0" fontId="32" fillId="20" borderId="0" xfId="0" applyNumberFormat="1" applyFont="1" applyFill="1" applyBorder="1" applyAlignment="1" applyProtection="1">
      <alignment horizontal="center" vertical="center"/>
    </xf>
    <xf numFmtId="0" fontId="32" fillId="20" borderId="0" xfId="0" applyNumberFormat="1" applyFont="1" applyFill="1" applyBorder="1" applyAlignment="1" applyProtection="1">
      <alignment vertical="center"/>
    </xf>
    <xf numFmtId="0" fontId="67" fillId="6" borderId="0" xfId="4" applyFont="1" applyFill="1" applyAlignment="1" applyProtection="1">
      <alignment vertical="center"/>
    </xf>
    <xf numFmtId="0" fontId="68" fillId="6" borderId="0" xfId="0" applyFont="1" applyFill="1" applyAlignment="1" applyProtection="1">
      <alignment vertical="center"/>
    </xf>
    <xf numFmtId="0" fontId="69" fillId="0" borderId="0" xfId="0" applyFont="1" applyAlignment="1" applyProtection="1">
      <alignment vertical="center"/>
    </xf>
    <xf numFmtId="0" fontId="69" fillId="6" borderId="0" xfId="0" applyFont="1" applyFill="1" applyAlignment="1" applyProtection="1">
      <alignment vertical="center"/>
    </xf>
    <xf numFmtId="0" fontId="70" fillId="6"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7" borderId="7" xfId="0" applyNumberFormat="1" applyFont="1" applyFill="1" applyBorder="1" applyAlignment="1" applyProtection="1">
      <alignment horizontal="center" vertical="center"/>
    </xf>
    <xf numFmtId="169" fontId="3" fillId="7" borderId="7" xfId="0" applyNumberFormat="1" applyFont="1" applyFill="1" applyBorder="1" applyAlignment="1" applyProtection="1">
      <alignment vertical="center" wrapText="1"/>
    </xf>
    <xf numFmtId="0" fontId="54" fillId="6" borderId="0" xfId="0" applyFont="1" applyFill="1" applyBorder="1" applyAlignment="1" applyProtection="1">
      <alignment vertical="center"/>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48" fillId="6" borderId="0" xfId="0" applyFont="1" applyFill="1" applyAlignment="1" applyProtection="1">
      <alignment vertical="center"/>
    </xf>
    <xf numFmtId="0" fontId="71" fillId="6" borderId="0" xfId="0" applyFont="1" applyFill="1" applyAlignment="1" applyProtection="1">
      <alignment vertical="center"/>
    </xf>
    <xf numFmtId="49" fontId="0" fillId="7" borderId="0" xfId="0" applyNumberFormat="1" applyFill="1" applyProtection="1"/>
    <xf numFmtId="0" fontId="24" fillId="0" borderId="0" xfId="0" applyFont="1" applyAlignment="1" applyProtection="1">
      <alignment vertical="center"/>
    </xf>
    <xf numFmtId="0" fontId="27" fillId="6" borderId="0" xfId="0" applyFont="1" applyFill="1" applyAlignment="1" applyProtection="1">
      <alignment vertical="center"/>
    </xf>
    <xf numFmtId="0" fontId="45" fillId="6" borderId="0" xfId="4" applyFont="1" applyFill="1" applyAlignment="1" applyProtection="1">
      <alignment vertical="center"/>
    </xf>
    <xf numFmtId="169" fontId="6" fillId="3" borderId="0" xfId="0" applyNumberFormat="1" applyFont="1" applyFill="1" applyBorder="1" applyAlignment="1" applyProtection="1">
      <alignment vertical="center"/>
    </xf>
    <xf numFmtId="0" fontId="54" fillId="6" borderId="0" xfId="0" applyFont="1" applyFill="1" applyBorder="1" applyAlignment="1" applyProtection="1">
      <alignment horizontal="right" vertical="center"/>
    </xf>
    <xf numFmtId="0" fontId="75" fillId="6" borderId="0" xfId="0" applyFont="1" applyFill="1" applyBorder="1" applyAlignment="1" applyProtection="1">
      <alignment horizontal="centerContinuous" vertical="center"/>
    </xf>
    <xf numFmtId="38" fontId="4" fillId="6" borderId="0" xfId="1" applyNumberFormat="1" applyFont="1" applyFill="1" applyBorder="1" applyAlignment="1" applyProtection="1">
      <alignment horizontal="centerContinuous" vertical="center"/>
    </xf>
    <xf numFmtId="0" fontId="17" fillId="16" borderId="2" xfId="0" applyNumberFormat="1" applyFont="1" applyFill="1" applyBorder="1" applyAlignment="1" applyProtection="1">
      <alignment horizontal="left" vertical="top" wrapText="1" indent="1"/>
    </xf>
    <xf numFmtId="4" fontId="12" fillId="16" borderId="2" xfId="0" applyNumberFormat="1" applyFont="1" applyFill="1" applyBorder="1" applyAlignment="1" applyProtection="1">
      <alignment vertical="top" wrapText="1"/>
    </xf>
    <xf numFmtId="38" fontId="12" fillId="16" borderId="2" xfId="0" applyNumberFormat="1" applyFont="1" applyFill="1" applyBorder="1" applyAlignment="1" applyProtection="1">
      <alignment vertical="top" wrapText="1"/>
    </xf>
    <xf numFmtId="0" fontId="73" fillId="16" borderId="2" xfId="0" applyNumberFormat="1" applyFont="1" applyFill="1" applyBorder="1" applyAlignment="1" applyProtection="1">
      <alignment vertical="top" wrapText="1"/>
    </xf>
    <xf numFmtId="0" fontId="74" fillId="16" borderId="2" xfId="0" applyNumberFormat="1" applyFont="1" applyFill="1" applyBorder="1" applyAlignment="1" applyProtection="1">
      <alignment horizontal="left" vertical="top" wrapText="1" indent="1"/>
    </xf>
    <xf numFmtId="0" fontId="33" fillId="16" borderId="9" xfId="0" applyNumberFormat="1" applyFont="1" applyFill="1" applyBorder="1" applyAlignment="1" applyProtection="1">
      <alignment horizontal="center" vertical="top" wrapText="1"/>
    </xf>
    <xf numFmtId="0" fontId="64" fillId="16" borderId="2" xfId="0" applyNumberFormat="1" applyFont="1" applyFill="1" applyBorder="1" applyAlignment="1" applyProtection="1">
      <alignment horizontal="left" vertical="top" wrapText="1" indent="1"/>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6" borderId="0" xfId="0" quotePrefix="1" applyFont="1" applyFill="1" applyBorder="1" applyAlignment="1" applyProtection="1">
      <alignment horizontal="center" vertical="center"/>
    </xf>
    <xf numFmtId="2" fontId="3" fillId="6" borderId="0" xfId="0" applyNumberFormat="1" applyFont="1" applyFill="1" applyBorder="1" applyAlignment="1" applyProtection="1">
      <alignment horizontal="center" vertical="center"/>
    </xf>
    <xf numFmtId="2" fontId="10" fillId="6" borderId="0" xfId="0" applyNumberFormat="1" applyFont="1" applyFill="1" applyBorder="1" applyAlignment="1" applyProtection="1">
      <alignment horizontal="right" vertical="center"/>
    </xf>
    <xf numFmtId="2" fontId="3" fillId="6"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0" fontId="54" fillId="6" borderId="0" xfId="0" applyFont="1" applyFill="1" applyBorder="1" applyAlignment="1" applyProtection="1">
      <alignment horizontal="left" vertical="center" indent="1"/>
    </xf>
    <xf numFmtId="0" fontId="57" fillId="16" borderId="2" xfId="0" applyNumberFormat="1" applyFont="1" applyFill="1" applyBorder="1" applyAlignment="1" applyProtection="1">
      <alignment horizontal="center" vertical="top" wrapText="1"/>
    </xf>
    <xf numFmtId="0" fontId="57" fillId="16" borderId="2" xfId="0" applyNumberFormat="1" applyFont="1" applyFill="1" applyBorder="1" applyAlignment="1" applyProtection="1">
      <alignment vertical="top" wrapText="1"/>
    </xf>
    <xf numFmtId="0" fontId="60" fillId="16" borderId="2" xfId="0" applyNumberFormat="1" applyFont="1" applyFill="1" applyBorder="1" applyAlignment="1" applyProtection="1">
      <alignment horizontal="center" vertical="center" wrapText="1"/>
    </xf>
    <xf numFmtId="0" fontId="58" fillId="16" borderId="2" xfId="0" applyNumberFormat="1" applyFont="1" applyFill="1" applyBorder="1" applyAlignment="1" applyProtection="1">
      <alignment horizontal="center" vertical="top" wrapText="1"/>
    </xf>
    <xf numFmtId="0" fontId="57" fillId="16" borderId="7" xfId="0" applyNumberFormat="1" applyFont="1" applyFill="1" applyBorder="1" applyAlignment="1" applyProtection="1">
      <alignment vertical="top" wrapText="1"/>
      <protection locked="0"/>
    </xf>
    <xf numFmtId="38" fontId="57" fillId="16" borderId="2" xfId="0" applyNumberFormat="1" applyFont="1" applyFill="1" applyBorder="1" applyAlignment="1" applyProtection="1">
      <alignment vertical="top" wrapText="1"/>
    </xf>
    <xf numFmtId="0" fontId="61" fillId="16" borderId="2" xfId="0" applyNumberFormat="1" applyFont="1" applyFill="1" applyBorder="1" applyAlignment="1" applyProtection="1">
      <alignment horizontal="center" vertical="top" wrapText="1"/>
    </xf>
    <xf numFmtId="169" fontId="3" fillId="3" borderId="2" xfId="0" applyNumberFormat="1" applyFont="1" applyFill="1" applyBorder="1" applyAlignment="1" applyProtection="1">
      <alignment vertical="center"/>
    </xf>
    <xf numFmtId="0" fontId="88" fillId="0" borderId="0" xfId="3" applyAlignment="1" applyProtection="1">
      <alignment horizontal="center" vertical="center"/>
    </xf>
    <xf numFmtId="0" fontId="87" fillId="6" borderId="0" xfId="4" applyFill="1" applyAlignment="1" applyProtection="1">
      <alignment horizontal="left" vertical="center" indent="2"/>
    </xf>
    <xf numFmtId="0" fontId="46" fillId="0" borderId="7" xfId="0" applyFont="1" applyFill="1" applyBorder="1" applyAlignment="1" applyProtection="1">
      <alignment vertical="center"/>
      <protection locked="0"/>
    </xf>
    <xf numFmtId="0" fontId="77" fillId="6" borderId="0" xfId="0" applyFont="1" applyFill="1" applyAlignment="1" applyProtection="1">
      <alignment vertical="center"/>
    </xf>
    <xf numFmtId="0" fontId="78" fillId="6" borderId="0" xfId="0" applyFont="1" applyFill="1" applyAlignment="1" applyProtection="1">
      <alignment horizontal="centerContinuous" vertical="center"/>
    </xf>
    <xf numFmtId="0" fontId="23" fillId="0" borderId="0" xfId="0" applyFont="1" applyFill="1" applyBorder="1" applyAlignment="1" applyProtection="1">
      <alignment horizontal="center" vertical="center"/>
    </xf>
    <xf numFmtId="49" fontId="23" fillId="0" borderId="0" xfId="0" applyNumberFormat="1" applyFont="1" applyFill="1" applyBorder="1" applyAlignment="1" applyProtection="1">
      <alignment horizontal="center" vertical="center"/>
    </xf>
    <xf numFmtId="38" fontId="23" fillId="0" borderId="0" xfId="0" applyNumberFormat="1" applyFont="1" applyFill="1" applyBorder="1" applyAlignment="1" applyProtection="1">
      <alignment horizontal="center" vertical="center"/>
    </xf>
    <xf numFmtId="9" fontId="23" fillId="0" borderId="0" xfId="5" applyFont="1" applyFill="1" applyBorder="1" applyAlignment="1" applyProtection="1">
      <alignment horizontal="center" vertical="center"/>
    </xf>
    <xf numFmtId="0" fontId="41" fillId="0" borderId="0" xfId="0" applyNumberFormat="1" applyFont="1" applyFill="1" applyBorder="1" applyAlignment="1" applyProtection="1">
      <alignment vertical="center"/>
    </xf>
    <xf numFmtId="1" fontId="51" fillId="5" borderId="0" xfId="1" applyNumberFormat="1" applyFont="1" applyFill="1" applyBorder="1" applyAlignment="1" applyProtection="1">
      <alignment vertical="center"/>
    </xf>
    <xf numFmtId="0" fontId="31" fillId="0" borderId="0" xfId="0" applyFont="1" applyFill="1" applyBorder="1" applyAlignment="1" applyProtection="1">
      <alignment vertical="center"/>
    </xf>
    <xf numFmtId="0" fontId="37" fillId="5" borderId="0" xfId="0" applyNumberFormat="1" applyFont="1" applyFill="1" applyBorder="1" applyAlignment="1" applyProtection="1">
      <alignment vertical="center"/>
    </xf>
    <xf numFmtId="49" fontId="37" fillId="5" borderId="0" xfId="0" applyNumberFormat="1" applyFont="1" applyFill="1" applyBorder="1" applyAlignment="1" applyProtection="1">
      <alignment vertical="center"/>
    </xf>
    <xf numFmtId="0" fontId="37" fillId="5" borderId="0" xfId="0" applyFont="1" applyFill="1" applyBorder="1" applyAlignment="1" applyProtection="1">
      <alignment vertical="center"/>
    </xf>
    <xf numFmtId="38" fontId="37" fillId="5" borderId="0" xfId="0" applyNumberFormat="1" applyFont="1" applyFill="1" applyBorder="1" applyAlignment="1" applyProtection="1">
      <alignment vertical="center"/>
    </xf>
    <xf numFmtId="0" fontId="37" fillId="0" borderId="0" xfId="0" applyNumberFormat="1" applyFont="1" applyFill="1" applyBorder="1" applyAlignment="1" applyProtection="1">
      <alignment vertical="center"/>
    </xf>
    <xf numFmtId="0" fontId="37" fillId="0" borderId="0" xfId="0" applyFont="1" applyFill="1" applyBorder="1" applyAlignment="1" applyProtection="1">
      <alignment vertical="center"/>
    </xf>
    <xf numFmtId="2" fontId="37" fillId="5" borderId="0" xfId="0" applyNumberFormat="1" applyFont="1" applyFill="1" applyBorder="1" applyAlignment="1" applyProtection="1">
      <alignment vertical="center"/>
    </xf>
    <xf numFmtId="9" fontId="37" fillId="5" borderId="0" xfId="5" applyFont="1" applyFill="1" applyBorder="1" applyAlignment="1" applyProtection="1">
      <alignment vertical="center"/>
    </xf>
    <xf numFmtId="1" fontId="37" fillId="5" borderId="0" xfId="0" applyNumberFormat="1" applyFont="1" applyFill="1" applyBorder="1" applyAlignment="1" applyProtection="1">
      <alignment horizontal="left" vertical="center"/>
    </xf>
    <xf numFmtId="49" fontId="31" fillId="5"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vertical="center"/>
    </xf>
    <xf numFmtId="0" fontId="79" fillId="5" borderId="0" xfId="0" applyNumberFormat="1" applyFont="1" applyFill="1" applyBorder="1" applyAlignment="1" applyProtection="1">
      <alignment vertical="center"/>
    </xf>
    <xf numFmtId="0" fontId="76" fillId="0" borderId="0" xfId="4" applyNumberFormat="1" applyFont="1" applyFill="1" applyBorder="1" applyAlignment="1" applyProtection="1">
      <alignment vertical="center"/>
    </xf>
    <xf numFmtId="190" fontId="76" fillId="0" borderId="0" xfId="4" applyNumberFormat="1" applyFont="1" applyFill="1" applyBorder="1" applyAlignment="1" applyProtection="1">
      <alignment horizontal="right" vertical="center" shrinkToFit="1"/>
    </xf>
    <xf numFmtId="0" fontId="80" fillId="6" borderId="0" xfId="0" applyFont="1" applyFill="1" applyAlignment="1" applyProtection="1">
      <alignment horizontal="centerContinuous" vertical="center"/>
    </xf>
    <xf numFmtId="0" fontId="81" fillId="6" borderId="0" xfId="0" applyFont="1" applyFill="1" applyAlignment="1" applyProtection="1">
      <alignment horizontal="centerContinuous" vertical="center"/>
    </xf>
    <xf numFmtId="0" fontId="82" fillId="6" borderId="0" xfId="0" applyNumberFormat="1" applyFont="1" applyFill="1" applyBorder="1" applyAlignment="1" applyProtection="1">
      <alignment horizontal="right" vertical="center"/>
    </xf>
    <xf numFmtId="0" fontId="41" fillId="5" borderId="0" xfId="0" applyFont="1" applyFill="1" applyBorder="1" applyAlignment="1" applyProtection="1">
      <alignment vertical="center"/>
    </xf>
    <xf numFmtId="49" fontId="41" fillId="5" borderId="0" xfId="0" applyNumberFormat="1" applyFont="1" applyFill="1" applyBorder="1" applyAlignment="1" applyProtection="1">
      <alignment vertical="center"/>
    </xf>
    <xf numFmtId="0" fontId="51" fillId="5" borderId="0" xfId="0" applyFont="1" applyFill="1" applyBorder="1" applyAlignment="1" applyProtection="1">
      <alignment vertical="center"/>
    </xf>
    <xf numFmtId="49" fontId="51" fillId="5" borderId="0" xfId="0" applyNumberFormat="1" applyFont="1" applyFill="1" applyBorder="1" applyAlignment="1" applyProtection="1">
      <alignment vertical="center"/>
    </xf>
    <xf numFmtId="0" fontId="83" fillId="5" borderId="0" xfId="0" applyFont="1" applyFill="1" applyBorder="1" applyAlignment="1" applyProtection="1">
      <alignment vertical="center"/>
    </xf>
    <xf numFmtId="49" fontId="83" fillId="5" borderId="0" xfId="0" applyNumberFormat="1" applyFont="1" applyFill="1" applyBorder="1" applyAlignment="1" applyProtection="1">
      <alignment vertical="center"/>
    </xf>
    <xf numFmtId="1" fontId="47" fillId="5" borderId="0" xfId="1" applyNumberFormat="1" applyFont="1" applyFill="1" applyBorder="1" applyAlignment="1" applyProtection="1">
      <alignment vertical="center"/>
    </xf>
    <xf numFmtId="169" fontId="38" fillId="5" borderId="0" xfId="0" applyNumberFormat="1" applyFont="1" applyFill="1" applyBorder="1" applyAlignment="1" applyProtection="1">
      <alignment horizontal="right" vertical="center"/>
    </xf>
    <xf numFmtId="0" fontId="84" fillId="5" borderId="0" xfId="0" applyNumberFormat="1" applyFont="1" applyFill="1" applyBorder="1" applyAlignment="1" applyProtection="1">
      <alignment vertical="center"/>
    </xf>
    <xf numFmtId="0" fontId="85" fillId="5" borderId="0" xfId="0" applyNumberFormat="1" applyFont="1" applyFill="1" applyBorder="1" applyAlignment="1" applyProtection="1">
      <alignment horizontal="centerContinuous" vertical="center"/>
    </xf>
    <xf numFmtId="0" fontId="84" fillId="5" borderId="0" xfId="0" applyNumberFormat="1" applyFont="1" applyFill="1" applyBorder="1" applyAlignment="1" applyProtection="1">
      <alignment horizontal="centerContinuous" vertical="center"/>
    </xf>
    <xf numFmtId="0" fontId="38" fillId="5" borderId="0" xfId="0" applyNumberFormat="1" applyFont="1" applyFill="1" applyBorder="1" applyAlignment="1" applyProtection="1">
      <alignment vertical="center"/>
    </xf>
    <xf numFmtId="0" fontId="47" fillId="5" borderId="0" xfId="0" applyNumberFormat="1" applyFont="1" applyFill="1" applyBorder="1" applyAlignment="1" applyProtection="1">
      <alignment vertical="center"/>
    </xf>
    <xf numFmtId="0" fontId="38" fillId="5" borderId="0" xfId="0" quotePrefix="1" applyNumberFormat="1" applyFont="1" applyFill="1" applyBorder="1" applyAlignment="1" applyProtection="1">
      <alignment vertical="center"/>
    </xf>
    <xf numFmtId="0" fontId="38" fillId="5" borderId="0" xfId="0" applyNumberFormat="1" applyFont="1" applyFill="1" applyBorder="1" applyAlignment="1" applyProtection="1">
      <alignment horizontal="left" vertical="center"/>
    </xf>
    <xf numFmtId="0" fontId="38" fillId="5" borderId="0" xfId="0" applyNumberFormat="1" applyFont="1" applyFill="1" applyBorder="1" applyAlignment="1" applyProtection="1">
      <alignment horizontal="center" vertical="center"/>
    </xf>
    <xf numFmtId="0" fontId="16" fillId="5" borderId="0" xfId="0" applyNumberFormat="1" applyFont="1" applyFill="1" applyBorder="1" applyAlignment="1" applyProtection="1">
      <alignment vertical="center"/>
    </xf>
    <xf numFmtId="0" fontId="16" fillId="5" borderId="0" xfId="0" quotePrefix="1" applyNumberFormat="1" applyFont="1" applyFill="1" applyBorder="1" applyAlignment="1" applyProtection="1">
      <alignment vertical="center"/>
    </xf>
    <xf numFmtId="0" fontId="37" fillId="5" borderId="0" xfId="0" applyNumberFormat="1" applyFont="1" applyFill="1" applyBorder="1" applyAlignment="1" applyProtection="1">
      <alignment horizontal="right" vertical="center"/>
    </xf>
    <xf numFmtId="0" fontId="86" fillId="5" borderId="0" xfId="0" applyNumberFormat="1" applyFont="1" applyFill="1" applyBorder="1" applyAlignment="1" applyProtection="1">
      <alignment vertical="center"/>
    </xf>
    <xf numFmtId="0" fontId="86" fillId="5" borderId="0" xfId="0" applyNumberFormat="1" applyFont="1" applyFill="1" applyBorder="1" applyAlignment="1" applyProtection="1">
      <alignment horizontal="left" vertical="center"/>
    </xf>
    <xf numFmtId="0" fontId="88" fillId="0" borderId="0" xfId="3" applyAlignment="1" applyProtection="1"/>
    <xf numFmtId="0" fontId="88" fillId="0" borderId="0" xfId="3" applyFill="1" applyBorder="1" applyAlignment="1" applyProtection="1">
      <alignment vertical="center"/>
    </xf>
    <xf numFmtId="0" fontId="88" fillId="0" borderId="0" xfId="3" applyFill="1" applyBorder="1" applyAlignment="1" applyProtection="1">
      <alignment horizontal="center" vertical="center"/>
    </xf>
    <xf numFmtId="0" fontId="88" fillId="0" borderId="0" xfId="3" applyNumberFormat="1" applyFill="1" applyBorder="1" applyAlignment="1" applyProtection="1">
      <alignment horizontal="center" vertical="center"/>
    </xf>
    <xf numFmtId="0" fontId="88" fillId="0" borderId="0" xfId="3" applyAlignment="1" applyProtection="1">
      <alignment vertical="center"/>
    </xf>
    <xf numFmtId="0" fontId="87" fillId="6"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56" fillId="3" borderId="0" xfId="0" applyNumberFormat="1" applyFont="1" applyFill="1" applyBorder="1" applyAlignment="1" applyProtection="1">
      <alignment vertical="center"/>
    </xf>
    <xf numFmtId="0" fontId="90" fillId="6" borderId="0" xfId="0" applyFont="1" applyFill="1" applyBorder="1" applyAlignment="1" applyProtection="1">
      <alignment horizontal="right" vertical="center"/>
    </xf>
    <xf numFmtId="49" fontId="10" fillId="0" borderId="0" xfId="0" applyNumberFormat="1" applyFont="1" applyAlignment="1" applyProtection="1">
      <alignment vertical="center"/>
    </xf>
    <xf numFmtId="0" fontId="91" fillId="6" borderId="0" xfId="0" applyFont="1" applyFill="1" applyBorder="1" applyAlignment="1" applyProtection="1">
      <alignment horizontal="left" vertical="center" indent="2"/>
    </xf>
    <xf numFmtId="0" fontId="91" fillId="6" borderId="0" xfId="0" applyFont="1" applyFill="1" applyBorder="1" applyAlignment="1" applyProtection="1">
      <alignment vertical="center"/>
    </xf>
    <xf numFmtId="169" fontId="54" fillId="0" borderId="7" xfId="0" applyNumberFormat="1" applyFont="1" applyFill="1" applyBorder="1" applyAlignment="1" applyProtection="1">
      <alignment vertical="center"/>
      <protection locked="0"/>
    </xf>
    <xf numFmtId="49" fontId="54" fillId="6" borderId="0" xfId="0" applyNumberFormat="1" applyFont="1" applyFill="1" applyBorder="1" applyAlignment="1" applyProtection="1">
      <alignment horizontal="right" vertical="center"/>
    </xf>
    <xf numFmtId="0" fontId="6" fillId="2" borderId="6" xfId="0" applyFont="1" applyFill="1" applyBorder="1" applyAlignment="1" applyProtection="1">
      <alignment horizontal="centerContinuous" vertical="center" wrapText="1"/>
    </xf>
    <xf numFmtId="0" fontId="6" fillId="2" borderId="3" xfId="0" applyFont="1" applyFill="1" applyBorder="1" applyAlignment="1" applyProtection="1">
      <alignment horizontal="centerContinuous" vertical="center" wrapText="1"/>
    </xf>
    <xf numFmtId="0" fontId="93" fillId="6" borderId="0" xfId="0" applyFont="1" applyFill="1" applyBorder="1" applyAlignment="1" applyProtection="1">
      <alignment horizontal="center" vertical="top" wrapText="1"/>
    </xf>
    <xf numFmtId="49" fontId="6" fillId="6" borderId="0" xfId="0" applyNumberFormat="1" applyFont="1" applyFill="1" applyBorder="1" applyAlignment="1" applyProtection="1">
      <alignment horizontal="right" vertical="center"/>
    </xf>
    <xf numFmtId="49" fontId="6" fillId="6" borderId="0" xfId="1" applyNumberFormat="1" applyFont="1" applyFill="1" applyBorder="1" applyAlignment="1" applyProtection="1">
      <alignment horizontal="right" vertical="center"/>
    </xf>
    <xf numFmtId="49" fontId="55" fillId="6" borderId="0" xfId="0" applyNumberFormat="1" applyFont="1" applyFill="1" applyBorder="1" applyAlignment="1" applyProtection="1">
      <alignment horizontal="right" vertical="center"/>
    </xf>
    <xf numFmtId="49" fontId="6" fillId="6" borderId="0" xfId="0" applyNumberFormat="1" applyFont="1" applyFill="1" applyBorder="1" applyAlignment="1" applyProtection="1">
      <alignment horizontal="right" vertical="center" wrapText="1"/>
    </xf>
    <xf numFmtId="38" fontId="54" fillId="6" borderId="0" xfId="0" applyNumberFormat="1" applyFont="1" applyFill="1" applyBorder="1" applyAlignment="1" applyProtection="1">
      <alignment horizontal="right" vertical="center"/>
    </xf>
    <xf numFmtId="0" fontId="91" fillId="6" borderId="0" xfId="0" applyFont="1" applyFill="1" applyBorder="1" applyAlignment="1" applyProtection="1">
      <alignment horizontal="left" vertical="center" indent="1"/>
    </xf>
    <xf numFmtId="169" fontId="54" fillId="7" borderId="7" xfId="0" applyNumberFormat="1" applyFont="1" applyFill="1" applyBorder="1" applyAlignment="1" applyProtection="1">
      <alignment vertical="center"/>
    </xf>
    <xf numFmtId="0" fontId="54" fillId="6" borderId="0" xfId="0" applyFont="1" applyFill="1" applyBorder="1" applyAlignment="1" applyProtection="1">
      <alignment horizontal="left" vertical="center" indent="2"/>
    </xf>
    <xf numFmtId="0" fontId="94" fillId="0" borderId="7" xfId="0" applyFont="1" applyFill="1" applyBorder="1" applyAlignment="1" applyProtection="1">
      <alignment vertical="center"/>
      <protection locked="0"/>
    </xf>
    <xf numFmtId="38" fontId="94" fillId="6" borderId="0" xfId="0" applyNumberFormat="1" applyFont="1" applyFill="1" applyBorder="1" applyAlignment="1" applyProtection="1">
      <alignment horizontal="right" vertical="center"/>
    </xf>
    <xf numFmtId="169" fontId="94" fillId="0" borderId="7" xfId="0" applyNumberFormat="1" applyFont="1" applyFill="1" applyBorder="1" applyAlignment="1" applyProtection="1">
      <alignment vertical="center"/>
      <protection locked="0"/>
    </xf>
    <xf numFmtId="0" fontId="66" fillId="6" borderId="0" xfId="0" applyFont="1" applyFill="1" applyBorder="1" applyAlignment="1" applyProtection="1">
      <alignment vertical="center"/>
    </xf>
    <xf numFmtId="169" fontId="94" fillId="6" borderId="0" xfId="0" applyNumberFormat="1" applyFont="1" applyFill="1" applyBorder="1" applyAlignment="1" applyProtection="1">
      <alignment vertical="center"/>
    </xf>
    <xf numFmtId="38" fontId="66" fillId="6" borderId="0" xfId="0" applyNumberFormat="1" applyFont="1" applyFill="1" applyBorder="1" applyAlignment="1" applyProtection="1">
      <alignment horizontal="right" vertical="center"/>
    </xf>
    <xf numFmtId="169" fontId="94" fillId="7" borderId="7"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91" fillId="6" borderId="0" xfId="0" applyFont="1" applyFill="1" applyBorder="1" applyAlignment="1" applyProtection="1">
      <alignment horizontal="right" vertical="center"/>
    </xf>
    <xf numFmtId="0" fontId="95" fillId="6" borderId="0" xfId="4" applyFont="1" applyFill="1" applyBorder="1" applyAlignment="1" applyProtection="1">
      <alignment vertical="center"/>
    </xf>
    <xf numFmtId="0" fontId="54" fillId="6" borderId="0" xfId="0" applyFont="1" applyFill="1" applyBorder="1" applyAlignment="1" applyProtection="1">
      <alignment horizontal="left" vertical="center"/>
    </xf>
    <xf numFmtId="0" fontId="66" fillId="6" borderId="0" xfId="0" applyFont="1" applyFill="1" applyBorder="1" applyAlignment="1" applyProtection="1">
      <alignment horizontal="left" vertical="center" indent="1"/>
    </xf>
    <xf numFmtId="0" fontId="27" fillId="6" borderId="0" xfId="0" quotePrefix="1" applyNumberFormat="1" applyFont="1" applyFill="1" applyBorder="1" applyAlignment="1" applyProtection="1">
      <alignment vertical="center"/>
    </xf>
    <xf numFmtId="0" fontId="49" fillId="5" borderId="0" xfId="0" applyNumberFormat="1" applyFont="1" applyFill="1" applyBorder="1" applyAlignment="1" applyProtection="1">
      <alignment horizontal="centerContinuous" vertical="center"/>
    </xf>
    <xf numFmtId="0" fontId="95" fillId="0" borderId="6" xfId="4" applyNumberFormat="1" applyFont="1" applyFill="1" applyBorder="1" applyAlignment="1" applyProtection="1">
      <alignment horizontal="left" vertical="center"/>
      <protection locked="0"/>
    </xf>
    <xf numFmtId="0" fontId="8" fillId="6" borderId="0" xfId="0" applyNumberFormat="1" applyFont="1" applyFill="1" applyBorder="1" applyAlignment="1" applyProtection="1">
      <alignment horizontal="right" vertical="center"/>
    </xf>
    <xf numFmtId="0" fontId="24" fillId="0" borderId="20" xfId="0" applyFont="1" applyFill="1" applyBorder="1" applyAlignment="1" applyProtection="1">
      <alignment horizontal="left" vertical="center"/>
    </xf>
    <xf numFmtId="0" fontId="24" fillId="0" borderId="20" xfId="0" applyNumberFormat="1" applyFont="1" applyFill="1" applyBorder="1" applyAlignment="1" applyProtection="1">
      <alignment vertical="center"/>
    </xf>
    <xf numFmtId="0" fontId="24" fillId="0" borderId="21" xfId="0" applyFont="1" applyFill="1" applyBorder="1" applyAlignment="1" applyProtection="1">
      <alignment horizontal="left" vertical="center"/>
    </xf>
    <xf numFmtId="0" fontId="24" fillId="0" borderId="22" xfId="0" applyFont="1" applyFill="1" applyBorder="1" applyAlignment="1" applyProtection="1">
      <alignment horizontal="left" vertical="center"/>
    </xf>
    <xf numFmtId="0" fontId="24" fillId="6" borderId="12" xfId="0" applyFont="1" applyFill="1" applyBorder="1" applyAlignment="1" applyProtection="1">
      <alignment horizontal="left" vertical="center"/>
    </xf>
    <xf numFmtId="0" fontId="24" fillId="6" borderId="11" xfId="0" applyFont="1" applyFill="1" applyBorder="1" applyAlignment="1" applyProtection="1">
      <alignment horizontal="left" vertical="center"/>
    </xf>
    <xf numFmtId="0" fontId="96" fillId="6" borderId="0" xfId="0" quotePrefix="1" applyNumberFormat="1" applyFont="1" applyFill="1" applyBorder="1" applyAlignment="1" applyProtection="1">
      <alignment vertical="center"/>
    </xf>
    <xf numFmtId="0" fontId="96" fillId="6" borderId="0" xfId="0" applyNumberFormat="1" applyFont="1" applyFill="1" applyBorder="1" applyAlignment="1" applyProtection="1">
      <alignment vertical="center"/>
    </xf>
    <xf numFmtId="180" fontId="3" fillId="0" borderId="7" xfId="0" applyNumberFormat="1" applyFont="1" applyFill="1" applyBorder="1" applyAlignment="1" applyProtection="1">
      <alignment horizontal="center" vertical="center"/>
      <protection locked="0"/>
    </xf>
    <xf numFmtId="49" fontId="54" fillId="6" borderId="0" xfId="0" applyNumberFormat="1" applyFont="1" applyFill="1" applyBorder="1" applyAlignment="1" applyProtection="1">
      <alignment horizontal="center" vertical="center"/>
    </xf>
    <xf numFmtId="38" fontId="91" fillId="6" borderId="0" xfId="0" applyNumberFormat="1" applyFont="1" applyFill="1" applyBorder="1" applyAlignment="1" applyProtection="1">
      <alignment horizontal="left" vertical="center" indent="1"/>
    </xf>
    <xf numFmtId="38" fontId="91" fillId="6" borderId="0" xfId="0" applyNumberFormat="1" applyFont="1" applyFill="1" applyBorder="1" applyAlignment="1" applyProtection="1">
      <alignment horizontal="left" vertical="center"/>
    </xf>
    <xf numFmtId="0" fontId="91" fillId="6" borderId="0" xfId="0" applyFont="1" applyFill="1" applyBorder="1" applyAlignment="1" applyProtection="1">
      <alignment horizontal="left" vertical="center"/>
    </xf>
    <xf numFmtId="38" fontId="54" fillId="0" borderId="7" xfId="0" applyNumberFormat="1" applyFont="1" applyFill="1" applyBorder="1" applyAlignment="1" applyProtection="1">
      <alignment horizontal="center" vertical="center"/>
      <protection locked="0"/>
    </xf>
    <xf numFmtId="0" fontId="54" fillId="6" borderId="0" xfId="0" applyFont="1" applyFill="1" applyBorder="1" applyAlignment="1" applyProtection="1">
      <alignment horizontal="center" vertical="center"/>
    </xf>
    <xf numFmtId="3" fontId="54" fillId="6" borderId="0" xfId="0" applyNumberFormat="1" applyFont="1" applyFill="1" applyBorder="1" applyAlignment="1" applyProtection="1">
      <alignment horizontal="center" vertical="center"/>
    </xf>
    <xf numFmtId="3" fontId="54" fillId="6" borderId="0" xfId="0" quotePrefix="1" applyNumberFormat="1" applyFont="1" applyFill="1" applyBorder="1" applyAlignment="1" applyProtection="1">
      <alignment horizontal="center" vertical="center"/>
    </xf>
    <xf numFmtId="0" fontId="36" fillId="0" borderId="0" xfId="0" applyFont="1"/>
    <xf numFmtId="0" fontId="36" fillId="0" borderId="0" xfId="0" applyFont="1" applyAlignment="1"/>
    <xf numFmtId="0" fontId="49" fillId="0" borderId="0" xfId="0" applyFont="1" applyAlignment="1"/>
    <xf numFmtId="0" fontId="36" fillId="0" borderId="0" xfId="0" applyFont="1" applyAlignment="1">
      <alignment horizontal="center"/>
    </xf>
    <xf numFmtId="0" fontId="37" fillId="4" borderId="0" xfId="0" applyFont="1" applyFill="1" applyAlignment="1">
      <alignment horizontal="center"/>
    </xf>
    <xf numFmtId="0" fontId="37" fillId="4" borderId="0" xfId="0" applyFont="1" applyFill="1" applyAlignment="1" applyProtection="1">
      <alignment horizontal="center"/>
    </xf>
    <xf numFmtId="0" fontId="98" fillId="4" borderId="0" xfId="0" applyFont="1" applyFill="1" applyAlignment="1" applyProtection="1">
      <alignment horizontal="center"/>
    </xf>
    <xf numFmtId="0" fontId="49" fillId="6" borderId="0" xfId="0" applyFont="1" applyFill="1" applyAlignment="1">
      <alignment horizontal="center"/>
    </xf>
    <xf numFmtId="0" fontId="36" fillId="6" borderId="0" xfId="0" applyFont="1" applyFill="1" applyAlignment="1">
      <alignment horizontal="center"/>
    </xf>
    <xf numFmtId="0" fontId="36" fillId="6" borderId="0" xfId="0" applyFont="1" applyFill="1"/>
    <xf numFmtId="165" fontId="36" fillId="6" borderId="0" xfId="0" applyNumberFormat="1" applyFont="1" applyFill="1" applyAlignment="1">
      <alignment horizontal="center"/>
    </xf>
    <xf numFmtId="0" fontId="36" fillId="0" borderId="0" xfId="0" applyFont="1" applyFill="1"/>
    <xf numFmtId="0" fontId="49" fillId="6" borderId="0" xfId="0" applyFont="1" applyFill="1" applyBorder="1" applyAlignment="1">
      <alignment horizontal="center"/>
    </xf>
    <xf numFmtId="0" fontId="36" fillId="6" borderId="0" xfId="0" applyNumberFormat="1" applyFont="1" applyFill="1" applyBorder="1" applyAlignment="1">
      <alignment horizontal="center"/>
    </xf>
    <xf numFmtId="0" fontId="36" fillId="6" borderId="0" xfId="0" applyFont="1" applyFill="1" applyBorder="1" applyAlignment="1">
      <alignment horizontal="center"/>
    </xf>
    <xf numFmtId="0" fontId="36" fillId="6" borderId="0" xfId="0" applyFont="1" applyFill="1" applyBorder="1"/>
    <xf numFmtId="9" fontId="36" fillId="0" borderId="0" xfId="0" applyNumberFormat="1" applyFont="1" applyFill="1" applyBorder="1" applyAlignment="1">
      <alignment horizontal="left"/>
    </xf>
    <xf numFmtId="0" fontId="49" fillId="0" borderId="0" xfId="0" applyFont="1" applyFill="1" applyAlignment="1">
      <alignment horizontal="center"/>
    </xf>
    <xf numFmtId="0" fontId="36" fillId="0" borderId="0" xfId="0" applyFont="1" applyFill="1" applyAlignment="1">
      <alignment horizontal="center"/>
    </xf>
    <xf numFmtId="0" fontId="49" fillId="0" borderId="0" xfId="0" applyFont="1" applyAlignment="1">
      <alignment horizontal="center"/>
    </xf>
    <xf numFmtId="0" fontId="36" fillId="7" borderId="0" xfId="0" applyFont="1" applyFill="1" applyAlignment="1">
      <alignment horizontal="center"/>
    </xf>
    <xf numFmtId="0" fontId="36" fillId="7" borderId="0" xfId="0" applyFont="1" applyFill="1"/>
    <xf numFmtId="0" fontId="99" fillId="7" borderId="0" xfId="0" applyFont="1" applyFill="1"/>
    <xf numFmtId="49" fontId="36" fillId="6" borderId="0" xfId="0" applyNumberFormat="1" applyFont="1" applyFill="1" applyBorder="1" applyAlignment="1">
      <alignment horizontal="center"/>
    </xf>
    <xf numFmtId="0" fontId="36" fillId="6" borderId="0" xfId="0" quotePrefix="1" applyFont="1" applyFill="1" applyBorder="1"/>
    <xf numFmtId="0" fontId="36" fillId="2" borderId="0" xfId="0" applyFont="1" applyFill="1" applyAlignment="1">
      <alignment horizontal="center"/>
    </xf>
    <xf numFmtId="0" fontId="36" fillId="2" borderId="0" xfId="0" applyFont="1" applyFill="1"/>
    <xf numFmtId="0" fontId="36" fillId="16" borderId="0" xfId="0" applyFont="1" applyFill="1" applyAlignment="1">
      <alignment horizontal="center"/>
    </xf>
    <xf numFmtId="0" fontId="36" fillId="16" borderId="0" xfId="0" applyFont="1" applyFill="1"/>
    <xf numFmtId="0" fontId="49" fillId="7" borderId="0" xfId="0" applyFont="1" applyFill="1" applyBorder="1" applyAlignment="1">
      <alignment horizontal="center"/>
    </xf>
    <xf numFmtId="49" fontId="36" fillId="7" borderId="0" xfId="0" applyNumberFormat="1" applyFont="1" applyFill="1" applyBorder="1" applyAlignment="1">
      <alignment horizontal="center"/>
    </xf>
    <xf numFmtId="0" fontId="36" fillId="7" borderId="0" xfId="0" applyFont="1" applyFill="1" applyBorder="1" applyAlignment="1">
      <alignment horizontal="center"/>
    </xf>
    <xf numFmtId="0" fontId="36" fillId="7" borderId="0" xfId="0" applyFont="1" applyFill="1" applyBorder="1"/>
    <xf numFmtId="9" fontId="36" fillId="7" borderId="0" xfId="0" applyNumberFormat="1" applyFont="1" applyFill="1" applyBorder="1" applyAlignment="1">
      <alignment horizontal="left"/>
    </xf>
    <xf numFmtId="0" fontId="12" fillId="0" borderId="0" xfId="0" applyFont="1" applyFill="1"/>
    <xf numFmtId="0" fontId="49" fillId="21" borderId="0" xfId="0" applyFont="1" applyFill="1" applyBorder="1" applyAlignment="1">
      <alignment horizontal="center"/>
    </xf>
    <xf numFmtId="0" fontId="36" fillId="21" borderId="0" xfId="0" applyFont="1" applyFill="1" applyBorder="1" applyAlignment="1">
      <alignment horizontal="center"/>
    </xf>
    <xf numFmtId="0" fontId="36" fillId="21" borderId="0" xfId="0" applyFont="1" applyFill="1" applyBorder="1"/>
    <xf numFmtId="0" fontId="12" fillId="0" borderId="0" xfId="0" applyFont="1" applyBorder="1"/>
    <xf numFmtId="0" fontId="36" fillId="0" borderId="0" xfId="0" applyFont="1" applyBorder="1" applyAlignment="1">
      <alignment horizontal="center"/>
    </xf>
    <xf numFmtId="0" fontId="36" fillId="0" borderId="0" xfId="0" applyFont="1" applyBorder="1"/>
    <xf numFmtId="0" fontId="49" fillId="21" borderId="0" xfId="0" applyFont="1" applyFill="1" applyAlignment="1">
      <alignment horizontal="center"/>
    </xf>
    <xf numFmtId="0" fontId="36" fillId="0" borderId="0" xfId="0" applyNumberFormat="1" applyFont="1" applyAlignment="1">
      <alignment horizontal="center"/>
    </xf>
    <xf numFmtId="49" fontId="36" fillId="0" borderId="0" xfId="0" applyNumberFormat="1" applyFont="1"/>
    <xf numFmtId="0" fontId="36" fillId="21" borderId="0" xfId="0" applyFont="1" applyFill="1" applyAlignment="1">
      <alignment horizontal="center"/>
    </xf>
    <xf numFmtId="0" fontId="36" fillId="21" borderId="0" xfId="0" applyNumberFormat="1" applyFont="1" applyFill="1" applyAlignment="1">
      <alignment horizontal="center"/>
    </xf>
    <xf numFmtId="0" fontId="100" fillId="0" borderId="0" xfId="3" applyFont="1" applyAlignment="1" applyProtection="1"/>
    <xf numFmtId="0" fontId="32" fillId="0" borderId="0" xfId="0" applyFont="1" applyAlignment="1"/>
    <xf numFmtId="191" fontId="76" fillId="0" borderId="0" xfId="4" applyNumberFormat="1" applyFont="1" applyFill="1" applyBorder="1" applyAlignment="1" applyProtection="1">
      <alignment horizontal="right" vertical="center" shrinkToFit="1"/>
    </xf>
    <xf numFmtId="0" fontId="3" fillId="20" borderId="0" xfId="0" applyFont="1" applyFill="1" applyBorder="1" applyAlignment="1" applyProtection="1">
      <alignment horizontal="center" vertical="center"/>
    </xf>
    <xf numFmtId="0" fontId="3" fillId="20" borderId="0" xfId="0" applyFont="1" applyFill="1" applyBorder="1" applyAlignment="1" applyProtection="1">
      <alignment vertical="center"/>
    </xf>
    <xf numFmtId="0" fontId="49" fillId="20" borderId="0" xfId="0" applyFont="1" applyFill="1" applyAlignment="1">
      <alignment horizontal="center"/>
    </xf>
    <xf numFmtId="0" fontId="101" fillId="6" borderId="2" xfId="0" applyNumberFormat="1" applyFont="1" applyFill="1" applyBorder="1" applyAlignment="1" applyProtection="1">
      <alignment vertical="top" wrapText="1"/>
    </xf>
    <xf numFmtId="0" fontId="102" fillId="0" borderId="0" xfId="0" applyNumberFormat="1" applyFont="1" applyFill="1" applyBorder="1" applyAlignment="1" applyProtection="1">
      <alignment vertical="center" wrapText="1"/>
    </xf>
    <xf numFmtId="0" fontId="101" fillId="6" borderId="0" xfId="0" applyNumberFormat="1" applyFont="1" applyFill="1" applyBorder="1" applyAlignment="1" applyProtection="1">
      <alignment vertical="top" wrapText="1"/>
    </xf>
    <xf numFmtId="0" fontId="101" fillId="6" borderId="0" xfId="0" applyNumberFormat="1" applyFont="1" applyFill="1" applyBorder="1" applyAlignment="1" applyProtection="1">
      <alignment horizontal="center" vertical="top" wrapText="1"/>
    </xf>
    <xf numFmtId="0" fontId="29" fillId="6" borderId="2" xfId="0" applyNumberFormat="1" applyFont="1" applyFill="1" applyBorder="1" applyAlignment="1" applyProtection="1">
      <alignment horizontal="center" vertical="center" wrapText="1"/>
    </xf>
    <xf numFmtId="0" fontId="71" fillId="6" borderId="2" xfId="0" applyNumberFormat="1" applyFont="1" applyFill="1" applyBorder="1" applyAlignment="1" applyProtection="1">
      <alignment horizontal="center" vertical="top" wrapText="1"/>
    </xf>
    <xf numFmtId="0" fontId="101" fillId="6" borderId="2" xfId="0" applyNumberFormat="1" applyFont="1" applyFill="1" applyBorder="1" applyAlignment="1" applyProtection="1">
      <alignment horizontal="center" vertical="top" wrapText="1"/>
    </xf>
    <xf numFmtId="0" fontId="101" fillId="6" borderId="2" xfId="0" applyNumberFormat="1" applyFont="1" applyFill="1" applyBorder="1" applyAlignment="1" applyProtection="1">
      <alignment horizontal="left" vertical="top" wrapText="1" indent="1"/>
    </xf>
    <xf numFmtId="0" fontId="101" fillId="0" borderId="7" xfId="0" applyNumberFormat="1" applyFont="1" applyFill="1" applyBorder="1" applyAlignment="1" applyProtection="1">
      <alignment vertical="top" wrapText="1"/>
      <protection locked="0"/>
    </xf>
    <xf numFmtId="38" fontId="101" fillId="6" borderId="2" xfId="0" applyNumberFormat="1" applyFont="1" applyFill="1" applyBorder="1" applyAlignment="1" applyProtection="1">
      <alignment vertical="top" wrapText="1"/>
    </xf>
    <xf numFmtId="0" fontId="102" fillId="6" borderId="2" xfId="0" applyNumberFormat="1" applyFont="1" applyFill="1" applyBorder="1" applyAlignment="1" applyProtection="1">
      <alignment horizontal="center" vertical="top" wrapText="1"/>
    </xf>
    <xf numFmtId="0" fontId="101" fillId="0" borderId="0" xfId="0" applyNumberFormat="1" applyFont="1" applyFill="1" applyBorder="1" applyAlignment="1" applyProtection="1">
      <alignment vertical="top" wrapText="1"/>
    </xf>
    <xf numFmtId="171" fontId="12" fillId="6" borderId="2" xfId="0" applyNumberFormat="1" applyFont="1" applyFill="1" applyBorder="1" applyAlignment="1" applyProtection="1">
      <alignment horizontal="center" vertical="top" wrapText="1"/>
    </xf>
    <xf numFmtId="0" fontId="71" fillId="0" borderId="0" xfId="0" applyFont="1" applyFill="1" applyBorder="1" applyAlignment="1">
      <alignment vertical="center"/>
    </xf>
    <xf numFmtId="0" fontId="105" fillId="6" borderId="2" xfId="0" applyNumberFormat="1" applyFont="1" applyFill="1" applyBorder="1" applyAlignment="1" applyProtection="1">
      <alignment horizontal="left" vertical="top" wrapText="1" indent="1"/>
    </xf>
    <xf numFmtId="0" fontId="106" fillId="0" borderId="0" xfId="0" applyFont="1" applyFill="1" applyBorder="1"/>
    <xf numFmtId="0" fontId="31" fillId="0" borderId="0" xfId="0" applyNumberFormat="1" applyFont="1" applyFill="1" applyBorder="1" applyAlignment="1" applyProtection="1">
      <alignment vertical="center"/>
    </xf>
    <xf numFmtId="0" fontId="31" fillId="0" borderId="0" xfId="0" applyFont="1" applyFill="1" applyBorder="1" applyAlignment="1" applyProtection="1">
      <alignment horizontal="center" vertical="center"/>
    </xf>
    <xf numFmtId="0" fontId="31" fillId="22" borderId="0" xfId="0" applyFont="1" applyFill="1" applyBorder="1" applyAlignment="1" applyProtection="1">
      <alignment vertical="center"/>
    </xf>
    <xf numFmtId="0" fontId="41" fillId="22" borderId="0" xfId="0" applyNumberFormat="1" applyFont="1" applyFill="1" applyBorder="1" applyAlignment="1" applyProtection="1">
      <alignment vertical="center"/>
    </xf>
    <xf numFmtId="49" fontId="31" fillId="22" borderId="0" xfId="0" applyNumberFormat="1" applyFont="1" applyFill="1" applyBorder="1" applyAlignment="1" applyProtection="1">
      <alignment vertical="center"/>
    </xf>
    <xf numFmtId="38" fontId="31" fillId="22" borderId="0" xfId="0" applyNumberFormat="1" applyFont="1" applyFill="1" applyBorder="1" applyAlignment="1" applyProtection="1">
      <alignment vertical="center"/>
    </xf>
    <xf numFmtId="0" fontId="83" fillId="22" borderId="0" xfId="1" applyNumberFormat="1" applyFont="1" applyFill="1" applyBorder="1" applyAlignment="1" applyProtection="1">
      <alignment horizontal="right" vertical="center"/>
    </xf>
    <xf numFmtId="1" fontId="51" fillId="22" borderId="0" xfId="1" applyNumberFormat="1" applyFont="1" applyFill="1" applyBorder="1" applyAlignment="1" applyProtection="1">
      <alignment vertical="center"/>
    </xf>
    <xf numFmtId="49" fontId="51" fillId="22" borderId="0" xfId="1" applyNumberFormat="1" applyFont="1" applyFill="1" applyBorder="1" applyAlignment="1" applyProtection="1">
      <alignment horizontal="right" vertical="center"/>
    </xf>
    <xf numFmtId="0" fontId="31" fillId="22" borderId="0" xfId="0" applyNumberFormat="1" applyFont="1" applyFill="1" applyBorder="1" applyAlignment="1" applyProtection="1">
      <alignment vertical="center"/>
    </xf>
    <xf numFmtId="1" fontId="37" fillId="22" borderId="0" xfId="1" applyNumberFormat="1" applyFont="1" applyFill="1" applyBorder="1" applyAlignment="1" applyProtection="1">
      <alignment vertical="center"/>
    </xf>
    <xf numFmtId="49" fontId="47" fillId="22" borderId="0" xfId="1" applyNumberFormat="1" applyFont="1" applyFill="1" applyBorder="1" applyAlignment="1" applyProtection="1">
      <alignment horizontal="right" vertical="center"/>
    </xf>
    <xf numFmtId="1" fontId="37" fillId="22" borderId="0" xfId="0" applyNumberFormat="1" applyFont="1" applyFill="1" applyBorder="1" applyAlignment="1" applyProtection="1">
      <alignment vertical="center"/>
    </xf>
    <xf numFmtId="2" fontId="31" fillId="22" borderId="0" xfId="0" applyNumberFormat="1" applyFont="1" applyFill="1" applyBorder="1" applyAlignment="1" applyProtection="1">
      <alignment vertical="center"/>
    </xf>
    <xf numFmtId="9" fontId="31" fillId="22" borderId="0" xfId="5" applyFont="1" applyFill="1" applyBorder="1" applyAlignment="1" applyProtection="1">
      <alignment vertical="center"/>
    </xf>
    <xf numFmtId="0" fontId="31" fillId="22" borderId="0" xfId="1" applyNumberFormat="1" applyFont="1" applyFill="1" applyBorder="1" applyAlignment="1" applyProtection="1">
      <alignment horizontal="right" vertical="center"/>
    </xf>
    <xf numFmtId="1" fontId="31" fillId="22" borderId="0" xfId="0" applyNumberFormat="1" applyFont="1" applyFill="1" applyBorder="1" applyAlignment="1" applyProtection="1">
      <alignment horizontal="left" vertical="center"/>
    </xf>
    <xf numFmtId="49" fontId="31" fillId="22" borderId="0" xfId="0" applyNumberFormat="1" applyFont="1" applyFill="1" applyBorder="1" applyAlignment="1" applyProtection="1">
      <alignment horizontal="center" vertical="center"/>
    </xf>
    <xf numFmtId="49" fontId="31" fillId="22" borderId="0" xfId="1" applyNumberFormat="1" applyFont="1" applyFill="1" applyBorder="1" applyAlignment="1" applyProtection="1">
      <alignment vertical="center"/>
    </xf>
    <xf numFmtId="1" fontId="31" fillId="22" borderId="0" xfId="0" applyNumberFormat="1" applyFont="1" applyFill="1" applyBorder="1" applyAlignment="1" applyProtection="1">
      <alignment vertical="center"/>
    </xf>
    <xf numFmtId="49" fontId="31" fillId="22" borderId="0" xfId="1" applyNumberFormat="1" applyFont="1" applyFill="1" applyBorder="1" applyAlignment="1" applyProtection="1">
      <alignment horizontal="right" vertical="center"/>
    </xf>
    <xf numFmtId="0" fontId="31" fillId="22" borderId="0" xfId="1" applyNumberFormat="1" applyFont="1" applyFill="1" applyBorder="1" applyAlignment="1" applyProtection="1">
      <alignment vertical="center"/>
    </xf>
    <xf numFmtId="0" fontId="49" fillId="6" borderId="0" xfId="0" applyFont="1" applyFill="1" applyBorder="1" applyAlignment="1" applyProtection="1">
      <alignment horizontal="centerContinuous" vertical="center"/>
    </xf>
    <xf numFmtId="0" fontId="27" fillId="6" borderId="0" xfId="0" applyFont="1" applyFill="1" applyBorder="1" applyAlignment="1" applyProtection="1">
      <alignment horizontal="centerContinuous" vertical="center"/>
    </xf>
    <xf numFmtId="0" fontId="92" fillId="6" borderId="0" xfId="0" applyFont="1" applyFill="1" applyBorder="1" applyAlignment="1" applyProtection="1">
      <alignment vertical="center"/>
    </xf>
    <xf numFmtId="38" fontId="92" fillId="6" borderId="0" xfId="0" applyNumberFormat="1" applyFont="1" applyFill="1" applyBorder="1" applyAlignment="1" applyProtection="1">
      <alignment vertical="center"/>
    </xf>
    <xf numFmtId="38" fontId="91" fillId="6" borderId="0" xfId="0" applyNumberFormat="1" applyFont="1" applyFill="1" applyBorder="1" applyAlignment="1" applyProtection="1">
      <alignment vertical="center"/>
    </xf>
    <xf numFmtId="38" fontId="92" fillId="6" borderId="0" xfId="0" applyNumberFormat="1" applyFont="1" applyFill="1" applyBorder="1" applyAlignment="1" applyProtection="1">
      <alignment horizontal="right" vertical="center"/>
    </xf>
    <xf numFmtId="38" fontId="7" fillId="6" borderId="0" xfId="0" applyNumberFormat="1" applyFont="1" applyFill="1" applyBorder="1" applyAlignment="1" applyProtection="1">
      <alignment horizontal="right" vertical="center"/>
    </xf>
    <xf numFmtId="38" fontId="4" fillId="6" borderId="0" xfId="0" applyNumberFormat="1" applyFont="1" applyFill="1" applyBorder="1" applyAlignment="1" applyProtection="1">
      <alignment horizontal="right" vertical="center"/>
    </xf>
    <xf numFmtId="38" fontId="54" fillId="6" borderId="0" xfId="0" applyNumberFormat="1" applyFont="1" applyFill="1" applyBorder="1" applyAlignment="1" applyProtection="1">
      <alignment vertical="center"/>
    </xf>
    <xf numFmtId="38" fontId="4" fillId="6" borderId="0" xfId="0" applyNumberFormat="1" applyFont="1" applyFill="1" applyBorder="1" applyAlignment="1" applyProtection="1">
      <alignment horizontal="left" vertical="center" indent="3"/>
    </xf>
    <xf numFmtId="0" fontId="7"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7"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7"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3" fillId="0" borderId="7" xfId="1" applyNumberFormat="1" applyFont="1" applyFill="1" applyBorder="1" applyAlignment="1" applyProtection="1">
      <alignment vertical="center" wrapText="1"/>
      <protection locked="0"/>
    </xf>
    <xf numFmtId="0" fontId="7" fillId="0" borderId="0" xfId="0" applyFont="1" applyAlignment="1" applyProtection="1">
      <alignment horizontal="center" vertical="center" wrapText="1"/>
    </xf>
    <xf numFmtId="0" fontId="4" fillId="0" borderId="0" xfId="0" applyFont="1" applyAlignment="1" applyProtection="1">
      <alignment vertical="center" wrapText="1"/>
    </xf>
    <xf numFmtId="38" fontId="10" fillId="6" borderId="0" xfId="1" applyNumberFormat="1" applyFont="1" applyFill="1" applyBorder="1" applyAlignment="1" applyProtection="1">
      <alignment horizontal="right" vertical="center"/>
    </xf>
    <xf numFmtId="0" fontId="11" fillId="6" borderId="0" xfId="0" applyFont="1" applyFill="1" applyBorder="1" applyAlignment="1" applyProtection="1">
      <alignment vertical="top"/>
    </xf>
    <xf numFmtId="0" fontId="107" fillId="0" borderId="0" xfId="0" applyFont="1" applyFill="1" applyAlignment="1" applyProtection="1">
      <alignment vertical="center"/>
    </xf>
    <xf numFmtId="0" fontId="108" fillId="6" borderId="0" xfId="0" applyFont="1" applyFill="1" applyBorder="1" applyAlignment="1" applyProtection="1">
      <alignment vertical="center"/>
    </xf>
    <xf numFmtId="0" fontId="108" fillId="6" borderId="0" xfId="0" applyFont="1" applyFill="1" applyBorder="1" applyAlignment="1" applyProtection="1">
      <alignment vertical="center" wrapText="1"/>
    </xf>
    <xf numFmtId="0" fontId="108" fillId="0" borderId="0" xfId="0" applyFont="1" applyFill="1" applyAlignment="1" applyProtection="1">
      <alignment vertical="center" wrapText="1"/>
    </xf>
    <xf numFmtId="0" fontId="108" fillId="0" borderId="0" xfId="0" applyFont="1" applyFill="1" applyAlignment="1" applyProtection="1">
      <alignment vertical="center"/>
    </xf>
    <xf numFmtId="0" fontId="9" fillId="6" borderId="0" xfId="0" applyFont="1" applyFill="1" applyBorder="1" applyAlignment="1" applyProtection="1">
      <alignment horizontal="left" vertical="center" indent="1"/>
    </xf>
    <xf numFmtId="0" fontId="7" fillId="13" borderId="0" xfId="0" applyFont="1" applyFill="1" applyAlignment="1" applyProtection="1">
      <alignment horizontal="center" vertical="center"/>
    </xf>
    <xf numFmtId="169" fontId="109" fillId="7" borderId="17" xfId="1" applyNumberFormat="1" applyFont="1" applyFill="1" applyBorder="1" applyAlignment="1" applyProtection="1">
      <alignment horizontal="center" vertical="center" wrapText="1"/>
    </xf>
    <xf numFmtId="0" fontId="110" fillId="6" borderId="0" xfId="0" applyFont="1" applyFill="1" applyBorder="1" applyAlignment="1" applyProtection="1">
      <alignment horizontal="left" vertical="center"/>
    </xf>
    <xf numFmtId="49" fontId="109" fillId="6" borderId="0" xfId="1" applyNumberFormat="1" applyFont="1" applyFill="1" applyBorder="1" applyAlignment="1" applyProtection="1">
      <alignment horizontal="right" vertical="top"/>
    </xf>
    <xf numFmtId="169" fontId="109" fillId="7" borderId="18" xfId="1" applyNumberFormat="1" applyFont="1" applyFill="1" applyBorder="1" applyAlignment="1" applyProtection="1">
      <alignment horizontal="center" vertical="center" wrapText="1"/>
    </xf>
    <xf numFmtId="0" fontId="110" fillId="6" borderId="0" xfId="0" applyFont="1" applyFill="1" applyBorder="1" applyAlignment="1" applyProtection="1">
      <alignment horizontal="left" vertical="top" wrapText="1" indent="1"/>
    </xf>
    <xf numFmtId="0" fontId="110" fillId="6" borderId="0" xfId="0" applyFont="1" applyFill="1" applyBorder="1" applyAlignment="1" applyProtection="1">
      <alignment vertical="center"/>
    </xf>
    <xf numFmtId="0" fontId="109" fillId="6" borderId="0" xfId="0" applyFont="1" applyFill="1" applyBorder="1" applyAlignment="1" applyProtection="1">
      <alignment vertical="top"/>
    </xf>
    <xf numFmtId="0" fontId="109" fillId="6" borderId="0" xfId="0" applyFont="1" applyFill="1" applyBorder="1" applyAlignment="1" applyProtection="1">
      <alignment vertical="top" wrapText="1"/>
    </xf>
    <xf numFmtId="0" fontId="109" fillId="6" borderId="0" xfId="0" applyFont="1" applyFill="1" applyBorder="1" applyAlignment="1" applyProtection="1">
      <alignment vertical="center"/>
    </xf>
    <xf numFmtId="0" fontId="109" fillId="0" borderId="7" xfId="0" applyFont="1" applyFill="1" applyBorder="1" applyAlignment="1" applyProtection="1">
      <alignment horizontal="left" vertical="top" wrapText="1"/>
      <protection locked="0"/>
    </xf>
    <xf numFmtId="0" fontId="109" fillId="2" borderId="4" xfId="0" applyFont="1" applyFill="1" applyBorder="1" applyAlignment="1" applyProtection="1">
      <alignment horizontal="center" vertical="center"/>
    </xf>
    <xf numFmtId="49" fontId="109" fillId="6" borderId="0" xfId="1" applyNumberFormat="1" applyFont="1" applyFill="1" applyBorder="1" applyAlignment="1" applyProtection="1">
      <alignment horizontal="right" vertical="center" wrapText="1"/>
    </xf>
    <xf numFmtId="0" fontId="111" fillId="6" borderId="0" xfId="0" applyFont="1" applyFill="1" applyBorder="1" applyAlignment="1" applyProtection="1">
      <alignment vertical="center" wrapText="1"/>
    </xf>
    <xf numFmtId="0" fontId="109" fillId="6" borderId="0" xfId="0" applyFont="1" applyFill="1" applyBorder="1" applyAlignment="1" applyProtection="1">
      <alignment vertical="center" wrapText="1"/>
    </xf>
    <xf numFmtId="0" fontId="109" fillId="0" borderId="7" xfId="0" applyFont="1" applyFill="1" applyBorder="1" applyAlignment="1" applyProtection="1">
      <alignment vertical="center" wrapText="1"/>
      <protection locked="0"/>
    </xf>
    <xf numFmtId="0" fontId="109" fillId="6" borderId="0" xfId="0" applyFont="1" applyFill="1" applyBorder="1" applyAlignment="1" applyProtection="1">
      <alignment horizontal="center" vertical="center" wrapText="1"/>
    </xf>
    <xf numFmtId="0" fontId="109" fillId="0" borderId="6" xfId="0" applyFont="1" applyFill="1" applyBorder="1" applyAlignment="1" applyProtection="1">
      <alignment vertical="center" wrapText="1"/>
      <protection locked="0"/>
    </xf>
    <xf numFmtId="0" fontId="109" fillId="7" borderId="7" xfId="0" applyFont="1" applyFill="1" applyBorder="1" applyAlignment="1" applyProtection="1">
      <alignment horizontal="center" vertical="center" wrapText="1"/>
    </xf>
    <xf numFmtId="0" fontId="109" fillId="6" borderId="5" xfId="0" applyFont="1" applyFill="1" applyBorder="1" applyAlignment="1" applyProtection="1">
      <alignment vertical="center" wrapText="1"/>
    </xf>
    <xf numFmtId="0" fontId="109" fillId="6" borderId="0" xfId="0" applyFont="1" applyFill="1" applyBorder="1" applyAlignment="1" applyProtection="1">
      <alignment horizontal="left" vertical="center" indent="1"/>
    </xf>
    <xf numFmtId="169" fontId="73" fillId="6"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69" fontId="109" fillId="2" borderId="13" xfId="0" applyNumberFormat="1" applyFont="1" applyFill="1" applyBorder="1" applyAlignment="1" applyProtection="1">
      <alignment horizontal="centerContinuous" vertical="center" wrapText="1"/>
    </xf>
    <xf numFmtId="0" fontId="112" fillId="6" borderId="2" xfId="0" applyNumberFormat="1" applyFont="1" applyFill="1" applyBorder="1" applyAlignment="1" applyProtection="1">
      <alignment vertical="top" wrapText="1"/>
    </xf>
    <xf numFmtId="0" fontId="112" fillId="6" borderId="2" xfId="0" applyNumberFormat="1" applyFont="1" applyFill="1" applyBorder="1" applyAlignment="1" applyProtection="1">
      <alignment horizontal="left" vertical="top" wrapText="1" indent="1"/>
    </xf>
    <xf numFmtId="0" fontId="115" fillId="6" borderId="2" xfId="0" applyNumberFormat="1" applyFont="1" applyFill="1" applyBorder="1" applyAlignment="1" applyProtection="1">
      <alignment horizontal="left" vertical="top" wrapText="1" indent="1"/>
    </xf>
    <xf numFmtId="0" fontId="116" fillId="0" borderId="0" xfId="0" applyNumberFormat="1" applyFont="1" applyFill="1" applyBorder="1" applyAlignment="1" applyProtection="1">
      <alignment vertical="center" wrapText="1"/>
    </xf>
    <xf numFmtId="0" fontId="112" fillId="6" borderId="0" xfId="0" applyNumberFormat="1" applyFont="1" applyFill="1" applyBorder="1" applyAlignment="1" applyProtection="1">
      <alignment vertical="top" wrapText="1"/>
    </xf>
    <xf numFmtId="0" fontId="112" fillId="6" borderId="0" xfId="0" applyNumberFormat="1" applyFont="1" applyFill="1" applyBorder="1" applyAlignment="1" applyProtection="1">
      <alignment horizontal="center" vertical="top" wrapText="1"/>
    </xf>
    <xf numFmtId="0" fontId="96" fillId="6" borderId="2" xfId="0" applyNumberFormat="1" applyFont="1" applyFill="1" applyBorder="1" applyAlignment="1" applyProtection="1">
      <alignment horizontal="center" vertical="center" wrapText="1"/>
    </xf>
    <xf numFmtId="0" fontId="117" fillId="6" borderId="2" xfId="0" applyNumberFormat="1" applyFont="1" applyFill="1" applyBorder="1" applyAlignment="1" applyProtection="1">
      <alignment horizontal="center" vertical="top" wrapText="1"/>
    </xf>
    <xf numFmtId="0" fontId="112" fillId="6" borderId="2" xfId="0" applyNumberFormat="1" applyFont="1" applyFill="1" applyBorder="1" applyAlignment="1" applyProtection="1">
      <alignment horizontal="center" vertical="top" wrapText="1"/>
    </xf>
    <xf numFmtId="0" fontId="112" fillId="0" borderId="7" xfId="0" applyNumberFormat="1" applyFont="1" applyFill="1" applyBorder="1" applyAlignment="1" applyProtection="1">
      <alignment vertical="top" wrapText="1"/>
      <protection locked="0"/>
    </xf>
    <xf numFmtId="0" fontId="116" fillId="6" borderId="2" xfId="0" applyNumberFormat="1" applyFont="1" applyFill="1" applyBorder="1" applyAlignment="1" applyProtection="1">
      <alignment horizontal="center" vertical="top" wrapText="1"/>
    </xf>
    <xf numFmtId="0" fontId="112" fillId="0" borderId="0" xfId="0" applyNumberFormat="1" applyFont="1" applyFill="1" applyBorder="1" applyAlignment="1" applyProtection="1">
      <alignment vertical="top" wrapText="1"/>
    </xf>
    <xf numFmtId="0" fontId="116" fillId="6" borderId="9" xfId="0" applyNumberFormat="1" applyFont="1" applyFill="1" applyBorder="1" applyAlignment="1" applyProtection="1">
      <alignment horizontal="center" vertical="top" wrapText="1"/>
    </xf>
    <xf numFmtId="38" fontId="112" fillId="6" borderId="2" xfId="0" applyNumberFormat="1" applyFont="1" applyFill="1" applyBorder="1" applyAlignment="1" applyProtection="1">
      <alignment vertical="top" wrapText="1"/>
    </xf>
    <xf numFmtId="0" fontId="92" fillId="6" borderId="0" xfId="0" applyFont="1" applyFill="1" applyBorder="1" applyAlignment="1" applyProtection="1">
      <alignment horizontal="left" vertical="center" indent="1"/>
    </xf>
    <xf numFmtId="169" fontId="66" fillId="6" borderId="9" xfId="0" applyNumberFormat="1" applyFont="1" applyFill="1" applyBorder="1" applyAlignment="1" applyProtection="1">
      <alignment horizontal="center" vertical="center" wrapText="1"/>
    </xf>
    <xf numFmtId="0" fontId="66" fillId="6" borderId="0" xfId="0" applyFont="1" applyFill="1" applyBorder="1" applyAlignment="1" applyProtection="1">
      <alignment horizontal="center" vertical="center" wrapText="1"/>
    </xf>
    <xf numFmtId="169" fontId="3" fillId="3" borderId="7" xfId="0" applyNumberFormat="1" applyFont="1" applyFill="1" applyBorder="1" applyAlignment="1" applyProtection="1">
      <alignment vertical="center"/>
    </xf>
    <xf numFmtId="169" fontId="56" fillId="3" borderId="7" xfId="0" applyNumberFormat="1" applyFont="1" applyFill="1" applyBorder="1" applyAlignment="1" applyProtection="1">
      <alignment vertical="center"/>
    </xf>
    <xf numFmtId="169" fontId="6" fillId="3" borderId="7" xfId="0" applyNumberFormat="1" applyFont="1" applyFill="1" applyBorder="1" applyAlignment="1" applyProtection="1">
      <alignment vertical="center"/>
    </xf>
    <xf numFmtId="170" fontId="3" fillId="7"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7" borderId="5" xfId="1" applyNumberFormat="1" applyFont="1" applyFill="1" applyBorder="1" applyAlignment="1" applyProtection="1">
      <alignment horizontal="center" vertical="center"/>
    </xf>
    <xf numFmtId="0" fontId="10" fillId="5" borderId="0" xfId="0" applyNumberFormat="1" applyFont="1" applyFill="1" applyBorder="1" applyAlignment="1" applyProtection="1">
      <alignment horizontal="center" vertical="center"/>
    </xf>
    <xf numFmtId="0" fontId="32" fillId="6" borderId="0" xfId="0" applyFont="1" applyFill="1" applyAlignment="1" applyProtection="1">
      <alignment vertical="center" wrapText="1"/>
    </xf>
    <xf numFmtId="0" fontId="24" fillId="6" borderId="0" xfId="0" applyFont="1" applyFill="1" applyAlignment="1" applyProtection="1">
      <alignment horizontal="left" vertical="center" wrapText="1" indent="1"/>
    </xf>
    <xf numFmtId="0" fontId="24" fillId="0" borderId="0" xfId="0" applyFont="1" applyAlignment="1">
      <alignment vertical="center" wrapText="1"/>
    </xf>
    <xf numFmtId="0" fontId="72" fillId="6"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24" fillId="6" borderId="0" xfId="0" applyNumberFormat="1" applyFont="1" applyFill="1" applyBorder="1" applyAlignment="1" applyProtection="1">
      <alignment vertical="center" wrapText="1"/>
    </xf>
    <xf numFmtId="0" fontId="24" fillId="6"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6" fillId="2" borderId="13" xfId="0" applyFont="1" applyFill="1" applyBorder="1" applyAlignment="1" applyProtection="1">
      <alignment horizontal="center" vertical="center" wrapText="1"/>
    </xf>
    <xf numFmtId="0" fontId="62" fillId="0" borderId="11" xfId="0" applyFont="1" applyBorder="1" applyAlignment="1">
      <alignment horizontal="center" vertical="center" wrapText="1"/>
    </xf>
    <xf numFmtId="38" fontId="6" fillId="2" borderId="1" xfId="0" applyNumberFormat="1" applyFont="1" applyFill="1" applyBorder="1" applyAlignment="1" applyProtection="1">
      <alignment horizontal="center" vertical="center" wrapText="1"/>
    </xf>
    <xf numFmtId="0" fontId="62" fillId="0" borderId="5" xfId="0" applyFont="1" applyBorder="1" applyAlignment="1">
      <alignment horizontal="center" vertical="center" wrapText="1"/>
    </xf>
    <xf numFmtId="0" fontId="6" fillId="2" borderId="5" xfId="0" applyFont="1" applyFill="1" applyBorder="1" applyAlignment="1" applyProtection="1">
      <alignment horizontal="center" vertical="center" wrapText="1"/>
    </xf>
    <xf numFmtId="0" fontId="62" fillId="0" borderId="5" xfId="0" applyFont="1" applyBorder="1" applyAlignment="1">
      <alignment vertical="center" wrapText="1"/>
    </xf>
    <xf numFmtId="0" fontId="62"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xf numFmtId="169" fontId="3" fillId="7" borderId="4" xfId="0" applyNumberFormat="1" applyFont="1" applyFill="1" applyBorder="1" applyAlignment="1" applyProtection="1"/>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0" fontId="3" fillId="6" borderId="0" xfId="0" applyFont="1" applyFill="1" applyBorder="1" applyAlignment="1" applyProtection="1">
      <alignment vertical="top" wrapText="1"/>
    </xf>
    <xf numFmtId="169" fontId="3" fillId="7" borderId="5" xfId="1" applyNumberFormat="1" applyFont="1" applyFill="1" applyBorder="1" applyAlignment="1" applyProtection="1">
      <alignment vertical="top" wrapText="1"/>
    </xf>
    <xf numFmtId="0" fontId="10" fillId="6" borderId="0" xfId="0" applyFont="1" applyFill="1" applyBorder="1" applyAlignment="1" applyProtection="1">
      <alignment horizontal="left" vertical="top" wrapText="1" indent="1"/>
    </xf>
    <xf numFmtId="0" fontId="3" fillId="6" borderId="0" xfId="0" applyFont="1" applyFill="1" applyAlignment="1" applyProtection="1">
      <alignment horizontal="left" vertical="top" wrapText="1" indent="1"/>
    </xf>
    <xf numFmtId="0" fontId="11" fillId="0" borderId="1" xfId="1" applyNumberFormat="1" applyFont="1" applyFill="1" applyBorder="1" applyAlignment="1" applyProtection="1">
      <alignment horizontal="center" vertical="center"/>
      <protection locked="0"/>
    </xf>
    <xf numFmtId="0" fontId="11" fillId="0" borderId="5" xfId="0" applyFont="1" applyFill="1" applyBorder="1" applyAlignment="1" applyProtection="1">
      <alignment horizontal="center" vertical="center"/>
      <protection locked="0"/>
    </xf>
    <xf numFmtId="0" fontId="11" fillId="0" borderId="4" xfId="0" applyFont="1" applyFill="1" applyBorder="1" applyAlignment="1" applyProtection="1">
      <alignment horizontal="center" vertical="center"/>
      <protection locked="0"/>
    </xf>
    <xf numFmtId="0" fontId="110" fillId="6" borderId="0" xfId="0" applyFont="1" applyFill="1" applyBorder="1" applyAlignment="1" applyProtection="1">
      <alignment horizontal="left" vertical="top" wrapText="1" indent="1"/>
    </xf>
    <xf numFmtId="0" fontId="109" fillId="6" borderId="0" xfId="0" applyFont="1" applyFill="1" applyAlignment="1" applyProtection="1">
      <alignment horizontal="left" vertical="top" wrapText="1" indent="1"/>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8" borderId="1" xfId="1" applyNumberFormat="1" applyFont="1" applyFill="1" applyBorder="1" applyAlignment="1" applyProtection="1">
      <alignment vertical="center"/>
    </xf>
    <xf numFmtId="169" fontId="3" fillId="8" borderId="5" xfId="0" applyNumberFormat="1" applyFont="1" applyFill="1" applyBorder="1" applyAlignment="1" applyProtection="1">
      <alignment vertical="center"/>
    </xf>
    <xf numFmtId="169" fontId="3" fillId="8" borderId="4" xfId="0" applyNumberFormat="1" applyFont="1" applyFill="1" applyBorder="1" applyAlignment="1" applyProtection="1">
      <alignment vertical="center"/>
    </xf>
    <xf numFmtId="0" fontId="3" fillId="6"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7" borderId="13" xfId="1" applyNumberFormat="1" applyFont="1" applyFill="1" applyBorder="1" applyAlignment="1" applyProtection="1">
      <alignment vertical="center"/>
    </xf>
    <xf numFmtId="169" fontId="3" fillId="7" borderId="11" xfId="0" applyNumberFormat="1" applyFont="1" applyFill="1" applyBorder="1" applyAlignment="1" applyProtection="1">
      <alignment vertical="center"/>
    </xf>
    <xf numFmtId="169" fontId="3" fillId="7" borderId="8" xfId="0" applyNumberFormat="1" applyFont="1" applyFill="1" applyBorder="1" applyAlignment="1" applyProtection="1">
      <alignment vertical="center"/>
    </xf>
    <xf numFmtId="169" fontId="3" fillId="7" borderId="5" xfId="1" applyNumberFormat="1" applyFont="1" applyFill="1" applyBorder="1" applyAlignment="1" applyProtection="1">
      <alignment vertical="center"/>
    </xf>
    <xf numFmtId="169" fontId="3" fillId="7" borderId="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169" fontId="3" fillId="3" borderId="16" xfId="1"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0" fontId="11" fillId="0" borderId="5" xfId="1" applyNumberFormat="1" applyFont="1" applyFill="1" applyBorder="1" applyAlignment="1" applyProtection="1">
      <alignment horizontal="center" vertical="center"/>
      <protection locked="0"/>
    </xf>
    <xf numFmtId="0" fontId="11" fillId="0" borderId="4" xfId="1" applyNumberFormat="1" applyFont="1" applyFill="1" applyBorder="1" applyAlignment="1" applyProtection="1">
      <alignment horizontal="center" vertical="center"/>
      <protection locked="0"/>
    </xf>
    <xf numFmtId="169" fontId="3" fillId="3" borderId="9" xfId="0" applyNumberFormat="1" applyFont="1" applyFill="1" applyBorder="1" applyAlignment="1" applyProtection="1"/>
    <xf numFmtId="169" fontId="3" fillId="8" borderId="16" xfId="1" applyNumberFormat="1" applyFont="1" applyFill="1" applyBorder="1" applyAlignment="1" applyProtection="1">
      <alignment vertical="center"/>
    </xf>
    <xf numFmtId="169" fontId="3" fillId="8" borderId="12" xfId="0" applyNumberFormat="1" applyFont="1" applyFill="1" applyBorder="1" applyAlignment="1" applyProtection="1">
      <alignment vertical="center"/>
    </xf>
    <xf numFmtId="169" fontId="3" fillId="8" borderId="10" xfId="0" applyNumberFormat="1" applyFont="1" applyFill="1" applyBorder="1" applyAlignment="1" applyProtection="1">
      <alignment vertical="center"/>
    </xf>
    <xf numFmtId="169" fontId="3" fillId="6" borderId="0" xfId="0" applyNumberFormat="1" applyFont="1" applyFill="1" applyBorder="1" applyAlignment="1" applyProtection="1">
      <alignment vertical="top" wrapText="1"/>
    </xf>
    <xf numFmtId="169" fontId="10" fillId="6" borderId="0" xfId="0" applyNumberFormat="1" applyFont="1" applyFill="1" applyBorder="1" applyAlignment="1" applyProtection="1">
      <alignment horizontal="left" vertical="top" wrapText="1" indent="1"/>
    </xf>
    <xf numFmtId="0" fontId="3" fillId="6" borderId="0" xfId="0" applyFont="1" applyFill="1" applyBorder="1" applyAlignment="1" applyProtection="1">
      <alignment horizontal="left" vertical="top" wrapText="1" indent="1"/>
    </xf>
    <xf numFmtId="169" fontId="109" fillId="7" borderId="5" xfId="1" applyNumberFormat="1" applyFont="1" applyFill="1" applyBorder="1" applyAlignment="1" applyProtection="1">
      <alignment vertical="top" wrapText="1"/>
    </xf>
    <xf numFmtId="169" fontId="3" fillId="6"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55">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ont>
        <b/>
        <i val="0"/>
        <condense val="0"/>
        <extend val="0"/>
        <color indexed="58"/>
      </font>
      <fill>
        <patternFill patternType="solid">
          <bgColor indexed="22"/>
        </patternFill>
      </fill>
    </dxf>
    <dxf>
      <font>
        <b/>
        <i val="0"/>
        <condense val="0"/>
        <extend val="0"/>
        <color indexed="8"/>
      </font>
      <fill>
        <patternFill>
          <bgColor indexed="16"/>
        </patternFill>
      </fill>
    </dxf>
    <dxf>
      <font>
        <b/>
        <i val="0"/>
        <condense val="0"/>
        <extend val="0"/>
        <color indexed="9"/>
      </font>
      <fill>
        <patternFill>
          <bgColor indexed="52"/>
        </patternFill>
      </fill>
    </dxf>
    <dxf>
      <font>
        <condense val="0"/>
        <extend val="0"/>
        <color auto="1"/>
      </font>
      <fill>
        <patternFill>
          <bgColor indexed="23"/>
        </patternFill>
      </fill>
      <border>
        <left/>
        <right/>
        <top/>
        <bottom/>
      </border>
    </dxf>
    <dxf>
      <font>
        <b/>
        <i val="0"/>
        <condense val="0"/>
        <extend val="0"/>
        <color indexed="58"/>
      </font>
      <fill>
        <patternFill patternType="solid">
          <bgColor indexed="22"/>
        </patternFill>
      </fill>
    </dxf>
    <dxf>
      <font>
        <b/>
        <i val="0"/>
        <condense val="0"/>
        <extend val="0"/>
        <color indexed="8"/>
      </font>
      <fill>
        <patternFill>
          <bgColor indexed="16"/>
        </patternFill>
      </fill>
    </dxf>
    <dxf>
      <font>
        <b/>
        <i val="0"/>
        <condense val="0"/>
        <extend val="0"/>
        <color indexed="9"/>
      </font>
      <fill>
        <patternFill>
          <bgColor indexed="60"/>
        </patternFill>
      </fill>
    </dxf>
    <dxf>
      <font>
        <b/>
        <i val="0"/>
        <condense val="0"/>
        <extend val="0"/>
        <color indexed="58"/>
      </font>
      <fill>
        <patternFill patternType="solid">
          <bgColor indexed="43"/>
        </patternFill>
      </fill>
    </dxf>
    <dxf>
      <font>
        <b/>
        <i val="0"/>
        <condense val="0"/>
        <extend val="0"/>
        <color indexed="8"/>
      </font>
      <fill>
        <patternFill>
          <bgColor indexed="16"/>
        </patternFill>
      </fill>
    </dxf>
    <dxf>
      <font>
        <b/>
        <i val="0"/>
        <condense val="0"/>
        <extend val="0"/>
        <color indexed="9"/>
      </font>
      <fill>
        <patternFill>
          <bgColor indexed="6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8000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List" dx="16" fmlaLink="TAX!$BK$1" fmlaRange="sra_list" val="0"/>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List" dx="16" fmlaLink="UTSRA_OFFSET" fmlaRange="utsra_list" noThreeD="1" val="0"/>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ctrlProps/ctrlProp25.xml><?xml version="1.0" encoding="utf-8"?>
<formControlPr xmlns="http://schemas.microsoft.com/office/spreadsheetml/2009/9/main" objectType="Button" lockText="1"/>
</file>

<file path=xl/ctrlProps/ctrlProp26.xml><?xml version="1.0" encoding="utf-8"?>
<formControlPr xmlns="http://schemas.microsoft.com/office/spreadsheetml/2009/9/main" objectType="Button" lockText="1"/>
</file>

<file path=xl/ctrlProps/ctrlProp27.xml><?xml version="1.0" encoding="utf-8"?>
<formControlPr xmlns="http://schemas.microsoft.com/office/spreadsheetml/2009/9/main" objectType="List" dx="16" fmlaLink="PILSRA_OFFSET" fmlaRange="pilsra_list" noThreeD="1" val="0"/>
</file>

<file path=xl/ctrlProps/ctrlProp28.xml><?xml version="1.0" encoding="utf-8"?>
<formControlPr xmlns="http://schemas.microsoft.com/office/spreadsheetml/2009/9/main" objectType="Button" lockText="1"/>
</file>

<file path=xl/ctrlProps/ctrlProp29.xml><?xml version="1.0" encoding="utf-8"?>
<formControlPr xmlns="http://schemas.microsoft.com/office/spreadsheetml/2009/9/main" objectType="Button" lockText="1"/>
</file>

<file path=xl/ctrlProps/ctrlProp30.xml><?xml version="1.0" encoding="utf-8"?>
<formControlPr xmlns="http://schemas.microsoft.com/office/spreadsheetml/2009/9/main" objectType="List" dx="16" fmlaLink="UTPIL_OFFSET" fmlaRange="utpil_list" noThreeD="1" val="0"/>
</file>

<file path=xl/ctrlProps/ctrlProp31.xml><?xml version="1.0" encoding="utf-8"?>
<formControlPr xmlns="http://schemas.microsoft.com/office/spreadsheetml/2009/9/main" objectType="Button" lockText="1"/>
</file>

<file path=xl/ctrlProps/ctrlProp32.xml><?xml version="1.0" encoding="utf-8"?>
<formControlPr xmlns="http://schemas.microsoft.com/office/spreadsheetml/2009/9/main" objectType="Button" lockText="1"/>
</file>

<file path=xl/ctrlProps/ctrlProp33.xml><?xml version="1.0" encoding="utf-8"?>
<formControlPr xmlns="http://schemas.microsoft.com/office/spreadsheetml/2009/9/main" objectType="Button" lockText="1"/>
</file>

<file path=xl/ctrlProps/ctrlProp34.xml><?xml version="1.0" encoding="utf-8"?>
<formControlPr xmlns="http://schemas.microsoft.com/office/spreadsheetml/2009/9/main" objectType="Button" lockText="1"/>
</file>

<file path=xl/ctrlProps/ctrlProp35.xml><?xml version="1.0" encoding="utf-8"?>
<formControlPr xmlns="http://schemas.microsoft.com/office/spreadsheetml/2009/9/main" objectType="Button" lockText="1"/>
</file>

<file path=xl/ctrlProps/ctrlProp36.xml><?xml version="1.0" encoding="utf-8"?>
<formControlPr xmlns="http://schemas.microsoft.com/office/spreadsheetml/2009/9/main" objectType="Button" lockText="1"/>
</file>

<file path=xl/ctrlProps/ctrlProp37.xml><?xml version="1.0" encoding="utf-8"?>
<formControlPr xmlns="http://schemas.microsoft.com/office/spreadsheetml/2009/9/main" objectType="Button" lockText="1"/>
</file>

<file path=xl/ctrlProps/ctrlProp38.xml><?xml version="1.0" encoding="utf-8"?>
<formControlPr xmlns="http://schemas.microsoft.com/office/spreadsheetml/2009/9/main" objectType="Button" lockText="1"/>
</file>

<file path=xl/ctrlProps/ctrlProp39.xml><?xml version="1.0" encoding="utf-8"?>
<formControlPr xmlns="http://schemas.microsoft.com/office/spreadsheetml/2009/9/main" objectType="Button" lockText="1"/>
</file>

<file path=xl/ctrlProps/ctrlProp40.xml><?xml version="1.0" encoding="utf-8"?>
<formControlPr xmlns="http://schemas.microsoft.com/office/spreadsheetml/2009/9/main" objectType="Button" lockText="1"/>
</file>

<file path=xl/ctrlProps/ctrlProp41.xml><?xml version="1.0" encoding="utf-8"?>
<formControlPr xmlns="http://schemas.microsoft.com/office/spreadsheetml/2009/9/main" objectType="Button" lockText="1"/>
</file>

<file path=xl/ctrlProps/ctrlProp42.xml><?xml version="1.0" encoding="utf-8"?>
<formControlPr xmlns="http://schemas.microsoft.com/office/spreadsheetml/2009/9/main" objectType="Button" lockText="1"/>
</file>

<file path=xl/ctrlProps/ctrlProp43.xml><?xml version="1.0" encoding="utf-8"?>
<formControlPr xmlns="http://schemas.microsoft.com/office/spreadsheetml/2009/9/main" objectType="Button" lockText="1"/>
</file>

<file path=xl/ctrlProps/ctrlProp44.xml><?xml version="1.0" encoding="utf-8"?>
<formControlPr xmlns="http://schemas.microsoft.com/office/spreadsheetml/2009/9/main" objectType="Button" lockText="1"/>
</file>

<file path=xl/ctrlProps/ctrlProp45.xml><?xml version="1.0" encoding="utf-8"?>
<formControlPr xmlns="http://schemas.microsoft.com/office/spreadsheetml/2009/9/main" objectType="Button" lockText="1"/>
</file>

<file path=xl/ctrlProps/ctrlProp46.xml><?xml version="1.0" encoding="utf-8"?>
<formControlPr xmlns="http://schemas.microsoft.com/office/spreadsheetml/2009/9/main" objectType="Button" lockText="1"/>
</file>

<file path=xl/ctrlProps/ctrlProp47.xml><?xml version="1.0" encoding="utf-8"?>
<formControlPr xmlns="http://schemas.microsoft.com/office/spreadsheetml/2009/9/main" objectType="Button" lockText="1"/>
</file>

<file path=xl/ctrlProps/ctrlProp48.xml><?xml version="1.0" encoding="utf-8"?>
<formControlPr xmlns="http://schemas.microsoft.com/office/spreadsheetml/2009/9/main" objectType="Button" lockText="1"/>
</file>

<file path=xl/ctrlProps/ctrlProp49.xml><?xml version="1.0" encoding="utf-8"?>
<formControlPr xmlns="http://schemas.microsoft.com/office/spreadsheetml/2009/9/main" objectType="Button" lockText="1"/>
</file>

<file path=xl/ctrlProps/ctrlProp50.xml><?xml version="1.0" encoding="utf-8"?>
<formControlPr xmlns="http://schemas.microsoft.com/office/spreadsheetml/2009/9/main" objectType="Button" lockText="1"/>
</file>

<file path=xl/ctrlProps/ctrlProp5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476250</xdr:colOff>
          <xdr:row>17</xdr:row>
          <xdr:rowOff>0</xdr:rowOff>
        </xdr:from>
        <xdr:to>
          <xdr:col>6</xdr:col>
          <xdr:colOff>2914650</xdr:colOff>
          <xdr:row>19</xdr:row>
          <xdr:rowOff>180975</xdr:rowOff>
        </xdr:to>
        <xdr:sp macro="" textlink="">
          <xdr:nvSpPr>
            <xdr:cNvPr id="1028" name="Button 4" hidden="1">
              <a:extLst>
                <a:ext uri="{63B3BB69-23CF-44E3-9099-C40C66FF867C}">
                  <a14:compatExt spid="_x0000_s1028"/>
                </a:ext>
              </a:extLst>
            </xdr:cNvPr>
            <xdr:cNvSpPr/>
          </xdr:nvSpPr>
          <xdr:spPr>
            <a:xfrm>
              <a:off x="0" y="0"/>
              <a:ext cx="0" cy="0"/>
            </a:xfrm>
            <a:prstGeom prst="rect">
              <a:avLst/>
            </a:prstGeom>
          </xdr:spPr>
          <xdr:txBody>
            <a:bodyPr vertOverflow="clip" wrap="square" lIns="27432" tIns="27432" rIns="27432" bIns="27432" anchor="ctr" upright="1"/>
            <a:lstStyle/>
            <a:p>
              <a:pPr algn="ctr" rtl="0">
                <a:defRPr sz="1000"/>
              </a:pPr>
              <a:r>
                <a:rPr lang="en-CA" sz="1100" b="1" i="0" u="none" strike="noStrike" baseline="0">
                  <a:solidFill>
                    <a:srgbClr val="000000"/>
                  </a:solidFill>
                  <a:latin typeface="Arial"/>
                  <a:cs typeface="Arial"/>
                </a:rPr>
                <a:t>Please ensure the Municipality listed above is correct</a:t>
              </a:r>
            </a:p>
            <a:p>
              <a:pPr algn="ctr" rtl="0">
                <a:defRPr sz="1000"/>
              </a:pPr>
              <a:r>
                <a:rPr lang="en-CA" sz="1100" b="1" i="0" u="none" strike="noStrike" baseline="0">
                  <a:solidFill>
                    <a:srgbClr val="000000"/>
                  </a:solidFill>
                  <a:latin typeface="Arial"/>
                  <a:cs typeface="Arial"/>
                </a:rPr>
                <a:t>then CLICK HERE to Begin Completing the FIR2003</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142875</xdr:colOff>
          <xdr:row>13</xdr:row>
          <xdr:rowOff>47625</xdr:rowOff>
        </xdr:from>
        <xdr:to>
          <xdr:col>6</xdr:col>
          <xdr:colOff>1571625</xdr:colOff>
          <xdr:row>15</xdr:row>
          <xdr:rowOff>142875</xdr:rowOff>
        </xdr:to>
        <xdr:sp macro="" textlink="">
          <xdr:nvSpPr>
            <xdr:cNvPr id="23553" name="Button 1" hidden="1">
              <a:extLst>
                <a:ext uri="{63B3BB69-23CF-44E3-9099-C40C66FF867C}">
                  <a14:compatExt spid="_x0000_s23553"/>
                </a:ext>
              </a:extLst>
            </xdr:cNvPr>
            <xdr:cNvSpPr/>
          </xdr:nvSpPr>
          <xdr:spPr>
            <a:xfrm>
              <a:off x="0" y="0"/>
              <a:ext cx="0" cy="0"/>
            </a:xfrm>
            <a:prstGeom prst="rect">
              <a:avLst/>
            </a:prstGeom>
          </xdr:spPr>
          <xdr:txBody>
            <a:bodyPr vertOverflow="clip" wrap="square" lIns="36576" tIns="27432" rIns="36576" bIns="27432" anchor="ctr" upright="1"/>
            <a:lstStyle/>
            <a:p>
              <a:pPr algn="ctr" rtl="0">
                <a:defRPr sz="1000"/>
              </a:pPr>
              <a:r>
                <a:rPr lang="en-CA" sz="1200" b="1" i="0" u="none" strike="noStrike" baseline="0">
                  <a:solidFill>
                    <a:srgbClr val="000000"/>
                  </a:solidFill>
                  <a:latin typeface="Arial"/>
                  <a:cs typeface="Arial"/>
                </a:rPr>
                <a:t>Click to Unhide the MPMP Schedules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142875</xdr:colOff>
          <xdr:row>19</xdr:row>
          <xdr:rowOff>171450</xdr:rowOff>
        </xdr:from>
        <xdr:to>
          <xdr:col>6</xdr:col>
          <xdr:colOff>1533525</xdr:colOff>
          <xdr:row>22</xdr:row>
          <xdr:rowOff>47625</xdr:rowOff>
        </xdr:to>
        <xdr:sp macro="" textlink="">
          <xdr:nvSpPr>
            <xdr:cNvPr id="23554" name="Button 2" hidden="1">
              <a:extLst>
                <a:ext uri="{63B3BB69-23CF-44E3-9099-C40C66FF867C}">
                  <a14:compatExt spid="_x0000_s23554"/>
                </a:ext>
              </a:extLst>
            </xdr:cNvPr>
            <xdr:cNvSpPr/>
          </xdr:nvSpPr>
          <xdr:spPr>
            <a:xfrm>
              <a:off x="0" y="0"/>
              <a:ext cx="0" cy="0"/>
            </a:xfrm>
            <a:prstGeom prst="rect">
              <a:avLst/>
            </a:prstGeom>
          </xdr:spPr>
          <xdr:txBody>
            <a:bodyPr vertOverflow="clip" wrap="square" lIns="36576" tIns="27432" rIns="36576" bIns="27432" anchor="ctr" upright="1"/>
            <a:lstStyle/>
            <a:p>
              <a:pPr algn="ctr" rtl="0">
                <a:defRPr sz="1000"/>
              </a:pPr>
              <a:r>
                <a:rPr lang="en-CA" sz="1200" b="1" i="0" u="none" strike="noStrike" baseline="0">
                  <a:solidFill>
                    <a:srgbClr val="000000"/>
                  </a:solidFill>
                  <a:latin typeface="Arial"/>
                  <a:cs typeface="Arial"/>
                </a:rPr>
                <a:t>Click to Hide MPMP Schedules</a:t>
              </a:r>
            </a:p>
          </xdr:txBody>
        </xdr:sp>
        <xdr:clientData fPrint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12</xdr:col>
          <xdr:colOff>9525</xdr:colOff>
          <xdr:row>4</xdr:row>
          <xdr:rowOff>28575</xdr:rowOff>
        </xdr:from>
        <xdr:to>
          <xdr:col>12</xdr:col>
          <xdr:colOff>2752725</xdr:colOff>
          <xdr:row>8</xdr:row>
          <xdr:rowOff>19050</xdr:rowOff>
        </xdr:to>
        <xdr:sp macro="" textlink="">
          <xdr:nvSpPr>
            <xdr:cNvPr id="16520" name="Button 136" hidden="1">
              <a:extLst>
                <a:ext uri="{63B3BB69-23CF-44E3-9099-C40C66FF867C}">
                  <a14:compatExt spid="_x0000_s16520"/>
                </a:ext>
              </a:extLst>
            </xdr:cNvPr>
            <xdr:cNvSpPr/>
          </xdr:nvSpPr>
          <xdr:spPr>
            <a:xfrm>
              <a:off x="0" y="0"/>
              <a:ext cx="0" cy="0"/>
            </a:xfrm>
            <a:prstGeom prst="rect">
              <a:avLst/>
            </a:prstGeom>
          </xdr:spPr>
          <xdr:txBody>
            <a:bodyPr vertOverflow="clip" wrap="square" lIns="27432" tIns="18288" rIns="27432" bIns="18288" anchor="ctr" upright="1"/>
            <a:lstStyle/>
            <a:p>
              <a:pPr algn="ctr" rtl="0">
                <a:defRPr sz="1000"/>
              </a:pPr>
              <a:r>
                <a:rPr lang="en-CA" sz="700" b="1" i="0" u="none" strike="noStrike" baseline="0">
                  <a:solidFill>
                    <a:srgbClr val="000000"/>
                  </a:solidFill>
                  <a:latin typeface="Arial"/>
                  <a:cs typeface="Arial"/>
                </a:rPr>
                <a:t>Click to Show / Update TRIGGERED Checks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12</xdr:col>
          <xdr:colOff>9525</xdr:colOff>
          <xdr:row>3</xdr:row>
          <xdr:rowOff>9525</xdr:rowOff>
        </xdr:from>
        <xdr:to>
          <xdr:col>12</xdr:col>
          <xdr:colOff>2752725</xdr:colOff>
          <xdr:row>3</xdr:row>
          <xdr:rowOff>142875</xdr:rowOff>
        </xdr:to>
        <xdr:sp macro="" textlink="">
          <xdr:nvSpPr>
            <xdr:cNvPr id="16521" name="Button 137" hidden="1">
              <a:extLst>
                <a:ext uri="{63B3BB69-23CF-44E3-9099-C40C66FF867C}">
                  <a14:compatExt spid="_x0000_s16521"/>
                </a:ext>
              </a:extLst>
            </xdr:cNvPr>
            <xdr:cNvSpPr/>
          </xdr:nvSpPr>
          <xdr:spPr>
            <a:xfrm>
              <a:off x="0" y="0"/>
              <a:ext cx="0" cy="0"/>
            </a:xfrm>
            <a:prstGeom prst="rect">
              <a:avLst/>
            </a:prstGeom>
          </xdr:spPr>
          <xdr:txBody>
            <a:bodyPr vertOverflow="clip" wrap="square" lIns="27432" tIns="18288" rIns="27432" bIns="18288" anchor="ctr" upright="1"/>
            <a:lstStyle/>
            <a:p>
              <a:pPr algn="ctr" rtl="0">
                <a:defRPr sz="1000"/>
              </a:pPr>
              <a:r>
                <a:rPr lang="en-CA" sz="700" b="1" i="0" u="none" strike="noStrike" baseline="0">
                  <a:solidFill>
                    <a:srgbClr val="000000"/>
                  </a:solidFill>
                  <a:latin typeface="Arial"/>
                  <a:cs typeface="Arial"/>
                </a:rPr>
                <a:t>Click to Show ALL Checks</a:t>
              </a:r>
            </a:p>
          </xdr:txBody>
        </xdr:sp>
        <xdr:clientData fPrintsWithSheet="0"/>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9525</xdr:colOff>
          <xdr:row>60</xdr:row>
          <xdr:rowOff>152400</xdr:rowOff>
        </xdr:from>
        <xdr:to>
          <xdr:col>7</xdr:col>
          <xdr:colOff>85725</xdr:colOff>
          <xdr:row>62</xdr:row>
          <xdr:rowOff>28575</xdr:rowOff>
        </xdr:to>
        <xdr:sp macro="" textlink="">
          <xdr:nvSpPr>
            <xdr:cNvPr id="6170" name="Button 26" hidden="1">
              <a:extLst>
                <a:ext uri="{63B3BB69-23CF-44E3-9099-C40C66FF867C}">
                  <a14:compatExt spid="_x0000_s617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0000"/>
                  </a:solidFill>
                  <a:latin typeface="Arial"/>
                  <a:cs typeface="Arial"/>
                </a:rPr>
                <a:t>&lt;&lt; INSERT ROWS &gt;&gt; </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91</xdr:row>
          <xdr:rowOff>114300</xdr:rowOff>
        </xdr:from>
        <xdr:to>
          <xdr:col>7</xdr:col>
          <xdr:colOff>76200</xdr:colOff>
          <xdr:row>93</xdr:row>
          <xdr:rowOff>38100</xdr:rowOff>
        </xdr:to>
        <xdr:sp macro="" textlink="">
          <xdr:nvSpPr>
            <xdr:cNvPr id="6175" name="Button 31" hidden="1">
              <a:extLst>
                <a:ext uri="{63B3BB69-23CF-44E3-9099-C40C66FF867C}">
                  <a14:compatExt spid="_x0000_s617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INSERT ROWS&gt;&gt;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0</xdr:colOff>
          <xdr:row>122</xdr:row>
          <xdr:rowOff>114300</xdr:rowOff>
        </xdr:from>
        <xdr:to>
          <xdr:col>7</xdr:col>
          <xdr:colOff>76200</xdr:colOff>
          <xdr:row>124</xdr:row>
          <xdr:rowOff>38100</xdr:rowOff>
        </xdr:to>
        <xdr:sp macro="" textlink="">
          <xdr:nvSpPr>
            <xdr:cNvPr id="6176" name="Button 32" hidden="1">
              <a:extLst>
                <a:ext uri="{63B3BB69-23CF-44E3-9099-C40C66FF867C}">
                  <a14:compatExt spid="_x0000_s617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INSERT ROWS&gt;&gt;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47625</xdr:colOff>
          <xdr:row>153</xdr:row>
          <xdr:rowOff>95250</xdr:rowOff>
        </xdr:from>
        <xdr:to>
          <xdr:col>7</xdr:col>
          <xdr:colOff>66675</xdr:colOff>
          <xdr:row>155</xdr:row>
          <xdr:rowOff>19050</xdr:rowOff>
        </xdr:to>
        <xdr:sp macro="" textlink="">
          <xdr:nvSpPr>
            <xdr:cNvPr id="6177" name="Button 33" hidden="1">
              <a:extLst>
                <a:ext uri="{63B3BB69-23CF-44E3-9099-C40C66FF867C}">
                  <a14:compatExt spid="_x0000_s617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INSERT ROWS&gt;&gt;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9525</xdr:colOff>
          <xdr:row>184</xdr:row>
          <xdr:rowOff>95250</xdr:rowOff>
        </xdr:from>
        <xdr:to>
          <xdr:col>7</xdr:col>
          <xdr:colOff>85725</xdr:colOff>
          <xdr:row>186</xdr:row>
          <xdr:rowOff>19050</xdr:rowOff>
        </xdr:to>
        <xdr:sp macro="" textlink="">
          <xdr:nvSpPr>
            <xdr:cNvPr id="6178" name="Button 34" hidden="1">
              <a:extLst>
                <a:ext uri="{63B3BB69-23CF-44E3-9099-C40C66FF867C}">
                  <a14:compatExt spid="_x0000_s617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INSERT ROWS&gt;&gt;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19050</xdr:colOff>
          <xdr:row>215</xdr:row>
          <xdr:rowOff>85725</xdr:rowOff>
        </xdr:from>
        <xdr:to>
          <xdr:col>7</xdr:col>
          <xdr:colOff>95250</xdr:colOff>
          <xdr:row>217</xdr:row>
          <xdr:rowOff>9525</xdr:rowOff>
        </xdr:to>
        <xdr:sp macro="" textlink="">
          <xdr:nvSpPr>
            <xdr:cNvPr id="6179" name="Button 35" hidden="1">
              <a:extLst>
                <a:ext uri="{63B3BB69-23CF-44E3-9099-C40C66FF867C}">
                  <a14:compatExt spid="_x0000_s617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INSERT ROWS&gt;&gt;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4</xdr:col>
          <xdr:colOff>9525</xdr:colOff>
          <xdr:row>246</xdr:row>
          <xdr:rowOff>114300</xdr:rowOff>
        </xdr:from>
        <xdr:to>
          <xdr:col>7</xdr:col>
          <xdr:colOff>85725</xdr:colOff>
          <xdr:row>248</xdr:row>
          <xdr:rowOff>38100</xdr:rowOff>
        </xdr:to>
        <xdr:sp macro="" textlink="">
          <xdr:nvSpPr>
            <xdr:cNvPr id="6180" name="Button 36" hidden="1">
              <a:extLst>
                <a:ext uri="{63B3BB69-23CF-44E3-9099-C40C66FF867C}">
                  <a14:compatExt spid="_x0000_s618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INSERT ROWS&gt;&gt;</a:t>
              </a:r>
            </a:p>
          </xdr:txBody>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161925</xdr:colOff>
          <xdr:row>12</xdr:row>
          <xdr:rowOff>47625</xdr:rowOff>
        </xdr:from>
        <xdr:to>
          <xdr:col>7</xdr:col>
          <xdr:colOff>695325</xdr:colOff>
          <xdr:row>12</xdr:row>
          <xdr:rowOff>238125</xdr:rowOff>
        </xdr:to>
        <xdr:sp macro="" textlink="">
          <xdr:nvSpPr>
            <xdr:cNvPr id="17413" name="Button 5" hidden="1">
              <a:extLst>
                <a:ext uri="{63B3BB69-23CF-44E3-9099-C40C66FF867C}">
                  <a14:compatExt spid="_x0000_s1741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0000"/>
                  </a:solidFill>
                  <a:latin typeface="Arial"/>
                  <a:cs typeface="Arial"/>
                </a:rPr>
                <a:t>&lt;&lt; ADD A SPECIAL AREA LEVY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12</xdr:row>
          <xdr:rowOff>295275</xdr:rowOff>
        </xdr:from>
        <xdr:to>
          <xdr:col>10</xdr:col>
          <xdr:colOff>571500</xdr:colOff>
          <xdr:row>12</xdr:row>
          <xdr:rowOff>704850</xdr:rowOff>
        </xdr:to>
        <xdr:sp macro="" textlink="">
          <xdr:nvSpPr>
            <xdr:cNvPr id="17414" name="List Box 6" hidden="1">
              <a:extLst>
                <a:ext uri="{63B3BB69-23CF-44E3-9099-C40C66FF867C}">
                  <a14:compatExt spid="_x0000_s17414"/>
                </a:ext>
              </a:extLst>
            </xdr:cNvPr>
            <xdr:cNvSpPr/>
          </xdr:nvSpPr>
          <xdr:spPr>
            <a:xfrm>
              <a:off x="0" y="0"/>
              <a:ext cx="0" cy="0"/>
            </a:xfrm>
            <a:prstGeom prst="rect">
              <a:avLst/>
            </a:prstGeom>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10</xdr:col>
          <xdr:colOff>638175</xdr:colOff>
          <xdr:row>12</xdr:row>
          <xdr:rowOff>76200</xdr:rowOff>
        </xdr:from>
        <xdr:to>
          <xdr:col>13</xdr:col>
          <xdr:colOff>457200</xdr:colOff>
          <xdr:row>12</xdr:row>
          <xdr:rowOff>676275</xdr:rowOff>
        </xdr:to>
        <xdr:sp macro="" textlink="">
          <xdr:nvSpPr>
            <xdr:cNvPr id="17434" name="Button 26" hidden="1">
              <a:extLst>
                <a:ext uri="{63B3BB69-23CF-44E3-9099-C40C66FF867C}">
                  <a14:compatExt spid="_x0000_s1743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0000"/>
                  </a:solidFill>
                  <a:latin typeface="Arial"/>
                  <a:cs typeface="Arial"/>
                </a:rPr>
                <a:t>&lt;&lt;  ADD ROWS  &gt;&gt;</a:t>
              </a:r>
            </a:p>
            <a:p>
              <a:pPr algn="ctr" rtl="0">
                <a:defRPr sz="1000"/>
              </a:pPr>
              <a:r>
                <a:rPr lang="en-CA" sz="800" b="0" i="0" u="none" strike="noStrike" baseline="0">
                  <a:solidFill>
                    <a:srgbClr val="000000"/>
                  </a:solidFill>
                  <a:latin typeface="Arial"/>
                  <a:cs typeface="Arial"/>
                </a:rPr>
                <a:t>Click here to add additional rows for the currently selected special area levy. </a:t>
              </a:r>
            </a:p>
          </xdr:txBody>
        </xdr:sp>
        <xdr:clientData fPrintsWithSheet="0"/>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5</xdr:col>
          <xdr:colOff>0</xdr:colOff>
          <xdr:row>12</xdr:row>
          <xdr:rowOff>19050</xdr:rowOff>
        </xdr:from>
        <xdr:to>
          <xdr:col>7</xdr:col>
          <xdr:colOff>800100</xdr:colOff>
          <xdr:row>12</xdr:row>
          <xdr:rowOff>247650</xdr:rowOff>
        </xdr:to>
        <xdr:sp macro="" textlink="">
          <xdr:nvSpPr>
            <xdr:cNvPr id="18439" name="Button 7" hidden="1">
              <a:extLst>
                <a:ext uri="{63B3BB69-23CF-44E3-9099-C40C66FF867C}">
                  <a14:compatExt spid="_x0000_s1843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0000"/>
                  </a:solidFill>
                  <a:latin typeface="Arial"/>
                  <a:cs typeface="Arial"/>
                </a:rPr>
                <a:t>&lt;&lt; ADD A SPECIAL AREA LEVY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4</xdr:col>
          <xdr:colOff>238125</xdr:colOff>
          <xdr:row>12</xdr:row>
          <xdr:rowOff>295275</xdr:rowOff>
        </xdr:from>
        <xdr:to>
          <xdr:col>10</xdr:col>
          <xdr:colOff>685800</xdr:colOff>
          <xdr:row>12</xdr:row>
          <xdr:rowOff>704850</xdr:rowOff>
        </xdr:to>
        <xdr:sp macro="" textlink="">
          <xdr:nvSpPr>
            <xdr:cNvPr id="18440" name="List Box 8" hidden="1">
              <a:extLst>
                <a:ext uri="{63B3BB69-23CF-44E3-9099-C40C66FF867C}">
                  <a14:compatExt spid="_x0000_s18440"/>
                </a:ext>
              </a:extLst>
            </xdr:cNvPr>
            <xdr:cNvSpPr/>
          </xdr:nvSpPr>
          <xdr:spPr>
            <a:xfrm>
              <a:off x="0" y="0"/>
              <a:ext cx="0" cy="0"/>
            </a:xfrm>
            <a:prstGeom prst="rect">
              <a:avLst/>
            </a:prstGeom>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11</xdr:col>
          <xdr:colOff>19050</xdr:colOff>
          <xdr:row>12</xdr:row>
          <xdr:rowOff>28575</xdr:rowOff>
        </xdr:from>
        <xdr:to>
          <xdr:col>14</xdr:col>
          <xdr:colOff>152400</xdr:colOff>
          <xdr:row>12</xdr:row>
          <xdr:rowOff>619125</xdr:rowOff>
        </xdr:to>
        <xdr:sp macro="" textlink="">
          <xdr:nvSpPr>
            <xdr:cNvPr id="18441" name="Button 9" hidden="1">
              <a:extLst>
                <a:ext uri="{63B3BB69-23CF-44E3-9099-C40C66FF867C}">
                  <a14:compatExt spid="_x0000_s1844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0000"/>
                  </a:solidFill>
                  <a:latin typeface="Arial"/>
                  <a:cs typeface="Arial"/>
                </a:rPr>
                <a:t>&lt;&lt; ADD ROWS&gt;&gt;</a:t>
              </a:r>
              <a:endParaRPr lang="en-CA" sz="800" b="0" i="0" u="none" strike="noStrike" baseline="0">
                <a:solidFill>
                  <a:srgbClr val="000000"/>
                </a:solidFill>
                <a:latin typeface="Arial"/>
                <a:cs typeface="Arial"/>
              </a:endParaRPr>
            </a:p>
            <a:p>
              <a:pPr algn="ctr" rtl="0">
                <a:defRPr sz="1000"/>
              </a:pPr>
              <a:r>
                <a:rPr lang="en-CA" sz="800" b="0" i="0" u="none" strike="noStrike" baseline="0">
                  <a:solidFill>
                    <a:srgbClr val="000000"/>
                  </a:solidFill>
                  <a:latin typeface="Arial"/>
                  <a:cs typeface="Arial"/>
                </a:rPr>
                <a:t>Click here to add additional rows to the currently selected special area levy</a:t>
              </a:r>
            </a:p>
          </xdr:txBody>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xdr:col>
          <xdr:colOff>38100</xdr:colOff>
          <xdr:row>45</xdr:row>
          <xdr:rowOff>76200</xdr:rowOff>
        </xdr:from>
        <xdr:to>
          <xdr:col>7</xdr:col>
          <xdr:colOff>57150</xdr:colOff>
          <xdr:row>47</xdr:row>
          <xdr:rowOff>9525</xdr:rowOff>
        </xdr:to>
        <xdr:sp macro="" textlink="">
          <xdr:nvSpPr>
            <xdr:cNvPr id="19463" name="Button 7" hidden="1">
              <a:extLst>
                <a:ext uri="{63B3BB69-23CF-44E3-9099-C40C66FF867C}">
                  <a14:compatExt spid="_x0000_s1946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0000"/>
                  </a:solidFill>
                  <a:latin typeface="Arial"/>
                  <a:cs typeface="Arial"/>
                </a:rPr>
                <a:t>&lt;&lt; INSERT ROWS&gt;&gt;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38100</xdr:colOff>
          <xdr:row>76</xdr:row>
          <xdr:rowOff>76200</xdr:rowOff>
        </xdr:from>
        <xdr:to>
          <xdr:col>7</xdr:col>
          <xdr:colOff>57150</xdr:colOff>
          <xdr:row>78</xdr:row>
          <xdr:rowOff>9525</xdr:rowOff>
        </xdr:to>
        <xdr:sp macro="" textlink="">
          <xdr:nvSpPr>
            <xdr:cNvPr id="19466" name="Button 10" hidden="1">
              <a:extLst>
                <a:ext uri="{63B3BB69-23CF-44E3-9099-C40C66FF867C}">
                  <a14:compatExt spid="_x0000_s1946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INSERT ROWS&gt;&gt;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38100</xdr:colOff>
          <xdr:row>107</xdr:row>
          <xdr:rowOff>76200</xdr:rowOff>
        </xdr:from>
        <xdr:to>
          <xdr:col>7</xdr:col>
          <xdr:colOff>57150</xdr:colOff>
          <xdr:row>109</xdr:row>
          <xdr:rowOff>9525</xdr:rowOff>
        </xdr:to>
        <xdr:sp macro="" textlink="">
          <xdr:nvSpPr>
            <xdr:cNvPr id="19467" name="Button 11" hidden="1">
              <a:extLst>
                <a:ext uri="{63B3BB69-23CF-44E3-9099-C40C66FF867C}">
                  <a14:compatExt spid="_x0000_s1946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INSERT ROWS&gt;&gt;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38100</xdr:colOff>
          <xdr:row>138</xdr:row>
          <xdr:rowOff>76200</xdr:rowOff>
        </xdr:from>
        <xdr:to>
          <xdr:col>7</xdr:col>
          <xdr:colOff>57150</xdr:colOff>
          <xdr:row>140</xdr:row>
          <xdr:rowOff>9525</xdr:rowOff>
        </xdr:to>
        <xdr:sp macro="" textlink="">
          <xdr:nvSpPr>
            <xdr:cNvPr id="19468" name="Button 12" hidden="1">
              <a:extLst>
                <a:ext uri="{63B3BB69-23CF-44E3-9099-C40C66FF867C}">
                  <a14:compatExt spid="_x0000_s1946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INSERT ROWS&gt;&gt;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38100</xdr:colOff>
          <xdr:row>169</xdr:row>
          <xdr:rowOff>76200</xdr:rowOff>
        </xdr:from>
        <xdr:to>
          <xdr:col>7</xdr:col>
          <xdr:colOff>57150</xdr:colOff>
          <xdr:row>171</xdr:row>
          <xdr:rowOff>9525</xdr:rowOff>
        </xdr:to>
        <xdr:sp macro="" textlink="">
          <xdr:nvSpPr>
            <xdr:cNvPr id="19469" name="Button 13" hidden="1">
              <a:extLst>
                <a:ext uri="{63B3BB69-23CF-44E3-9099-C40C66FF867C}">
                  <a14:compatExt spid="_x0000_s1946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INSERT ROWS&gt;&gt;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38100</xdr:colOff>
          <xdr:row>200</xdr:row>
          <xdr:rowOff>76200</xdr:rowOff>
        </xdr:from>
        <xdr:to>
          <xdr:col>7</xdr:col>
          <xdr:colOff>57150</xdr:colOff>
          <xdr:row>202</xdr:row>
          <xdr:rowOff>9525</xdr:rowOff>
        </xdr:to>
        <xdr:sp macro="" textlink="">
          <xdr:nvSpPr>
            <xdr:cNvPr id="19470" name="Button 14" hidden="1">
              <a:extLst>
                <a:ext uri="{63B3BB69-23CF-44E3-9099-C40C66FF867C}">
                  <a14:compatExt spid="_x0000_s1947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INSERT ROWS&gt;&gt;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3</xdr:col>
          <xdr:colOff>38100</xdr:colOff>
          <xdr:row>231</xdr:row>
          <xdr:rowOff>76200</xdr:rowOff>
        </xdr:from>
        <xdr:to>
          <xdr:col>7</xdr:col>
          <xdr:colOff>57150</xdr:colOff>
          <xdr:row>233</xdr:row>
          <xdr:rowOff>9525</xdr:rowOff>
        </xdr:to>
        <xdr:sp macro="" textlink="">
          <xdr:nvSpPr>
            <xdr:cNvPr id="19471" name="Button 15" hidden="1">
              <a:extLst>
                <a:ext uri="{63B3BB69-23CF-44E3-9099-C40C66FF867C}">
                  <a14:compatExt spid="_x0000_s1947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INSERT ROWS&gt;&gt;</a:t>
              </a:r>
            </a:p>
          </xdr:txBody>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4</xdr:col>
          <xdr:colOff>209550</xdr:colOff>
          <xdr:row>12</xdr:row>
          <xdr:rowOff>142875</xdr:rowOff>
        </xdr:from>
        <xdr:to>
          <xdr:col>7</xdr:col>
          <xdr:colOff>762000</xdr:colOff>
          <xdr:row>12</xdr:row>
          <xdr:rowOff>371475</xdr:rowOff>
        </xdr:to>
        <xdr:sp macro="" textlink="">
          <xdr:nvSpPr>
            <xdr:cNvPr id="20483" name="Button 3" hidden="1">
              <a:extLst>
                <a:ext uri="{63B3BB69-23CF-44E3-9099-C40C66FF867C}">
                  <a14:compatExt spid="_x0000_s2048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0000"/>
                  </a:solidFill>
                  <a:latin typeface="Arial"/>
                  <a:cs typeface="Arial"/>
                </a:rPr>
                <a:t>&lt;&lt; ADD A SPECIAL AREA LEVY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4</xdr:col>
          <xdr:colOff>228600</xdr:colOff>
          <xdr:row>12</xdr:row>
          <xdr:rowOff>438150</xdr:rowOff>
        </xdr:from>
        <xdr:to>
          <xdr:col>10</xdr:col>
          <xdr:colOff>676275</xdr:colOff>
          <xdr:row>13</xdr:row>
          <xdr:rowOff>28575</xdr:rowOff>
        </xdr:to>
        <xdr:sp macro="" textlink="">
          <xdr:nvSpPr>
            <xdr:cNvPr id="20484" name="List Box 4" hidden="1">
              <a:extLst>
                <a:ext uri="{63B3BB69-23CF-44E3-9099-C40C66FF867C}">
                  <a14:compatExt spid="_x0000_s20484"/>
                </a:ext>
              </a:extLst>
            </xdr:cNvPr>
            <xdr:cNvSpPr/>
          </xdr:nvSpPr>
          <xdr:spPr>
            <a:xfrm>
              <a:off x="0" y="0"/>
              <a:ext cx="0" cy="0"/>
            </a:xfrm>
            <a:prstGeom prst="rect">
              <a:avLst/>
            </a:prstGeom>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11</xdr:col>
          <xdr:colOff>76200</xdr:colOff>
          <xdr:row>12</xdr:row>
          <xdr:rowOff>161925</xdr:rowOff>
        </xdr:from>
        <xdr:to>
          <xdr:col>14</xdr:col>
          <xdr:colOff>209550</xdr:colOff>
          <xdr:row>12</xdr:row>
          <xdr:rowOff>752475</xdr:rowOff>
        </xdr:to>
        <xdr:sp macro="" textlink="">
          <xdr:nvSpPr>
            <xdr:cNvPr id="20485" name="Button 5" hidden="1">
              <a:extLst>
                <a:ext uri="{63B3BB69-23CF-44E3-9099-C40C66FF867C}">
                  <a14:compatExt spid="_x0000_s2048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0000"/>
                  </a:solidFill>
                  <a:latin typeface="Arial"/>
                  <a:cs typeface="Arial"/>
                </a:rPr>
                <a:t>&lt;&lt; ADD ROWS&gt;&gt;</a:t>
              </a:r>
              <a:endParaRPr lang="en-CA" sz="800" b="0" i="0" u="none" strike="noStrike" baseline="0">
                <a:solidFill>
                  <a:srgbClr val="000000"/>
                </a:solidFill>
                <a:latin typeface="Arial"/>
                <a:cs typeface="Arial"/>
              </a:endParaRPr>
            </a:p>
            <a:p>
              <a:pPr algn="ctr" rtl="0">
                <a:defRPr sz="1000"/>
              </a:pPr>
              <a:r>
                <a:rPr lang="en-CA" sz="800" b="0" i="0" u="none" strike="noStrike" baseline="0">
                  <a:solidFill>
                    <a:srgbClr val="000000"/>
                  </a:solidFill>
                  <a:latin typeface="Arial"/>
                  <a:cs typeface="Arial"/>
                </a:rPr>
                <a:t>Click here to add additional rows to the currently selected special area levy</a:t>
              </a:r>
            </a:p>
          </xdr:txBody>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4</xdr:col>
          <xdr:colOff>200025</xdr:colOff>
          <xdr:row>12</xdr:row>
          <xdr:rowOff>114300</xdr:rowOff>
        </xdr:from>
        <xdr:to>
          <xdr:col>7</xdr:col>
          <xdr:colOff>752475</xdr:colOff>
          <xdr:row>12</xdr:row>
          <xdr:rowOff>342900</xdr:rowOff>
        </xdr:to>
        <xdr:sp macro="" textlink="">
          <xdr:nvSpPr>
            <xdr:cNvPr id="21510" name="Button 6" hidden="1">
              <a:extLst>
                <a:ext uri="{63B3BB69-23CF-44E3-9099-C40C66FF867C}">
                  <a14:compatExt spid="_x0000_s215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0000"/>
                  </a:solidFill>
                  <a:latin typeface="Arial"/>
                  <a:cs typeface="Arial"/>
                </a:rPr>
                <a:t>&lt;&lt; ADD A SPECIAL AREA LEVY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absolute">
        <xdr:from>
          <xdr:col>4</xdr:col>
          <xdr:colOff>209550</xdr:colOff>
          <xdr:row>12</xdr:row>
          <xdr:rowOff>390525</xdr:rowOff>
        </xdr:from>
        <xdr:to>
          <xdr:col>10</xdr:col>
          <xdr:colOff>657225</xdr:colOff>
          <xdr:row>12</xdr:row>
          <xdr:rowOff>800100</xdr:rowOff>
        </xdr:to>
        <xdr:sp macro="" textlink="">
          <xdr:nvSpPr>
            <xdr:cNvPr id="21511" name="List Box 7" hidden="1">
              <a:extLst>
                <a:ext uri="{63B3BB69-23CF-44E3-9099-C40C66FF867C}">
                  <a14:compatExt spid="_x0000_s21511"/>
                </a:ext>
              </a:extLst>
            </xdr:cNvPr>
            <xdr:cNvSpPr/>
          </xdr:nvSpPr>
          <xdr:spPr>
            <a:xfrm>
              <a:off x="0" y="0"/>
              <a:ext cx="0" cy="0"/>
            </a:xfrm>
            <a:prstGeom prst="rect">
              <a:avLst/>
            </a:prstGeom>
          </xdr:spPr>
        </xdr:sp>
        <xdr:clientData fPrintsWithSheet="0"/>
      </xdr:twoCellAnchor>
    </mc:Choice>
    <mc:Fallback/>
  </mc:AlternateContent>
  <mc:AlternateContent xmlns:mc="http://schemas.openxmlformats.org/markup-compatibility/2006">
    <mc:Choice xmlns:a14="http://schemas.microsoft.com/office/drawing/2010/main" Requires="a14">
      <xdr:twoCellAnchor>
        <xdr:from>
          <xdr:col>11</xdr:col>
          <xdr:colOff>57150</xdr:colOff>
          <xdr:row>12</xdr:row>
          <xdr:rowOff>123825</xdr:rowOff>
        </xdr:from>
        <xdr:to>
          <xdr:col>14</xdr:col>
          <xdr:colOff>190500</xdr:colOff>
          <xdr:row>12</xdr:row>
          <xdr:rowOff>714375</xdr:rowOff>
        </xdr:to>
        <xdr:sp macro="" textlink="">
          <xdr:nvSpPr>
            <xdr:cNvPr id="21512" name="Button 8" hidden="1">
              <a:extLst>
                <a:ext uri="{63B3BB69-23CF-44E3-9099-C40C66FF867C}">
                  <a14:compatExt spid="_x0000_s2151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0000"/>
                  </a:solidFill>
                  <a:latin typeface="Arial"/>
                  <a:cs typeface="Arial"/>
                </a:rPr>
                <a:t>&lt;&lt; ADD ROWS&gt;&gt;</a:t>
              </a:r>
              <a:endParaRPr lang="en-CA" sz="800" b="0" i="0" u="none" strike="noStrike" baseline="0">
                <a:solidFill>
                  <a:srgbClr val="000000"/>
                </a:solidFill>
                <a:latin typeface="Arial"/>
                <a:cs typeface="Arial"/>
              </a:endParaRPr>
            </a:p>
            <a:p>
              <a:pPr algn="ctr" rtl="0">
                <a:defRPr sz="1000"/>
              </a:pPr>
              <a:r>
                <a:rPr lang="en-CA" sz="800" b="0" i="0" u="none" strike="noStrike" baseline="0">
                  <a:solidFill>
                    <a:srgbClr val="000000"/>
                  </a:solidFill>
                  <a:latin typeface="Arial"/>
                  <a:cs typeface="Arial"/>
                </a:rPr>
                <a:t>Click here to add additional rows to the currently selected special area levy</a:t>
              </a:r>
            </a:p>
          </xdr:txBody>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76200</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76200</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76200</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76200</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76200</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76200</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76200</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76200</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76200</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76200</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76200</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76200</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76200</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76200</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76200</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76200</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76200</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76200</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76200</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FIR@mah.gov.on.ca" TargetMode="External"/><Relationship Id="rId5" Type="http://schemas.openxmlformats.org/officeDocument/2006/relationships/ctrlProp" Target="../ctrlProps/ctrlProp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FIR@mah.gov.on.ca"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hyperlink" Target="mailto:FIR@mah.gov.on.ca" TargetMode="External"/><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ctrlProp" Target="../ctrlProps/ctrlProp10.xml"/><Relationship Id="rId3" Type="http://schemas.openxmlformats.org/officeDocument/2006/relationships/vmlDrawing" Target="../drawings/vmlDrawing4.vml"/><Relationship Id="rId7" Type="http://schemas.openxmlformats.org/officeDocument/2006/relationships/ctrlProp" Target="../ctrlProps/ctrlProp9.xml"/><Relationship Id="rId2" Type="http://schemas.openxmlformats.org/officeDocument/2006/relationships/drawing" Target="../drawings/drawing4.xml"/><Relationship Id="rId1" Type="http://schemas.openxmlformats.org/officeDocument/2006/relationships/printerSettings" Target="../printerSettings/printerSettings9.bin"/><Relationship Id="rId6" Type="http://schemas.openxmlformats.org/officeDocument/2006/relationships/ctrlProp" Target="../ctrlProps/ctrlProp8.xml"/><Relationship Id="rId5" Type="http://schemas.openxmlformats.org/officeDocument/2006/relationships/ctrlProp" Target="../ctrlProps/ctrlProp7.xml"/><Relationship Id="rId10" Type="http://schemas.openxmlformats.org/officeDocument/2006/relationships/ctrlProp" Target="../ctrlProps/ctrlProp12.xml"/><Relationship Id="rId4" Type="http://schemas.openxmlformats.org/officeDocument/2006/relationships/ctrlProp" Target="../ctrlProps/ctrlProp6.xml"/><Relationship Id="rId9" Type="http://schemas.openxmlformats.org/officeDocument/2006/relationships/ctrlProp" Target="../ctrlProps/ctrlProp11.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10.bin"/><Relationship Id="rId6" Type="http://schemas.openxmlformats.org/officeDocument/2006/relationships/ctrlProp" Target="../ctrlProps/ctrlProp15.xml"/><Relationship Id="rId5" Type="http://schemas.openxmlformats.org/officeDocument/2006/relationships/ctrlProp" Target="../ctrlProps/ctrlProp14.xml"/><Relationship Id="rId4" Type="http://schemas.openxmlformats.org/officeDocument/2006/relationships/ctrlProp" Target="../ctrlProps/ctrlProp13.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11.bin"/><Relationship Id="rId6" Type="http://schemas.openxmlformats.org/officeDocument/2006/relationships/ctrlProp" Target="../ctrlProps/ctrlProp18.xml"/><Relationship Id="rId5" Type="http://schemas.openxmlformats.org/officeDocument/2006/relationships/ctrlProp" Target="../ctrlProps/ctrlProp17.xml"/><Relationship Id="rId4" Type="http://schemas.openxmlformats.org/officeDocument/2006/relationships/ctrlProp" Target="../ctrlProps/ctrlProp16.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8" Type="http://schemas.openxmlformats.org/officeDocument/2006/relationships/ctrlProp" Target="../ctrlProps/ctrlProp23.xml"/><Relationship Id="rId3" Type="http://schemas.openxmlformats.org/officeDocument/2006/relationships/vmlDrawing" Target="../drawings/vmlDrawing7.vml"/><Relationship Id="rId7" Type="http://schemas.openxmlformats.org/officeDocument/2006/relationships/ctrlProp" Target="../ctrlProps/ctrlProp22.xml"/><Relationship Id="rId2" Type="http://schemas.openxmlformats.org/officeDocument/2006/relationships/drawing" Target="../drawings/drawing7.xml"/><Relationship Id="rId1" Type="http://schemas.openxmlformats.org/officeDocument/2006/relationships/printerSettings" Target="../printerSettings/printerSettings13.bin"/><Relationship Id="rId6" Type="http://schemas.openxmlformats.org/officeDocument/2006/relationships/ctrlProp" Target="../ctrlProps/ctrlProp21.xml"/><Relationship Id="rId5" Type="http://schemas.openxmlformats.org/officeDocument/2006/relationships/ctrlProp" Target="../ctrlProps/ctrlProp20.xml"/><Relationship Id="rId10" Type="http://schemas.openxmlformats.org/officeDocument/2006/relationships/ctrlProp" Target="../ctrlProps/ctrlProp25.xml"/><Relationship Id="rId4" Type="http://schemas.openxmlformats.org/officeDocument/2006/relationships/ctrlProp" Target="../ctrlProps/ctrlProp19.xml"/><Relationship Id="rId9" Type="http://schemas.openxmlformats.org/officeDocument/2006/relationships/ctrlProp" Target="../ctrlProps/ctrlProp24.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14.bin"/><Relationship Id="rId6" Type="http://schemas.openxmlformats.org/officeDocument/2006/relationships/ctrlProp" Target="../ctrlProps/ctrlProp28.xml"/><Relationship Id="rId5" Type="http://schemas.openxmlformats.org/officeDocument/2006/relationships/ctrlProp" Target="../ctrlProps/ctrlProp27.xml"/><Relationship Id="rId4" Type="http://schemas.openxmlformats.org/officeDocument/2006/relationships/ctrlProp" Target="../ctrlProps/ctrlProp26.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15.bin"/><Relationship Id="rId6" Type="http://schemas.openxmlformats.org/officeDocument/2006/relationships/ctrlProp" Target="../ctrlProps/ctrlProp31.xml"/><Relationship Id="rId5" Type="http://schemas.openxmlformats.org/officeDocument/2006/relationships/ctrlProp" Target="../ctrlProps/ctrlProp30.xml"/><Relationship Id="rId4" Type="http://schemas.openxmlformats.org/officeDocument/2006/relationships/ctrlProp" Target="../ctrlProps/ctrlProp29.xm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hyperlink" Target="mailto:FIR@mah.gov.on.ca" TargetMode="External"/></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8" Type="http://schemas.openxmlformats.org/officeDocument/2006/relationships/ctrlProp" Target="../ctrlProps/ctrlProp36.xml"/><Relationship Id="rId13" Type="http://schemas.openxmlformats.org/officeDocument/2006/relationships/ctrlProp" Target="../ctrlProps/ctrlProp41.xml"/><Relationship Id="rId18" Type="http://schemas.openxmlformats.org/officeDocument/2006/relationships/ctrlProp" Target="../ctrlProps/ctrlProp46.xml"/><Relationship Id="rId3" Type="http://schemas.openxmlformats.org/officeDocument/2006/relationships/vmlDrawing" Target="../drawings/vmlDrawing10.vml"/><Relationship Id="rId21" Type="http://schemas.openxmlformats.org/officeDocument/2006/relationships/ctrlProp" Target="../ctrlProps/ctrlProp49.xml"/><Relationship Id="rId7" Type="http://schemas.openxmlformats.org/officeDocument/2006/relationships/ctrlProp" Target="../ctrlProps/ctrlProp35.xml"/><Relationship Id="rId12" Type="http://schemas.openxmlformats.org/officeDocument/2006/relationships/ctrlProp" Target="../ctrlProps/ctrlProp40.xml"/><Relationship Id="rId17" Type="http://schemas.openxmlformats.org/officeDocument/2006/relationships/ctrlProp" Target="../ctrlProps/ctrlProp45.xml"/><Relationship Id="rId2" Type="http://schemas.openxmlformats.org/officeDocument/2006/relationships/drawing" Target="../drawings/drawing10.xml"/><Relationship Id="rId16" Type="http://schemas.openxmlformats.org/officeDocument/2006/relationships/ctrlProp" Target="../ctrlProps/ctrlProp44.xml"/><Relationship Id="rId20" Type="http://schemas.openxmlformats.org/officeDocument/2006/relationships/ctrlProp" Target="../ctrlProps/ctrlProp48.xml"/><Relationship Id="rId1" Type="http://schemas.openxmlformats.org/officeDocument/2006/relationships/printerSettings" Target="../printerSettings/printerSettings42.bin"/><Relationship Id="rId6" Type="http://schemas.openxmlformats.org/officeDocument/2006/relationships/ctrlProp" Target="../ctrlProps/ctrlProp34.xml"/><Relationship Id="rId11" Type="http://schemas.openxmlformats.org/officeDocument/2006/relationships/ctrlProp" Target="../ctrlProps/ctrlProp39.xml"/><Relationship Id="rId5" Type="http://schemas.openxmlformats.org/officeDocument/2006/relationships/ctrlProp" Target="../ctrlProps/ctrlProp33.xml"/><Relationship Id="rId15" Type="http://schemas.openxmlformats.org/officeDocument/2006/relationships/ctrlProp" Target="../ctrlProps/ctrlProp43.xml"/><Relationship Id="rId23" Type="http://schemas.openxmlformats.org/officeDocument/2006/relationships/ctrlProp" Target="../ctrlProps/ctrlProp51.xml"/><Relationship Id="rId10" Type="http://schemas.openxmlformats.org/officeDocument/2006/relationships/ctrlProp" Target="../ctrlProps/ctrlProp38.xml"/><Relationship Id="rId19" Type="http://schemas.openxmlformats.org/officeDocument/2006/relationships/ctrlProp" Target="../ctrlProps/ctrlProp47.xml"/><Relationship Id="rId4" Type="http://schemas.openxmlformats.org/officeDocument/2006/relationships/ctrlProp" Target="../ctrlProps/ctrlProp32.xml"/><Relationship Id="rId9" Type="http://schemas.openxmlformats.org/officeDocument/2006/relationships/ctrlProp" Target="../ctrlProps/ctrlProp37.xml"/><Relationship Id="rId14" Type="http://schemas.openxmlformats.org/officeDocument/2006/relationships/ctrlProp" Target="../ctrlProps/ctrlProp42.xml"/><Relationship Id="rId22" Type="http://schemas.openxmlformats.org/officeDocument/2006/relationships/ctrlProp" Target="../ctrlProps/ctrlProp50.xml"/></Relationships>
</file>

<file path=xl/worksheets/_rels/sheet4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1.v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pageSetUpPr fitToPage="1"/>
  </sheetPr>
  <dimension ref="A1:I52"/>
  <sheetViews>
    <sheetView showGridLines="0" workbookViewId="0">
      <selection activeCell="G44" sqref="G44:G50"/>
    </sheetView>
  </sheetViews>
  <sheetFormatPr defaultColWidth="0" defaultRowHeight="12.75" zeroHeight="1" x14ac:dyDescent="0.2"/>
  <cols>
    <col min="1" max="1" width="1.7109375" style="292" customWidth="1"/>
    <col min="2" max="2" width="1.7109375" style="155" customWidth="1"/>
    <col min="3" max="6" width="11.7109375" style="155" customWidth="1"/>
    <col min="7" max="7" width="45.7109375" style="155" customWidth="1"/>
    <col min="8" max="8" width="4.7109375" style="155" customWidth="1"/>
    <col min="9" max="10" width="1.7109375" style="155" customWidth="1"/>
    <col min="11" max="16384" width="0" style="155" hidden="1"/>
  </cols>
  <sheetData>
    <row r="1" spans="1:9" ht="9.9499999999999993" customHeight="1" x14ac:dyDescent="0.2">
      <c r="A1" s="1010"/>
      <c r="C1" s="1034" t="str">
        <f>IF(LANGUAGE="English","Province of Ontario  -  Ministry of Municipal Affairs","Province de l'Ontario  -  Ministère des Affaires municipales")</f>
        <v>Province of Ontario  -  Ministry of Municipal Affairs</v>
      </c>
      <c r="G1" s="1167">
        <f ca="1">NOW()</f>
        <v>42888.725188310185</v>
      </c>
    </row>
    <row r="2" spans="1:9" x14ac:dyDescent="0.2">
      <c r="B2" s="568"/>
      <c r="C2" s="568"/>
      <c r="D2" s="568"/>
      <c r="E2" s="568"/>
      <c r="F2" s="568"/>
      <c r="G2" s="568"/>
      <c r="H2" s="568"/>
      <c r="I2" s="568"/>
    </row>
    <row r="3" spans="1:9" s="156" customFormat="1" ht="30" x14ac:dyDescent="0.2">
      <c r="A3" s="607"/>
      <c r="B3" s="569"/>
      <c r="C3" s="1036" t="s">
        <v>6330</v>
      </c>
      <c r="D3" s="570"/>
      <c r="E3" s="570"/>
      <c r="F3" s="570"/>
      <c r="G3" s="570"/>
      <c r="H3" s="570"/>
      <c r="I3" s="569"/>
    </row>
    <row r="4" spans="1:9" x14ac:dyDescent="0.2">
      <c r="B4" s="568"/>
      <c r="C4" s="568"/>
      <c r="D4" s="568"/>
      <c r="E4" s="568"/>
      <c r="F4" s="568"/>
      <c r="G4" s="568"/>
      <c r="H4" s="568"/>
      <c r="I4" s="568"/>
    </row>
    <row r="5" spans="1:9" x14ac:dyDescent="0.2">
      <c r="B5" s="568"/>
      <c r="C5" s="568" t="s">
        <v>6331</v>
      </c>
      <c r="D5" s="568"/>
      <c r="E5" s="568"/>
      <c r="F5" s="568"/>
      <c r="G5" s="568"/>
      <c r="H5" s="568"/>
      <c r="I5" s="568"/>
    </row>
    <row r="6" spans="1:9" x14ac:dyDescent="0.2">
      <c r="B6" s="568"/>
      <c r="C6" s="568"/>
      <c r="D6" s="568"/>
      <c r="E6" s="568"/>
      <c r="F6" s="568"/>
      <c r="G6" s="568"/>
      <c r="H6" s="568"/>
      <c r="I6" s="568"/>
    </row>
    <row r="7" spans="1:9" x14ac:dyDescent="0.2">
      <c r="B7" s="568"/>
      <c r="C7" s="568" t="s">
        <v>6332</v>
      </c>
      <c r="D7" s="568"/>
      <c r="E7" s="568"/>
      <c r="F7" s="568"/>
      <c r="G7" s="568"/>
      <c r="H7" s="568"/>
      <c r="I7" s="568"/>
    </row>
    <row r="8" spans="1:9" ht="21.95" hidden="1" customHeight="1" x14ac:dyDescent="0.2">
      <c r="A8" s="292" t="s">
        <v>5524</v>
      </c>
      <c r="B8" s="568"/>
      <c r="C8" s="568" t="s">
        <v>6183</v>
      </c>
      <c r="D8" s="568"/>
      <c r="E8" s="568"/>
      <c r="F8" s="568"/>
      <c r="G8" s="164" t="s">
        <v>4044</v>
      </c>
      <c r="H8" s="568"/>
      <c r="I8" s="568"/>
    </row>
    <row r="9" spans="1:9" x14ac:dyDescent="0.2">
      <c r="B9" s="568"/>
      <c r="C9" s="568"/>
      <c r="D9" s="568"/>
      <c r="E9" s="568"/>
      <c r="F9" s="568"/>
      <c r="G9" s="568"/>
      <c r="H9" s="568"/>
      <c r="I9" s="568"/>
    </row>
    <row r="10" spans="1:9" ht="21.95" customHeight="1" x14ac:dyDescent="0.2">
      <c r="B10" s="568"/>
      <c r="C10" s="568" t="s">
        <v>6184</v>
      </c>
      <c r="D10" s="568"/>
      <c r="E10" s="568"/>
      <c r="F10" s="568"/>
      <c r="G10" s="1012" t="s">
        <v>7127</v>
      </c>
      <c r="H10" s="568"/>
      <c r="I10" s="568"/>
    </row>
    <row r="11" spans="1:9" x14ac:dyDescent="0.2">
      <c r="B11" s="568"/>
      <c r="C11" s="568"/>
      <c r="D11" s="568"/>
      <c r="E11" s="568"/>
      <c r="F11" s="568"/>
      <c r="G11" s="568"/>
      <c r="H11" s="568"/>
      <c r="I11" s="568"/>
    </row>
    <row r="12" spans="1:9" x14ac:dyDescent="0.2">
      <c r="B12" s="568"/>
      <c r="C12" s="568"/>
      <c r="D12" s="568"/>
      <c r="E12" s="568"/>
      <c r="F12" s="568"/>
      <c r="G12" s="568"/>
      <c r="H12" s="568"/>
      <c r="I12" s="568"/>
    </row>
    <row r="13" spans="1:9" ht="30" customHeight="1" x14ac:dyDescent="0.2">
      <c r="B13" s="568"/>
      <c r="C13" s="1290" t="s">
        <v>5315</v>
      </c>
      <c r="D13" s="1290"/>
      <c r="E13" s="1290"/>
      <c r="F13" s="1290"/>
      <c r="G13" s="1290"/>
      <c r="H13" s="1290"/>
      <c r="I13" s="568"/>
    </row>
    <row r="14" spans="1:9" x14ac:dyDescent="0.2">
      <c r="B14" s="568"/>
      <c r="C14" s="568"/>
      <c r="D14" s="568"/>
      <c r="E14" s="568"/>
      <c r="F14" s="568"/>
      <c r="G14" s="568"/>
      <c r="H14" s="568"/>
      <c r="I14" s="568"/>
    </row>
    <row r="15" spans="1:9" ht="30" customHeight="1" x14ac:dyDescent="0.2">
      <c r="B15" s="568"/>
      <c r="C15" s="1290" t="s">
        <v>5316</v>
      </c>
      <c r="D15" s="1290"/>
      <c r="E15" s="1290"/>
      <c r="F15" s="1290"/>
      <c r="G15" s="1290"/>
      <c r="H15" s="1290"/>
      <c r="I15" s="568"/>
    </row>
    <row r="16" spans="1:9" x14ac:dyDescent="0.2">
      <c r="B16" s="568"/>
      <c r="C16" s="568"/>
      <c r="D16" s="568"/>
      <c r="E16" s="568"/>
      <c r="F16" s="568"/>
      <c r="G16" s="568"/>
      <c r="H16" s="568"/>
      <c r="I16" s="568"/>
    </row>
    <row r="17" spans="2:9" x14ac:dyDescent="0.2">
      <c r="B17" s="568"/>
      <c r="C17" s="568"/>
      <c r="D17" s="568"/>
      <c r="E17" s="568"/>
      <c r="F17" s="568"/>
      <c r="G17" s="568"/>
      <c r="H17" s="568"/>
      <c r="I17" s="568"/>
    </row>
    <row r="18" spans="2:9" x14ac:dyDescent="0.2">
      <c r="B18" s="568"/>
      <c r="C18" s="568"/>
      <c r="D18" s="568"/>
      <c r="E18" s="568"/>
      <c r="F18" s="568"/>
      <c r="G18" s="568"/>
      <c r="H18" s="568"/>
      <c r="I18" s="568"/>
    </row>
    <row r="19" spans="2:9" x14ac:dyDescent="0.2">
      <c r="B19" s="568"/>
      <c r="C19" s="568"/>
      <c r="D19" s="568"/>
      <c r="E19" s="568"/>
      <c r="F19" s="568"/>
      <c r="G19" s="568"/>
      <c r="H19" s="568"/>
      <c r="I19" s="568"/>
    </row>
    <row r="20" spans="2:9" x14ac:dyDescent="0.2">
      <c r="B20" s="568"/>
      <c r="C20" s="568"/>
      <c r="D20" s="568"/>
      <c r="E20" s="568"/>
      <c r="F20" s="568"/>
      <c r="G20" s="568"/>
      <c r="H20" s="568"/>
      <c r="I20" s="568"/>
    </row>
    <row r="21" spans="2:9" x14ac:dyDescent="0.2">
      <c r="B21" s="568"/>
      <c r="C21" s="568"/>
      <c r="D21" s="568"/>
      <c r="E21" s="568"/>
      <c r="F21" s="568"/>
      <c r="G21" s="568"/>
      <c r="H21" s="568"/>
      <c r="I21" s="568"/>
    </row>
    <row r="22" spans="2:9" x14ac:dyDescent="0.2">
      <c r="B22" s="568"/>
      <c r="C22" s="568"/>
      <c r="D22" s="568"/>
      <c r="E22" s="568"/>
      <c r="F22" s="568"/>
      <c r="G22" s="568"/>
      <c r="H22" s="568"/>
      <c r="I22" s="568"/>
    </row>
    <row r="23" spans="2:9" ht="15.75" x14ac:dyDescent="0.2">
      <c r="B23" s="568"/>
      <c r="C23" s="568" t="s">
        <v>3813</v>
      </c>
      <c r="D23" s="568"/>
      <c r="E23" s="568"/>
      <c r="F23" s="568"/>
      <c r="G23" s="1011" t="s">
        <v>1532</v>
      </c>
      <c r="H23" s="568"/>
      <c r="I23" s="568"/>
    </row>
    <row r="24" spans="2:9" x14ac:dyDescent="0.2">
      <c r="B24" s="568"/>
      <c r="C24" s="568"/>
      <c r="D24" s="568"/>
      <c r="E24" s="568"/>
      <c r="F24" s="568"/>
      <c r="G24" s="568"/>
      <c r="H24" s="568"/>
      <c r="I24" s="568"/>
    </row>
    <row r="25" spans="2:9" x14ac:dyDescent="0.2">
      <c r="B25" s="568"/>
      <c r="C25" s="568"/>
      <c r="D25" s="568"/>
      <c r="E25" s="568"/>
      <c r="F25" s="568"/>
      <c r="G25" s="568"/>
      <c r="H25" s="568"/>
      <c r="I25" s="568"/>
    </row>
    <row r="26" spans="2:9" hidden="1" x14ac:dyDescent="0.2">
      <c r="B26" s="568"/>
      <c r="C26" s="568"/>
      <c r="D26" s="568"/>
      <c r="E26" s="568"/>
      <c r="F26" s="568"/>
      <c r="G26" s="568"/>
      <c r="H26" s="568"/>
      <c r="I26" s="568"/>
    </row>
    <row r="27" spans="2:9" hidden="1" x14ac:dyDescent="0.2">
      <c r="B27" s="568"/>
      <c r="C27" s="568"/>
      <c r="D27" s="568"/>
      <c r="E27" s="568"/>
      <c r="F27" s="568"/>
      <c r="G27" s="568"/>
      <c r="H27" s="568"/>
      <c r="I27" s="568"/>
    </row>
    <row r="28" spans="2:9" hidden="1" x14ac:dyDescent="0.2">
      <c r="B28" s="568"/>
      <c r="C28" s="571"/>
      <c r="D28" s="572"/>
      <c r="E28" s="572"/>
      <c r="F28" s="568"/>
      <c r="G28" s="573" t="s">
        <v>2090</v>
      </c>
      <c r="H28" s="568"/>
      <c r="I28" s="568"/>
    </row>
    <row r="29" spans="2:9" hidden="1" x14ac:dyDescent="0.2">
      <c r="B29" s="568"/>
      <c r="C29" s="572"/>
      <c r="D29" s="572"/>
      <c r="E29" s="572"/>
      <c r="F29" s="568"/>
      <c r="G29" s="568"/>
      <c r="H29" s="568"/>
      <c r="I29" s="568"/>
    </row>
    <row r="30" spans="2:9" hidden="1" x14ac:dyDescent="0.2">
      <c r="B30" s="568"/>
      <c r="C30" s="572"/>
      <c r="D30" s="574"/>
      <c r="E30" s="572"/>
      <c r="F30" s="575" t="s">
        <v>2091</v>
      </c>
      <c r="G30" s="157">
        <v>2003</v>
      </c>
      <c r="H30" s="568"/>
      <c r="I30" s="568"/>
    </row>
    <row r="31" spans="2:9" hidden="1" x14ac:dyDescent="0.2">
      <c r="B31" s="568"/>
      <c r="C31" s="572"/>
      <c r="D31" s="574"/>
      <c r="E31" s="572"/>
      <c r="F31" s="575" t="s">
        <v>4048</v>
      </c>
      <c r="G31" s="157" t="str">
        <f>VLOOKUP($G$33,DATA!$B$5:$F$451,4,FALSE)</f>
        <v>PEEL R</v>
      </c>
      <c r="H31" s="568"/>
      <c r="I31" s="568"/>
    </row>
    <row r="32" spans="2:9" hidden="1" x14ac:dyDescent="0.2">
      <c r="B32" s="568"/>
      <c r="C32" s="572"/>
      <c r="D32" s="574"/>
      <c r="E32" s="572"/>
      <c r="F32" s="575" t="s">
        <v>4049</v>
      </c>
      <c r="G32" s="157" t="str">
        <f>IF($G$38="ENGLISH",VLOOKUP($G$10,DATA!$E$5:$J$451,2,FALSE),$G$10)</f>
        <v>LA MUNICIPALITÉ RÉGIONALE DE PEEL</v>
      </c>
      <c r="H32" s="568"/>
      <c r="I32" s="568"/>
    </row>
    <row r="33" spans="2:9" hidden="1" x14ac:dyDescent="0.2">
      <c r="B33" s="568"/>
      <c r="C33" s="572"/>
      <c r="D33" s="574"/>
      <c r="E33" s="572"/>
      <c r="F33" s="575" t="s">
        <v>1255</v>
      </c>
      <c r="G33" s="157" t="str">
        <f>VLOOKUP($G$32,DATA!$F$5:$J$451,2,FALSE)</f>
        <v>2100</v>
      </c>
      <c r="H33" s="568"/>
      <c r="I33" s="568"/>
    </row>
    <row r="34" spans="2:9" hidden="1" x14ac:dyDescent="0.2">
      <c r="B34" s="568"/>
      <c r="C34" s="572"/>
      <c r="D34" s="574"/>
      <c r="E34" s="572"/>
      <c r="F34" s="575" t="s">
        <v>7423</v>
      </c>
      <c r="G34" s="157" t="str">
        <f>VLOOKUP($G$33,DATA!$B$5:$J$451,2,FALSE)</f>
        <v>21000</v>
      </c>
      <c r="H34" s="568"/>
      <c r="I34" s="568"/>
    </row>
    <row r="35" spans="2:9" hidden="1" x14ac:dyDescent="0.2">
      <c r="B35" s="568"/>
      <c r="C35" s="572"/>
      <c r="D35" s="574"/>
      <c r="E35" s="572"/>
      <c r="F35" s="575" t="s">
        <v>2081</v>
      </c>
      <c r="G35" s="157" t="str">
        <f>IF($G$38="ENGLISH",VLOOKUP($H$35,TABLES!$F$4:$H$7,2,FALSE),VLOOKUP($H$35,TABLES!$F$4:$H$7,3,FALSE))</f>
        <v>Upper-Tier</v>
      </c>
      <c r="H35" s="576">
        <f>VLOOKUP($G$33,DATA!$B$5:$J$451,7,FALSE)</f>
        <v>1</v>
      </c>
      <c r="I35" s="568"/>
    </row>
    <row r="36" spans="2:9" hidden="1" x14ac:dyDescent="0.2">
      <c r="B36" s="568"/>
      <c r="C36" s="572"/>
      <c r="D36" s="574"/>
      <c r="E36" s="572"/>
      <c r="F36" s="575" t="s">
        <v>4046</v>
      </c>
      <c r="G36" s="157" t="str">
        <f>IF($G$38="ENGLISH",VLOOKUP($H$36,TABLES!$J$4:$L$52,2,FALSE),VLOOKUP($H$36,TABLES!$J$4:$L$52,3,FALSE))</f>
        <v>Peel R</v>
      </c>
      <c r="H36" s="576" t="str">
        <f>VLOOKUP($G$33,DATA!$B$5:$J$451,8,FALSE)</f>
        <v>21</v>
      </c>
      <c r="I36" s="568"/>
    </row>
    <row r="37" spans="2:9" hidden="1" x14ac:dyDescent="0.2">
      <c r="B37" s="568"/>
      <c r="C37" s="572"/>
      <c r="D37" s="574"/>
      <c r="E37" s="572"/>
      <c r="F37" s="575" t="s">
        <v>1254</v>
      </c>
      <c r="G37" s="157" t="str">
        <f>IF($G$38="ENGLISH",VLOOKUP($H$37,TABLES!$N$4:$P$8,2,FALSE),VLOOKUP($H$37,TABLES!$N$4:$P$8,3,FALSE))</f>
        <v>Central Ontario</v>
      </c>
      <c r="H37" s="576">
        <f>VLOOKUP($G$33,DATA!$B$5:$J$451,9,FALSE)</f>
        <v>11</v>
      </c>
      <c r="I37" s="568"/>
    </row>
    <row r="38" spans="2:9" hidden="1" x14ac:dyDescent="0.2">
      <c r="B38" s="568"/>
      <c r="C38" s="572"/>
      <c r="D38" s="574"/>
      <c r="E38" s="572"/>
      <c r="F38" s="575" t="s">
        <v>4043</v>
      </c>
      <c r="G38" s="157" t="str">
        <f>G8</f>
        <v>ENGLISH</v>
      </c>
      <c r="H38" s="568"/>
      <c r="I38" s="568"/>
    </row>
    <row r="39" spans="2:9" hidden="1" x14ac:dyDescent="0.2">
      <c r="B39" s="568"/>
      <c r="C39" s="572"/>
      <c r="D39" s="577"/>
      <c r="E39" s="571"/>
      <c r="F39" s="575" t="s">
        <v>3246</v>
      </c>
      <c r="G39" s="158">
        <f ca="1">TODAY()</f>
        <v>42888</v>
      </c>
      <c r="H39" s="568"/>
      <c r="I39" s="568"/>
    </row>
    <row r="40" spans="2:9" hidden="1" x14ac:dyDescent="0.2">
      <c r="B40" s="568"/>
      <c r="C40" s="572"/>
      <c r="D40" s="577"/>
      <c r="E40" s="571"/>
      <c r="F40" s="575" t="s">
        <v>4047</v>
      </c>
      <c r="G40" s="157" t="str">
        <f>CONCATENATE("FI",RIGHT($G$30,2),$G$33," ",G31)</f>
        <v>FI032100 PEEL R</v>
      </c>
      <c r="H40" s="568"/>
      <c r="I40" s="568"/>
    </row>
    <row r="41" spans="2:9" hidden="1" x14ac:dyDescent="0.2">
      <c r="B41" s="568"/>
      <c r="C41" s="572"/>
      <c r="D41" s="572"/>
      <c r="E41" s="571"/>
      <c r="F41" s="575"/>
      <c r="G41" s="568"/>
      <c r="H41" s="568"/>
      <c r="I41" s="568"/>
    </row>
    <row r="42" spans="2:9" hidden="1" x14ac:dyDescent="0.2">
      <c r="B42" s="568"/>
      <c r="C42" s="572"/>
      <c r="D42" s="572"/>
      <c r="E42" s="572"/>
      <c r="F42" s="575" t="s">
        <v>4651</v>
      </c>
      <c r="G42" s="787" t="s">
        <v>1706</v>
      </c>
      <c r="H42" s="568"/>
      <c r="I42" s="568"/>
    </row>
    <row r="43" spans="2:9" hidden="1" x14ac:dyDescent="0.2">
      <c r="B43" s="568"/>
      <c r="C43" s="572"/>
      <c r="D43" s="572"/>
      <c r="E43" s="572"/>
      <c r="F43" s="575" t="s">
        <v>3194</v>
      </c>
      <c r="G43" s="157" t="s">
        <v>3041</v>
      </c>
      <c r="H43" s="568"/>
      <c r="I43" s="568"/>
    </row>
    <row r="44" spans="2:9" hidden="1" x14ac:dyDescent="0.2">
      <c r="B44" s="568"/>
      <c r="C44" s="572"/>
      <c r="D44" s="572"/>
      <c r="E44" s="572"/>
      <c r="F44" s="575" t="s">
        <v>6397</v>
      </c>
      <c r="G44" s="788">
        <v>38047</v>
      </c>
      <c r="H44" s="568"/>
      <c r="I44" s="568"/>
    </row>
    <row r="45" spans="2:9" hidden="1" x14ac:dyDescent="0.2">
      <c r="B45" s="568"/>
      <c r="C45" s="572"/>
      <c r="D45" s="572"/>
      <c r="E45" s="572"/>
      <c r="F45" s="575" t="s">
        <v>5948</v>
      </c>
      <c r="G45" s="787" t="s">
        <v>1313</v>
      </c>
      <c r="H45" s="568"/>
      <c r="I45" s="568"/>
    </row>
    <row r="46" spans="2:9" hidden="1" x14ac:dyDescent="0.2">
      <c r="B46" s="568"/>
      <c r="C46" s="572"/>
      <c r="D46" s="572"/>
      <c r="E46" s="572"/>
      <c r="F46" s="575" t="s">
        <v>5949</v>
      </c>
      <c r="G46" s="787" t="s">
        <v>1314</v>
      </c>
      <c r="H46" s="568"/>
      <c r="I46" s="568"/>
    </row>
    <row r="47" spans="2:9" hidden="1" x14ac:dyDescent="0.2">
      <c r="B47" s="568"/>
      <c r="C47" s="572"/>
      <c r="D47" s="572"/>
      <c r="E47" s="572"/>
      <c r="F47" s="575" t="s">
        <v>5950</v>
      </c>
      <c r="G47" s="787" t="s">
        <v>1315</v>
      </c>
      <c r="H47" s="568"/>
      <c r="I47" s="568"/>
    </row>
    <row r="48" spans="2:9" hidden="1" x14ac:dyDescent="0.2">
      <c r="B48" s="568"/>
      <c r="C48" s="572"/>
      <c r="D48" s="572"/>
      <c r="E48" s="572"/>
      <c r="F48" s="575" t="s">
        <v>5951</v>
      </c>
      <c r="G48" s="789">
        <v>9729996</v>
      </c>
      <c r="H48" s="568"/>
      <c r="I48" s="568"/>
    </row>
    <row r="49" spans="2:9" hidden="1" x14ac:dyDescent="0.2">
      <c r="B49" s="568"/>
      <c r="C49" s="572"/>
      <c r="D49" s="572"/>
      <c r="E49" s="572"/>
      <c r="F49" s="575" t="s">
        <v>5952</v>
      </c>
      <c r="G49" s="789">
        <v>1048576</v>
      </c>
      <c r="H49" s="568"/>
      <c r="I49" s="568"/>
    </row>
    <row r="50" spans="2:9" hidden="1" x14ac:dyDescent="0.2">
      <c r="B50" s="568"/>
      <c r="C50" s="572"/>
      <c r="D50" s="572"/>
      <c r="E50" s="572"/>
      <c r="F50" s="575" t="s">
        <v>5953</v>
      </c>
      <c r="G50" s="789">
        <v>8681420</v>
      </c>
      <c r="H50" s="568"/>
      <c r="I50" s="568"/>
    </row>
    <row r="51" spans="2:9" x14ac:dyDescent="0.2">
      <c r="B51" s="568"/>
      <c r="C51" s="568"/>
      <c r="D51" s="568"/>
      <c r="E51" s="568"/>
      <c r="F51" s="568"/>
      <c r="G51" s="568"/>
      <c r="H51" s="568"/>
      <c r="I51" s="568"/>
    </row>
    <row r="52" spans="2:9" x14ac:dyDescent="0.2"/>
  </sheetData>
  <sheetProtection password="CD67" sheet="1" objects="1" scenarios="1"/>
  <mergeCells count="2">
    <mergeCell ref="C13:H13"/>
    <mergeCell ref="C15:H15"/>
  </mergeCells>
  <phoneticPr fontId="10" type="noConversion"/>
  <dataValidations count="2">
    <dataValidation type="list" allowBlank="1" showInputMessage="1" showErrorMessage="1" sqref="G10">
      <formula1>IF($G$8="ENGLISH",eALPHANAMES,fMUNNAME)</formula1>
    </dataValidation>
    <dataValidation type="list" allowBlank="1" showInputMessage="1" showErrorMessage="1" sqref="G8">
      <formula1>eLANGUAGE</formula1>
    </dataValidation>
  </dataValidations>
  <hyperlinks>
    <hyperlink ref="G23" r:id="rId1"/>
  </hyperlinks>
  <printOptions horizontalCentered="1"/>
  <pageMargins left="0.51181102362204722" right="0" top="0.19685039370078741" bottom="0" header="0.19685039370078741" footer="0"/>
  <pageSetup orientation="portrait" r:id="rId2"/>
  <headerFooter alignWithMargins="0"/>
  <drawing r:id="rId3"/>
  <legacyDrawing r:id="rId4"/>
  <mc:AlternateContent xmlns:mc="http://schemas.openxmlformats.org/markup-compatibility/2006">
    <mc:Choice Requires="x14">
      <controls>
        <mc:AlternateContent xmlns:mc="http://schemas.openxmlformats.org/markup-compatibility/2006">
          <mc:Choice Requires="x14">
            <control shapeId="1028" r:id="rId5" name="Button 4">
              <controlPr defaultSize="0" print="0" autoFill="0" autoPict="0" macro="[0]!START">
                <anchor moveWithCells="1" sizeWithCells="1">
                  <from>
                    <xdr:col>3</xdr:col>
                    <xdr:colOff>476250</xdr:colOff>
                    <xdr:row>17</xdr:row>
                    <xdr:rowOff>0</xdr:rowOff>
                  </from>
                  <to>
                    <xdr:col>6</xdr:col>
                    <xdr:colOff>2914650</xdr:colOff>
                    <xdr:row>19</xdr:row>
                    <xdr:rowOff>180975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4" workbookViewId="0"/>
  </sheetViews>
  <sheetFormatPr defaultColWidth="0" defaultRowHeight="12.75" zeroHeight="1" x14ac:dyDescent="0.2"/>
  <cols>
    <col min="1" max="2" width="1.7109375" style="155" customWidth="1"/>
    <col min="3" max="4" width="12.7109375" style="155" customWidth="1"/>
    <col min="5" max="5" width="35.7109375" style="155" customWidth="1"/>
    <col min="6" max="7" width="15.7109375" style="155" customWidth="1"/>
    <col min="8" max="8" width="1.7109375" style="155" customWidth="1"/>
    <col min="9" max="9" width="2.7109375" style="155" customWidth="1"/>
    <col min="10" max="16384" width="9.140625" style="155" hidden="1"/>
  </cols>
  <sheetData>
    <row r="1" spans="1:8" ht="9.9499999999999993" customHeight="1" x14ac:dyDescent="0.2">
      <c r="A1" s="1064"/>
      <c r="C1" s="1034" t="str">
        <f>IF(LANGUAGE="English","Province of Ontario  -  Ministry of Municipal Affairs","Province de l'Ontario  -  Ministère des Affaires municipales")</f>
        <v>Province of Ontario  -  Ministry of Municipal Affairs</v>
      </c>
      <c r="G1" s="1167">
        <f ca="1">NOW()</f>
        <v>42888.725188310185</v>
      </c>
    </row>
    <row r="2" spans="1:8" ht="8.1" customHeight="1" x14ac:dyDescent="0.2">
      <c r="B2" s="568"/>
      <c r="C2" s="568"/>
      <c r="D2" s="568"/>
      <c r="E2" s="568"/>
      <c r="F2" s="568"/>
      <c r="G2" s="568"/>
      <c r="H2" s="568"/>
    </row>
    <row r="3" spans="1:8" s="955" customFormat="1" ht="27.75" x14ac:dyDescent="0.2">
      <c r="B3" s="956"/>
      <c r="C3" s="1037" t="s">
        <v>6945</v>
      </c>
      <c r="D3" s="957"/>
      <c r="E3" s="957"/>
      <c r="F3" s="957"/>
      <c r="G3" s="957"/>
      <c r="H3" s="956"/>
    </row>
    <row r="4" spans="1:8" ht="12" customHeight="1" x14ac:dyDescent="0.2">
      <c r="B4" s="568"/>
      <c r="C4" s="568"/>
      <c r="D4" s="568"/>
      <c r="E4" s="568"/>
      <c r="F4" s="568"/>
      <c r="G4" s="568"/>
      <c r="H4" s="568"/>
    </row>
    <row r="5" spans="1:8" ht="15" customHeight="1" x14ac:dyDescent="0.2">
      <c r="B5" s="568"/>
      <c r="C5" s="573" t="s">
        <v>3438</v>
      </c>
      <c r="D5" s="568"/>
      <c r="E5" s="568"/>
      <c r="F5" s="568"/>
      <c r="G5" s="568"/>
      <c r="H5" s="568"/>
    </row>
    <row r="6" spans="1:8" s="979" customFormat="1" ht="20.100000000000001" customHeight="1" x14ac:dyDescent="0.2">
      <c r="B6" s="618"/>
      <c r="C6" s="1293" t="s">
        <v>4050</v>
      </c>
      <c r="D6" s="1294"/>
      <c r="E6" s="1294"/>
      <c r="F6" s="1294"/>
      <c r="G6" s="1294"/>
      <c r="H6" s="618"/>
    </row>
    <row r="7" spans="1:8" s="979" customFormat="1" ht="24" customHeight="1" x14ac:dyDescent="0.2">
      <c r="B7" s="618"/>
      <c r="C7" s="1291" t="s">
        <v>7407</v>
      </c>
      <c r="D7" s="1292"/>
      <c r="E7" s="1292"/>
      <c r="F7" s="1292"/>
      <c r="G7" s="1292"/>
      <c r="H7" s="618"/>
    </row>
    <row r="8" spans="1:8" s="979" customFormat="1" ht="9.9499999999999993" customHeight="1" x14ac:dyDescent="0.2">
      <c r="B8" s="618"/>
      <c r="C8" s="618"/>
      <c r="D8" s="618"/>
      <c r="E8" s="618"/>
      <c r="F8" s="618"/>
      <c r="G8" s="618"/>
      <c r="H8" s="618"/>
    </row>
    <row r="9" spans="1:8" s="979" customFormat="1" ht="15" customHeight="1" x14ac:dyDescent="0.2">
      <c r="B9" s="618"/>
      <c r="C9" s="980" t="s">
        <v>3439</v>
      </c>
      <c r="D9" s="618"/>
      <c r="E9" s="618"/>
      <c r="F9" s="618"/>
      <c r="G9" s="618"/>
      <c r="H9" s="618"/>
    </row>
    <row r="10" spans="1:8" s="979" customFormat="1" ht="36" customHeight="1" x14ac:dyDescent="0.2">
      <c r="B10" s="618"/>
      <c r="C10" s="1291" t="s">
        <v>5317</v>
      </c>
      <c r="D10" s="1292"/>
      <c r="E10" s="1292"/>
      <c r="F10" s="1292"/>
      <c r="G10" s="1292"/>
      <c r="H10" s="618"/>
    </row>
    <row r="11" spans="1:8" s="979" customFormat="1" ht="63.95" customHeight="1" x14ac:dyDescent="0.2">
      <c r="B11" s="618"/>
      <c r="C11" s="1291" t="s">
        <v>6943</v>
      </c>
      <c r="D11" s="1292"/>
      <c r="E11" s="1292"/>
      <c r="F11" s="1292"/>
      <c r="G11" s="1292"/>
      <c r="H11" s="618"/>
    </row>
    <row r="12" spans="1:8" s="979" customFormat="1" ht="9.9499999999999993" customHeight="1" x14ac:dyDescent="0.2">
      <c r="B12" s="618"/>
      <c r="C12" s="618"/>
      <c r="D12" s="618"/>
      <c r="E12" s="618"/>
      <c r="F12" s="618"/>
      <c r="G12" s="618"/>
      <c r="H12" s="618"/>
    </row>
    <row r="13" spans="1:8" s="979" customFormat="1" ht="15" customHeight="1" x14ac:dyDescent="0.2">
      <c r="B13" s="618"/>
      <c r="C13" s="980" t="s">
        <v>6944</v>
      </c>
      <c r="D13" s="980"/>
      <c r="E13" s="980"/>
      <c r="F13" s="980"/>
      <c r="G13" s="980"/>
      <c r="H13" s="618"/>
    </row>
    <row r="14" spans="1:8" s="979" customFormat="1" ht="12" customHeight="1" x14ac:dyDescent="0.2">
      <c r="B14" s="618"/>
      <c r="C14" s="1291" t="s">
        <v>3440</v>
      </c>
      <c r="D14" s="1292"/>
      <c r="E14" s="1292"/>
      <c r="F14" s="1292"/>
      <c r="G14" s="1292"/>
      <c r="H14" s="618"/>
    </row>
    <row r="15" spans="1:8" s="979" customFormat="1" ht="15" customHeight="1" x14ac:dyDescent="0.2">
      <c r="B15" s="618"/>
      <c r="C15" s="618"/>
      <c r="D15" s="618"/>
      <c r="E15" s="618"/>
      <c r="F15" s="618"/>
      <c r="G15" s="618"/>
      <c r="H15" s="618"/>
    </row>
    <row r="16" spans="1:8" ht="15.75" x14ac:dyDescent="0.2">
      <c r="B16" s="568"/>
      <c r="C16" s="573" t="s">
        <v>6754</v>
      </c>
      <c r="D16" s="568"/>
      <c r="E16" s="1065" t="s">
        <v>2422</v>
      </c>
      <c r="F16" s="953"/>
      <c r="G16" s="953"/>
      <c r="H16" s="568"/>
    </row>
    <row r="17" spans="2:8" ht="12" customHeight="1" x14ac:dyDescent="0.2">
      <c r="B17" s="568"/>
      <c r="C17" s="568"/>
      <c r="D17" s="568"/>
      <c r="E17" s="568"/>
      <c r="F17" s="568"/>
      <c r="G17" s="954"/>
      <c r="H17" s="568"/>
    </row>
    <row r="18" spans="2:8" x14ac:dyDescent="0.2">
      <c r="B18" s="568"/>
      <c r="C18" s="568"/>
      <c r="D18" s="568"/>
      <c r="E18" s="573" t="s">
        <v>3371</v>
      </c>
      <c r="F18" s="568"/>
      <c r="G18" s="568"/>
      <c r="H18" s="568"/>
    </row>
    <row r="19" spans="2:8" ht="12" customHeight="1" x14ac:dyDescent="0.2">
      <c r="B19" s="568"/>
      <c r="C19" s="568"/>
      <c r="D19" s="568"/>
      <c r="E19" s="568"/>
      <c r="F19" s="568"/>
      <c r="G19" s="954"/>
      <c r="H19" s="568"/>
    </row>
    <row r="20" spans="2:8" ht="17.100000000000001" customHeight="1" x14ac:dyDescent="0.2">
      <c r="B20" s="568"/>
      <c r="C20" s="568"/>
      <c r="D20" s="976"/>
      <c r="E20" s="976" t="s">
        <v>4482</v>
      </c>
      <c r="F20" s="954"/>
      <c r="G20" s="568"/>
      <c r="H20" s="568"/>
    </row>
    <row r="21" spans="2:8" ht="9.9499999999999993" customHeight="1" x14ac:dyDescent="0.2">
      <c r="B21" s="568"/>
      <c r="C21" s="568"/>
      <c r="D21" s="568"/>
      <c r="E21" s="568"/>
      <c r="F21" s="568"/>
      <c r="G21" s="568"/>
      <c r="H21" s="568"/>
    </row>
    <row r="22" spans="2:8" ht="17.100000000000001" customHeight="1" x14ac:dyDescent="0.2">
      <c r="B22" s="568"/>
      <c r="C22" s="568"/>
      <c r="D22" s="977"/>
      <c r="E22" s="1013" t="s">
        <v>3434</v>
      </c>
      <c r="F22" s="1013" t="s">
        <v>2423</v>
      </c>
      <c r="G22" s="1013" t="s">
        <v>4481</v>
      </c>
      <c r="H22" s="568"/>
    </row>
    <row r="23" spans="2:8" ht="17.100000000000001" customHeight="1" x14ac:dyDescent="0.2">
      <c r="B23" s="568"/>
      <c r="C23" s="568"/>
      <c r="D23" s="977"/>
      <c r="E23" s="1013" t="s">
        <v>3433</v>
      </c>
      <c r="F23" s="1013" t="s">
        <v>7447</v>
      </c>
      <c r="G23" s="1013" t="s">
        <v>7448</v>
      </c>
      <c r="H23" s="568"/>
    </row>
    <row r="24" spans="2:8" ht="17.100000000000001" customHeight="1" x14ac:dyDescent="0.2">
      <c r="B24" s="568"/>
      <c r="C24" s="568"/>
      <c r="D24" s="977"/>
      <c r="E24" s="1013" t="s">
        <v>3435</v>
      </c>
      <c r="F24" s="1013" t="s">
        <v>7242</v>
      </c>
      <c r="G24" s="1013" t="s">
        <v>7243</v>
      </c>
      <c r="H24" s="568"/>
    </row>
    <row r="25" spans="2:8" ht="17.100000000000001" customHeight="1" x14ac:dyDescent="0.2">
      <c r="B25" s="568"/>
      <c r="C25" s="568"/>
      <c r="D25" s="977"/>
      <c r="E25" s="1013" t="s">
        <v>3436</v>
      </c>
      <c r="F25" s="1013" t="s">
        <v>7451</v>
      </c>
      <c r="G25" s="1013" t="s">
        <v>7452</v>
      </c>
      <c r="H25" s="568"/>
    </row>
    <row r="26" spans="2:8" ht="17.100000000000001" customHeight="1" x14ac:dyDescent="0.2">
      <c r="B26" s="568"/>
      <c r="C26" s="568"/>
      <c r="D26" s="977"/>
      <c r="E26" s="1013" t="s">
        <v>3437</v>
      </c>
      <c r="F26" s="1013" t="s">
        <v>7450</v>
      </c>
      <c r="G26" s="1013" t="s">
        <v>7449</v>
      </c>
      <c r="H26" s="568"/>
    </row>
    <row r="27" spans="2:8" ht="8.1" customHeight="1" x14ac:dyDescent="0.2">
      <c r="B27" s="568"/>
      <c r="C27" s="568"/>
      <c r="D27" s="568"/>
      <c r="E27" s="568"/>
      <c r="F27" s="568"/>
      <c r="G27" s="568"/>
      <c r="H27" s="56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sheetProtection password="CD67" sheet="1" objects="1" scenarios="1"/>
  <mergeCells count="5">
    <mergeCell ref="C14:G14"/>
    <mergeCell ref="C6:G6"/>
    <mergeCell ref="C10:G10"/>
    <mergeCell ref="C11:G11"/>
    <mergeCell ref="C7:G7"/>
  </mergeCells>
  <phoneticPr fontId="0" type="noConversion"/>
  <hyperlinks>
    <hyperlink ref="E16" r:id="rId1"/>
  </hyperlinks>
  <printOptions horizontalCentered="1"/>
  <pageMargins left="0.51181102362204722" right="0" top="0.19685039370078741" bottom="0" header="0.19685039370078741" footer="0"/>
  <pageSetup orientation="portrait" r:id="rId2"/>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I25"/>
  <sheetViews>
    <sheetView showGridLines="0" workbookViewId="0"/>
  </sheetViews>
  <sheetFormatPr defaultColWidth="0" defaultRowHeight="12.75" zeroHeight="1" x14ac:dyDescent="0.2"/>
  <cols>
    <col min="1" max="2" width="1.7109375" style="155" customWidth="1"/>
    <col min="3" max="6" width="9.7109375" style="155" customWidth="1"/>
    <col min="7" max="7" width="55.7109375" style="155" customWidth="1"/>
    <col min="8" max="8" width="4.7109375" style="155" customWidth="1"/>
    <col min="9" max="9" width="1.7109375" style="155" customWidth="1"/>
    <col min="10" max="10" width="2.7109375" style="155" customWidth="1"/>
    <col min="11" max="16384" width="0" style="155" hidden="1"/>
  </cols>
  <sheetData>
    <row r="1" spans="1:9" ht="9.9499999999999993" customHeight="1" x14ac:dyDescent="0.2">
      <c r="A1" s="1064"/>
      <c r="C1" s="1034" t="str">
        <f>IF(LANGUAGE="English","Province of Ontario  -  Ministry of Municipal Affairs","Province de l'Ontario  -  Ministère des Affaires municipales")</f>
        <v>Province of Ontario  -  Ministry of Municipal Affairs</v>
      </c>
      <c r="G1" s="1167">
        <f ca="1">NOW()</f>
        <v>42888.725188310185</v>
      </c>
    </row>
    <row r="2" spans="1:9" x14ac:dyDescent="0.2">
      <c r="B2" s="568"/>
      <c r="C2" s="568"/>
      <c r="D2" s="568"/>
      <c r="E2" s="568"/>
      <c r="F2" s="568"/>
      <c r="G2" s="568"/>
      <c r="H2" s="568"/>
      <c r="I2" s="568"/>
    </row>
    <row r="3" spans="1:9" s="172" customFormat="1" ht="26.25" x14ac:dyDescent="0.2">
      <c r="B3" s="608"/>
      <c r="C3" s="1014" t="s">
        <v>4051</v>
      </c>
      <c r="D3" s="609"/>
      <c r="E3" s="609"/>
      <c r="F3" s="609"/>
      <c r="G3" s="609"/>
      <c r="H3" s="609"/>
      <c r="I3" s="608"/>
    </row>
    <row r="4" spans="1:9" x14ac:dyDescent="0.2">
      <c r="B4" s="568"/>
      <c r="C4" s="568"/>
      <c r="D4" s="568"/>
      <c r="E4" s="568"/>
      <c r="F4" s="568"/>
      <c r="G4" s="568"/>
      <c r="H4" s="568"/>
      <c r="I4" s="568"/>
    </row>
    <row r="5" spans="1:9" x14ac:dyDescent="0.2">
      <c r="B5" s="568"/>
      <c r="C5" s="568" t="s">
        <v>4052</v>
      </c>
      <c r="D5" s="568"/>
      <c r="E5" s="568"/>
      <c r="F5" s="568"/>
      <c r="G5" s="568"/>
      <c r="H5" s="568"/>
      <c r="I5" s="568"/>
    </row>
    <row r="6" spans="1:9" ht="6" customHeight="1" x14ac:dyDescent="0.2">
      <c r="B6" s="568"/>
      <c r="C6" s="1290"/>
      <c r="D6" s="1290"/>
      <c r="E6" s="1290"/>
      <c r="F6" s="1290"/>
      <c r="G6" s="1290"/>
      <c r="H6" s="1290"/>
      <c r="I6" s="568"/>
    </row>
    <row r="7" spans="1:9" ht="50.1" customHeight="1" x14ac:dyDescent="0.2">
      <c r="B7" s="568"/>
      <c r="C7" s="1290" t="s">
        <v>5318</v>
      </c>
      <c r="D7" s="1290"/>
      <c r="E7" s="1290"/>
      <c r="F7" s="1290"/>
      <c r="G7" s="1290"/>
      <c r="H7" s="1290"/>
      <c r="I7" s="568"/>
    </row>
    <row r="8" spans="1:9" ht="9" customHeight="1" x14ac:dyDescent="0.2">
      <c r="B8" s="610"/>
      <c r="C8" s="611"/>
      <c r="D8" s="611"/>
      <c r="E8" s="611"/>
      <c r="F8" s="611"/>
      <c r="G8" s="611"/>
      <c r="H8" s="611"/>
      <c r="I8" s="610"/>
    </row>
    <row r="9" spans="1:9" ht="9" customHeight="1" x14ac:dyDescent="0.2">
      <c r="B9" s="612"/>
      <c r="C9" s="612"/>
      <c r="D9" s="612"/>
      <c r="E9" s="612"/>
      <c r="F9" s="612"/>
      <c r="G9" s="612"/>
      <c r="H9" s="612"/>
      <c r="I9" s="612"/>
    </row>
    <row r="10" spans="1:9" ht="36" customHeight="1" x14ac:dyDescent="0.2">
      <c r="B10" s="568"/>
      <c r="C10" s="1290" t="s">
        <v>1820</v>
      </c>
      <c r="D10" s="1290"/>
      <c r="E10" s="1290"/>
      <c r="F10" s="1290"/>
      <c r="G10" s="1290"/>
      <c r="H10" s="1290"/>
      <c r="I10" s="568"/>
    </row>
    <row r="11" spans="1:9" ht="16.5" x14ac:dyDescent="0.2">
      <c r="B11" s="568"/>
      <c r="C11" s="981"/>
      <c r="D11" s="573"/>
      <c r="E11" s="573"/>
      <c r="F11" s="613"/>
      <c r="G11" s="1065" t="s">
        <v>1532</v>
      </c>
      <c r="H11" s="573"/>
      <c r="I11" s="568"/>
    </row>
    <row r="12" spans="1:9" ht="9" customHeight="1" x14ac:dyDescent="0.2">
      <c r="B12" s="568"/>
      <c r="C12" s="568"/>
      <c r="D12" s="568"/>
      <c r="E12" s="568"/>
      <c r="F12" s="613"/>
      <c r="G12" s="568"/>
      <c r="H12" s="568"/>
      <c r="I12" s="568"/>
    </row>
    <row r="13" spans="1:9" ht="30" customHeight="1" x14ac:dyDescent="0.2">
      <c r="B13" s="568"/>
      <c r="C13" s="1290" t="s">
        <v>2590</v>
      </c>
      <c r="D13" s="1290"/>
      <c r="E13" s="1290"/>
      <c r="F13" s="1290"/>
      <c r="G13" s="1290"/>
      <c r="H13" s="1290"/>
      <c r="I13" s="568"/>
    </row>
    <row r="14" spans="1:9" x14ac:dyDescent="0.2">
      <c r="B14" s="568"/>
      <c r="C14" s="568"/>
      <c r="D14" s="568"/>
      <c r="E14" s="568"/>
      <c r="F14" s="573"/>
      <c r="G14" s="568"/>
      <c r="H14" s="568"/>
      <c r="I14" s="568"/>
    </row>
    <row r="15" spans="1:9" x14ac:dyDescent="0.2">
      <c r="B15" s="568"/>
      <c r="C15" s="568"/>
      <c r="D15" s="568"/>
      <c r="E15" s="568"/>
      <c r="F15" s="573"/>
      <c r="G15" s="568"/>
      <c r="H15" s="568"/>
      <c r="I15" s="568"/>
    </row>
    <row r="16" spans="1:9" x14ac:dyDescent="0.2">
      <c r="B16" s="568"/>
      <c r="C16" s="568"/>
      <c r="D16" s="568"/>
      <c r="E16" s="568"/>
      <c r="F16" s="573"/>
      <c r="G16" s="568"/>
      <c r="H16" s="568"/>
      <c r="I16" s="568"/>
    </row>
    <row r="17" spans="2:9" ht="9" customHeight="1" x14ac:dyDescent="0.2">
      <c r="B17" s="610"/>
      <c r="C17" s="611"/>
      <c r="D17" s="611"/>
      <c r="E17" s="611"/>
      <c r="F17" s="611"/>
      <c r="G17" s="611"/>
      <c r="H17" s="611"/>
      <c r="I17" s="610"/>
    </row>
    <row r="18" spans="2:9" ht="9" customHeight="1" x14ac:dyDescent="0.2">
      <c r="B18" s="612"/>
      <c r="C18" s="612"/>
      <c r="D18" s="612"/>
      <c r="E18" s="612"/>
      <c r="F18" s="612"/>
      <c r="G18" s="612"/>
      <c r="H18" s="612"/>
      <c r="I18" s="612"/>
    </row>
    <row r="19" spans="2:9" ht="50.1" customHeight="1" x14ac:dyDescent="0.2">
      <c r="B19" s="568"/>
      <c r="C19" s="1290" t="s">
        <v>1819</v>
      </c>
      <c r="D19" s="1290"/>
      <c r="E19" s="1290"/>
      <c r="F19" s="1290"/>
      <c r="G19" s="1290"/>
      <c r="H19" s="1290"/>
      <c r="I19" s="568"/>
    </row>
    <row r="20" spans="2:9" x14ac:dyDescent="0.2">
      <c r="B20" s="568"/>
      <c r="C20" s="568"/>
      <c r="D20" s="568"/>
      <c r="E20" s="568"/>
      <c r="F20" s="573"/>
      <c r="G20" s="568"/>
      <c r="H20" s="568"/>
      <c r="I20" s="568"/>
    </row>
    <row r="21" spans="2:9" x14ac:dyDescent="0.2">
      <c r="B21" s="568"/>
      <c r="C21" s="568"/>
      <c r="D21" s="568"/>
      <c r="E21" s="568"/>
      <c r="F21" s="573"/>
      <c r="G21" s="568"/>
      <c r="H21" s="568"/>
      <c r="I21" s="568"/>
    </row>
    <row r="22" spans="2:9" x14ac:dyDescent="0.2">
      <c r="B22" s="568"/>
      <c r="C22" s="568"/>
      <c r="D22" s="568"/>
      <c r="E22" s="568"/>
      <c r="F22" s="573"/>
      <c r="G22" s="568"/>
      <c r="H22" s="568"/>
      <c r="I22" s="568"/>
    </row>
    <row r="23" spans="2:9" x14ac:dyDescent="0.2">
      <c r="B23" s="568"/>
      <c r="C23" s="568"/>
      <c r="D23" s="568"/>
      <c r="E23" s="568"/>
      <c r="F23" s="573"/>
      <c r="G23" s="568"/>
      <c r="H23" s="568"/>
      <c r="I23" s="568"/>
    </row>
    <row r="24" spans="2:9" x14ac:dyDescent="0.2">
      <c r="B24" s="568"/>
      <c r="C24" s="568"/>
      <c r="D24" s="568"/>
      <c r="E24" s="568"/>
      <c r="F24" s="568"/>
      <c r="G24" s="568"/>
      <c r="H24" s="568"/>
      <c r="I24" s="568"/>
    </row>
    <row r="25" spans="2:9" x14ac:dyDescent="0.2"/>
  </sheetData>
  <sheetProtection password="CD67" sheet="1" objects="1" scenarios="1"/>
  <mergeCells count="5">
    <mergeCell ref="C19:H19"/>
    <mergeCell ref="C6:H6"/>
    <mergeCell ref="C7:H7"/>
    <mergeCell ref="C10:H10"/>
    <mergeCell ref="C13:H13"/>
  </mergeCells>
  <phoneticPr fontId="10" type="noConversion"/>
  <hyperlinks>
    <hyperlink ref="G11" r:id="rId1"/>
  </hyperlinks>
  <printOptions horizontalCentered="1"/>
  <pageMargins left="0.51181102362204722" right="0" top="0.19685039370078741" bottom="0" header="0.19685039370078741" footer="0"/>
  <pageSetup scale="97" orientation="portrait" r:id="rId2"/>
  <headerFooter alignWithMargins="0"/>
  <drawing r:id="rId3"/>
  <legacyDrawing r:id="rId4"/>
  <mc:AlternateContent xmlns:mc="http://schemas.openxmlformats.org/markup-compatibility/2006">
    <mc:Choice Requires="x14">
      <controls>
        <mc:AlternateContent xmlns:mc="http://schemas.openxmlformats.org/markup-compatibility/2006">
          <mc:Choice Requires="x14">
            <control shapeId="23553" r:id="rId5" name="Button 1">
              <controlPr defaultSize="0" print="0" autoFill="0" autoPict="0" macro="[0]!MPMP">
                <anchor moveWithCells="1" sizeWithCells="1">
                  <from>
                    <xdr:col>4</xdr:col>
                    <xdr:colOff>142875</xdr:colOff>
                    <xdr:row>13</xdr:row>
                    <xdr:rowOff>47625</xdr:rowOff>
                  </from>
                  <to>
                    <xdr:col>6</xdr:col>
                    <xdr:colOff>1571625</xdr:colOff>
                    <xdr:row>15</xdr:row>
                    <xdr:rowOff>142875</xdr:rowOff>
                  </to>
                </anchor>
              </controlPr>
            </control>
          </mc:Choice>
        </mc:AlternateContent>
        <mc:AlternateContent xmlns:mc="http://schemas.openxmlformats.org/markup-compatibility/2006">
          <mc:Choice Requires="x14">
            <control shapeId="23554" r:id="rId6" name="Button 2">
              <controlPr defaultSize="0" print="0" autoFill="0" autoPict="0" macro="[0]!HIDEMPMP">
                <anchor moveWithCells="1" sizeWithCells="1">
                  <from>
                    <xdr:col>4</xdr:col>
                    <xdr:colOff>142875</xdr:colOff>
                    <xdr:row>19</xdr:row>
                    <xdr:rowOff>171450</xdr:rowOff>
                  </from>
                  <to>
                    <xdr:col>6</xdr:col>
                    <xdr:colOff>1533525</xdr:colOff>
                    <xdr:row>22</xdr:row>
                    <xdr:rowOff>47625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0"/>
  <dimension ref="A1:AA726"/>
  <sheetViews>
    <sheetView showGridLines="0" zoomScale="120" workbookViewId="0">
      <pane ySplit="17" topLeftCell="A518" activePane="bottomLeft" state="frozen"/>
      <selection activeCell="A20" sqref="A20"/>
      <selection pane="bottomLeft" activeCell="A19" sqref="A19"/>
    </sheetView>
  </sheetViews>
  <sheetFormatPr defaultColWidth="0" defaultRowHeight="15" zeroHeight="1" x14ac:dyDescent="0.2"/>
  <cols>
    <col min="1" max="1" width="1.7109375" style="160" customWidth="1"/>
    <col min="2" max="3" width="0.85546875" style="149" customWidth="1"/>
    <col min="4" max="4" width="8.28515625" style="149" customWidth="1"/>
    <col min="5" max="5" width="8.42578125" style="149" hidden="1" customWidth="1"/>
    <col min="6" max="6" width="6.28515625" style="149" customWidth="1"/>
    <col min="7" max="7" width="6.7109375" style="149" customWidth="1"/>
    <col min="8" max="8" width="7.7109375" style="149" hidden="1" customWidth="1"/>
    <col min="9" max="9" width="8.7109375" style="149" customWidth="1"/>
    <col min="10" max="10" width="8.7109375" style="149" hidden="1" customWidth="1"/>
    <col min="11" max="12" width="6.7109375" style="149" hidden="1" customWidth="1"/>
    <col min="13" max="13" width="52.7109375" style="149" customWidth="1"/>
    <col min="14" max="14" width="21.7109375" style="34" customWidth="1"/>
    <col min="15" max="15" width="12.7109375" style="149" hidden="1" customWidth="1"/>
    <col min="16" max="16" width="46.7109375" style="149" hidden="1" customWidth="1"/>
    <col min="17" max="17" width="20.7109375" style="149" hidden="1" customWidth="1"/>
    <col min="18" max="18" width="12.7109375" style="149" hidden="1" customWidth="1"/>
    <col min="19" max="19" width="26.7109375" style="149" customWidth="1"/>
    <col min="20" max="24" width="12.7109375" style="149" hidden="1" customWidth="1"/>
    <col min="25" max="25" width="0.85546875" style="149" customWidth="1"/>
    <col min="26" max="26" width="1.140625" style="149" customWidth="1"/>
    <col min="27" max="27" width="2.7109375" style="149" customWidth="1"/>
    <col min="28" max="16384" width="0" style="149" hidden="1"/>
  </cols>
  <sheetData>
    <row r="1" spans="1:26" s="165" customFormat="1" ht="9.9499999999999993" customHeight="1" x14ac:dyDescent="0.2">
      <c r="A1" s="1061"/>
      <c r="B1" s="605"/>
      <c r="C1" s="1034" t="str">
        <f>IF(LANGUAGE="English","Province of Ontario  -  Ministry of Municipal Affairs","Province de l'Ontario  -  Ministère des Affaires municipales")</f>
        <v>Province of Ontario  -  Ministry of Municipal Affairs</v>
      </c>
      <c r="D1" s="167"/>
      <c r="E1" s="167" t="s">
        <v>553</v>
      </c>
      <c r="F1" s="167"/>
      <c r="G1" s="605"/>
      <c r="H1" s="605" t="s">
        <v>5524</v>
      </c>
      <c r="J1" s="165" t="s">
        <v>5524</v>
      </c>
      <c r="K1" s="606" t="s">
        <v>5524</v>
      </c>
      <c r="L1" s="606" t="s">
        <v>5524</v>
      </c>
      <c r="M1" s="606"/>
      <c r="N1" s="606"/>
      <c r="O1" s="606" t="s">
        <v>2708</v>
      </c>
      <c r="P1" s="606" t="s">
        <v>553</v>
      </c>
      <c r="Q1" s="606" t="s">
        <v>553</v>
      </c>
      <c r="R1" s="606" t="s">
        <v>553</v>
      </c>
      <c r="S1" s="1167">
        <f ca="1">NOW()</f>
        <v>42888.725188310185</v>
      </c>
      <c r="T1" s="606" t="s">
        <v>5524</v>
      </c>
      <c r="U1" s="606" t="s">
        <v>5524</v>
      </c>
      <c r="V1" s="606" t="s">
        <v>5524</v>
      </c>
      <c r="W1" s="606" t="s">
        <v>5524</v>
      </c>
      <c r="X1" s="606" t="s">
        <v>5524</v>
      </c>
      <c r="Y1" s="606"/>
      <c r="Z1" s="606"/>
    </row>
    <row r="2" spans="1:26" s="150" customFormat="1" ht="5.0999999999999996" customHeight="1" x14ac:dyDescent="0.2">
      <c r="B2" s="173"/>
      <c r="C2" s="1033" t="str">
        <f>CONTROL!$G$43</f>
        <v>2003-V01</v>
      </c>
      <c r="D2" s="175"/>
      <c r="E2" s="175"/>
      <c r="F2" s="175"/>
      <c r="G2" s="176"/>
      <c r="H2" s="176"/>
      <c r="I2" s="173"/>
      <c r="J2" s="173"/>
      <c r="K2" s="177"/>
      <c r="L2" s="177"/>
      <c r="M2" s="176"/>
      <c r="N2" s="177"/>
      <c r="O2" s="176"/>
      <c r="P2" s="176"/>
      <c r="Q2" s="176"/>
      <c r="R2" s="176"/>
      <c r="S2" s="176"/>
      <c r="T2" s="176"/>
      <c r="U2" s="176"/>
      <c r="V2" s="176"/>
      <c r="W2" s="173"/>
      <c r="X2" s="173"/>
      <c r="Y2" s="178"/>
      <c r="Z2" s="173"/>
    </row>
    <row r="3" spans="1:26" s="150" customFormat="1" ht="15.75" x14ac:dyDescent="0.2">
      <c r="B3" s="173"/>
      <c r="C3" s="1045" t="str">
        <f>CONCATENATE("FIR",CONTROL!$G$30," DATA VERIFICATION :   ",CONTROL!$G$31)</f>
        <v>FIR2003 DATA VERIFICATION :   PEEL R</v>
      </c>
      <c r="D3" s="179"/>
      <c r="E3" s="179"/>
      <c r="F3" s="179"/>
      <c r="G3" s="180"/>
      <c r="H3" s="180"/>
      <c r="I3" s="181"/>
      <c r="J3" s="181"/>
      <c r="K3" s="182"/>
      <c r="L3" s="182"/>
      <c r="M3" s="180"/>
      <c r="N3" s="183"/>
      <c r="O3" s="184"/>
      <c r="P3" s="180"/>
      <c r="Q3" s="180"/>
      <c r="R3" s="180"/>
      <c r="S3" s="183">
        <f ca="1">NOW()</f>
        <v>42888.725188310185</v>
      </c>
      <c r="T3" s="180"/>
      <c r="U3" s="180"/>
      <c r="V3" s="180"/>
      <c r="W3" s="181"/>
      <c r="X3" s="181"/>
      <c r="Y3" s="185"/>
      <c r="Z3" s="173"/>
    </row>
    <row r="4" spans="1:26" s="150" customFormat="1" ht="12" customHeight="1" x14ac:dyDescent="0.2">
      <c r="B4" s="173"/>
      <c r="C4" s="186" t="str">
        <f>"Asmt Code:   "&amp;CONTROL!$G$33</f>
        <v>Asmt Code:   2100</v>
      </c>
      <c r="D4" s="186"/>
      <c r="E4" s="186"/>
      <c r="F4" s="186"/>
      <c r="G4" s="176"/>
      <c r="H4" s="176"/>
      <c r="I4" s="173"/>
      <c r="J4" s="173"/>
      <c r="K4" s="177"/>
      <c r="L4" s="177"/>
      <c r="M4" s="176"/>
      <c r="N4" s="187"/>
      <c r="O4" s="188"/>
      <c r="P4" s="176"/>
      <c r="Q4" s="176"/>
      <c r="R4" s="176"/>
      <c r="S4" s="1046" t="str">
        <f>CONCATENATE("CRITICAL Flagged:   ",COUNTIF($D$19:$D$684,"CRITICAL"))</f>
        <v>CRITICAL Flagged:   0</v>
      </c>
      <c r="T4" s="176"/>
      <c r="U4" s="176"/>
      <c r="V4" s="176"/>
      <c r="W4" s="173"/>
      <c r="X4" s="173"/>
      <c r="Y4" s="178"/>
      <c r="Z4" s="173"/>
    </row>
    <row r="5" spans="1:26" s="150" customFormat="1" ht="12" customHeight="1" x14ac:dyDescent="0.2">
      <c r="B5" s="189"/>
      <c r="C5" s="190" t="str">
        <f>"MAH Code:   "&amp;CONTROL!$G$34</f>
        <v>MAH Code:   21000</v>
      </c>
      <c r="D5" s="190"/>
      <c r="E5" s="190"/>
      <c r="F5" s="190"/>
      <c r="G5" s="176"/>
      <c r="H5" s="176"/>
      <c r="I5" s="173"/>
      <c r="J5" s="173"/>
      <c r="K5" s="177"/>
      <c r="L5" s="177"/>
      <c r="M5" s="191"/>
      <c r="N5" s="187"/>
      <c r="O5" s="192"/>
      <c r="P5" s="184"/>
      <c r="Q5" s="184"/>
      <c r="R5" s="184"/>
      <c r="S5" s="1046" t="str">
        <f>CONCATENATE("VERIFY Flagged:   ",COUNTIF($D$19:$D$684,"VERIFY"))</f>
        <v>VERIFY Flagged:   22</v>
      </c>
      <c r="T5" s="176"/>
      <c r="U5" s="176"/>
      <c r="V5" s="176"/>
      <c r="W5" s="177"/>
      <c r="X5" s="177"/>
      <c r="Y5" s="178"/>
      <c r="Z5" s="176"/>
    </row>
    <row r="6" spans="1:26" s="150" customFormat="1" ht="15.95" hidden="1" customHeight="1" x14ac:dyDescent="0.2">
      <c r="B6" s="173"/>
      <c r="C6" s="1045" t="str">
        <f>"RIF2002 Data Verification:   "&amp;CONTROL!$G$32</f>
        <v>RIF2002 Data Verification:   LA MUNICIPALITÉ RÉGIONALE DE PEEL</v>
      </c>
      <c r="D6" s="190"/>
      <c r="E6" s="190"/>
      <c r="F6" s="190"/>
      <c r="G6" s="193"/>
      <c r="H6" s="173"/>
      <c r="I6" s="173"/>
      <c r="J6" s="173"/>
      <c r="K6" s="193"/>
      <c r="L6" s="193"/>
      <c r="M6" s="193"/>
      <c r="N6" s="194"/>
      <c r="O6" s="192"/>
      <c r="P6" s="183"/>
      <c r="Q6" s="183"/>
      <c r="R6" s="188"/>
      <c r="S6" s="183">
        <f ca="1">NOW()</f>
        <v>42888.725188310185</v>
      </c>
      <c r="T6" s="173"/>
      <c r="U6" s="173"/>
      <c r="V6" s="173"/>
      <c r="W6" s="177"/>
      <c r="X6" s="177"/>
      <c r="Y6" s="178"/>
      <c r="Z6" s="176"/>
    </row>
    <row r="7" spans="1:26" s="150" customFormat="1" ht="12" hidden="1" customHeight="1" x14ac:dyDescent="0.2">
      <c r="B7" s="173"/>
      <c r="C7" s="186" t="str">
        <f>"Code mun.   "&amp;CONTROL!$G$33</f>
        <v>Code mun.   2100</v>
      </c>
      <c r="D7" s="186"/>
      <c r="E7" s="186"/>
      <c r="F7" s="186"/>
      <c r="G7" s="176"/>
      <c r="H7" s="176"/>
      <c r="I7" s="173"/>
      <c r="J7" s="173"/>
      <c r="K7" s="177"/>
      <c r="L7" s="177"/>
      <c r="M7" s="195"/>
      <c r="N7" s="177"/>
      <c r="O7" s="176"/>
      <c r="P7" s="176"/>
      <c r="Q7" s="187"/>
      <c r="R7" s="176"/>
      <c r="S7" s="187" t="str">
        <f>"CRITIQUE:  "&amp;COUNTIF($D$19:$D$684,"CRITICAL")</f>
        <v>CRITIQUE:  0</v>
      </c>
      <c r="T7" s="176"/>
      <c r="U7" s="176"/>
      <c r="V7" s="176"/>
      <c r="W7" s="173"/>
      <c r="X7" s="173"/>
      <c r="Y7" s="178"/>
      <c r="Z7" s="173"/>
    </row>
    <row r="8" spans="1:26" s="150" customFormat="1" ht="12" hidden="1" customHeight="1" x14ac:dyDescent="0.2">
      <c r="B8" s="189"/>
      <c r="C8" s="190" t="str">
        <f>"AML   "&amp;CONTROL!$G$34</f>
        <v>AML   21000</v>
      </c>
      <c r="D8" s="190"/>
      <c r="E8" s="190"/>
      <c r="F8" s="190"/>
      <c r="G8" s="176"/>
      <c r="H8" s="176"/>
      <c r="I8" s="173"/>
      <c r="J8" s="173"/>
      <c r="K8" s="177"/>
      <c r="L8" s="177"/>
      <c r="M8" s="195"/>
      <c r="N8" s="177"/>
      <c r="O8" s="184"/>
      <c r="P8" s="184"/>
      <c r="Q8" s="187"/>
      <c r="R8" s="184"/>
      <c r="S8" s="187" t="str">
        <f>"VERIFEE:  "&amp;COUNTIF($D$19:$D$684,"VERIFY")</f>
        <v>VERIFEE:  22</v>
      </c>
      <c r="T8" s="176"/>
      <c r="U8" s="176"/>
      <c r="V8" s="176"/>
      <c r="W8" s="177"/>
      <c r="X8" s="177"/>
      <c r="Y8" s="178"/>
      <c r="Z8" s="176"/>
    </row>
    <row r="9" spans="1:26" s="150" customFormat="1" ht="3.95" customHeight="1" x14ac:dyDescent="0.2">
      <c r="B9" s="176"/>
      <c r="C9" s="189"/>
      <c r="D9" s="189"/>
      <c r="E9" s="189"/>
      <c r="F9" s="189"/>
      <c r="G9" s="197"/>
      <c r="H9" s="197"/>
      <c r="I9" s="197"/>
      <c r="J9" s="197"/>
      <c r="K9" s="197"/>
      <c r="L9" s="197"/>
      <c r="M9" s="197"/>
      <c r="N9" s="173"/>
      <c r="O9" s="173"/>
      <c r="P9" s="173"/>
      <c r="Q9" s="173"/>
      <c r="R9" s="173"/>
      <c r="S9" s="173"/>
      <c r="T9" s="173"/>
      <c r="U9" s="173"/>
      <c r="V9" s="173"/>
      <c r="W9" s="177"/>
      <c r="X9" s="177"/>
      <c r="Y9" s="177"/>
      <c r="Z9" s="177"/>
    </row>
    <row r="10" spans="1:26" s="151" customFormat="1" ht="3.95" customHeight="1" x14ac:dyDescent="0.2">
      <c r="A10" s="646"/>
      <c r="B10" s="579"/>
      <c r="C10" s="579"/>
      <c r="D10" s="579"/>
      <c r="E10" s="579"/>
      <c r="F10" s="579"/>
      <c r="G10" s="579"/>
      <c r="H10" s="579"/>
      <c r="I10" s="579"/>
      <c r="J10" s="579"/>
      <c r="K10" s="579"/>
      <c r="L10" s="579"/>
      <c r="M10" s="579"/>
      <c r="N10" s="579"/>
      <c r="O10" s="579"/>
      <c r="P10" s="579"/>
      <c r="Q10" s="579"/>
      <c r="R10" s="579"/>
      <c r="S10" s="579"/>
      <c r="T10" s="580"/>
      <c r="U10" s="580"/>
      <c r="V10" s="580"/>
      <c r="W10" s="580"/>
      <c r="X10" s="579"/>
      <c r="Y10" s="579"/>
      <c r="Z10" s="579"/>
    </row>
    <row r="11" spans="1:26" s="152" customFormat="1" ht="9" customHeight="1" x14ac:dyDescent="0.2">
      <c r="A11" s="647"/>
      <c r="B11" s="581"/>
      <c r="C11" s="581"/>
      <c r="D11" s="581" t="s">
        <v>1547</v>
      </c>
      <c r="E11" s="581"/>
      <c r="F11" s="581"/>
      <c r="G11" s="581"/>
      <c r="H11" s="581"/>
      <c r="I11" s="581"/>
      <c r="J11" s="581"/>
      <c r="K11" s="581"/>
      <c r="L11" s="581"/>
      <c r="M11" s="581"/>
      <c r="N11" s="581"/>
      <c r="O11" s="583"/>
      <c r="P11" s="581"/>
      <c r="Q11" s="581"/>
      <c r="R11" s="581"/>
      <c r="S11" s="1038" t="s">
        <v>1545</v>
      </c>
      <c r="T11" s="584"/>
      <c r="U11" s="584"/>
      <c r="V11" s="584"/>
      <c r="W11" s="584"/>
      <c r="X11" s="581"/>
      <c r="Y11" s="581"/>
      <c r="Z11" s="581"/>
    </row>
    <row r="12" spans="1:26" s="152" customFormat="1" ht="9" customHeight="1" x14ac:dyDescent="0.2">
      <c r="A12" s="647"/>
      <c r="B12" s="581"/>
      <c r="C12" s="581"/>
      <c r="D12" s="581" t="s">
        <v>1548</v>
      </c>
      <c r="E12" s="581"/>
      <c r="F12" s="581"/>
      <c r="G12" s="581"/>
      <c r="H12" s="581"/>
      <c r="I12" s="581"/>
      <c r="J12" s="581"/>
      <c r="K12" s="581"/>
      <c r="L12" s="581"/>
      <c r="M12" s="581"/>
      <c r="N12" s="582"/>
      <c r="O12" s="583"/>
      <c r="P12" s="581"/>
      <c r="Q12" s="581"/>
      <c r="R12" s="581"/>
      <c r="S12" s="1038" t="s">
        <v>1546</v>
      </c>
      <c r="T12" s="584"/>
      <c r="U12" s="584"/>
      <c r="V12" s="584"/>
      <c r="W12" s="584"/>
      <c r="X12" s="581"/>
      <c r="Y12" s="581"/>
      <c r="Z12" s="581"/>
    </row>
    <row r="13" spans="1:26" s="152" customFormat="1" ht="9" hidden="1" customHeight="1" x14ac:dyDescent="0.2">
      <c r="A13" s="647"/>
      <c r="B13" s="581"/>
      <c r="C13" s="581"/>
      <c r="D13" s="581"/>
      <c r="E13" s="581" t="s">
        <v>2712</v>
      </c>
      <c r="F13" s="581"/>
      <c r="G13" s="581"/>
      <c r="H13" s="581"/>
      <c r="I13" s="581"/>
      <c r="J13" s="581"/>
      <c r="K13" s="581"/>
      <c r="L13" s="581"/>
      <c r="M13" s="581"/>
      <c r="N13" s="581"/>
      <c r="O13" s="581"/>
      <c r="P13" s="581"/>
      <c r="Q13" s="581"/>
      <c r="R13" s="581"/>
      <c r="S13" s="581"/>
      <c r="T13" s="584"/>
      <c r="U13" s="584"/>
      <c r="V13" s="584"/>
      <c r="W13" s="584"/>
      <c r="X13" s="581"/>
      <c r="Y13" s="581"/>
      <c r="Z13" s="581"/>
    </row>
    <row r="14" spans="1:26" s="152" customFormat="1" ht="9" hidden="1" customHeight="1" x14ac:dyDescent="0.2">
      <c r="A14" s="647"/>
      <c r="B14" s="581"/>
      <c r="C14" s="581"/>
      <c r="D14" s="581"/>
      <c r="E14" s="581" t="s">
        <v>2713</v>
      </c>
      <c r="F14" s="581"/>
      <c r="G14" s="581"/>
      <c r="H14" s="581"/>
      <c r="I14" s="581"/>
      <c r="J14" s="581"/>
      <c r="K14" s="581"/>
      <c r="L14" s="581"/>
      <c r="M14" s="581"/>
      <c r="N14" s="581"/>
      <c r="O14" s="581"/>
      <c r="P14" s="581"/>
      <c r="Q14" s="581"/>
      <c r="R14" s="581"/>
      <c r="S14" s="581"/>
      <c r="T14" s="584"/>
      <c r="U14" s="584"/>
      <c r="V14" s="584"/>
      <c r="W14" s="584"/>
      <c r="X14" s="581"/>
      <c r="Y14" s="581"/>
      <c r="Z14" s="581"/>
    </row>
    <row r="15" spans="1:26" s="151" customFormat="1" ht="3.95" customHeight="1" x14ac:dyDescent="0.2">
      <c r="A15" s="646"/>
      <c r="B15" s="579"/>
      <c r="C15" s="579"/>
      <c r="D15" s="579"/>
      <c r="E15" s="579"/>
      <c r="F15" s="579"/>
      <c r="G15" s="579"/>
      <c r="H15" s="579"/>
      <c r="I15" s="579"/>
      <c r="J15" s="579"/>
      <c r="K15" s="579"/>
      <c r="L15" s="579"/>
      <c r="M15" s="579"/>
      <c r="N15" s="579"/>
      <c r="O15" s="579"/>
      <c r="P15" s="579"/>
      <c r="Q15" s="579"/>
      <c r="R15" s="579"/>
      <c r="S15" s="579"/>
      <c r="T15" s="580"/>
      <c r="U15" s="580"/>
      <c r="V15" s="580"/>
      <c r="W15" s="580"/>
      <c r="X15" s="579"/>
      <c r="Y15" s="579"/>
      <c r="Z15" s="579"/>
    </row>
    <row r="16" spans="1:26" s="151" customFormat="1" ht="11.25" hidden="1" x14ac:dyDescent="0.2">
      <c r="A16" s="646"/>
      <c r="B16" s="585"/>
      <c r="C16" s="585"/>
      <c r="D16" s="171" t="s">
        <v>3996</v>
      </c>
      <c r="E16" s="171" t="s">
        <v>2706</v>
      </c>
      <c r="F16" s="171" t="s">
        <v>2707</v>
      </c>
      <c r="G16" s="171" t="s">
        <v>1427</v>
      </c>
      <c r="H16" s="171" t="s">
        <v>3663</v>
      </c>
      <c r="I16" s="171" t="s">
        <v>7691</v>
      </c>
      <c r="J16" s="171" t="s">
        <v>1063</v>
      </c>
      <c r="K16" s="171" t="s">
        <v>7692</v>
      </c>
      <c r="L16" s="171" t="s">
        <v>3664</v>
      </c>
      <c r="M16" s="171" t="s">
        <v>2465</v>
      </c>
      <c r="N16" s="171" t="s">
        <v>3661</v>
      </c>
      <c r="O16" s="171" t="s">
        <v>3662</v>
      </c>
      <c r="P16" s="171" t="s">
        <v>2709</v>
      </c>
      <c r="Q16" s="171" t="s">
        <v>2710</v>
      </c>
      <c r="R16" s="171" t="s">
        <v>2711</v>
      </c>
      <c r="S16" s="171"/>
      <c r="T16" s="170" t="s">
        <v>2714</v>
      </c>
      <c r="U16" s="170" t="s">
        <v>2715</v>
      </c>
      <c r="V16" s="170" t="s">
        <v>2716</v>
      </c>
      <c r="W16" s="170" t="s">
        <v>2717</v>
      </c>
      <c r="X16" s="171" t="s">
        <v>3665</v>
      </c>
      <c r="Y16" s="579"/>
      <c r="Z16" s="579"/>
    </row>
    <row r="17" spans="1:26" s="151" customFormat="1" ht="11.25" x14ac:dyDescent="0.2">
      <c r="A17" s="646"/>
      <c r="B17" s="585"/>
      <c r="C17" s="585"/>
      <c r="D17" s="169" t="s">
        <v>3996</v>
      </c>
      <c r="E17" s="169" t="s">
        <v>2706</v>
      </c>
      <c r="F17" s="169" t="s">
        <v>3828</v>
      </c>
      <c r="G17" s="169" t="s">
        <v>1427</v>
      </c>
      <c r="H17" s="169" t="s">
        <v>3663</v>
      </c>
      <c r="I17" s="169" t="s">
        <v>7691</v>
      </c>
      <c r="J17" s="169" t="s">
        <v>1063</v>
      </c>
      <c r="K17" s="169" t="s">
        <v>7692</v>
      </c>
      <c r="L17" s="169" t="s">
        <v>3664</v>
      </c>
      <c r="M17" s="169" t="s">
        <v>2465</v>
      </c>
      <c r="N17" s="169" t="s">
        <v>3661</v>
      </c>
      <c r="O17" s="169" t="s">
        <v>3662</v>
      </c>
      <c r="P17" s="169" t="s">
        <v>2709</v>
      </c>
      <c r="Q17" s="169" t="s">
        <v>2710</v>
      </c>
      <c r="R17" s="169" t="s">
        <v>2711</v>
      </c>
      <c r="S17" s="169" t="s">
        <v>2718</v>
      </c>
      <c r="T17" s="170" t="s">
        <v>2714</v>
      </c>
      <c r="U17" s="170" t="s">
        <v>2715</v>
      </c>
      <c r="V17" s="170" t="s">
        <v>2716</v>
      </c>
      <c r="W17" s="170" t="s">
        <v>2717</v>
      </c>
      <c r="X17" s="171" t="s">
        <v>3665</v>
      </c>
      <c r="Y17" s="579"/>
      <c r="Z17" s="579"/>
    </row>
    <row r="18" spans="1:26" s="151" customFormat="1" ht="11.25" hidden="1" x14ac:dyDescent="0.2">
      <c r="A18" s="646"/>
      <c r="B18" s="585"/>
      <c r="C18" s="585"/>
      <c r="D18" s="169" t="s">
        <v>3996</v>
      </c>
      <c r="E18" s="169" t="s">
        <v>2706</v>
      </c>
      <c r="F18" s="169" t="s">
        <v>3828</v>
      </c>
      <c r="G18" s="169" t="s">
        <v>1427</v>
      </c>
      <c r="H18" s="169" t="s">
        <v>3663</v>
      </c>
      <c r="I18" s="169" t="s">
        <v>7691</v>
      </c>
      <c r="J18" s="169" t="s">
        <v>1063</v>
      </c>
      <c r="K18" s="169" t="s">
        <v>7692</v>
      </c>
      <c r="L18" s="169" t="s">
        <v>3664</v>
      </c>
      <c r="M18" s="169" t="s">
        <v>2465</v>
      </c>
      <c r="N18" s="169" t="s">
        <v>3661</v>
      </c>
      <c r="O18" s="169" t="s">
        <v>3662</v>
      </c>
      <c r="P18" s="169" t="s">
        <v>2709</v>
      </c>
      <c r="Q18" s="169" t="s">
        <v>2710</v>
      </c>
      <c r="R18" s="169" t="s">
        <v>2711</v>
      </c>
      <c r="S18" s="169" t="s">
        <v>2718</v>
      </c>
      <c r="T18" s="170" t="s">
        <v>2714</v>
      </c>
      <c r="U18" s="170" t="s">
        <v>2715</v>
      </c>
      <c r="V18" s="170" t="s">
        <v>2716</v>
      </c>
      <c r="W18" s="170" t="s">
        <v>2717</v>
      </c>
      <c r="X18" s="171" t="s">
        <v>3665</v>
      </c>
      <c r="Y18" s="579"/>
      <c r="Z18" s="579"/>
    </row>
    <row r="19" spans="1:26" s="140" customFormat="1" ht="36" x14ac:dyDescent="0.2">
      <c r="A19" s="831"/>
      <c r="B19" s="586"/>
      <c r="C19" s="587"/>
      <c r="D19" s="588" t="str">
        <f t="shared" ref="D19:D87" si="0">IF(X19=0,"OK",IF(AND(X19=1,K19="C"),"CRITICAL","VERIFY"))</f>
        <v>OK</v>
      </c>
      <c r="E19" s="588"/>
      <c r="F19" s="589" t="s">
        <v>2377</v>
      </c>
      <c r="G19" s="590" t="s">
        <v>3982</v>
      </c>
      <c r="H19" s="590"/>
      <c r="I19" s="590" t="s">
        <v>1449</v>
      </c>
      <c r="J19" s="590"/>
      <c r="K19" s="590" t="s">
        <v>3711</v>
      </c>
      <c r="L19" s="591"/>
      <c r="M19" s="591" t="s">
        <v>2705</v>
      </c>
      <c r="N19" s="592" t="s">
        <v>2701</v>
      </c>
      <c r="O19" s="591"/>
      <c r="P19" s="591"/>
      <c r="Q19" s="591"/>
      <c r="R19" s="591" t="s">
        <v>2082</v>
      </c>
      <c r="S19" s="154"/>
      <c r="T19" s="593"/>
      <c r="U19" s="593"/>
      <c r="V19" s="593"/>
      <c r="W19" s="593"/>
      <c r="X19" s="594">
        <f>IF('02'!J60="",1,0)</f>
        <v>0</v>
      </c>
      <c r="Y19" s="586"/>
      <c r="Z19" s="586"/>
    </row>
    <row r="20" spans="1:26" s="140" customFormat="1" ht="27" x14ac:dyDescent="0.2">
      <c r="A20" s="831"/>
      <c r="B20" s="586"/>
      <c r="C20" s="587"/>
      <c r="D20" s="588" t="str">
        <f t="shared" si="0"/>
        <v>OK</v>
      </c>
      <c r="E20" s="588"/>
      <c r="F20" s="595">
        <v>10</v>
      </c>
      <c r="G20" s="590" t="s">
        <v>4156</v>
      </c>
      <c r="H20" s="590">
        <v>100037</v>
      </c>
      <c r="I20" s="590" t="s">
        <v>1998</v>
      </c>
      <c r="J20" s="590"/>
      <c r="K20" s="590" t="s">
        <v>3711</v>
      </c>
      <c r="L20" s="591"/>
      <c r="M20" s="591" t="s">
        <v>111</v>
      </c>
      <c r="N20" s="592" t="s">
        <v>7690</v>
      </c>
      <c r="O20" s="591"/>
      <c r="P20" s="591"/>
      <c r="Q20" s="591"/>
      <c r="R20" s="591" t="s">
        <v>2082</v>
      </c>
      <c r="S20" s="154"/>
      <c r="T20" s="591"/>
      <c r="U20" s="591"/>
      <c r="V20" s="591"/>
      <c r="W20" s="591"/>
      <c r="X20" s="597">
        <f>IF(ABS(SUM(-'10'!U79,'70'!U136))&lt;1,0,1)</f>
        <v>0</v>
      </c>
      <c r="Y20" s="586"/>
      <c r="Z20" s="586"/>
    </row>
    <row r="21" spans="1:26" s="140" customFormat="1" ht="27" x14ac:dyDescent="0.2">
      <c r="A21" s="831"/>
      <c r="B21" s="586"/>
      <c r="C21" s="587"/>
      <c r="D21" s="588" t="str">
        <f t="shared" si="0"/>
        <v>OK</v>
      </c>
      <c r="E21" s="588"/>
      <c r="F21" s="595">
        <v>10</v>
      </c>
      <c r="G21" s="590" t="s">
        <v>4157</v>
      </c>
      <c r="H21" s="590">
        <v>100019</v>
      </c>
      <c r="I21" s="590" t="s">
        <v>3666</v>
      </c>
      <c r="J21" s="590"/>
      <c r="K21" s="590" t="s">
        <v>971</v>
      </c>
      <c r="L21" s="591"/>
      <c r="M21" s="591" t="s">
        <v>112</v>
      </c>
      <c r="N21" s="596" t="s">
        <v>4084</v>
      </c>
      <c r="O21" s="591"/>
      <c r="P21" s="591"/>
      <c r="Q21" s="591"/>
      <c r="R21" s="591"/>
      <c r="S21" s="154"/>
      <c r="T21" s="591">
        <f>IF(AND('10'!U21=0,'10'!K21=0),1,0)</f>
        <v>0</v>
      </c>
      <c r="U21" s="591">
        <f>IF(AND('10'!U21&lt;&gt;0,'10'!K21&lt;&gt;0),1,0)</f>
        <v>1</v>
      </c>
      <c r="V21" s="591"/>
      <c r="W21" s="591"/>
      <c r="X21" s="597">
        <f t="shared" ref="X21:X29" si="1">IF(OR(T21=1,U21=1),0,1)</f>
        <v>0</v>
      </c>
      <c r="Y21" s="586"/>
      <c r="Z21" s="586"/>
    </row>
    <row r="22" spans="1:26" s="140" customFormat="1" ht="27" x14ac:dyDescent="0.2">
      <c r="A22" s="831"/>
      <c r="B22" s="586"/>
      <c r="C22" s="587"/>
      <c r="D22" s="588" t="str">
        <f t="shared" si="0"/>
        <v>OK</v>
      </c>
      <c r="E22" s="588"/>
      <c r="F22" s="595">
        <v>10</v>
      </c>
      <c r="G22" s="590" t="s">
        <v>4158</v>
      </c>
      <c r="H22" s="590">
        <v>100020</v>
      </c>
      <c r="I22" s="590" t="s">
        <v>3667</v>
      </c>
      <c r="J22" s="590"/>
      <c r="K22" s="590" t="s">
        <v>971</v>
      </c>
      <c r="L22" s="591"/>
      <c r="M22" s="591" t="s">
        <v>113</v>
      </c>
      <c r="N22" s="596" t="s">
        <v>4085</v>
      </c>
      <c r="O22" s="591"/>
      <c r="P22" s="591"/>
      <c r="Q22" s="591"/>
      <c r="R22" s="591"/>
      <c r="S22" s="154"/>
      <c r="T22" s="591">
        <f>IF(AND('10'!U22=0,'10'!K22=0),1,0)</f>
        <v>1</v>
      </c>
      <c r="U22" s="591">
        <f>IF(AND('10'!U22&lt;&gt;0,'10'!K22&lt;&gt;0),1,0)</f>
        <v>0</v>
      </c>
      <c r="V22" s="591"/>
      <c r="W22" s="591"/>
      <c r="X22" s="597">
        <f t="shared" si="1"/>
        <v>0</v>
      </c>
      <c r="Y22" s="586"/>
      <c r="Z22" s="586"/>
    </row>
    <row r="23" spans="1:26" s="140" customFormat="1" ht="27" x14ac:dyDescent="0.2">
      <c r="A23" s="831"/>
      <c r="B23" s="586"/>
      <c r="C23" s="587"/>
      <c r="D23" s="588" t="str">
        <f t="shared" si="0"/>
        <v>OK</v>
      </c>
      <c r="E23" s="588"/>
      <c r="F23" s="595">
        <v>10</v>
      </c>
      <c r="G23" s="590" t="s">
        <v>4159</v>
      </c>
      <c r="H23" s="590">
        <v>100021</v>
      </c>
      <c r="I23" s="590" t="s">
        <v>3668</v>
      </c>
      <c r="J23" s="590"/>
      <c r="K23" s="590" t="s">
        <v>971</v>
      </c>
      <c r="L23" s="591"/>
      <c r="M23" s="591" t="s">
        <v>114</v>
      </c>
      <c r="N23" s="596" t="s">
        <v>3036</v>
      </c>
      <c r="O23" s="591"/>
      <c r="P23" s="591"/>
      <c r="Q23" s="591"/>
      <c r="R23" s="591"/>
      <c r="S23" s="154"/>
      <c r="T23" s="591">
        <f>IF(AND('10'!U23=0,'10'!K23=0),1,0)</f>
        <v>1</v>
      </c>
      <c r="U23" s="591">
        <f>IF(AND('10'!U23&lt;&gt;0,'10'!K23&lt;&gt;0),1,0)</f>
        <v>0</v>
      </c>
      <c r="V23" s="591"/>
      <c r="W23" s="591"/>
      <c r="X23" s="597">
        <f t="shared" si="1"/>
        <v>0</v>
      </c>
      <c r="Y23" s="586"/>
      <c r="Z23" s="586"/>
    </row>
    <row r="24" spans="1:26" s="140" customFormat="1" ht="27" x14ac:dyDescent="0.2">
      <c r="A24" s="831"/>
      <c r="B24" s="586"/>
      <c r="C24" s="587"/>
      <c r="D24" s="588" t="str">
        <f t="shared" si="0"/>
        <v>OK</v>
      </c>
      <c r="E24" s="588"/>
      <c r="F24" s="595">
        <v>10</v>
      </c>
      <c r="G24" s="590" t="s">
        <v>4160</v>
      </c>
      <c r="H24" s="590">
        <v>100022</v>
      </c>
      <c r="I24" s="590" t="s">
        <v>3669</v>
      </c>
      <c r="J24" s="590"/>
      <c r="K24" s="590" t="s">
        <v>971</v>
      </c>
      <c r="L24" s="591"/>
      <c r="M24" s="591" t="s">
        <v>3372</v>
      </c>
      <c r="N24" s="596" t="s">
        <v>3034</v>
      </c>
      <c r="O24" s="591"/>
      <c r="P24" s="591"/>
      <c r="Q24" s="591"/>
      <c r="R24" s="591"/>
      <c r="S24" s="154"/>
      <c r="T24" s="591">
        <f>IF(AND('10'!U24=0,'10'!K24=0),1,0)</f>
        <v>1</v>
      </c>
      <c r="U24" s="591">
        <f>IF(AND('10'!U24&lt;&gt;0,'10'!K24&lt;&gt;0),1,0)</f>
        <v>0</v>
      </c>
      <c r="V24" s="591"/>
      <c r="W24" s="591"/>
      <c r="X24" s="597">
        <f t="shared" si="1"/>
        <v>0</v>
      </c>
      <c r="Y24" s="586"/>
      <c r="Z24" s="586"/>
    </row>
    <row r="25" spans="1:26" s="140" customFormat="1" ht="27" x14ac:dyDescent="0.2">
      <c r="A25" s="831"/>
      <c r="B25" s="586"/>
      <c r="C25" s="587"/>
      <c r="D25" s="588" t="str">
        <f t="shared" si="0"/>
        <v>OK</v>
      </c>
      <c r="E25" s="588"/>
      <c r="F25" s="595">
        <v>10</v>
      </c>
      <c r="G25" s="590" t="s">
        <v>3149</v>
      </c>
      <c r="H25" s="590">
        <v>100023</v>
      </c>
      <c r="I25" s="590" t="s">
        <v>3670</v>
      </c>
      <c r="J25" s="590"/>
      <c r="K25" s="590" t="s">
        <v>971</v>
      </c>
      <c r="L25" s="591"/>
      <c r="M25" s="591" t="s">
        <v>1060</v>
      </c>
      <c r="N25" s="596" t="s">
        <v>3037</v>
      </c>
      <c r="O25" s="591"/>
      <c r="P25" s="591"/>
      <c r="Q25" s="591"/>
      <c r="R25" s="591"/>
      <c r="S25" s="154"/>
      <c r="T25" s="591">
        <f>IF(AND('10'!U54=0,'10'!K54=0),1,0)</f>
        <v>0</v>
      </c>
      <c r="U25" s="591">
        <f>IF(AND('10'!U54&lt;&gt;0,'10'!K54&lt;&gt;0),1,0)</f>
        <v>1</v>
      </c>
      <c r="V25" s="591"/>
      <c r="W25" s="591"/>
      <c r="X25" s="597">
        <f t="shared" si="1"/>
        <v>0</v>
      </c>
      <c r="Y25" s="586"/>
      <c r="Z25" s="586"/>
    </row>
    <row r="26" spans="1:26" s="140" customFormat="1" ht="27" x14ac:dyDescent="0.2">
      <c r="A26" s="831"/>
      <c r="B26" s="586"/>
      <c r="C26" s="587"/>
      <c r="D26" s="588" t="str">
        <f t="shared" si="0"/>
        <v>OK</v>
      </c>
      <c r="E26" s="588"/>
      <c r="F26" s="595">
        <v>10</v>
      </c>
      <c r="G26" s="590" t="s">
        <v>3150</v>
      </c>
      <c r="H26" s="590">
        <v>100024</v>
      </c>
      <c r="I26" s="590" t="s">
        <v>7486</v>
      </c>
      <c r="J26" s="590"/>
      <c r="K26" s="590" t="s">
        <v>971</v>
      </c>
      <c r="L26" s="591"/>
      <c r="M26" s="591" t="s">
        <v>1061</v>
      </c>
      <c r="N26" s="596" t="s">
        <v>3038</v>
      </c>
      <c r="O26" s="591"/>
      <c r="P26" s="591"/>
      <c r="Q26" s="591"/>
      <c r="R26" s="591"/>
      <c r="S26" s="154"/>
      <c r="T26" s="591">
        <f>IF(AND('10'!U55=0,'10'!K55=0),1,0)</f>
        <v>0</v>
      </c>
      <c r="U26" s="591">
        <f>IF(AND('10'!U55&lt;&gt;0,'10'!K55&lt;&gt;0),1,0)</f>
        <v>1</v>
      </c>
      <c r="V26" s="591"/>
      <c r="W26" s="591"/>
      <c r="X26" s="597">
        <f t="shared" si="1"/>
        <v>0</v>
      </c>
      <c r="Y26" s="586"/>
      <c r="Z26" s="586"/>
    </row>
    <row r="27" spans="1:26" s="140" customFormat="1" ht="27" x14ac:dyDescent="0.2">
      <c r="A27" s="831"/>
      <c r="B27" s="586"/>
      <c r="C27" s="587"/>
      <c r="D27" s="588" t="str">
        <f t="shared" si="0"/>
        <v>OK</v>
      </c>
      <c r="E27" s="588"/>
      <c r="F27" s="595">
        <v>10</v>
      </c>
      <c r="G27" s="590" t="s">
        <v>3151</v>
      </c>
      <c r="H27" s="590">
        <v>100025</v>
      </c>
      <c r="I27" s="590" t="s">
        <v>4039</v>
      </c>
      <c r="J27" s="590"/>
      <c r="K27" s="590" t="s">
        <v>971</v>
      </c>
      <c r="L27" s="591"/>
      <c r="M27" s="591" t="s">
        <v>1062</v>
      </c>
      <c r="N27" s="596" t="s">
        <v>3035</v>
      </c>
      <c r="O27" s="591"/>
      <c r="P27" s="591"/>
      <c r="Q27" s="591"/>
      <c r="R27" s="591"/>
      <c r="S27" s="154"/>
      <c r="T27" s="591">
        <f>IF(AND('10'!U56=0,'10'!K56=0),1,0)</f>
        <v>1</v>
      </c>
      <c r="U27" s="591">
        <f>IF(AND('10'!U56&lt;&gt;0,'10'!K56&lt;&gt;0),1,0)</f>
        <v>0</v>
      </c>
      <c r="V27" s="591"/>
      <c r="W27" s="591"/>
      <c r="X27" s="597">
        <f t="shared" si="1"/>
        <v>0</v>
      </c>
      <c r="Y27" s="586"/>
      <c r="Z27" s="586"/>
    </row>
    <row r="28" spans="1:26" s="140" customFormat="1" ht="27" x14ac:dyDescent="0.2">
      <c r="A28" s="831"/>
      <c r="B28" s="586"/>
      <c r="C28" s="587"/>
      <c r="D28" s="588" t="str">
        <f t="shared" si="0"/>
        <v>OK</v>
      </c>
      <c r="E28" s="588"/>
      <c r="F28" s="595">
        <v>10</v>
      </c>
      <c r="G28" s="590" t="s">
        <v>3152</v>
      </c>
      <c r="H28" s="590"/>
      <c r="I28" s="590" t="s">
        <v>3458</v>
      </c>
      <c r="J28" s="590"/>
      <c r="K28" s="590" t="s">
        <v>971</v>
      </c>
      <c r="L28" s="591"/>
      <c r="M28" s="591" t="s">
        <v>2316</v>
      </c>
      <c r="N28" s="592" t="s">
        <v>2700</v>
      </c>
      <c r="O28" s="591"/>
      <c r="P28" s="591"/>
      <c r="Q28" s="591"/>
      <c r="R28" s="591"/>
      <c r="S28" s="154"/>
      <c r="T28" s="591">
        <f>IF(AND('10'!U77=0,'10'!K77=0),1,0)</f>
        <v>0</v>
      </c>
      <c r="U28" s="591">
        <f>IF(AND('10'!U77&lt;&gt;0,'10'!K77&lt;&gt;0),1,0)</f>
        <v>1</v>
      </c>
      <c r="V28" s="591"/>
      <c r="W28" s="591"/>
      <c r="X28" s="597">
        <f t="shared" si="1"/>
        <v>0</v>
      </c>
      <c r="Y28" s="586"/>
      <c r="Z28" s="586"/>
    </row>
    <row r="29" spans="1:26" s="140" customFormat="1" ht="27" x14ac:dyDescent="0.2">
      <c r="A29" s="831"/>
      <c r="B29" s="586"/>
      <c r="C29" s="587"/>
      <c r="D29" s="588" t="str">
        <f>IF(X29=0,"OK",IF(AND(X29=1,K29="C"),"CRITICAL","VERIFY"))</f>
        <v>OK</v>
      </c>
      <c r="E29" s="588"/>
      <c r="F29" s="595">
        <v>10</v>
      </c>
      <c r="G29" s="590" t="s">
        <v>6162</v>
      </c>
      <c r="H29" s="590"/>
      <c r="I29" s="590" t="s">
        <v>7403</v>
      </c>
      <c r="J29" s="590"/>
      <c r="K29" s="590" t="s">
        <v>971</v>
      </c>
      <c r="L29" s="591"/>
      <c r="M29" s="591" t="s">
        <v>7404</v>
      </c>
      <c r="N29" s="592" t="s">
        <v>1609</v>
      </c>
      <c r="O29" s="591"/>
      <c r="P29" s="591"/>
      <c r="Q29" s="591"/>
      <c r="R29" s="591"/>
      <c r="S29" s="154"/>
      <c r="T29" s="591">
        <f>IF(AND('10'!U87=0,'10'!K87=0),1,0)</f>
        <v>1</v>
      </c>
      <c r="U29" s="591">
        <f>IF(AND('10'!U87&lt;&gt;0,'10'!K87&lt;&gt;0),1,0)</f>
        <v>0</v>
      </c>
      <c r="V29" s="591"/>
      <c r="W29" s="591"/>
      <c r="X29" s="597">
        <f t="shared" si="1"/>
        <v>0</v>
      </c>
      <c r="Y29" s="586"/>
      <c r="Z29" s="586"/>
    </row>
    <row r="30" spans="1:26" s="140" customFormat="1" ht="90" x14ac:dyDescent="0.2">
      <c r="A30" s="831"/>
      <c r="B30" s="586"/>
      <c r="C30" s="587"/>
      <c r="D30" s="588" t="str">
        <f t="shared" si="0"/>
        <v>OK</v>
      </c>
      <c r="E30" s="588"/>
      <c r="F30" s="595">
        <v>10</v>
      </c>
      <c r="G30" s="590" t="s">
        <v>3153</v>
      </c>
      <c r="H30" s="590"/>
      <c r="I30" s="590" t="s">
        <v>4753</v>
      </c>
      <c r="J30" s="590"/>
      <c r="K30" s="590" t="s">
        <v>971</v>
      </c>
      <c r="L30" s="591"/>
      <c r="M30" s="591" t="s">
        <v>2117</v>
      </c>
      <c r="N30" s="592" t="s">
        <v>4400</v>
      </c>
      <c r="O30" s="591"/>
      <c r="P30" s="591"/>
      <c r="Q30" s="591"/>
      <c r="R30" s="591"/>
      <c r="S30" s="154"/>
      <c r="T30" s="598">
        <f>IF(AND('10'!U41=0,'40'!AB25=0),1,0)</f>
        <v>1</v>
      </c>
      <c r="U30" s="598">
        <f>IF(AND('10'!U41&gt;0,'40'!AB25&gt;0),1,0)</f>
        <v>0</v>
      </c>
      <c r="V30" s="591"/>
      <c r="W30" s="591"/>
      <c r="X30" s="597">
        <f>IF(OR(T30=1,U30=1),0,1)</f>
        <v>0</v>
      </c>
      <c r="Y30" s="586"/>
      <c r="Z30" s="586"/>
    </row>
    <row r="31" spans="1:26" s="140" customFormat="1" ht="36" x14ac:dyDescent="0.2">
      <c r="A31" s="831"/>
      <c r="B31" s="586"/>
      <c r="C31" s="587"/>
      <c r="D31" s="588" t="str">
        <f>IF(X31=0,"OK",IF(AND(X31=1,K31="C"),"CRITICAL","VERIFY"))</f>
        <v>OK</v>
      </c>
      <c r="E31" s="588"/>
      <c r="F31" s="595">
        <v>10</v>
      </c>
      <c r="G31" s="590" t="s">
        <v>129</v>
      </c>
      <c r="H31" s="590"/>
      <c r="I31" s="590" t="s">
        <v>4753</v>
      </c>
      <c r="J31" s="590"/>
      <c r="K31" s="590" t="s">
        <v>971</v>
      </c>
      <c r="L31" s="591"/>
      <c r="M31" s="591" t="s">
        <v>7636</v>
      </c>
      <c r="N31" s="592" t="s">
        <v>1610</v>
      </c>
      <c r="O31" s="591"/>
      <c r="P31" s="591"/>
      <c r="Q31" s="591"/>
      <c r="R31" s="591"/>
      <c r="S31" s="154"/>
      <c r="T31" s="598"/>
      <c r="U31" s="598"/>
      <c r="V31" s="591"/>
      <c r="W31" s="591"/>
      <c r="X31" s="597">
        <f>IF(AND('10'!U41&gt;0,'12'!T23&lt;&gt;0),1,0)</f>
        <v>0</v>
      </c>
      <c r="Y31" s="586"/>
      <c r="Z31" s="586"/>
    </row>
    <row r="32" spans="1:26" s="140" customFormat="1" ht="36" x14ac:dyDescent="0.2">
      <c r="A32" s="831"/>
      <c r="B32" s="586"/>
      <c r="C32" s="587"/>
      <c r="D32" s="588" t="str">
        <f>IF(X32=0,"OK",IF(AND(X32=1,K32="C"),"CRITICAL","VERIFY"))</f>
        <v>OK</v>
      </c>
      <c r="E32" s="588"/>
      <c r="F32" s="595">
        <v>12</v>
      </c>
      <c r="G32" s="590" t="s">
        <v>131</v>
      </c>
      <c r="H32" s="590"/>
      <c r="I32" s="590" t="s">
        <v>7637</v>
      </c>
      <c r="J32" s="590"/>
      <c r="K32" s="590" t="s">
        <v>971</v>
      </c>
      <c r="L32" s="591"/>
      <c r="M32" s="591" t="s">
        <v>7638</v>
      </c>
      <c r="N32" s="592" t="s">
        <v>1611</v>
      </c>
      <c r="O32" s="591"/>
      <c r="P32" s="591"/>
      <c r="Q32" s="591"/>
      <c r="R32" s="591"/>
      <c r="S32" s="154"/>
      <c r="T32" s="598"/>
      <c r="U32" s="598"/>
      <c r="V32" s="591"/>
      <c r="W32" s="591"/>
      <c r="X32" s="597">
        <f>IF(AND('12'!T23&gt;0,'10'!U41&lt;&gt;0),1,0)</f>
        <v>0</v>
      </c>
      <c r="Y32" s="586"/>
      <c r="Z32" s="586"/>
    </row>
    <row r="33" spans="1:26" s="140" customFormat="1" ht="36" x14ac:dyDescent="0.2">
      <c r="A33" s="831"/>
      <c r="B33" s="586"/>
      <c r="C33" s="587"/>
      <c r="D33" s="588" t="str">
        <f>IF(X33=0,"OK",IF(AND(X33=1,K33="C"),"CRITICAL","VERIFY"))</f>
        <v>OK</v>
      </c>
      <c r="E33" s="588"/>
      <c r="F33" s="595">
        <v>12</v>
      </c>
      <c r="G33" s="590" t="s">
        <v>132</v>
      </c>
      <c r="H33" s="590"/>
      <c r="I33" s="590" t="s">
        <v>7637</v>
      </c>
      <c r="J33" s="590"/>
      <c r="K33" s="590" t="s">
        <v>971</v>
      </c>
      <c r="L33" s="591"/>
      <c r="M33" s="591" t="s">
        <v>7639</v>
      </c>
      <c r="N33" s="592" t="s">
        <v>1612</v>
      </c>
      <c r="O33" s="591"/>
      <c r="P33" s="591"/>
      <c r="Q33" s="591"/>
      <c r="R33" s="591"/>
      <c r="S33" s="154"/>
      <c r="T33" s="598"/>
      <c r="U33" s="598"/>
      <c r="V33" s="591"/>
      <c r="W33" s="591"/>
      <c r="X33" s="597">
        <f>IF(AND('12'!T23&gt;0,'40'!AB25&lt;&gt;0),1,0)</f>
        <v>0</v>
      </c>
      <c r="Y33" s="586"/>
      <c r="Z33" s="586"/>
    </row>
    <row r="34" spans="1:26" s="140" customFormat="1" ht="90" x14ac:dyDescent="0.2">
      <c r="A34" s="831"/>
      <c r="B34" s="586"/>
      <c r="C34" s="587"/>
      <c r="D34" s="588" t="str">
        <f t="shared" si="0"/>
        <v>OK</v>
      </c>
      <c r="E34" s="588"/>
      <c r="F34" s="595">
        <v>12</v>
      </c>
      <c r="G34" s="590" t="s">
        <v>3154</v>
      </c>
      <c r="H34" s="590">
        <v>120082</v>
      </c>
      <c r="I34" s="590" t="s">
        <v>1286</v>
      </c>
      <c r="J34" s="590"/>
      <c r="K34" s="590" t="s">
        <v>971</v>
      </c>
      <c r="L34" s="591"/>
      <c r="M34" s="591" t="s">
        <v>252</v>
      </c>
      <c r="N34" s="592" t="s">
        <v>642</v>
      </c>
      <c r="O34" s="591"/>
      <c r="P34" s="591"/>
      <c r="Q34" s="591"/>
      <c r="R34" s="591"/>
      <c r="S34" s="154"/>
      <c r="T34" s="591">
        <f>IF(AND(SUM('12'!R15:U15)=0,'40'!AB18&gt;=0),1,0)</f>
        <v>0</v>
      </c>
      <c r="U34" s="591">
        <f>IF(AND(SUM('12'!R15:U15)&gt;0,'40'!AB18&gt;0),1,0)</f>
        <v>1</v>
      </c>
      <c r="V34" s="591"/>
      <c r="W34" s="591"/>
      <c r="X34" s="597">
        <f t="shared" ref="X34:X65" si="2">IF(OR(T34=1,U34=1),0,1)</f>
        <v>0</v>
      </c>
      <c r="Y34" s="586"/>
      <c r="Z34" s="586"/>
    </row>
    <row r="35" spans="1:26" s="140" customFormat="1" ht="90" x14ac:dyDescent="0.2">
      <c r="A35" s="831"/>
      <c r="B35" s="586"/>
      <c r="C35" s="587"/>
      <c r="D35" s="588" t="str">
        <f t="shared" si="0"/>
        <v>OK</v>
      </c>
      <c r="E35" s="588"/>
      <c r="F35" s="595">
        <v>12</v>
      </c>
      <c r="G35" s="590" t="s">
        <v>3155</v>
      </c>
      <c r="H35" s="590">
        <v>120083</v>
      </c>
      <c r="I35" s="590" t="s">
        <v>643</v>
      </c>
      <c r="J35" s="590"/>
      <c r="K35" s="590" t="s">
        <v>971</v>
      </c>
      <c r="L35" s="591"/>
      <c r="M35" s="591" t="s">
        <v>3595</v>
      </c>
      <c r="N35" s="592" t="s">
        <v>4756</v>
      </c>
      <c r="O35" s="591"/>
      <c r="P35" s="591"/>
      <c r="Q35" s="591"/>
      <c r="R35" s="591"/>
      <c r="S35" s="154"/>
      <c r="T35" s="591">
        <f>IF(AND(SUM('12'!R18:U18)=0,'40'!AB20&gt;=0),1,0)</f>
        <v>1</v>
      </c>
      <c r="U35" s="591">
        <f>IF(AND(SUM('12'!R18:U18)&gt;0,'40'!AB20&gt;0),1,0)</f>
        <v>0</v>
      </c>
      <c r="V35" s="591"/>
      <c r="W35" s="591"/>
      <c r="X35" s="597">
        <f t="shared" si="2"/>
        <v>0</v>
      </c>
      <c r="Y35" s="586"/>
      <c r="Z35" s="586"/>
    </row>
    <row r="36" spans="1:26" s="140" customFormat="1" ht="90" x14ac:dyDescent="0.2">
      <c r="A36" s="831"/>
      <c r="B36" s="586"/>
      <c r="C36" s="587"/>
      <c r="D36" s="588" t="str">
        <f t="shared" si="0"/>
        <v>OK</v>
      </c>
      <c r="E36" s="588"/>
      <c r="F36" s="595">
        <v>12</v>
      </c>
      <c r="G36" s="590" t="s">
        <v>3156</v>
      </c>
      <c r="H36" s="590">
        <v>120084</v>
      </c>
      <c r="I36" s="590" t="s">
        <v>2092</v>
      </c>
      <c r="J36" s="590"/>
      <c r="K36" s="590" t="s">
        <v>971</v>
      </c>
      <c r="L36" s="591"/>
      <c r="M36" s="591" t="s">
        <v>1383</v>
      </c>
      <c r="N36" s="592" t="s">
        <v>3740</v>
      </c>
      <c r="O36" s="591"/>
      <c r="P36" s="591"/>
      <c r="Q36" s="591"/>
      <c r="R36" s="591"/>
      <c r="S36" s="154"/>
      <c r="T36" s="591">
        <f>IF(AND(SUM('12'!R19:U19)=0,'40'!AB21&gt;=0),1,0)</f>
        <v>0</v>
      </c>
      <c r="U36" s="591">
        <f>IF(AND(SUM('12'!R19:U19)&gt;0,'40'!AB21&gt;0),1,0)</f>
        <v>1</v>
      </c>
      <c r="V36" s="591"/>
      <c r="W36" s="591"/>
      <c r="X36" s="597">
        <f t="shared" si="2"/>
        <v>0</v>
      </c>
      <c r="Y36" s="586"/>
      <c r="Z36" s="586"/>
    </row>
    <row r="37" spans="1:26" s="140" customFormat="1" ht="90" x14ac:dyDescent="0.2">
      <c r="A37" s="831"/>
      <c r="B37" s="586"/>
      <c r="C37" s="587"/>
      <c r="D37" s="588" t="str">
        <f t="shared" si="0"/>
        <v>OK</v>
      </c>
      <c r="E37" s="588"/>
      <c r="F37" s="595">
        <v>12</v>
      </c>
      <c r="G37" s="590" t="s">
        <v>3157</v>
      </c>
      <c r="H37" s="590">
        <v>120085</v>
      </c>
      <c r="I37" s="590" t="s">
        <v>2093</v>
      </c>
      <c r="J37" s="590"/>
      <c r="K37" s="590" t="s">
        <v>971</v>
      </c>
      <c r="L37" s="591"/>
      <c r="M37" s="591" t="s">
        <v>4622</v>
      </c>
      <c r="N37" s="592" t="s">
        <v>1817</v>
      </c>
      <c r="O37" s="591"/>
      <c r="P37" s="591"/>
      <c r="Q37" s="591"/>
      <c r="R37" s="591"/>
      <c r="S37" s="154"/>
      <c r="T37" s="591">
        <f>IF(AND(SUM('12'!R20:U20)=0,'40'!AB22&gt;=0),1,0)</f>
        <v>1</v>
      </c>
      <c r="U37" s="591">
        <f>IF(AND(SUM('12'!R20:U20)&gt;0,'40'!AB22&gt;0),1,0)</f>
        <v>0</v>
      </c>
      <c r="V37" s="591"/>
      <c r="W37" s="591"/>
      <c r="X37" s="597">
        <f t="shared" si="2"/>
        <v>0</v>
      </c>
      <c r="Y37" s="586"/>
      <c r="Z37" s="586"/>
    </row>
    <row r="38" spans="1:26" s="140" customFormat="1" ht="90" x14ac:dyDescent="0.2">
      <c r="A38" s="831"/>
      <c r="B38" s="586"/>
      <c r="C38" s="587"/>
      <c r="D38" s="588" t="str">
        <f t="shared" si="0"/>
        <v>OK</v>
      </c>
      <c r="E38" s="588"/>
      <c r="F38" s="595">
        <v>12</v>
      </c>
      <c r="G38" s="590" t="s">
        <v>3158</v>
      </c>
      <c r="H38" s="590">
        <v>120086</v>
      </c>
      <c r="I38" s="590" t="s">
        <v>2094</v>
      </c>
      <c r="J38" s="590"/>
      <c r="K38" s="590" t="s">
        <v>971</v>
      </c>
      <c r="L38" s="591"/>
      <c r="M38" s="591" t="s">
        <v>176</v>
      </c>
      <c r="N38" s="592" t="s">
        <v>499</v>
      </c>
      <c r="O38" s="591"/>
      <c r="P38" s="591"/>
      <c r="Q38" s="591"/>
      <c r="R38" s="591"/>
      <c r="S38" s="154"/>
      <c r="T38" s="591">
        <f>IF(AND(SUM('12'!R21:U21)=0,'40'!AB23&gt;=0),1,0)</f>
        <v>1</v>
      </c>
      <c r="U38" s="591">
        <f>IF(AND(SUM('12'!R21:U21)&gt;0,'40'!AB23&gt;0),1,0)</f>
        <v>0</v>
      </c>
      <c r="V38" s="591"/>
      <c r="W38" s="591"/>
      <c r="X38" s="597">
        <f t="shared" si="2"/>
        <v>0</v>
      </c>
      <c r="Y38" s="586"/>
      <c r="Z38" s="586"/>
    </row>
    <row r="39" spans="1:26" s="140" customFormat="1" ht="90" x14ac:dyDescent="0.2">
      <c r="A39" s="831"/>
      <c r="B39" s="586"/>
      <c r="C39" s="587"/>
      <c r="D39" s="588" t="str">
        <f t="shared" si="0"/>
        <v>OK</v>
      </c>
      <c r="E39" s="588"/>
      <c r="F39" s="595">
        <v>12</v>
      </c>
      <c r="G39" s="590" t="s">
        <v>3159</v>
      </c>
      <c r="H39" s="590">
        <v>120087</v>
      </c>
      <c r="I39" s="590" t="s">
        <v>500</v>
      </c>
      <c r="J39" s="590"/>
      <c r="K39" s="590" t="s">
        <v>971</v>
      </c>
      <c r="L39" s="591"/>
      <c r="M39" s="591" t="s">
        <v>5105</v>
      </c>
      <c r="N39" s="592" t="s">
        <v>4374</v>
      </c>
      <c r="O39" s="591"/>
      <c r="P39" s="591"/>
      <c r="Q39" s="591"/>
      <c r="R39" s="591"/>
      <c r="S39" s="154"/>
      <c r="T39" s="591">
        <f>IF(AND(SUM('12'!R22:U22)=0,'40'!AB24&gt;=0),1,0)</f>
        <v>1</v>
      </c>
      <c r="U39" s="591">
        <f>IF(AND(SUM('12'!R22:U22)&gt;0,'40'!AB24&gt;0),1,0)</f>
        <v>0</v>
      </c>
      <c r="V39" s="591"/>
      <c r="W39" s="591"/>
      <c r="X39" s="597">
        <f t="shared" si="2"/>
        <v>0</v>
      </c>
      <c r="Y39" s="586"/>
      <c r="Z39" s="586"/>
    </row>
    <row r="40" spans="1:26" s="140" customFormat="1" ht="90" x14ac:dyDescent="0.2">
      <c r="A40" s="831"/>
      <c r="B40" s="586"/>
      <c r="C40" s="587"/>
      <c r="D40" s="588" t="str">
        <f t="shared" si="0"/>
        <v>OK</v>
      </c>
      <c r="E40" s="588"/>
      <c r="F40" s="595">
        <v>12</v>
      </c>
      <c r="G40" s="590" t="s">
        <v>3160</v>
      </c>
      <c r="H40" s="590">
        <v>120088</v>
      </c>
      <c r="I40" s="590" t="s">
        <v>4375</v>
      </c>
      <c r="J40" s="590"/>
      <c r="K40" s="590" t="s">
        <v>971</v>
      </c>
      <c r="L40" s="591"/>
      <c r="M40" s="591" t="s">
        <v>6160</v>
      </c>
      <c r="N40" s="592" t="s">
        <v>4187</v>
      </c>
      <c r="O40" s="591"/>
      <c r="P40" s="591"/>
      <c r="Q40" s="591"/>
      <c r="R40" s="591"/>
      <c r="S40" s="154"/>
      <c r="T40" s="591">
        <f>IF(AND(SUM('12'!R24:U24)=0,'40'!AB26&gt;=0),1,0)</f>
        <v>1</v>
      </c>
      <c r="U40" s="591">
        <f>IF(AND(SUM('12'!R24:U24)&gt;0,'40'!AB26&gt;0),1,0)</f>
        <v>0</v>
      </c>
      <c r="V40" s="591"/>
      <c r="W40" s="591"/>
      <c r="X40" s="597">
        <f t="shared" si="2"/>
        <v>0</v>
      </c>
      <c r="Y40" s="586"/>
      <c r="Z40" s="586"/>
    </row>
    <row r="41" spans="1:26" s="140" customFormat="1" ht="90" x14ac:dyDescent="0.2">
      <c r="A41" s="831"/>
      <c r="B41" s="586"/>
      <c r="C41" s="587"/>
      <c r="D41" s="588" t="str">
        <f t="shared" si="0"/>
        <v>OK</v>
      </c>
      <c r="E41" s="588"/>
      <c r="F41" s="595">
        <v>12</v>
      </c>
      <c r="G41" s="590" t="s">
        <v>3161</v>
      </c>
      <c r="H41" s="590">
        <v>120089</v>
      </c>
      <c r="I41" s="590" t="s">
        <v>4188</v>
      </c>
      <c r="J41" s="590"/>
      <c r="K41" s="590" t="s">
        <v>971</v>
      </c>
      <c r="L41" s="591"/>
      <c r="M41" s="591" t="s">
        <v>7511</v>
      </c>
      <c r="N41" s="592" t="s">
        <v>3776</v>
      </c>
      <c r="O41" s="591"/>
      <c r="P41" s="591"/>
      <c r="Q41" s="591"/>
      <c r="R41" s="591"/>
      <c r="S41" s="154"/>
      <c r="T41" s="591">
        <f>IF(AND(SUM('12'!R27:U27)=0,'40'!AB29&gt;=0),1,0)</f>
        <v>0</v>
      </c>
      <c r="U41" s="591">
        <f>IF(AND(SUM('12'!R27:U27)&gt;0,'40'!AB29&gt;0),1,0)</f>
        <v>1</v>
      </c>
      <c r="V41" s="591"/>
      <c r="W41" s="591"/>
      <c r="X41" s="597">
        <f t="shared" si="2"/>
        <v>0</v>
      </c>
      <c r="Y41" s="586"/>
      <c r="Z41" s="586"/>
    </row>
    <row r="42" spans="1:26" s="140" customFormat="1" ht="90" x14ac:dyDescent="0.2">
      <c r="A42" s="831"/>
      <c r="B42" s="586"/>
      <c r="C42" s="587"/>
      <c r="D42" s="588" t="str">
        <f t="shared" si="0"/>
        <v>OK</v>
      </c>
      <c r="E42" s="588"/>
      <c r="F42" s="595">
        <v>12</v>
      </c>
      <c r="G42" s="590" t="s">
        <v>3162</v>
      </c>
      <c r="H42" s="590">
        <v>120090</v>
      </c>
      <c r="I42" s="590" t="s">
        <v>1490</v>
      </c>
      <c r="J42" s="590"/>
      <c r="K42" s="590" t="s">
        <v>971</v>
      </c>
      <c r="L42" s="591"/>
      <c r="M42" s="591" t="s">
        <v>6970</v>
      </c>
      <c r="N42" s="592" t="s">
        <v>1520</v>
      </c>
      <c r="O42" s="591"/>
      <c r="P42" s="591"/>
      <c r="Q42" s="591"/>
      <c r="R42" s="591"/>
      <c r="S42" s="154"/>
      <c r="T42" s="591">
        <f>IF(AND(SUM('12'!R28:U28)=0,'40'!AB30&gt;=0),1,0)</f>
        <v>0</v>
      </c>
      <c r="U42" s="591">
        <f>IF(AND(SUM('12'!R28:U28)&gt;0,'40'!AB30&gt;0),1,0)</f>
        <v>1</v>
      </c>
      <c r="V42" s="591"/>
      <c r="W42" s="591"/>
      <c r="X42" s="597">
        <f t="shared" si="2"/>
        <v>0</v>
      </c>
      <c r="Y42" s="586"/>
      <c r="Z42" s="586"/>
    </row>
    <row r="43" spans="1:26" s="140" customFormat="1" ht="90" x14ac:dyDescent="0.2">
      <c r="A43" s="831"/>
      <c r="B43" s="586"/>
      <c r="C43" s="587"/>
      <c r="D43" s="588" t="str">
        <f t="shared" si="0"/>
        <v>OK</v>
      </c>
      <c r="E43" s="588"/>
      <c r="F43" s="595">
        <v>12</v>
      </c>
      <c r="G43" s="590" t="s">
        <v>3163</v>
      </c>
      <c r="H43" s="590">
        <v>120091</v>
      </c>
      <c r="I43" s="590" t="s">
        <v>1521</v>
      </c>
      <c r="J43" s="590"/>
      <c r="K43" s="590" t="s">
        <v>971</v>
      </c>
      <c r="L43" s="591"/>
      <c r="M43" s="591" t="s">
        <v>5576</v>
      </c>
      <c r="N43" s="592" t="s">
        <v>1522</v>
      </c>
      <c r="O43" s="591"/>
      <c r="P43" s="591"/>
      <c r="Q43" s="591"/>
      <c r="R43" s="591"/>
      <c r="S43" s="154"/>
      <c r="T43" s="591">
        <f>IF(AND(SUM('12'!R29:U29)=0,'40'!AB31&gt;=0),1,0)</f>
        <v>1</v>
      </c>
      <c r="U43" s="591">
        <f>IF(AND(SUM('12'!R29:U29)&gt;0,'40'!AB31&gt;0),1,0)</f>
        <v>0</v>
      </c>
      <c r="V43" s="591"/>
      <c r="W43" s="591"/>
      <c r="X43" s="597">
        <f t="shared" si="2"/>
        <v>0</v>
      </c>
      <c r="Y43" s="586"/>
      <c r="Z43" s="586"/>
    </row>
    <row r="44" spans="1:26" s="140" customFormat="1" ht="90" x14ac:dyDescent="0.2">
      <c r="A44" s="831"/>
      <c r="B44" s="586"/>
      <c r="C44" s="587"/>
      <c r="D44" s="588" t="str">
        <f t="shared" si="0"/>
        <v>OK</v>
      </c>
      <c r="E44" s="588"/>
      <c r="F44" s="595">
        <v>12</v>
      </c>
      <c r="G44" s="590" t="s">
        <v>3164</v>
      </c>
      <c r="H44" s="590">
        <v>120092</v>
      </c>
      <c r="I44" s="590" t="s">
        <v>1523</v>
      </c>
      <c r="J44" s="590"/>
      <c r="K44" s="590" t="s">
        <v>971</v>
      </c>
      <c r="L44" s="591"/>
      <c r="M44" s="591" t="s">
        <v>1472</v>
      </c>
      <c r="N44" s="592" t="s">
        <v>7071</v>
      </c>
      <c r="O44" s="591"/>
      <c r="P44" s="591"/>
      <c r="Q44" s="591"/>
      <c r="R44" s="591"/>
      <c r="S44" s="154"/>
      <c r="T44" s="591">
        <f>IF(AND(SUM('12'!R30:U30)=0,'40'!AB32&gt;=0),1,0)</f>
        <v>1</v>
      </c>
      <c r="U44" s="591">
        <f>IF(AND(SUM('12'!R30:U30)&gt;0,'40'!AB32&gt;0),1,0)</f>
        <v>0</v>
      </c>
      <c r="V44" s="591"/>
      <c r="W44" s="591"/>
      <c r="X44" s="597">
        <f t="shared" si="2"/>
        <v>0</v>
      </c>
      <c r="Y44" s="586"/>
      <c r="Z44" s="586"/>
    </row>
    <row r="45" spans="1:26" s="140" customFormat="1" ht="90" x14ac:dyDescent="0.2">
      <c r="A45" s="831"/>
      <c r="B45" s="586"/>
      <c r="C45" s="587"/>
      <c r="D45" s="588" t="str">
        <f t="shared" si="0"/>
        <v>OK</v>
      </c>
      <c r="E45" s="588"/>
      <c r="F45" s="595">
        <v>12</v>
      </c>
      <c r="G45" s="590" t="s">
        <v>3165</v>
      </c>
      <c r="H45" s="590">
        <v>120093</v>
      </c>
      <c r="I45" s="590" t="s">
        <v>7072</v>
      </c>
      <c r="J45" s="590"/>
      <c r="K45" s="590" t="s">
        <v>971</v>
      </c>
      <c r="L45" s="591"/>
      <c r="M45" s="591" t="s">
        <v>6800</v>
      </c>
      <c r="N45" s="592" t="s">
        <v>5962</v>
      </c>
      <c r="O45" s="591"/>
      <c r="P45" s="591"/>
      <c r="Q45" s="591"/>
      <c r="R45" s="591"/>
      <c r="S45" s="154"/>
      <c r="T45" s="591">
        <f>IF(AND(SUM('12'!R31:U31)=0,'40'!AB33&gt;=0),1,0)</f>
        <v>1</v>
      </c>
      <c r="U45" s="591">
        <f>IF(AND(SUM('12'!R31:U31)&gt;0,'40'!AB33&gt;0),1,0)</f>
        <v>0</v>
      </c>
      <c r="V45" s="591"/>
      <c r="W45" s="591"/>
      <c r="X45" s="597">
        <f t="shared" si="2"/>
        <v>0</v>
      </c>
      <c r="Y45" s="586"/>
      <c r="Z45" s="586"/>
    </row>
    <row r="46" spans="1:26" s="140" customFormat="1" ht="90" x14ac:dyDescent="0.2">
      <c r="A46" s="831"/>
      <c r="B46" s="586"/>
      <c r="C46" s="587"/>
      <c r="D46" s="588" t="str">
        <f t="shared" si="0"/>
        <v>OK</v>
      </c>
      <c r="E46" s="588"/>
      <c r="F46" s="595">
        <v>12</v>
      </c>
      <c r="G46" s="590" t="s">
        <v>3166</v>
      </c>
      <c r="H46" s="590">
        <v>120094</v>
      </c>
      <c r="I46" s="590" t="s">
        <v>5963</v>
      </c>
      <c r="J46" s="590"/>
      <c r="K46" s="590" t="s">
        <v>971</v>
      </c>
      <c r="L46" s="591"/>
      <c r="M46" s="591" t="s">
        <v>1105</v>
      </c>
      <c r="N46" s="592" t="s">
        <v>559</v>
      </c>
      <c r="O46" s="591"/>
      <c r="P46" s="591"/>
      <c r="Q46" s="591"/>
      <c r="R46" s="591"/>
      <c r="S46" s="154"/>
      <c r="T46" s="591">
        <f>IF(AND(SUM('12'!R32:U32)=0,'40'!AB34&gt;=0),1,0)</f>
        <v>1</v>
      </c>
      <c r="U46" s="591">
        <f>IF(AND(SUM('12'!R32:U32)&gt;0,'40'!AB34&gt;0),1,0)</f>
        <v>0</v>
      </c>
      <c r="V46" s="591"/>
      <c r="W46" s="591"/>
      <c r="X46" s="597">
        <f t="shared" si="2"/>
        <v>0</v>
      </c>
      <c r="Y46" s="586"/>
      <c r="Z46" s="586"/>
    </row>
    <row r="47" spans="1:26" s="140" customFormat="1" ht="90" x14ac:dyDescent="0.2">
      <c r="A47" s="831"/>
      <c r="B47" s="586"/>
      <c r="C47" s="587"/>
      <c r="D47" s="588" t="str">
        <f t="shared" si="0"/>
        <v>OK</v>
      </c>
      <c r="E47" s="588"/>
      <c r="F47" s="595">
        <v>12</v>
      </c>
      <c r="G47" s="590" t="s">
        <v>3167</v>
      </c>
      <c r="H47" s="590">
        <v>120095</v>
      </c>
      <c r="I47" s="590" t="s">
        <v>4168</v>
      </c>
      <c r="J47" s="590"/>
      <c r="K47" s="590" t="s">
        <v>971</v>
      </c>
      <c r="L47" s="591"/>
      <c r="M47" s="591" t="s">
        <v>3581</v>
      </c>
      <c r="N47" s="592" t="s">
        <v>3145</v>
      </c>
      <c r="O47" s="591"/>
      <c r="P47" s="591"/>
      <c r="Q47" s="591"/>
      <c r="R47" s="591"/>
      <c r="S47" s="154"/>
      <c r="T47" s="591">
        <f>IF(AND(SUM('12'!R33:U33)=0,'40'!AB35&gt;=0),1,0)</f>
        <v>0</v>
      </c>
      <c r="U47" s="591">
        <f>IF(AND(SUM('12'!R33:U33)&gt;0,'40'!AB35&gt;0),1,0)</f>
        <v>1</v>
      </c>
      <c r="V47" s="591"/>
      <c r="W47" s="591"/>
      <c r="X47" s="597">
        <f t="shared" si="2"/>
        <v>0</v>
      </c>
      <c r="Y47" s="586"/>
      <c r="Z47" s="586"/>
    </row>
    <row r="48" spans="1:26" s="140" customFormat="1" ht="90" x14ac:dyDescent="0.2">
      <c r="A48" s="831"/>
      <c r="B48" s="586"/>
      <c r="C48" s="587"/>
      <c r="D48" s="588" t="str">
        <f t="shared" si="0"/>
        <v>OK</v>
      </c>
      <c r="E48" s="588"/>
      <c r="F48" s="595">
        <v>12</v>
      </c>
      <c r="G48" s="590" t="s">
        <v>3168</v>
      </c>
      <c r="H48" s="590">
        <v>120096</v>
      </c>
      <c r="I48" s="590" t="s">
        <v>3714</v>
      </c>
      <c r="J48" s="590"/>
      <c r="K48" s="590" t="s">
        <v>971</v>
      </c>
      <c r="L48" s="591"/>
      <c r="M48" s="591" t="s">
        <v>98</v>
      </c>
      <c r="N48" s="592" t="s">
        <v>4745</v>
      </c>
      <c r="O48" s="591"/>
      <c r="P48" s="591"/>
      <c r="Q48" s="591"/>
      <c r="R48" s="591"/>
      <c r="S48" s="154"/>
      <c r="T48" s="591">
        <f>IF(AND(SUM('12'!R36:U36)=0,'40'!AB38&gt;=0),1,0)</f>
        <v>0</v>
      </c>
      <c r="U48" s="591">
        <f>IF(AND(SUM('12'!R36:U36)&gt;0,'40'!AB38&gt;0),1,0)</f>
        <v>1</v>
      </c>
      <c r="V48" s="591"/>
      <c r="W48" s="591"/>
      <c r="X48" s="597">
        <f t="shared" si="2"/>
        <v>0</v>
      </c>
      <c r="Y48" s="586"/>
      <c r="Z48" s="586"/>
    </row>
    <row r="49" spans="1:26" s="140" customFormat="1" ht="90" x14ac:dyDescent="0.2">
      <c r="A49" s="831"/>
      <c r="B49" s="586"/>
      <c r="C49" s="587"/>
      <c r="D49" s="588" t="str">
        <f t="shared" si="0"/>
        <v>OK</v>
      </c>
      <c r="E49" s="588"/>
      <c r="F49" s="595">
        <v>12</v>
      </c>
      <c r="G49" s="590" t="s">
        <v>3169</v>
      </c>
      <c r="H49" s="590">
        <v>120097</v>
      </c>
      <c r="I49" s="590" t="s">
        <v>4746</v>
      </c>
      <c r="J49" s="590"/>
      <c r="K49" s="590" t="s">
        <v>971</v>
      </c>
      <c r="L49" s="591"/>
      <c r="M49" s="591" t="s">
        <v>4408</v>
      </c>
      <c r="N49" s="592" t="s">
        <v>5891</v>
      </c>
      <c r="O49" s="591"/>
      <c r="P49" s="591"/>
      <c r="Q49" s="591"/>
      <c r="R49" s="591"/>
      <c r="S49" s="154"/>
      <c r="T49" s="591">
        <f>IF(AND(SUM('12'!R37:U37)=0,'40'!AB39&gt;=0),1,0)</f>
        <v>1</v>
      </c>
      <c r="U49" s="591">
        <f>IF(AND(SUM('12'!R37:U37)&gt;0,'40'!AB39&gt;0),1,0)</f>
        <v>0</v>
      </c>
      <c r="V49" s="591"/>
      <c r="W49" s="591"/>
      <c r="X49" s="597">
        <f t="shared" si="2"/>
        <v>0</v>
      </c>
      <c r="Y49" s="586"/>
      <c r="Z49" s="586"/>
    </row>
    <row r="50" spans="1:26" s="140" customFormat="1" ht="90" x14ac:dyDescent="0.2">
      <c r="A50" s="831"/>
      <c r="B50" s="586"/>
      <c r="C50" s="587"/>
      <c r="D50" s="588" t="str">
        <f t="shared" si="0"/>
        <v>OK</v>
      </c>
      <c r="E50" s="588"/>
      <c r="F50" s="595">
        <v>12</v>
      </c>
      <c r="G50" s="590" t="s">
        <v>3170</v>
      </c>
      <c r="H50" s="590">
        <v>120098</v>
      </c>
      <c r="I50" s="590" t="s">
        <v>5892</v>
      </c>
      <c r="J50" s="590"/>
      <c r="K50" s="590" t="s">
        <v>971</v>
      </c>
      <c r="L50" s="591"/>
      <c r="M50" s="591" t="s">
        <v>4390</v>
      </c>
      <c r="N50" s="592" t="s">
        <v>5910</v>
      </c>
      <c r="O50" s="591"/>
      <c r="P50" s="591"/>
      <c r="Q50" s="591"/>
      <c r="R50" s="591"/>
      <c r="S50" s="154"/>
      <c r="T50" s="591">
        <f>IF(AND(SUM('12'!R38:U38)=0,'40'!AB40&gt;=0),1,0)</f>
        <v>0</v>
      </c>
      <c r="U50" s="591">
        <f>IF(AND(SUM('12'!R38:U38)&gt;0,'40'!AB40&gt;0),1,0)</f>
        <v>1</v>
      </c>
      <c r="V50" s="591"/>
      <c r="W50" s="591"/>
      <c r="X50" s="597">
        <f t="shared" si="2"/>
        <v>0</v>
      </c>
      <c r="Y50" s="586"/>
      <c r="Z50" s="586"/>
    </row>
    <row r="51" spans="1:26" s="140" customFormat="1" ht="90" x14ac:dyDescent="0.2">
      <c r="A51" s="831"/>
      <c r="B51" s="586"/>
      <c r="C51" s="587"/>
      <c r="D51" s="588" t="str">
        <f t="shared" si="0"/>
        <v>OK</v>
      </c>
      <c r="E51" s="588"/>
      <c r="F51" s="595">
        <v>12</v>
      </c>
      <c r="G51" s="590" t="s">
        <v>3171</v>
      </c>
      <c r="H51" s="590">
        <v>120099</v>
      </c>
      <c r="I51" s="590" t="s">
        <v>5911</v>
      </c>
      <c r="J51" s="590"/>
      <c r="K51" s="590" t="s">
        <v>971</v>
      </c>
      <c r="L51" s="591"/>
      <c r="M51" s="591" t="s">
        <v>5996</v>
      </c>
      <c r="N51" s="592" t="s">
        <v>7006</v>
      </c>
      <c r="O51" s="591"/>
      <c r="P51" s="591"/>
      <c r="Q51" s="591"/>
      <c r="R51" s="591"/>
      <c r="S51" s="154"/>
      <c r="T51" s="591">
        <f>IF(AND(SUM('12'!R39:U39)=0,'40'!AB41&gt;=0),1,0)</f>
        <v>0</v>
      </c>
      <c r="U51" s="591">
        <f>IF(AND(SUM('12'!R39:U39)&gt;0,'40'!AB41&gt;0),1,0)</f>
        <v>1</v>
      </c>
      <c r="V51" s="591"/>
      <c r="W51" s="591"/>
      <c r="X51" s="597">
        <f t="shared" si="2"/>
        <v>0</v>
      </c>
      <c r="Y51" s="586"/>
      <c r="Z51" s="586"/>
    </row>
    <row r="52" spans="1:26" s="140" customFormat="1" ht="90" x14ac:dyDescent="0.2">
      <c r="A52" s="831"/>
      <c r="B52" s="586"/>
      <c r="C52" s="587"/>
      <c r="D52" s="588" t="str">
        <f t="shared" si="0"/>
        <v>OK</v>
      </c>
      <c r="E52" s="588"/>
      <c r="F52" s="595">
        <v>12</v>
      </c>
      <c r="G52" s="590" t="s">
        <v>3172</v>
      </c>
      <c r="H52" s="590">
        <v>120100</v>
      </c>
      <c r="I52" s="590" t="s">
        <v>7007</v>
      </c>
      <c r="J52" s="590"/>
      <c r="K52" s="590" t="s">
        <v>971</v>
      </c>
      <c r="L52" s="591"/>
      <c r="M52" s="591" t="s">
        <v>5905</v>
      </c>
      <c r="N52" s="592" t="s">
        <v>5284</v>
      </c>
      <c r="O52" s="591"/>
      <c r="P52" s="591"/>
      <c r="Q52" s="591"/>
      <c r="R52" s="591"/>
      <c r="S52" s="154"/>
      <c r="T52" s="591">
        <f>IF(AND(SUM('12'!R40:U40)=0,'40'!AB42&gt;=0),1,0)</f>
        <v>0</v>
      </c>
      <c r="U52" s="591">
        <f>IF(AND(SUM('12'!R40:U40)&gt;0,'40'!AB42&gt;0),1,0)</f>
        <v>1</v>
      </c>
      <c r="V52" s="591"/>
      <c r="W52" s="591"/>
      <c r="X52" s="597">
        <f t="shared" si="2"/>
        <v>0</v>
      </c>
      <c r="Y52" s="586"/>
      <c r="Z52" s="586"/>
    </row>
    <row r="53" spans="1:26" s="140" customFormat="1" ht="90" x14ac:dyDescent="0.2">
      <c r="A53" s="831"/>
      <c r="B53" s="586"/>
      <c r="C53" s="587"/>
      <c r="D53" s="588" t="str">
        <f t="shared" si="0"/>
        <v>OK</v>
      </c>
      <c r="E53" s="588"/>
      <c r="F53" s="595">
        <v>12</v>
      </c>
      <c r="G53" s="590" t="s">
        <v>3173</v>
      </c>
      <c r="H53" s="590">
        <v>120101</v>
      </c>
      <c r="I53" s="590" t="s">
        <v>5285</v>
      </c>
      <c r="J53" s="590"/>
      <c r="K53" s="590" t="s">
        <v>971</v>
      </c>
      <c r="L53" s="591"/>
      <c r="M53" s="591" t="s">
        <v>5288</v>
      </c>
      <c r="N53" s="592" t="s">
        <v>5286</v>
      </c>
      <c r="O53" s="591"/>
      <c r="P53" s="591"/>
      <c r="Q53" s="591"/>
      <c r="R53" s="591"/>
      <c r="S53" s="154"/>
      <c r="T53" s="591">
        <f>IF(AND(SUM('12'!R41:U41)=0,'40'!AB43&gt;=0),1,0)</f>
        <v>0</v>
      </c>
      <c r="U53" s="591">
        <f>IF(AND(SUM('12'!R41:U41)&gt;0,'40'!AB43&gt;0),1,0)</f>
        <v>1</v>
      </c>
      <c r="V53" s="591"/>
      <c r="W53" s="591"/>
      <c r="X53" s="597">
        <f t="shared" si="2"/>
        <v>0</v>
      </c>
      <c r="Y53" s="586"/>
      <c r="Z53" s="586"/>
    </row>
    <row r="54" spans="1:26" s="140" customFormat="1" ht="90" x14ac:dyDescent="0.2">
      <c r="A54" s="831"/>
      <c r="B54" s="586"/>
      <c r="C54" s="587"/>
      <c r="D54" s="588" t="str">
        <f t="shared" si="0"/>
        <v>OK</v>
      </c>
      <c r="E54" s="588"/>
      <c r="F54" s="595">
        <v>12</v>
      </c>
      <c r="G54" s="590" t="s">
        <v>3174</v>
      </c>
      <c r="H54" s="590">
        <v>120102</v>
      </c>
      <c r="I54" s="590" t="s">
        <v>5287</v>
      </c>
      <c r="J54" s="590"/>
      <c r="K54" s="590" t="s">
        <v>971</v>
      </c>
      <c r="L54" s="591"/>
      <c r="M54" s="591" t="s">
        <v>300</v>
      </c>
      <c r="N54" s="592" t="s">
        <v>7487</v>
      </c>
      <c r="O54" s="591"/>
      <c r="P54" s="591"/>
      <c r="Q54" s="591"/>
      <c r="R54" s="591"/>
      <c r="S54" s="154"/>
      <c r="T54" s="591">
        <f>IF(AND(SUM('12'!R42:U42)=0,'40'!AB44&gt;=0),1,0)</f>
        <v>1</v>
      </c>
      <c r="U54" s="591">
        <f>IF(AND(SUM('12'!R42:U42)&gt;0,'40'!AB44&gt;0),1,0)</f>
        <v>0</v>
      </c>
      <c r="V54" s="591"/>
      <c r="W54" s="591"/>
      <c r="X54" s="597">
        <f t="shared" si="2"/>
        <v>0</v>
      </c>
      <c r="Y54" s="586"/>
      <c r="Z54" s="586"/>
    </row>
    <row r="55" spans="1:26" s="140" customFormat="1" ht="99" x14ac:dyDescent="0.2">
      <c r="A55" s="831"/>
      <c r="B55" s="586"/>
      <c r="C55" s="587"/>
      <c r="D55" s="588" t="str">
        <f t="shared" si="0"/>
        <v>OK</v>
      </c>
      <c r="E55" s="588"/>
      <c r="F55" s="595">
        <v>12</v>
      </c>
      <c r="G55" s="590" t="s">
        <v>3175</v>
      </c>
      <c r="H55" s="590">
        <v>120103</v>
      </c>
      <c r="I55" s="590" t="s">
        <v>7488</v>
      </c>
      <c r="J55" s="590"/>
      <c r="K55" s="590" t="s">
        <v>971</v>
      </c>
      <c r="L55" s="591"/>
      <c r="M55" s="591" t="s">
        <v>7825</v>
      </c>
      <c r="N55" s="592" t="s">
        <v>7489</v>
      </c>
      <c r="O55" s="591"/>
      <c r="P55" s="591"/>
      <c r="Q55" s="591"/>
      <c r="R55" s="591"/>
      <c r="S55" s="154"/>
      <c r="T55" s="591">
        <f>IF(AND(SUM('12'!R45:U45)=0,'40'!AB47&gt;=0),1,0)</f>
        <v>0</v>
      </c>
      <c r="U55" s="591">
        <f>IF(AND(SUM('12'!R45:U45)&gt;0,'40'!AB47&gt;0),1,0)</f>
        <v>1</v>
      </c>
      <c r="V55" s="591"/>
      <c r="W55" s="591"/>
      <c r="X55" s="597">
        <f t="shared" si="2"/>
        <v>0</v>
      </c>
      <c r="Y55" s="586"/>
      <c r="Z55" s="586"/>
    </row>
    <row r="56" spans="1:26" s="140" customFormat="1" ht="90" x14ac:dyDescent="0.2">
      <c r="A56" s="831"/>
      <c r="B56" s="586"/>
      <c r="C56" s="587"/>
      <c r="D56" s="588" t="str">
        <f t="shared" si="0"/>
        <v>OK</v>
      </c>
      <c r="E56" s="588"/>
      <c r="F56" s="595">
        <v>12</v>
      </c>
      <c r="G56" s="590" t="s">
        <v>3176</v>
      </c>
      <c r="H56" s="590">
        <v>120104</v>
      </c>
      <c r="I56" s="590" t="s">
        <v>7490</v>
      </c>
      <c r="J56" s="590"/>
      <c r="K56" s="590" t="s">
        <v>971</v>
      </c>
      <c r="L56" s="591"/>
      <c r="M56" s="591" t="s">
        <v>3199</v>
      </c>
      <c r="N56" s="592" t="s">
        <v>7008</v>
      </c>
      <c r="O56" s="591"/>
      <c r="P56" s="591"/>
      <c r="Q56" s="591"/>
      <c r="R56" s="591"/>
      <c r="S56" s="154"/>
      <c r="T56" s="591">
        <f>IF(AND(SUM('12'!R46:U46)=0,'40'!AB48&gt;=0),1,0)</f>
        <v>1</v>
      </c>
      <c r="U56" s="591">
        <f>IF(AND(SUM('12'!R46:U46)&gt;0,'40'!AB48&gt;0),1,0)</f>
        <v>0</v>
      </c>
      <c r="V56" s="591"/>
      <c r="W56" s="591"/>
      <c r="X56" s="597">
        <f t="shared" si="2"/>
        <v>0</v>
      </c>
      <c r="Y56" s="586"/>
      <c r="Z56" s="586"/>
    </row>
    <row r="57" spans="1:26" s="140" customFormat="1" ht="90" x14ac:dyDescent="0.2">
      <c r="A57" s="831"/>
      <c r="B57" s="586"/>
      <c r="C57" s="587"/>
      <c r="D57" s="588" t="str">
        <f t="shared" si="0"/>
        <v>OK</v>
      </c>
      <c r="E57" s="588"/>
      <c r="F57" s="595">
        <v>12</v>
      </c>
      <c r="G57" s="590" t="s">
        <v>3177</v>
      </c>
      <c r="H57" s="590">
        <v>120105</v>
      </c>
      <c r="I57" s="590" t="s">
        <v>7009</v>
      </c>
      <c r="J57" s="590"/>
      <c r="K57" s="590" t="s">
        <v>971</v>
      </c>
      <c r="L57" s="591"/>
      <c r="M57" s="591" t="s">
        <v>7603</v>
      </c>
      <c r="N57" s="592" t="s">
        <v>7010</v>
      </c>
      <c r="O57" s="591"/>
      <c r="P57" s="591"/>
      <c r="Q57" s="591"/>
      <c r="R57" s="591"/>
      <c r="S57" s="154"/>
      <c r="T57" s="591">
        <f>IF(AND(SUM('12'!R47:U47)=0,'40'!AB49&gt;=0),1,0)</f>
        <v>0</v>
      </c>
      <c r="U57" s="591">
        <f>IF(AND(SUM('12'!R47:U47)&gt;0,'40'!AB49&gt;0),1,0)</f>
        <v>1</v>
      </c>
      <c r="V57" s="591"/>
      <c r="W57" s="591"/>
      <c r="X57" s="597">
        <f t="shared" si="2"/>
        <v>0</v>
      </c>
      <c r="Y57" s="586"/>
      <c r="Z57" s="586"/>
    </row>
    <row r="58" spans="1:26" s="140" customFormat="1" ht="90" x14ac:dyDescent="0.2">
      <c r="A58" s="831"/>
      <c r="B58" s="586"/>
      <c r="C58" s="587"/>
      <c r="D58" s="588" t="str">
        <f>IF(X58=0,"OK",IF(AND(X58=1,K58="C"),"CRITICAL","VERIFY"))</f>
        <v>OK</v>
      </c>
      <c r="E58" s="588"/>
      <c r="F58" s="595">
        <v>12</v>
      </c>
      <c r="G58" s="590" t="s">
        <v>130</v>
      </c>
      <c r="H58" s="590"/>
      <c r="I58" s="590" t="s">
        <v>1842</v>
      </c>
      <c r="J58" s="590"/>
      <c r="K58" s="590" t="s">
        <v>971</v>
      </c>
      <c r="L58" s="591"/>
      <c r="M58" s="591" t="s">
        <v>7418</v>
      </c>
      <c r="N58" s="592" t="s">
        <v>1613</v>
      </c>
      <c r="O58" s="591"/>
      <c r="P58" s="591"/>
      <c r="Q58" s="591"/>
      <c r="R58" s="591"/>
      <c r="S58" s="154"/>
      <c r="T58" s="598">
        <f>IF(AND(SUM('12'!R48:U48)=0,'40'!AB50&gt;=0),1,0)</f>
        <v>1</v>
      </c>
      <c r="U58" s="598">
        <f>IF(AND(SUM('12'!R48:U48)&gt;0,'40'!AB50&gt;0),1,0)</f>
        <v>0</v>
      </c>
      <c r="V58" s="591"/>
      <c r="W58" s="591"/>
      <c r="X58" s="597">
        <f t="shared" si="2"/>
        <v>0</v>
      </c>
      <c r="Y58" s="586"/>
      <c r="Z58" s="586"/>
    </row>
    <row r="59" spans="1:26" s="140" customFormat="1" ht="90" x14ac:dyDescent="0.2">
      <c r="A59" s="831"/>
      <c r="B59" s="586"/>
      <c r="C59" s="587"/>
      <c r="D59" s="588" t="str">
        <f t="shared" si="0"/>
        <v>OK</v>
      </c>
      <c r="E59" s="588"/>
      <c r="F59" s="595">
        <v>12</v>
      </c>
      <c r="G59" s="590" t="s">
        <v>3178</v>
      </c>
      <c r="H59" s="590">
        <v>120106</v>
      </c>
      <c r="I59" s="590" t="s">
        <v>7011</v>
      </c>
      <c r="J59" s="590"/>
      <c r="K59" s="590" t="s">
        <v>971</v>
      </c>
      <c r="L59" s="591"/>
      <c r="M59" s="591" t="s">
        <v>7928</v>
      </c>
      <c r="N59" s="592" t="s">
        <v>6217</v>
      </c>
      <c r="O59" s="591"/>
      <c r="P59" s="591"/>
      <c r="Q59" s="591"/>
      <c r="R59" s="591"/>
      <c r="S59" s="154"/>
      <c r="T59" s="591">
        <f>IF(AND(SUM('12'!R49:U49)=0,'40'!AB51&gt;=0),1,0)</f>
        <v>1</v>
      </c>
      <c r="U59" s="591">
        <f>IF(AND(SUM('12'!R49:U49)&gt;0,'40'!AB51&gt;0),1,0)</f>
        <v>0</v>
      </c>
      <c r="V59" s="591"/>
      <c r="W59" s="591"/>
      <c r="X59" s="597">
        <f t="shared" si="2"/>
        <v>0</v>
      </c>
      <c r="Y59" s="586"/>
      <c r="Z59" s="586"/>
    </row>
    <row r="60" spans="1:26" s="140" customFormat="1" ht="90" x14ac:dyDescent="0.2">
      <c r="A60" s="831"/>
      <c r="B60" s="586"/>
      <c r="C60" s="587"/>
      <c r="D60" s="588" t="str">
        <f t="shared" si="0"/>
        <v>OK</v>
      </c>
      <c r="E60" s="588"/>
      <c r="F60" s="595">
        <v>12</v>
      </c>
      <c r="G60" s="590" t="s">
        <v>3179</v>
      </c>
      <c r="H60" s="590">
        <v>120107</v>
      </c>
      <c r="I60" s="590" t="s">
        <v>6218</v>
      </c>
      <c r="J60" s="590"/>
      <c r="K60" s="590" t="s">
        <v>971</v>
      </c>
      <c r="L60" s="591"/>
      <c r="M60" s="591" t="s">
        <v>8278</v>
      </c>
      <c r="N60" s="592" t="s">
        <v>6495</v>
      </c>
      <c r="O60" s="591"/>
      <c r="P60" s="591"/>
      <c r="Q60" s="591"/>
      <c r="R60" s="591"/>
      <c r="S60" s="154"/>
      <c r="T60" s="591">
        <f>IF(AND(SUM('12'!R50:U50)=0,'40'!AB52&gt;=0),1,0)</f>
        <v>1</v>
      </c>
      <c r="U60" s="591">
        <f>IF(AND(SUM('12'!R50:U50)&gt;0,'40'!AB52&gt;0),1,0)</f>
        <v>0</v>
      </c>
      <c r="V60" s="591"/>
      <c r="W60" s="591"/>
      <c r="X60" s="597">
        <f t="shared" si="2"/>
        <v>0</v>
      </c>
      <c r="Y60" s="586"/>
      <c r="Z60" s="586"/>
    </row>
    <row r="61" spans="1:26" s="140" customFormat="1" ht="99" x14ac:dyDescent="0.2">
      <c r="A61" s="831"/>
      <c r="B61" s="586"/>
      <c r="C61" s="587"/>
      <c r="D61" s="588" t="str">
        <f t="shared" si="0"/>
        <v>OK</v>
      </c>
      <c r="E61" s="588"/>
      <c r="F61" s="595">
        <v>12</v>
      </c>
      <c r="G61" s="590" t="s">
        <v>3180</v>
      </c>
      <c r="H61" s="590">
        <v>120108</v>
      </c>
      <c r="I61" s="590" t="s">
        <v>6496</v>
      </c>
      <c r="J61" s="590"/>
      <c r="K61" s="590" t="s">
        <v>971</v>
      </c>
      <c r="L61" s="591"/>
      <c r="M61" s="591" t="s">
        <v>6027</v>
      </c>
      <c r="N61" s="592" t="s">
        <v>946</v>
      </c>
      <c r="O61" s="591"/>
      <c r="P61" s="591"/>
      <c r="Q61" s="591"/>
      <c r="R61" s="591"/>
      <c r="S61" s="154"/>
      <c r="T61" s="591">
        <f>IF(AND(SUM('12'!R53:U53)=0,'40'!AB55&gt;=0),1,0)</f>
        <v>0</v>
      </c>
      <c r="U61" s="591">
        <f>IF(AND(SUM('12'!R53:U53)&gt;0,'40'!AB55&gt;0),1,0)</f>
        <v>1</v>
      </c>
      <c r="V61" s="591"/>
      <c r="W61" s="591"/>
      <c r="X61" s="597">
        <f t="shared" si="2"/>
        <v>0</v>
      </c>
      <c r="Y61" s="586"/>
      <c r="Z61" s="586"/>
    </row>
    <row r="62" spans="1:26" s="140" customFormat="1" ht="90" x14ac:dyDescent="0.2">
      <c r="A62" s="831"/>
      <c r="B62" s="586"/>
      <c r="C62" s="587"/>
      <c r="D62" s="588" t="str">
        <f t="shared" si="0"/>
        <v>OK</v>
      </c>
      <c r="E62" s="588"/>
      <c r="F62" s="595">
        <v>12</v>
      </c>
      <c r="G62" s="590" t="s">
        <v>3181</v>
      </c>
      <c r="H62" s="590">
        <v>120109</v>
      </c>
      <c r="I62" s="590" t="s">
        <v>947</v>
      </c>
      <c r="J62" s="590"/>
      <c r="K62" s="590" t="s">
        <v>971</v>
      </c>
      <c r="L62" s="591"/>
      <c r="M62" s="591" t="s">
        <v>3088</v>
      </c>
      <c r="N62" s="592" t="s">
        <v>1102</v>
      </c>
      <c r="O62" s="591"/>
      <c r="P62" s="591"/>
      <c r="Q62" s="591"/>
      <c r="R62" s="591"/>
      <c r="S62" s="154"/>
      <c r="T62" s="591">
        <f>IF(AND(SUM('12'!R54:U54)=0,'40'!AB56&gt;=0),1,0)</f>
        <v>0</v>
      </c>
      <c r="U62" s="591">
        <f>IF(AND(SUM('12'!R54:U54)&gt;0,'40'!AB56&gt;0),1,0)</f>
        <v>1</v>
      </c>
      <c r="V62" s="591"/>
      <c r="W62" s="591"/>
      <c r="X62" s="597">
        <f t="shared" si="2"/>
        <v>0</v>
      </c>
      <c r="Y62" s="586"/>
      <c r="Z62" s="586"/>
    </row>
    <row r="63" spans="1:26" s="140" customFormat="1" ht="90" x14ac:dyDescent="0.2">
      <c r="A63" s="831"/>
      <c r="B63" s="586"/>
      <c r="C63" s="587"/>
      <c r="D63" s="588" t="str">
        <f t="shared" si="0"/>
        <v>OK</v>
      </c>
      <c r="E63" s="588"/>
      <c r="F63" s="595">
        <v>12</v>
      </c>
      <c r="G63" s="590" t="s">
        <v>3182</v>
      </c>
      <c r="H63" s="590">
        <v>120110</v>
      </c>
      <c r="I63" s="590" t="s">
        <v>1103</v>
      </c>
      <c r="J63" s="590"/>
      <c r="K63" s="590" t="s">
        <v>971</v>
      </c>
      <c r="L63" s="591"/>
      <c r="M63" s="591" t="s">
        <v>1448</v>
      </c>
      <c r="N63" s="592" t="s">
        <v>1106</v>
      </c>
      <c r="O63" s="591"/>
      <c r="P63" s="591"/>
      <c r="Q63" s="591"/>
      <c r="R63" s="591"/>
      <c r="S63" s="154"/>
      <c r="T63" s="591">
        <f>IF(AND(SUM('12'!R55:U55)=0,'40'!AB57&gt;=0),1,0)</f>
        <v>0</v>
      </c>
      <c r="U63" s="591">
        <f>IF(AND(SUM('12'!R55:U55)&gt;0,'40'!AB57&gt;0),1,0)</f>
        <v>1</v>
      </c>
      <c r="V63" s="591"/>
      <c r="W63" s="591"/>
      <c r="X63" s="597">
        <f t="shared" si="2"/>
        <v>0</v>
      </c>
      <c r="Y63" s="586"/>
      <c r="Z63" s="586"/>
    </row>
    <row r="64" spans="1:26" s="140" customFormat="1" ht="90" x14ac:dyDescent="0.2">
      <c r="A64" s="831"/>
      <c r="B64" s="586"/>
      <c r="C64" s="587"/>
      <c r="D64" s="588" t="str">
        <f t="shared" si="0"/>
        <v>OK</v>
      </c>
      <c r="E64" s="588"/>
      <c r="F64" s="595">
        <v>12</v>
      </c>
      <c r="G64" s="590" t="s">
        <v>3183</v>
      </c>
      <c r="H64" s="590">
        <v>120111</v>
      </c>
      <c r="I64" s="590" t="s">
        <v>7572</v>
      </c>
      <c r="J64" s="590"/>
      <c r="K64" s="590" t="s">
        <v>971</v>
      </c>
      <c r="L64" s="591"/>
      <c r="M64" s="591" t="s">
        <v>8136</v>
      </c>
      <c r="N64" s="592" t="s">
        <v>253</v>
      </c>
      <c r="O64" s="591"/>
      <c r="P64" s="591"/>
      <c r="Q64" s="591"/>
      <c r="R64" s="591"/>
      <c r="S64" s="154"/>
      <c r="T64" s="591">
        <f>IF(AND(SUM('12'!R56:U56)=0,'40'!AB58&gt;=0),1,0)</f>
        <v>1</v>
      </c>
      <c r="U64" s="591">
        <f>IF(AND(SUM('12'!R56:U56)&gt;0,'40'!AB58&gt;0),1,0)</f>
        <v>0</v>
      </c>
      <c r="V64" s="591"/>
      <c r="W64" s="591"/>
      <c r="X64" s="597">
        <f t="shared" si="2"/>
        <v>0</v>
      </c>
      <c r="Y64" s="586"/>
      <c r="Z64" s="586"/>
    </row>
    <row r="65" spans="1:26" s="140" customFormat="1" ht="90" x14ac:dyDescent="0.2">
      <c r="A65" s="831"/>
      <c r="B65" s="586"/>
      <c r="C65" s="587"/>
      <c r="D65" s="588" t="str">
        <f t="shared" si="0"/>
        <v>OK</v>
      </c>
      <c r="E65" s="588"/>
      <c r="F65" s="595">
        <v>12</v>
      </c>
      <c r="G65" s="590" t="s">
        <v>3184</v>
      </c>
      <c r="H65" s="590">
        <v>120112</v>
      </c>
      <c r="I65" s="590" t="s">
        <v>254</v>
      </c>
      <c r="J65" s="590"/>
      <c r="K65" s="590" t="s">
        <v>971</v>
      </c>
      <c r="L65" s="591"/>
      <c r="M65" s="591" t="s">
        <v>3017</v>
      </c>
      <c r="N65" s="592" t="s">
        <v>255</v>
      </c>
      <c r="O65" s="591"/>
      <c r="P65" s="591"/>
      <c r="Q65" s="591"/>
      <c r="R65" s="591"/>
      <c r="S65" s="154"/>
      <c r="T65" s="591">
        <f>IF(AND(SUM('12'!R59:U59)=0,'40'!AB61&gt;=0),1,0)</f>
        <v>0</v>
      </c>
      <c r="U65" s="591">
        <f>IF(AND(SUM('12'!R59:U59)&gt;0,'40'!AB61&gt;0),1,0)</f>
        <v>1</v>
      </c>
      <c r="V65" s="591"/>
      <c r="W65" s="591"/>
      <c r="X65" s="597">
        <f t="shared" si="2"/>
        <v>0</v>
      </c>
      <c r="Y65" s="586"/>
      <c r="Z65" s="586"/>
    </row>
    <row r="66" spans="1:26" s="140" customFormat="1" ht="90" x14ac:dyDescent="0.2">
      <c r="A66" s="831"/>
      <c r="B66" s="586"/>
      <c r="C66" s="587"/>
      <c r="D66" s="588" t="str">
        <f t="shared" si="0"/>
        <v>OK</v>
      </c>
      <c r="E66" s="588"/>
      <c r="F66" s="595">
        <v>12</v>
      </c>
      <c r="G66" s="590" t="s">
        <v>3185</v>
      </c>
      <c r="H66" s="590">
        <v>120113</v>
      </c>
      <c r="I66" s="590" t="s">
        <v>256</v>
      </c>
      <c r="J66" s="590"/>
      <c r="K66" s="590" t="s">
        <v>971</v>
      </c>
      <c r="L66" s="591"/>
      <c r="M66" s="591" t="s">
        <v>2899</v>
      </c>
      <c r="N66" s="592" t="s">
        <v>4876</v>
      </c>
      <c r="O66" s="591"/>
      <c r="P66" s="591"/>
      <c r="Q66" s="591"/>
      <c r="R66" s="591"/>
      <c r="S66" s="154"/>
      <c r="T66" s="591">
        <f>IF(AND(SUM('12'!R62:U62)=0,'40'!AB64&gt;=0),1,0)</f>
        <v>1</v>
      </c>
      <c r="U66" s="591">
        <f>IF(AND(SUM('12'!R62:U62)&gt;0,'40'!AB64&gt;0),1,0)</f>
        <v>0</v>
      </c>
      <c r="V66" s="591"/>
      <c r="W66" s="591"/>
      <c r="X66" s="597">
        <f t="shared" ref="X66:X87" si="3">IF(OR(T66=1,U66=1),0,1)</f>
        <v>0</v>
      </c>
      <c r="Y66" s="586"/>
      <c r="Z66" s="586"/>
    </row>
    <row r="67" spans="1:26" s="140" customFormat="1" ht="90" x14ac:dyDescent="0.2">
      <c r="A67" s="831"/>
      <c r="B67" s="586"/>
      <c r="C67" s="587"/>
      <c r="D67" s="588" t="str">
        <f t="shared" si="0"/>
        <v>OK</v>
      </c>
      <c r="E67" s="588"/>
      <c r="F67" s="595">
        <v>12</v>
      </c>
      <c r="G67" s="590" t="s">
        <v>3186</v>
      </c>
      <c r="H67" s="590">
        <v>120114</v>
      </c>
      <c r="I67" s="590" t="s">
        <v>4877</v>
      </c>
      <c r="J67" s="590"/>
      <c r="K67" s="590" t="s">
        <v>971</v>
      </c>
      <c r="L67" s="591"/>
      <c r="M67" s="591" t="s">
        <v>815</v>
      </c>
      <c r="N67" s="592" t="s">
        <v>4878</v>
      </c>
      <c r="O67" s="591"/>
      <c r="P67" s="591"/>
      <c r="Q67" s="591"/>
      <c r="R67" s="591"/>
      <c r="S67" s="154"/>
      <c r="T67" s="591">
        <f>IF(AND(SUM('12'!R63:U63)=0,'40'!AB65&gt;=0),1,0)</f>
        <v>1</v>
      </c>
      <c r="U67" s="591">
        <f>IF(AND(SUM('12'!R63:U63)&gt;0,'40'!AB65&gt;0),1,0)</f>
        <v>0</v>
      </c>
      <c r="V67" s="591"/>
      <c r="W67" s="591"/>
      <c r="X67" s="597">
        <f t="shared" si="3"/>
        <v>0</v>
      </c>
      <c r="Y67" s="586"/>
      <c r="Z67" s="586"/>
    </row>
    <row r="68" spans="1:26" s="140" customFormat="1" ht="90" x14ac:dyDescent="0.2">
      <c r="A68" s="831"/>
      <c r="B68" s="586"/>
      <c r="C68" s="587"/>
      <c r="D68" s="588" t="str">
        <f t="shared" si="0"/>
        <v>OK</v>
      </c>
      <c r="E68" s="588"/>
      <c r="F68" s="595">
        <v>12</v>
      </c>
      <c r="G68" s="590" t="s">
        <v>3187</v>
      </c>
      <c r="H68" s="590">
        <v>120115</v>
      </c>
      <c r="I68" s="590" t="s">
        <v>4879</v>
      </c>
      <c r="J68" s="590"/>
      <c r="K68" s="590" t="s">
        <v>971</v>
      </c>
      <c r="L68" s="591"/>
      <c r="M68" s="591" t="s">
        <v>1716</v>
      </c>
      <c r="N68" s="592" t="s">
        <v>4880</v>
      </c>
      <c r="O68" s="591"/>
      <c r="P68" s="591"/>
      <c r="Q68" s="591"/>
      <c r="R68" s="591"/>
      <c r="S68" s="154"/>
      <c r="T68" s="591">
        <f>IF(AND(SUM('12'!R64:U64)=0,'40'!AB66&gt;=0),1,0)</f>
        <v>1</v>
      </c>
      <c r="U68" s="591">
        <f>IF(AND(SUM('12'!R64:U64)&gt;0,'40'!AB66&gt;0),1,0)</f>
        <v>0</v>
      </c>
      <c r="V68" s="591"/>
      <c r="W68" s="591"/>
      <c r="X68" s="597">
        <f t="shared" si="3"/>
        <v>0</v>
      </c>
      <c r="Y68" s="586"/>
      <c r="Z68" s="586"/>
    </row>
    <row r="69" spans="1:26" s="140" customFormat="1" ht="90" x14ac:dyDescent="0.2">
      <c r="A69" s="831"/>
      <c r="B69" s="586"/>
      <c r="C69" s="587"/>
      <c r="D69" s="588" t="str">
        <f t="shared" si="0"/>
        <v>OK</v>
      </c>
      <c r="E69" s="588"/>
      <c r="F69" s="595">
        <v>12</v>
      </c>
      <c r="G69" s="590" t="s">
        <v>3188</v>
      </c>
      <c r="H69" s="590">
        <v>120116</v>
      </c>
      <c r="I69" s="590" t="s">
        <v>4881</v>
      </c>
      <c r="J69" s="590"/>
      <c r="K69" s="590" t="s">
        <v>971</v>
      </c>
      <c r="L69" s="591"/>
      <c r="M69" s="591" t="s">
        <v>776</v>
      </c>
      <c r="N69" s="592" t="s">
        <v>729</v>
      </c>
      <c r="O69" s="591"/>
      <c r="P69" s="591"/>
      <c r="Q69" s="591"/>
      <c r="R69" s="591"/>
      <c r="S69" s="154"/>
      <c r="T69" s="591">
        <f>IF(AND(SUM('12'!R65:U65)=0,'40'!AB67&gt;=0),1,0)</f>
        <v>1</v>
      </c>
      <c r="U69" s="591">
        <f>IF(AND(SUM('12'!R65:U65)&gt;0,'40'!AB67&gt;0),1,0)</f>
        <v>0</v>
      </c>
      <c r="V69" s="591"/>
      <c r="W69" s="591"/>
      <c r="X69" s="597">
        <f t="shared" si="3"/>
        <v>0</v>
      </c>
      <c r="Y69" s="586"/>
      <c r="Z69" s="586"/>
    </row>
    <row r="70" spans="1:26" s="140" customFormat="1" ht="90" x14ac:dyDescent="0.2">
      <c r="A70" s="831"/>
      <c r="B70" s="586"/>
      <c r="C70" s="587"/>
      <c r="D70" s="588" t="str">
        <f t="shared" si="0"/>
        <v>OK</v>
      </c>
      <c r="E70" s="588"/>
      <c r="F70" s="595">
        <v>12</v>
      </c>
      <c r="G70" s="590" t="s">
        <v>3189</v>
      </c>
      <c r="H70" s="590">
        <v>120117</v>
      </c>
      <c r="I70" s="590" t="s">
        <v>730</v>
      </c>
      <c r="J70" s="590"/>
      <c r="K70" s="590" t="s">
        <v>971</v>
      </c>
      <c r="L70" s="591"/>
      <c r="M70" s="591" t="s">
        <v>847</v>
      </c>
      <c r="N70" s="592" t="s">
        <v>731</v>
      </c>
      <c r="O70" s="591"/>
      <c r="P70" s="591"/>
      <c r="Q70" s="591"/>
      <c r="R70" s="591"/>
      <c r="S70" s="154"/>
      <c r="T70" s="591">
        <f>IF(AND(SUM('12'!R66:U66)=0,'40'!AB68&gt;=0),1,0)</f>
        <v>0</v>
      </c>
      <c r="U70" s="591">
        <f>IF(AND(SUM('12'!R66:U66)&gt;0,'40'!AB68&gt;0),1,0)</f>
        <v>1</v>
      </c>
      <c r="V70" s="591"/>
      <c r="W70" s="591"/>
      <c r="X70" s="597">
        <f t="shared" si="3"/>
        <v>0</v>
      </c>
      <c r="Y70" s="586"/>
      <c r="Z70" s="586"/>
    </row>
    <row r="71" spans="1:26" s="140" customFormat="1" ht="90" x14ac:dyDescent="0.2">
      <c r="A71" s="831"/>
      <c r="B71" s="586"/>
      <c r="C71" s="587"/>
      <c r="D71" s="588" t="str">
        <f t="shared" si="0"/>
        <v>OK</v>
      </c>
      <c r="E71" s="588"/>
      <c r="F71" s="595">
        <v>12</v>
      </c>
      <c r="G71" s="590" t="s">
        <v>3190</v>
      </c>
      <c r="H71" s="590">
        <v>120118</v>
      </c>
      <c r="I71" s="590" t="s">
        <v>732</v>
      </c>
      <c r="J71" s="590"/>
      <c r="K71" s="590" t="s">
        <v>971</v>
      </c>
      <c r="L71" s="591"/>
      <c r="M71" s="591" t="s">
        <v>2126</v>
      </c>
      <c r="N71" s="592" t="s">
        <v>6548</v>
      </c>
      <c r="O71" s="591"/>
      <c r="P71" s="591"/>
      <c r="Q71" s="591"/>
      <c r="R71" s="591"/>
      <c r="S71" s="154"/>
      <c r="T71" s="591">
        <f>IF(AND(SUM('12'!R67:U67)=0,'40'!AB69&gt;=0),1,0)</f>
        <v>1</v>
      </c>
      <c r="U71" s="591">
        <f>IF(AND(SUM('12'!R67:U67)&gt;0,'40'!AB69&gt;0),1,0)</f>
        <v>0</v>
      </c>
      <c r="V71" s="591"/>
      <c r="W71" s="591"/>
      <c r="X71" s="597">
        <f t="shared" si="3"/>
        <v>0</v>
      </c>
      <c r="Y71" s="586"/>
      <c r="Z71" s="586"/>
    </row>
    <row r="72" spans="1:26" s="140" customFormat="1" ht="90" x14ac:dyDescent="0.2">
      <c r="A72" s="831"/>
      <c r="B72" s="586"/>
      <c r="C72" s="587"/>
      <c r="D72" s="588" t="str">
        <f t="shared" si="0"/>
        <v>OK</v>
      </c>
      <c r="E72" s="588"/>
      <c r="F72" s="595">
        <v>12</v>
      </c>
      <c r="G72" s="590" t="s">
        <v>3147</v>
      </c>
      <c r="H72" s="590">
        <v>120119</v>
      </c>
      <c r="I72" s="590" t="s">
        <v>6549</v>
      </c>
      <c r="J72" s="590"/>
      <c r="K72" s="590" t="s">
        <v>971</v>
      </c>
      <c r="L72" s="591"/>
      <c r="M72" s="591" t="s">
        <v>5020</v>
      </c>
      <c r="N72" s="592" t="s">
        <v>734</v>
      </c>
      <c r="O72" s="591"/>
      <c r="P72" s="591"/>
      <c r="Q72" s="591"/>
      <c r="R72" s="591"/>
      <c r="S72" s="154"/>
      <c r="T72" s="591">
        <f>IF(AND(SUM('12'!R70:U70)=0,'40'!AB72&gt;=0),1,0)</f>
        <v>0</v>
      </c>
      <c r="U72" s="591">
        <f>IF(AND(SUM('12'!R70:U70)&gt;0,'40'!AB72&gt;0),1,0)</f>
        <v>1</v>
      </c>
      <c r="V72" s="591"/>
      <c r="W72" s="591"/>
      <c r="X72" s="597">
        <f t="shared" si="3"/>
        <v>0</v>
      </c>
      <c r="Y72" s="586"/>
      <c r="Z72" s="586"/>
    </row>
    <row r="73" spans="1:26" s="140" customFormat="1" ht="90" x14ac:dyDescent="0.2">
      <c r="A73" s="831"/>
      <c r="B73" s="586"/>
      <c r="C73" s="587"/>
      <c r="D73" s="588" t="str">
        <f t="shared" si="0"/>
        <v>OK</v>
      </c>
      <c r="E73" s="588"/>
      <c r="F73" s="595">
        <v>12</v>
      </c>
      <c r="G73" s="590" t="s">
        <v>3148</v>
      </c>
      <c r="H73" s="590">
        <v>120120</v>
      </c>
      <c r="I73" s="590" t="s">
        <v>735</v>
      </c>
      <c r="J73" s="590"/>
      <c r="K73" s="590" t="s">
        <v>971</v>
      </c>
      <c r="L73" s="591"/>
      <c r="M73" s="591" t="s">
        <v>5630</v>
      </c>
      <c r="N73" s="592" t="s">
        <v>3815</v>
      </c>
      <c r="O73" s="591"/>
      <c r="P73" s="591"/>
      <c r="Q73" s="591"/>
      <c r="R73" s="591"/>
      <c r="S73" s="154"/>
      <c r="T73" s="591">
        <f>IF(AND(SUM('12'!R71:U71)=0,'40'!AB73&gt;=0),1,0)</f>
        <v>1</v>
      </c>
      <c r="U73" s="591">
        <f>IF(AND(SUM('12'!R71:U71)&gt;0,'40'!AB73&gt;0),1,0)</f>
        <v>0</v>
      </c>
      <c r="V73" s="591"/>
      <c r="W73" s="591"/>
      <c r="X73" s="597">
        <f t="shared" si="3"/>
        <v>0</v>
      </c>
      <c r="Y73" s="586"/>
      <c r="Z73" s="586"/>
    </row>
    <row r="74" spans="1:26" s="140" customFormat="1" ht="90" x14ac:dyDescent="0.2">
      <c r="A74" s="831"/>
      <c r="B74" s="586"/>
      <c r="C74" s="587"/>
      <c r="D74" s="588" t="str">
        <f t="shared" si="0"/>
        <v>OK</v>
      </c>
      <c r="E74" s="588"/>
      <c r="F74" s="595">
        <v>12</v>
      </c>
      <c r="G74" s="590" t="s">
        <v>5388</v>
      </c>
      <c r="H74" s="590">
        <v>120121</v>
      </c>
      <c r="I74" s="590" t="s">
        <v>4404</v>
      </c>
      <c r="J74" s="590"/>
      <c r="K74" s="590" t="s">
        <v>971</v>
      </c>
      <c r="L74" s="591"/>
      <c r="M74" s="591" t="s">
        <v>1663</v>
      </c>
      <c r="N74" s="592" t="s">
        <v>4405</v>
      </c>
      <c r="O74" s="591"/>
      <c r="P74" s="591"/>
      <c r="Q74" s="591"/>
      <c r="R74" s="591"/>
      <c r="S74" s="154"/>
      <c r="T74" s="591">
        <f>IF(AND(SUM('12'!R72:U72)=0,'40'!AB74&gt;=0),1,0)</f>
        <v>1</v>
      </c>
      <c r="U74" s="591">
        <f>IF(AND(SUM('12'!R72:U72)&gt;0,'40'!AB74&gt;0),1,0)</f>
        <v>0</v>
      </c>
      <c r="V74" s="591"/>
      <c r="W74" s="591"/>
      <c r="X74" s="597">
        <f t="shared" si="3"/>
        <v>0</v>
      </c>
      <c r="Y74" s="586"/>
      <c r="Z74" s="586"/>
    </row>
    <row r="75" spans="1:26" s="140" customFormat="1" ht="90" x14ac:dyDescent="0.2">
      <c r="A75" s="831"/>
      <c r="B75" s="586"/>
      <c r="C75" s="587"/>
      <c r="D75" s="588" t="str">
        <f t="shared" si="0"/>
        <v>OK</v>
      </c>
      <c r="E75" s="588"/>
      <c r="F75" s="595">
        <v>12</v>
      </c>
      <c r="G75" s="590" t="s">
        <v>5389</v>
      </c>
      <c r="H75" s="590">
        <v>120122</v>
      </c>
      <c r="I75" s="590" t="s">
        <v>4406</v>
      </c>
      <c r="J75" s="590"/>
      <c r="K75" s="590" t="s">
        <v>971</v>
      </c>
      <c r="L75" s="591"/>
      <c r="M75" s="591" t="s">
        <v>3113</v>
      </c>
      <c r="N75" s="592" t="s">
        <v>5984</v>
      </c>
      <c r="O75" s="591"/>
      <c r="P75" s="591"/>
      <c r="Q75" s="591"/>
      <c r="R75" s="591"/>
      <c r="S75" s="154"/>
      <c r="T75" s="591">
        <f>IF(AND(SUM('12'!R73:U73)=0,'40'!AB75&gt;=0),1,0)</f>
        <v>1</v>
      </c>
      <c r="U75" s="591">
        <f>IF(AND(SUM('12'!R73:U73)&gt;0,'40'!AB75&gt;0),1,0)</f>
        <v>0</v>
      </c>
      <c r="V75" s="591"/>
      <c r="W75" s="591"/>
      <c r="X75" s="597">
        <f t="shared" si="3"/>
        <v>0</v>
      </c>
      <c r="Y75" s="586"/>
      <c r="Z75" s="586"/>
    </row>
    <row r="76" spans="1:26" s="140" customFormat="1" ht="90" x14ac:dyDescent="0.2">
      <c r="A76" s="831"/>
      <c r="B76" s="586"/>
      <c r="C76" s="587"/>
      <c r="D76" s="588" t="str">
        <f t="shared" si="0"/>
        <v>OK</v>
      </c>
      <c r="E76" s="588"/>
      <c r="F76" s="595">
        <v>12</v>
      </c>
      <c r="G76" s="590" t="s">
        <v>5390</v>
      </c>
      <c r="H76" s="590">
        <v>120123</v>
      </c>
      <c r="I76" s="590" t="s">
        <v>5985</v>
      </c>
      <c r="J76" s="590"/>
      <c r="K76" s="590" t="s">
        <v>971</v>
      </c>
      <c r="L76" s="591"/>
      <c r="M76" s="591" t="s">
        <v>2317</v>
      </c>
      <c r="N76" s="592" t="s">
        <v>2352</v>
      </c>
      <c r="O76" s="591"/>
      <c r="P76" s="591"/>
      <c r="Q76" s="591"/>
      <c r="R76" s="591"/>
      <c r="S76" s="154"/>
      <c r="T76" s="591">
        <f>IF(AND(SUM('12'!R74:U74)=0,'40'!AB76&gt;=0),1,0)</f>
        <v>1</v>
      </c>
      <c r="U76" s="591">
        <f>IF(AND(SUM('12'!R74:U74)&gt;0,'40'!AB76&gt;0),1,0)</f>
        <v>0</v>
      </c>
      <c r="V76" s="591"/>
      <c r="W76" s="591"/>
      <c r="X76" s="597">
        <f t="shared" si="3"/>
        <v>0</v>
      </c>
      <c r="Y76" s="586"/>
      <c r="Z76" s="586"/>
    </row>
    <row r="77" spans="1:26" s="140" customFormat="1" ht="90" x14ac:dyDescent="0.2">
      <c r="A77" s="831"/>
      <c r="B77" s="586"/>
      <c r="C77" s="587"/>
      <c r="D77" s="588" t="str">
        <f t="shared" si="0"/>
        <v>OK</v>
      </c>
      <c r="E77" s="588"/>
      <c r="F77" s="595">
        <v>12</v>
      </c>
      <c r="G77" s="590" t="s">
        <v>5391</v>
      </c>
      <c r="H77" s="590">
        <v>120124</v>
      </c>
      <c r="I77" s="590" t="s">
        <v>5986</v>
      </c>
      <c r="J77" s="590"/>
      <c r="K77" s="590" t="s">
        <v>971</v>
      </c>
      <c r="L77" s="591"/>
      <c r="M77" s="591" t="s">
        <v>474</v>
      </c>
      <c r="N77" s="592" t="s">
        <v>5765</v>
      </c>
      <c r="O77" s="591"/>
      <c r="P77" s="591"/>
      <c r="Q77" s="591"/>
      <c r="R77" s="591"/>
      <c r="S77" s="154"/>
      <c r="T77" s="591">
        <f>IF(AND(SUM('12'!R75:U75)=0,'40'!AB77&gt;=0),1,0)</f>
        <v>1</v>
      </c>
      <c r="U77" s="591">
        <f>IF(AND(SUM('12'!R75:U75)&gt;0,'40'!AB77&gt;0),1,0)</f>
        <v>0</v>
      </c>
      <c r="V77" s="591"/>
      <c r="W77" s="591"/>
      <c r="X77" s="597">
        <f t="shared" si="3"/>
        <v>0</v>
      </c>
      <c r="Y77" s="586"/>
      <c r="Z77" s="586"/>
    </row>
    <row r="78" spans="1:26" s="140" customFormat="1" ht="90" x14ac:dyDescent="0.2">
      <c r="A78" s="831"/>
      <c r="B78" s="586"/>
      <c r="C78" s="587"/>
      <c r="D78" s="588" t="str">
        <f t="shared" si="0"/>
        <v>OK</v>
      </c>
      <c r="E78" s="588"/>
      <c r="F78" s="595">
        <v>12</v>
      </c>
      <c r="G78" s="590" t="s">
        <v>4169</v>
      </c>
      <c r="H78" s="590">
        <v>120125</v>
      </c>
      <c r="I78" s="590" t="s">
        <v>5766</v>
      </c>
      <c r="J78" s="590"/>
      <c r="K78" s="590" t="s">
        <v>971</v>
      </c>
      <c r="L78" s="591"/>
      <c r="M78" s="591" t="s">
        <v>2278</v>
      </c>
      <c r="N78" s="592" t="s">
        <v>5767</v>
      </c>
      <c r="O78" s="591"/>
      <c r="P78" s="591"/>
      <c r="Q78" s="591"/>
      <c r="R78" s="591"/>
      <c r="S78" s="154"/>
      <c r="T78" s="591">
        <f>IF(AND(SUM('12'!R78:U78)=0,'40'!AB80&gt;=0),1,0)</f>
        <v>1</v>
      </c>
      <c r="U78" s="591">
        <f>IF(AND(SUM('12'!R78:U78)&gt;0,'40'!AB80&gt;0),1,0)</f>
        <v>0</v>
      </c>
      <c r="V78" s="591"/>
      <c r="W78" s="591"/>
      <c r="X78" s="597">
        <f t="shared" si="3"/>
        <v>0</v>
      </c>
      <c r="Y78" s="586"/>
      <c r="Z78" s="586"/>
    </row>
    <row r="79" spans="1:26" s="140" customFormat="1" ht="90" x14ac:dyDescent="0.2">
      <c r="A79" s="831"/>
      <c r="B79" s="586"/>
      <c r="C79" s="587"/>
      <c r="D79" s="588" t="str">
        <f t="shared" si="0"/>
        <v>OK</v>
      </c>
      <c r="E79" s="588"/>
      <c r="F79" s="595">
        <v>12</v>
      </c>
      <c r="G79" s="590" t="s">
        <v>4170</v>
      </c>
      <c r="H79" s="590">
        <v>120126</v>
      </c>
      <c r="I79" s="590" t="s">
        <v>5768</v>
      </c>
      <c r="J79" s="590"/>
      <c r="K79" s="590" t="s">
        <v>971</v>
      </c>
      <c r="L79" s="591"/>
      <c r="M79" s="591" t="s">
        <v>1287</v>
      </c>
      <c r="N79" s="592" t="s">
        <v>5769</v>
      </c>
      <c r="O79" s="591"/>
      <c r="P79" s="591"/>
      <c r="Q79" s="591"/>
      <c r="R79" s="591"/>
      <c r="S79" s="154"/>
      <c r="T79" s="591">
        <f>IF(AND(SUM('12'!R79:U79)=0,'40'!AB81&gt;=0),1,0)</f>
        <v>1</v>
      </c>
      <c r="U79" s="591">
        <f>IF(AND(SUM('12'!R79:U79)&gt;0,'40'!AB81&gt;0),1,0)</f>
        <v>0</v>
      </c>
      <c r="V79" s="591"/>
      <c r="W79" s="591"/>
      <c r="X79" s="597">
        <f t="shared" si="3"/>
        <v>0</v>
      </c>
      <c r="Y79" s="586"/>
      <c r="Z79" s="586"/>
    </row>
    <row r="80" spans="1:26" s="140" customFormat="1" ht="90" x14ac:dyDescent="0.2">
      <c r="A80" s="831"/>
      <c r="B80" s="586"/>
      <c r="C80" s="587"/>
      <c r="D80" s="588" t="str">
        <f t="shared" si="0"/>
        <v>OK</v>
      </c>
      <c r="E80" s="588"/>
      <c r="F80" s="595">
        <v>12</v>
      </c>
      <c r="G80" s="590" t="s">
        <v>4171</v>
      </c>
      <c r="H80" s="590">
        <v>120127</v>
      </c>
      <c r="I80" s="590" t="s">
        <v>5770</v>
      </c>
      <c r="J80" s="590"/>
      <c r="K80" s="590" t="s">
        <v>971</v>
      </c>
      <c r="L80" s="591"/>
      <c r="M80" s="591" t="s">
        <v>5888</v>
      </c>
      <c r="N80" s="592" t="s">
        <v>5420</v>
      </c>
      <c r="O80" s="591"/>
      <c r="P80" s="591"/>
      <c r="Q80" s="591"/>
      <c r="R80" s="591"/>
      <c r="S80" s="154"/>
      <c r="T80" s="591">
        <f>IF(AND(SUM('12'!R80:U80)=0,'40'!AB82&gt;=0),1,0)</f>
        <v>1</v>
      </c>
      <c r="U80" s="591">
        <f>IF(AND(SUM('12'!R80:U80)&gt;0,'40'!AB82&gt;0),1,0)</f>
        <v>0</v>
      </c>
      <c r="V80" s="591"/>
      <c r="W80" s="591"/>
      <c r="X80" s="597">
        <f t="shared" si="3"/>
        <v>0</v>
      </c>
      <c r="Y80" s="586"/>
      <c r="Z80" s="586"/>
    </row>
    <row r="81" spans="1:26" s="140" customFormat="1" ht="36" x14ac:dyDescent="0.2">
      <c r="A81" s="831"/>
      <c r="B81" s="586"/>
      <c r="C81" s="587"/>
      <c r="D81" s="588" t="str">
        <f t="shared" si="0"/>
        <v>OK</v>
      </c>
      <c r="E81" s="588"/>
      <c r="F81" s="595">
        <v>12</v>
      </c>
      <c r="G81" s="590" t="s">
        <v>4172</v>
      </c>
      <c r="H81" s="590"/>
      <c r="I81" s="590" t="s">
        <v>4375</v>
      </c>
      <c r="J81" s="590"/>
      <c r="K81" s="590" t="s">
        <v>971</v>
      </c>
      <c r="L81" s="591"/>
      <c r="M81" s="591" t="s">
        <v>1416</v>
      </c>
      <c r="N81" s="592" t="s">
        <v>1417</v>
      </c>
      <c r="O81" s="591"/>
      <c r="P81" s="591"/>
      <c r="Q81" s="591"/>
      <c r="R81" s="591"/>
      <c r="S81" s="154"/>
      <c r="T81" s="591">
        <f>IF(AND(SUM('12'!R24:U24)=0,'12'!K24=0),1,0)</f>
        <v>1</v>
      </c>
      <c r="U81" s="591">
        <f>IF(AND(SUM('12'!R24:U24)&lt;&gt;0,'12'!K24&lt;&gt;0),1,0)</f>
        <v>0</v>
      </c>
      <c r="V81" s="591"/>
      <c r="W81" s="591"/>
      <c r="X81" s="597">
        <f t="shared" si="3"/>
        <v>0</v>
      </c>
      <c r="Y81" s="586"/>
      <c r="Z81" s="586"/>
    </row>
    <row r="82" spans="1:26" s="140" customFormat="1" ht="36" x14ac:dyDescent="0.2">
      <c r="A82" s="831"/>
      <c r="B82" s="586"/>
      <c r="C82" s="587"/>
      <c r="D82" s="588" t="str">
        <f t="shared" si="0"/>
        <v>OK</v>
      </c>
      <c r="E82" s="588"/>
      <c r="F82" s="595">
        <v>12</v>
      </c>
      <c r="G82" s="590" t="s">
        <v>4173</v>
      </c>
      <c r="H82" s="590"/>
      <c r="I82" s="590" t="s">
        <v>4168</v>
      </c>
      <c r="J82" s="590"/>
      <c r="K82" s="590" t="s">
        <v>971</v>
      </c>
      <c r="L82" s="591"/>
      <c r="M82" s="591" t="s">
        <v>341</v>
      </c>
      <c r="N82" s="592" t="s">
        <v>342</v>
      </c>
      <c r="O82" s="591"/>
      <c r="P82" s="591"/>
      <c r="Q82" s="591"/>
      <c r="R82" s="591"/>
      <c r="S82" s="154"/>
      <c r="T82" s="591">
        <f>IF(AND(SUM('12'!R33:U33)=0,'12'!K33=0),1,0)</f>
        <v>0</v>
      </c>
      <c r="U82" s="591">
        <f>IF(AND(SUM('12'!R33:U33)&lt;&gt;0,'12'!K33&lt;&gt;0),1,0)</f>
        <v>1</v>
      </c>
      <c r="V82" s="591"/>
      <c r="W82" s="591"/>
      <c r="X82" s="597">
        <f t="shared" si="3"/>
        <v>0</v>
      </c>
      <c r="Y82" s="586"/>
      <c r="Z82" s="586"/>
    </row>
    <row r="83" spans="1:26" s="140" customFormat="1" ht="36" x14ac:dyDescent="0.2">
      <c r="A83" s="831"/>
      <c r="B83" s="586"/>
      <c r="C83" s="587"/>
      <c r="D83" s="588" t="str">
        <f t="shared" si="0"/>
        <v>OK</v>
      </c>
      <c r="E83" s="588"/>
      <c r="F83" s="595">
        <v>12</v>
      </c>
      <c r="G83" s="590" t="s">
        <v>4174</v>
      </c>
      <c r="H83" s="590"/>
      <c r="I83" s="590" t="s">
        <v>5287</v>
      </c>
      <c r="J83" s="590"/>
      <c r="K83" s="590" t="s">
        <v>971</v>
      </c>
      <c r="L83" s="591"/>
      <c r="M83" s="591" t="s">
        <v>1411</v>
      </c>
      <c r="N83" s="592" t="s">
        <v>1412</v>
      </c>
      <c r="O83" s="591"/>
      <c r="P83" s="591"/>
      <c r="Q83" s="591"/>
      <c r="R83" s="591"/>
      <c r="S83" s="154"/>
      <c r="T83" s="591">
        <f>IF(AND(SUM('12'!R42:U42)=0,'12'!K42=0),1,0)</f>
        <v>1</v>
      </c>
      <c r="U83" s="591">
        <f>IF(AND(SUM('12'!R42:U42)&lt;&gt;0,'12'!K42&lt;&gt;0),1,0)</f>
        <v>0</v>
      </c>
      <c r="V83" s="591"/>
      <c r="W83" s="591"/>
      <c r="X83" s="597">
        <f t="shared" si="3"/>
        <v>0</v>
      </c>
      <c r="Y83" s="586"/>
      <c r="Z83" s="586"/>
    </row>
    <row r="84" spans="1:26" s="140" customFormat="1" ht="36" x14ac:dyDescent="0.2">
      <c r="A84" s="831"/>
      <c r="B84" s="586"/>
      <c r="C84" s="587"/>
      <c r="D84" s="588" t="str">
        <f t="shared" si="0"/>
        <v>OK</v>
      </c>
      <c r="E84" s="588"/>
      <c r="F84" s="595">
        <v>12</v>
      </c>
      <c r="G84" s="590" t="s">
        <v>4175</v>
      </c>
      <c r="H84" s="590"/>
      <c r="I84" s="590" t="s">
        <v>6218</v>
      </c>
      <c r="J84" s="590"/>
      <c r="K84" s="590" t="s">
        <v>971</v>
      </c>
      <c r="L84" s="591"/>
      <c r="M84" s="591" t="s">
        <v>2453</v>
      </c>
      <c r="N84" s="592" t="s">
        <v>2454</v>
      </c>
      <c r="O84" s="591"/>
      <c r="P84" s="591"/>
      <c r="Q84" s="591"/>
      <c r="R84" s="591"/>
      <c r="S84" s="154"/>
      <c r="T84" s="591">
        <f>IF(AND(SUM('12'!R50:U50)=0,'12'!K50=0),1,0)</f>
        <v>1</v>
      </c>
      <c r="U84" s="591">
        <f>IF(AND(SUM('12'!R50:U50)&lt;&gt;0,'12'!K50&lt;&gt;0),1,0)</f>
        <v>0</v>
      </c>
      <c r="V84" s="591"/>
      <c r="W84" s="591"/>
      <c r="X84" s="597">
        <f t="shared" si="3"/>
        <v>0</v>
      </c>
      <c r="Y84" s="586"/>
      <c r="Z84" s="586"/>
    </row>
    <row r="85" spans="1:26" s="140" customFormat="1" ht="36" x14ac:dyDescent="0.2">
      <c r="A85" s="831"/>
      <c r="B85" s="586"/>
      <c r="C85" s="587"/>
      <c r="D85" s="588" t="str">
        <f t="shared" si="0"/>
        <v>OK</v>
      </c>
      <c r="E85" s="588"/>
      <c r="F85" s="595">
        <v>12</v>
      </c>
      <c r="G85" s="590" t="s">
        <v>4176</v>
      </c>
      <c r="H85" s="590"/>
      <c r="I85" s="590" t="s">
        <v>7572</v>
      </c>
      <c r="J85" s="590"/>
      <c r="K85" s="590" t="s">
        <v>971</v>
      </c>
      <c r="L85" s="591"/>
      <c r="M85" s="591" t="s">
        <v>2455</v>
      </c>
      <c r="N85" s="592" t="s">
        <v>2456</v>
      </c>
      <c r="O85" s="591"/>
      <c r="P85" s="591"/>
      <c r="Q85" s="591"/>
      <c r="R85" s="591"/>
      <c r="S85" s="154"/>
      <c r="T85" s="591">
        <f>IF(AND(SUM('12'!R56:U56)=0,'12'!K56=0),1,0)</f>
        <v>1</v>
      </c>
      <c r="U85" s="591">
        <f>IF(AND(SUM('12'!R56:U56)&lt;&gt;0,'12'!K56&lt;&gt;0),1,0)</f>
        <v>0</v>
      </c>
      <c r="V85" s="591"/>
      <c r="W85" s="591"/>
      <c r="X85" s="597">
        <f t="shared" si="3"/>
        <v>0</v>
      </c>
      <c r="Y85" s="586"/>
      <c r="Z85" s="586"/>
    </row>
    <row r="86" spans="1:26" s="140" customFormat="1" ht="36" x14ac:dyDescent="0.2">
      <c r="A86" s="831"/>
      <c r="B86" s="586"/>
      <c r="C86" s="587"/>
      <c r="D86" s="588" t="str">
        <f t="shared" si="0"/>
        <v>OK</v>
      </c>
      <c r="E86" s="588"/>
      <c r="F86" s="595">
        <v>12</v>
      </c>
      <c r="G86" s="590" t="s">
        <v>4177</v>
      </c>
      <c r="H86" s="590"/>
      <c r="I86" s="590" t="s">
        <v>732</v>
      </c>
      <c r="J86" s="590"/>
      <c r="K86" s="590" t="s">
        <v>971</v>
      </c>
      <c r="L86" s="591"/>
      <c r="M86" s="591" t="s">
        <v>1413</v>
      </c>
      <c r="N86" s="592" t="s">
        <v>816</v>
      </c>
      <c r="O86" s="591"/>
      <c r="P86" s="591"/>
      <c r="Q86" s="591"/>
      <c r="R86" s="591"/>
      <c r="S86" s="154"/>
      <c r="T86" s="591">
        <f>IF(AND(SUM('12'!R67:U67)=0,'12'!K67=0),1,0)</f>
        <v>1</v>
      </c>
      <c r="U86" s="591">
        <f>IF(AND(SUM('12'!R67:U67)&lt;&gt;0,'12'!K67&lt;&gt;0),1,0)</f>
        <v>0</v>
      </c>
      <c r="V86" s="591"/>
      <c r="W86" s="591"/>
      <c r="X86" s="597">
        <f t="shared" si="3"/>
        <v>0</v>
      </c>
      <c r="Y86" s="586"/>
      <c r="Z86" s="586"/>
    </row>
    <row r="87" spans="1:26" s="140" customFormat="1" ht="36" x14ac:dyDescent="0.2">
      <c r="A87" s="831"/>
      <c r="B87" s="586"/>
      <c r="C87" s="587"/>
      <c r="D87" s="588" t="str">
        <f t="shared" si="0"/>
        <v>OK</v>
      </c>
      <c r="E87" s="588"/>
      <c r="F87" s="595">
        <v>12</v>
      </c>
      <c r="G87" s="590" t="s">
        <v>4178</v>
      </c>
      <c r="H87" s="590"/>
      <c r="I87" s="590" t="s">
        <v>5986</v>
      </c>
      <c r="J87" s="590"/>
      <c r="K87" s="590" t="s">
        <v>971</v>
      </c>
      <c r="L87" s="591"/>
      <c r="M87" s="591" t="s">
        <v>817</v>
      </c>
      <c r="N87" s="592" t="s">
        <v>3422</v>
      </c>
      <c r="O87" s="591"/>
      <c r="P87" s="591"/>
      <c r="Q87" s="591"/>
      <c r="R87" s="591"/>
      <c r="S87" s="154"/>
      <c r="T87" s="591">
        <f>IF(AND(SUM('12'!R75:U75)=0,'12'!K75=0),1,0)</f>
        <v>1</v>
      </c>
      <c r="U87" s="591">
        <f>IF(AND(SUM('12'!R75:U75)&lt;&gt;0,'12'!K75&lt;&gt;0),1,0)</f>
        <v>0</v>
      </c>
      <c r="V87" s="591"/>
      <c r="W87" s="591"/>
      <c r="X87" s="597">
        <f t="shared" si="3"/>
        <v>0</v>
      </c>
      <c r="Y87" s="586"/>
      <c r="Z87" s="586"/>
    </row>
    <row r="88" spans="1:26" s="1182" customFormat="1" ht="18" x14ac:dyDescent="0.2">
      <c r="A88" s="1172"/>
      <c r="B88" s="1173"/>
      <c r="C88" s="1174"/>
      <c r="D88" s="1175" t="str">
        <f>IF(X88=0,"OK",IF(AND(X88=1,K88="C"),"CRITICAL","VERIFY"))</f>
        <v>OK</v>
      </c>
      <c r="E88" s="1175"/>
      <c r="F88" s="1176">
        <v>20</v>
      </c>
      <c r="G88" s="1177" t="s">
        <v>5590</v>
      </c>
      <c r="H88" s="1177"/>
      <c r="I88" s="1177" t="s">
        <v>1048</v>
      </c>
      <c r="J88" s="1177"/>
      <c r="K88" s="1177" t="s">
        <v>971</v>
      </c>
      <c r="L88" s="1171"/>
      <c r="M88" s="1171" t="s">
        <v>3731</v>
      </c>
      <c r="N88" s="1178" t="s">
        <v>1049</v>
      </c>
      <c r="O88" s="1171"/>
      <c r="P88" s="1171"/>
      <c r="Q88" s="1171"/>
      <c r="R88" s="1171"/>
      <c r="S88" s="1179"/>
      <c r="T88" s="1180"/>
      <c r="U88" s="1171"/>
      <c r="V88" s="1171"/>
      <c r="W88" s="1171"/>
      <c r="X88" s="1181">
        <f>IF(COUNTIF(eYESNO,'20'!P16)=1,0,1)</f>
        <v>0</v>
      </c>
      <c r="Y88" s="1173"/>
      <c r="Z88" s="1173"/>
    </row>
    <row r="89" spans="1:26" s="140" customFormat="1" ht="18" x14ac:dyDescent="0.2">
      <c r="A89" s="831"/>
      <c r="B89" s="586"/>
      <c r="C89" s="587"/>
      <c r="D89" s="588" t="str">
        <f t="shared" ref="D89:D156" si="4">IF(X89=0,"OK",IF(AND(X89=1,K89="C"),"CRITICAL","VERIFY"))</f>
        <v>OK</v>
      </c>
      <c r="E89" s="588"/>
      <c r="F89" s="595">
        <v>20</v>
      </c>
      <c r="G89" s="590" t="s">
        <v>6482</v>
      </c>
      <c r="H89" s="590">
        <v>200001</v>
      </c>
      <c r="I89" s="590" t="s">
        <v>3547</v>
      </c>
      <c r="J89" s="590"/>
      <c r="K89" s="590" t="s">
        <v>971</v>
      </c>
      <c r="L89" s="591"/>
      <c r="M89" s="591" t="s">
        <v>3731</v>
      </c>
      <c r="N89" s="592" t="s">
        <v>3548</v>
      </c>
      <c r="O89" s="591"/>
      <c r="P89" s="591"/>
      <c r="Q89" s="591"/>
      <c r="R89" s="591"/>
      <c r="S89" s="154"/>
      <c r="T89" s="598"/>
      <c r="U89" s="591"/>
      <c r="V89" s="591"/>
      <c r="W89" s="591"/>
      <c r="X89" s="597">
        <f>IF(COUNTIF(eYESNO,'20'!P17)=1,0,1)</f>
        <v>0</v>
      </c>
      <c r="Y89" s="586"/>
      <c r="Z89" s="586"/>
    </row>
    <row r="90" spans="1:26" s="140" customFormat="1" ht="18" x14ac:dyDescent="0.2">
      <c r="A90" s="831"/>
      <c r="B90" s="586"/>
      <c r="C90" s="587"/>
      <c r="D90" s="588" t="str">
        <f t="shared" si="4"/>
        <v>OK</v>
      </c>
      <c r="E90" s="588"/>
      <c r="F90" s="595">
        <v>20</v>
      </c>
      <c r="G90" s="590" t="s">
        <v>6483</v>
      </c>
      <c r="H90" s="590">
        <v>200002</v>
      </c>
      <c r="I90" s="590" t="s">
        <v>3549</v>
      </c>
      <c r="J90" s="590"/>
      <c r="K90" s="590" t="s">
        <v>971</v>
      </c>
      <c r="L90" s="591"/>
      <c r="M90" s="591" t="s">
        <v>3732</v>
      </c>
      <c r="N90" s="592" t="s">
        <v>3550</v>
      </c>
      <c r="O90" s="591"/>
      <c r="P90" s="591"/>
      <c r="Q90" s="591"/>
      <c r="R90" s="591"/>
      <c r="S90" s="154"/>
      <c r="T90" s="598"/>
      <c r="U90" s="591"/>
      <c r="V90" s="591"/>
      <c r="W90" s="591"/>
      <c r="X90" s="597">
        <f>IF(COUNTIF(eYESNO,'20'!P18)=1,0,1)</f>
        <v>0</v>
      </c>
      <c r="Y90" s="586"/>
      <c r="Z90" s="586"/>
    </row>
    <row r="91" spans="1:26" s="140" customFormat="1" ht="18" x14ac:dyDescent="0.2">
      <c r="A91" s="831"/>
      <c r="B91" s="586"/>
      <c r="C91" s="587"/>
      <c r="D91" s="588" t="str">
        <f t="shared" si="4"/>
        <v>OK</v>
      </c>
      <c r="E91" s="588"/>
      <c r="F91" s="595">
        <v>20</v>
      </c>
      <c r="G91" s="590" t="s">
        <v>6484</v>
      </c>
      <c r="H91" s="590">
        <v>200003</v>
      </c>
      <c r="I91" s="590" t="s">
        <v>3551</v>
      </c>
      <c r="J91" s="590"/>
      <c r="K91" s="590" t="s">
        <v>971</v>
      </c>
      <c r="L91" s="591"/>
      <c r="M91" s="591" t="s">
        <v>3733</v>
      </c>
      <c r="N91" s="592" t="s">
        <v>3552</v>
      </c>
      <c r="O91" s="591"/>
      <c r="P91" s="591"/>
      <c r="Q91" s="591"/>
      <c r="R91" s="591"/>
      <c r="S91" s="154"/>
      <c r="T91" s="598"/>
      <c r="U91" s="591"/>
      <c r="V91" s="591"/>
      <c r="W91" s="591"/>
      <c r="X91" s="597">
        <f>IF(COUNTIF(eYESNO,'20'!P19)=1,0,1)</f>
        <v>0</v>
      </c>
      <c r="Y91" s="586"/>
      <c r="Z91" s="586"/>
    </row>
    <row r="92" spans="1:26" s="140" customFormat="1" ht="18" x14ac:dyDescent="0.2">
      <c r="A92" s="831"/>
      <c r="B92" s="586"/>
      <c r="C92" s="587"/>
      <c r="D92" s="588" t="str">
        <f t="shared" si="4"/>
        <v>OK</v>
      </c>
      <c r="E92" s="588"/>
      <c r="F92" s="595">
        <v>20</v>
      </c>
      <c r="G92" s="590" t="s">
        <v>6485</v>
      </c>
      <c r="H92" s="590">
        <v>200004</v>
      </c>
      <c r="I92" s="590" t="s">
        <v>3553</v>
      </c>
      <c r="J92" s="590"/>
      <c r="K92" s="590" t="s">
        <v>971</v>
      </c>
      <c r="L92" s="591"/>
      <c r="M92" s="591" t="s">
        <v>3734</v>
      </c>
      <c r="N92" s="592" t="s">
        <v>3554</v>
      </c>
      <c r="O92" s="591"/>
      <c r="P92" s="591"/>
      <c r="Q92" s="591"/>
      <c r="R92" s="591"/>
      <c r="S92" s="154"/>
      <c r="T92" s="598"/>
      <c r="U92" s="591"/>
      <c r="V92" s="591"/>
      <c r="W92" s="591"/>
      <c r="X92" s="597">
        <f>IF(COUNTIF(eYESNO,'20'!P20)=1,0,1)</f>
        <v>0</v>
      </c>
      <c r="Y92" s="586"/>
      <c r="Z92" s="586"/>
    </row>
    <row r="93" spans="1:26" s="140" customFormat="1" ht="18" x14ac:dyDescent="0.2">
      <c r="A93" s="831"/>
      <c r="B93" s="586"/>
      <c r="C93" s="587"/>
      <c r="D93" s="588" t="str">
        <f t="shared" si="4"/>
        <v>OK</v>
      </c>
      <c r="E93" s="588"/>
      <c r="F93" s="595">
        <v>20</v>
      </c>
      <c r="G93" s="590" t="s">
        <v>6486</v>
      </c>
      <c r="H93" s="590" t="s">
        <v>3555</v>
      </c>
      <c r="I93" s="590" t="s">
        <v>3556</v>
      </c>
      <c r="J93" s="590"/>
      <c r="K93" s="590" t="s">
        <v>971</v>
      </c>
      <c r="L93" s="591"/>
      <c r="M93" s="591" t="s">
        <v>3735</v>
      </c>
      <c r="N93" s="592" t="s">
        <v>3557</v>
      </c>
      <c r="O93" s="591"/>
      <c r="P93" s="591"/>
      <c r="Q93" s="591"/>
      <c r="R93" s="591"/>
      <c r="S93" s="154"/>
      <c r="T93" s="591"/>
      <c r="U93" s="591"/>
      <c r="V93" s="591"/>
      <c r="W93" s="591"/>
      <c r="X93" s="597">
        <f>IF(COUNTIF(eYESNONA,'20'!P27)=1,0,1)</f>
        <v>0</v>
      </c>
      <c r="Y93" s="586"/>
      <c r="Z93" s="586"/>
    </row>
    <row r="94" spans="1:26" s="140" customFormat="1" ht="18" x14ac:dyDescent="0.2">
      <c r="A94" s="831"/>
      <c r="B94" s="586"/>
      <c r="C94" s="587"/>
      <c r="D94" s="588" t="str">
        <f t="shared" si="4"/>
        <v>OK</v>
      </c>
      <c r="E94" s="588"/>
      <c r="F94" s="595">
        <v>20</v>
      </c>
      <c r="G94" s="590" t="s">
        <v>6487</v>
      </c>
      <c r="H94" s="590" t="s">
        <v>3558</v>
      </c>
      <c r="I94" s="590" t="s">
        <v>3559</v>
      </c>
      <c r="J94" s="590"/>
      <c r="K94" s="590" t="s">
        <v>971</v>
      </c>
      <c r="L94" s="591"/>
      <c r="M94" s="591" t="s">
        <v>3736</v>
      </c>
      <c r="N94" s="592" t="s">
        <v>3560</v>
      </c>
      <c r="O94" s="591"/>
      <c r="P94" s="591"/>
      <c r="Q94" s="591"/>
      <c r="R94" s="591"/>
      <c r="S94" s="154"/>
      <c r="T94" s="591"/>
      <c r="U94" s="591"/>
      <c r="V94" s="591"/>
      <c r="W94" s="591"/>
      <c r="X94" s="597">
        <f>IF(COUNTIF(eYESNONA,'20'!P28)=1,0,1)</f>
        <v>0</v>
      </c>
      <c r="Y94" s="586"/>
      <c r="Z94" s="586"/>
    </row>
    <row r="95" spans="1:26" s="140" customFormat="1" ht="18" x14ac:dyDescent="0.2">
      <c r="A95" s="831"/>
      <c r="B95" s="586"/>
      <c r="C95" s="587"/>
      <c r="D95" s="588" t="str">
        <f t="shared" si="4"/>
        <v>OK</v>
      </c>
      <c r="E95" s="588"/>
      <c r="F95" s="595">
        <v>20</v>
      </c>
      <c r="G95" s="590" t="s">
        <v>8510</v>
      </c>
      <c r="H95" s="590" t="s">
        <v>3561</v>
      </c>
      <c r="I95" s="590" t="s">
        <v>3562</v>
      </c>
      <c r="J95" s="590"/>
      <c r="K95" s="590" t="s">
        <v>971</v>
      </c>
      <c r="L95" s="591"/>
      <c r="M95" s="591" t="s">
        <v>4783</v>
      </c>
      <c r="N95" s="592" t="s">
        <v>3563</v>
      </c>
      <c r="O95" s="591"/>
      <c r="P95" s="591"/>
      <c r="Q95" s="591"/>
      <c r="R95" s="591"/>
      <c r="S95" s="154"/>
      <c r="T95" s="591"/>
      <c r="U95" s="591"/>
      <c r="V95" s="591"/>
      <c r="W95" s="591"/>
      <c r="X95" s="597">
        <f>IF(COUNTIF(eYESNONA,'20'!P29)=1,0,1)</f>
        <v>0</v>
      </c>
      <c r="Y95" s="586"/>
      <c r="Z95" s="586"/>
    </row>
    <row r="96" spans="1:26" s="140" customFormat="1" ht="18" x14ac:dyDescent="0.2">
      <c r="A96" s="831"/>
      <c r="B96" s="586"/>
      <c r="C96" s="587"/>
      <c r="D96" s="588" t="str">
        <f t="shared" si="4"/>
        <v>OK</v>
      </c>
      <c r="E96" s="588"/>
      <c r="F96" s="595">
        <v>20</v>
      </c>
      <c r="G96" s="590" t="s">
        <v>8511</v>
      </c>
      <c r="H96" s="590">
        <v>200006</v>
      </c>
      <c r="I96" s="590" t="s">
        <v>3564</v>
      </c>
      <c r="J96" s="590"/>
      <c r="K96" s="590" t="s">
        <v>971</v>
      </c>
      <c r="L96" s="591"/>
      <c r="M96" s="591" t="s">
        <v>6185</v>
      </c>
      <c r="N96" s="592" t="s">
        <v>3565</v>
      </c>
      <c r="O96" s="591"/>
      <c r="P96" s="591"/>
      <c r="Q96" s="591"/>
      <c r="R96" s="591"/>
      <c r="S96" s="154"/>
      <c r="T96" s="591"/>
      <c r="U96" s="591"/>
      <c r="V96" s="591"/>
      <c r="W96" s="591"/>
      <c r="X96" s="597">
        <f>IF(COUNTIF(eYESNO,'20'!P38)=1,0,1)</f>
        <v>0</v>
      </c>
      <c r="Y96" s="586"/>
      <c r="Z96" s="586"/>
    </row>
    <row r="97" spans="1:26" s="140" customFormat="1" ht="18" x14ac:dyDescent="0.2">
      <c r="A97" s="831"/>
      <c r="B97" s="586"/>
      <c r="C97" s="587"/>
      <c r="D97" s="588" t="str">
        <f t="shared" si="4"/>
        <v>OK</v>
      </c>
      <c r="E97" s="588"/>
      <c r="F97" s="595">
        <v>20</v>
      </c>
      <c r="G97" s="590" t="s">
        <v>8512</v>
      </c>
      <c r="H97" s="590">
        <v>200007</v>
      </c>
      <c r="I97" s="590" t="s">
        <v>3566</v>
      </c>
      <c r="J97" s="590"/>
      <c r="K97" s="590" t="s">
        <v>971</v>
      </c>
      <c r="L97" s="591"/>
      <c r="M97" s="591" t="s">
        <v>6186</v>
      </c>
      <c r="N97" s="592" t="s">
        <v>3567</v>
      </c>
      <c r="O97" s="591"/>
      <c r="P97" s="591"/>
      <c r="Q97" s="591"/>
      <c r="R97" s="591"/>
      <c r="S97" s="154"/>
      <c r="T97" s="591"/>
      <c r="U97" s="591"/>
      <c r="V97" s="591"/>
      <c r="W97" s="591"/>
      <c r="X97" s="597">
        <f>IF(COUNTIF(eYESNO,'20'!P39)=1,0,1)</f>
        <v>0</v>
      </c>
      <c r="Y97" s="586"/>
      <c r="Z97" s="586"/>
    </row>
    <row r="98" spans="1:26" s="140" customFormat="1" ht="18" x14ac:dyDescent="0.2">
      <c r="A98" s="831"/>
      <c r="B98" s="586"/>
      <c r="C98" s="587"/>
      <c r="D98" s="588" t="str">
        <f t="shared" si="4"/>
        <v>OK</v>
      </c>
      <c r="E98" s="588"/>
      <c r="F98" s="595">
        <v>20</v>
      </c>
      <c r="G98" s="590" t="s">
        <v>8513</v>
      </c>
      <c r="H98" s="590">
        <v>200008</v>
      </c>
      <c r="I98" s="590" t="s">
        <v>3568</v>
      </c>
      <c r="J98" s="590"/>
      <c r="K98" s="590" t="s">
        <v>971</v>
      </c>
      <c r="L98" s="591"/>
      <c r="M98" s="591" t="s">
        <v>6187</v>
      </c>
      <c r="N98" s="592" t="s">
        <v>3569</v>
      </c>
      <c r="O98" s="591"/>
      <c r="P98" s="591"/>
      <c r="Q98" s="591"/>
      <c r="R98" s="591"/>
      <c r="S98" s="154"/>
      <c r="T98" s="599"/>
      <c r="U98" s="591"/>
      <c r="V98" s="591"/>
      <c r="W98" s="591"/>
      <c r="X98" s="597">
        <f>IF(COUNTIF(eYESNO,'20'!P46)=1,0,1)</f>
        <v>0</v>
      </c>
      <c r="Y98" s="586"/>
      <c r="Z98" s="586"/>
    </row>
    <row r="99" spans="1:26" s="140" customFormat="1" ht="18" x14ac:dyDescent="0.2">
      <c r="A99" s="831"/>
      <c r="B99" s="586"/>
      <c r="C99" s="587"/>
      <c r="D99" s="588" t="str">
        <f t="shared" si="4"/>
        <v>OK</v>
      </c>
      <c r="E99" s="588"/>
      <c r="F99" s="595">
        <v>20</v>
      </c>
      <c r="G99" s="590" t="s">
        <v>8514</v>
      </c>
      <c r="H99" s="590">
        <v>200009</v>
      </c>
      <c r="I99" s="590" t="s">
        <v>3570</v>
      </c>
      <c r="J99" s="590"/>
      <c r="K99" s="590" t="s">
        <v>971</v>
      </c>
      <c r="L99" s="591"/>
      <c r="M99" s="591" t="s">
        <v>6188</v>
      </c>
      <c r="N99" s="592" t="s">
        <v>3571</v>
      </c>
      <c r="O99" s="591"/>
      <c r="P99" s="591"/>
      <c r="Q99" s="591"/>
      <c r="R99" s="591"/>
      <c r="S99" s="154"/>
      <c r="T99" s="599"/>
      <c r="U99" s="591"/>
      <c r="V99" s="591"/>
      <c r="W99" s="591"/>
      <c r="X99" s="597">
        <f>IF(COUNTIF(eYESNO,'20'!P47)=1,0,1)</f>
        <v>0</v>
      </c>
      <c r="Y99" s="586"/>
      <c r="Z99" s="586"/>
    </row>
    <row r="100" spans="1:26" s="140" customFormat="1" ht="18" x14ac:dyDescent="0.2">
      <c r="A100" s="831"/>
      <c r="B100" s="586"/>
      <c r="C100" s="587"/>
      <c r="D100" s="588" t="str">
        <f t="shared" si="4"/>
        <v>OK</v>
      </c>
      <c r="E100" s="588"/>
      <c r="F100" s="595">
        <v>20</v>
      </c>
      <c r="G100" s="590" t="s">
        <v>8515</v>
      </c>
      <c r="H100" s="590">
        <v>200010</v>
      </c>
      <c r="I100" s="590" t="s">
        <v>3572</v>
      </c>
      <c r="J100" s="590"/>
      <c r="K100" s="590" t="s">
        <v>971</v>
      </c>
      <c r="L100" s="591"/>
      <c r="M100" s="591" t="s">
        <v>5831</v>
      </c>
      <c r="N100" s="592" t="s">
        <v>3573</v>
      </c>
      <c r="O100" s="591"/>
      <c r="P100" s="591"/>
      <c r="Q100" s="591"/>
      <c r="R100" s="591"/>
      <c r="S100" s="154"/>
      <c r="T100" s="599"/>
      <c r="U100" s="591"/>
      <c r="V100" s="591"/>
      <c r="W100" s="591"/>
      <c r="X100" s="597">
        <f>IF(COUNTIF(eYESNO,'20'!P48)=1,0,1)</f>
        <v>0</v>
      </c>
      <c r="Y100" s="586"/>
      <c r="Z100" s="586"/>
    </row>
    <row r="101" spans="1:26" s="140" customFormat="1" ht="18" x14ac:dyDescent="0.2">
      <c r="A101" s="831"/>
      <c r="B101" s="586"/>
      <c r="C101" s="587"/>
      <c r="D101" s="588" t="str">
        <f t="shared" si="4"/>
        <v>OK</v>
      </c>
      <c r="E101" s="588"/>
      <c r="F101" s="595">
        <v>20</v>
      </c>
      <c r="G101" s="590" t="s">
        <v>8516</v>
      </c>
      <c r="H101" s="590">
        <v>200011</v>
      </c>
      <c r="I101" s="590" t="s">
        <v>3574</v>
      </c>
      <c r="J101" s="590"/>
      <c r="K101" s="590" t="s">
        <v>971</v>
      </c>
      <c r="L101" s="591"/>
      <c r="M101" s="591" t="s">
        <v>5832</v>
      </c>
      <c r="N101" s="592" t="s">
        <v>3575</v>
      </c>
      <c r="O101" s="591"/>
      <c r="P101" s="591"/>
      <c r="Q101" s="591"/>
      <c r="R101" s="591"/>
      <c r="S101" s="154"/>
      <c r="T101" s="599"/>
      <c r="U101" s="591"/>
      <c r="V101" s="591"/>
      <c r="W101" s="591"/>
      <c r="X101" s="597">
        <f>IF(COUNTIF(eYESNO,'20'!P49)=1,0,1)</f>
        <v>0</v>
      </c>
      <c r="Y101" s="586"/>
      <c r="Z101" s="586"/>
    </row>
    <row r="102" spans="1:26" s="140" customFormat="1" ht="18" x14ac:dyDescent="0.2">
      <c r="A102" s="831"/>
      <c r="B102" s="586"/>
      <c r="C102" s="587"/>
      <c r="D102" s="588" t="str">
        <f t="shared" si="4"/>
        <v>OK</v>
      </c>
      <c r="E102" s="588"/>
      <c r="F102" s="595">
        <v>20</v>
      </c>
      <c r="G102" s="590" t="s">
        <v>8520</v>
      </c>
      <c r="H102" s="590">
        <v>200015</v>
      </c>
      <c r="I102" s="590" t="s">
        <v>217</v>
      </c>
      <c r="J102" s="590"/>
      <c r="K102" s="590" t="s">
        <v>971</v>
      </c>
      <c r="L102" s="591"/>
      <c r="M102" s="591" t="s">
        <v>6398</v>
      </c>
      <c r="N102" s="592" t="s">
        <v>218</v>
      </c>
      <c r="O102" s="591"/>
      <c r="P102" s="591"/>
      <c r="Q102" s="591"/>
      <c r="R102" s="591"/>
      <c r="S102" s="154"/>
      <c r="T102" s="599"/>
      <c r="U102" s="591"/>
      <c r="V102" s="591"/>
      <c r="W102" s="591"/>
      <c r="X102" s="597">
        <f>IF(COUNTIF(eYESNO,'20'!P50)=1,0,1)</f>
        <v>0</v>
      </c>
      <c r="Y102" s="586"/>
      <c r="Z102" s="586"/>
    </row>
    <row r="103" spans="1:26" s="140" customFormat="1" ht="18" x14ac:dyDescent="0.2">
      <c r="A103" s="831"/>
      <c r="B103" s="586"/>
      <c r="C103" s="587"/>
      <c r="D103" s="588" t="str">
        <f t="shared" si="4"/>
        <v>OK</v>
      </c>
      <c r="E103" s="588"/>
      <c r="F103" s="595">
        <v>20</v>
      </c>
      <c r="G103" s="590" t="s">
        <v>8522</v>
      </c>
      <c r="H103" s="590">
        <v>200017</v>
      </c>
      <c r="I103" s="590" t="s">
        <v>221</v>
      </c>
      <c r="J103" s="590"/>
      <c r="K103" s="590" t="s">
        <v>971</v>
      </c>
      <c r="L103" s="591"/>
      <c r="M103" s="591" t="s">
        <v>6400</v>
      </c>
      <c r="N103" s="592" t="s">
        <v>222</v>
      </c>
      <c r="O103" s="591"/>
      <c r="P103" s="591"/>
      <c r="Q103" s="591"/>
      <c r="R103" s="591"/>
      <c r="S103" s="154"/>
      <c r="T103" s="599"/>
      <c r="U103" s="591"/>
      <c r="V103" s="591"/>
      <c r="W103" s="591"/>
      <c r="X103" s="597">
        <f>IF(COUNTIF(eYESNO,'20'!P51)=1,0,1)</f>
        <v>0</v>
      </c>
      <c r="Y103" s="586"/>
      <c r="Z103" s="586"/>
    </row>
    <row r="104" spans="1:26" s="140" customFormat="1" ht="18" x14ac:dyDescent="0.2">
      <c r="A104" s="831"/>
      <c r="B104" s="586"/>
      <c r="C104" s="587"/>
      <c r="D104" s="588" t="str">
        <f t="shared" si="4"/>
        <v>OK</v>
      </c>
      <c r="E104" s="588"/>
      <c r="F104" s="595">
        <v>20</v>
      </c>
      <c r="G104" s="590" t="s">
        <v>8523</v>
      </c>
      <c r="H104" s="590">
        <v>200018</v>
      </c>
      <c r="I104" s="590" t="s">
        <v>223</v>
      </c>
      <c r="J104" s="590"/>
      <c r="K104" s="590" t="s">
        <v>971</v>
      </c>
      <c r="L104" s="591"/>
      <c r="M104" s="591" t="s">
        <v>6401</v>
      </c>
      <c r="N104" s="592" t="s">
        <v>224</v>
      </c>
      <c r="O104" s="591"/>
      <c r="P104" s="591"/>
      <c r="Q104" s="591"/>
      <c r="R104" s="591"/>
      <c r="S104" s="154"/>
      <c r="T104" s="599"/>
      <c r="U104" s="591"/>
      <c r="V104" s="591"/>
      <c r="W104" s="591"/>
      <c r="X104" s="597">
        <f>IF(COUNTIF(eYESNO,'20'!P52)=1,0,1)</f>
        <v>0</v>
      </c>
      <c r="Y104" s="586"/>
      <c r="Z104" s="586"/>
    </row>
    <row r="105" spans="1:26" s="140" customFormat="1" ht="18" x14ac:dyDescent="0.2">
      <c r="A105" s="831"/>
      <c r="B105" s="586"/>
      <c r="C105" s="587"/>
      <c r="D105" s="588" t="str">
        <f t="shared" si="4"/>
        <v>OK</v>
      </c>
      <c r="E105" s="588"/>
      <c r="F105" s="595">
        <v>20</v>
      </c>
      <c r="G105" s="590" t="s">
        <v>8524</v>
      </c>
      <c r="H105" s="590">
        <v>200019</v>
      </c>
      <c r="I105" s="590" t="s">
        <v>225</v>
      </c>
      <c r="J105" s="590"/>
      <c r="K105" s="590" t="s">
        <v>971</v>
      </c>
      <c r="L105" s="591"/>
      <c r="M105" s="591" t="s">
        <v>6402</v>
      </c>
      <c r="N105" s="592" t="s">
        <v>226</v>
      </c>
      <c r="O105" s="591"/>
      <c r="P105" s="591"/>
      <c r="Q105" s="591"/>
      <c r="R105" s="591"/>
      <c r="S105" s="154"/>
      <c r="T105" s="599"/>
      <c r="U105" s="591"/>
      <c r="V105" s="591"/>
      <c r="W105" s="591"/>
      <c r="X105" s="597">
        <f>IF(COUNTIF(eYESNO,'20'!P53)=1,0,1)</f>
        <v>0</v>
      </c>
      <c r="Y105" s="586"/>
      <c r="Z105" s="586"/>
    </row>
    <row r="106" spans="1:26" s="140" customFormat="1" ht="72" x14ac:dyDescent="0.2">
      <c r="A106" s="831"/>
      <c r="B106" s="586"/>
      <c r="C106" s="587"/>
      <c r="D106" s="588" t="str">
        <f t="shared" si="4"/>
        <v>OK</v>
      </c>
      <c r="E106" s="588"/>
      <c r="F106" s="595">
        <v>20</v>
      </c>
      <c r="G106" s="590" t="s">
        <v>8525</v>
      </c>
      <c r="H106" s="590">
        <v>200020</v>
      </c>
      <c r="I106" s="590" t="s">
        <v>227</v>
      </c>
      <c r="J106" s="590"/>
      <c r="K106" s="590" t="s">
        <v>971</v>
      </c>
      <c r="L106" s="591"/>
      <c r="M106" s="591" t="s">
        <v>6632</v>
      </c>
      <c r="N106" s="592" t="s">
        <v>5526</v>
      </c>
      <c r="O106" s="591"/>
      <c r="P106" s="591"/>
      <c r="Q106" s="591"/>
      <c r="R106" s="591"/>
      <c r="S106" s="154"/>
      <c r="T106" s="598">
        <f>IF(AND('20'!P38="Y",OR('20'!Q38=2,'20'!Q38=3)),1,0)</f>
        <v>0</v>
      </c>
      <c r="U106" s="598">
        <f>IF(AND('20'!P38="N",'20'!Q38=0),1,0)</f>
        <v>1</v>
      </c>
      <c r="V106" s="591"/>
      <c r="W106" s="591"/>
      <c r="X106" s="597">
        <f>IF(OR(T106=1,U106=1),0,1)</f>
        <v>0</v>
      </c>
      <c r="Y106" s="586"/>
      <c r="Z106" s="586"/>
    </row>
    <row r="107" spans="1:26" s="140" customFormat="1" ht="72" x14ac:dyDescent="0.2">
      <c r="A107" s="831"/>
      <c r="B107" s="586"/>
      <c r="C107" s="587"/>
      <c r="D107" s="588" t="str">
        <f t="shared" si="4"/>
        <v>OK</v>
      </c>
      <c r="E107" s="588"/>
      <c r="F107" s="595">
        <v>20</v>
      </c>
      <c r="G107" s="590" t="s">
        <v>8526</v>
      </c>
      <c r="H107" s="590">
        <v>200021</v>
      </c>
      <c r="I107" s="590" t="s">
        <v>3135</v>
      </c>
      <c r="J107" s="590"/>
      <c r="K107" s="590" t="s">
        <v>971</v>
      </c>
      <c r="L107" s="591"/>
      <c r="M107" s="591" t="s">
        <v>6637</v>
      </c>
      <c r="N107" s="592" t="s">
        <v>5527</v>
      </c>
      <c r="O107" s="591"/>
      <c r="P107" s="591"/>
      <c r="Q107" s="591"/>
      <c r="R107" s="591"/>
      <c r="S107" s="154"/>
      <c r="T107" s="598">
        <f>IF(AND('20'!P39="Y",OR('20'!Q39=2,'20'!Q39=3)),1,0)</f>
        <v>0</v>
      </c>
      <c r="U107" s="598">
        <f>IF(AND('20'!P39="N",'20'!Q39=0),1,0)</f>
        <v>1</v>
      </c>
      <c r="V107" s="591"/>
      <c r="W107" s="591"/>
      <c r="X107" s="597">
        <f>IF(OR(T107=1,U107=1),0,1)</f>
        <v>0</v>
      </c>
      <c r="Y107" s="586"/>
      <c r="Z107" s="586"/>
    </row>
    <row r="108" spans="1:26" s="140" customFormat="1" ht="27" x14ac:dyDescent="0.2">
      <c r="A108" s="831"/>
      <c r="B108" s="586"/>
      <c r="C108" s="587"/>
      <c r="D108" s="588" t="str">
        <f t="shared" si="4"/>
        <v>OK</v>
      </c>
      <c r="E108" s="588"/>
      <c r="F108" s="595">
        <v>20</v>
      </c>
      <c r="G108" s="590" t="s">
        <v>8527</v>
      </c>
      <c r="H108" s="590">
        <v>200022</v>
      </c>
      <c r="I108" s="590" t="s">
        <v>3136</v>
      </c>
      <c r="J108" s="590"/>
      <c r="K108" s="590" t="s">
        <v>971</v>
      </c>
      <c r="L108" s="591"/>
      <c r="M108" s="591" t="s">
        <v>7527</v>
      </c>
      <c r="N108" s="592" t="s">
        <v>3137</v>
      </c>
      <c r="O108" s="591"/>
      <c r="P108" s="591"/>
      <c r="Q108" s="591"/>
      <c r="R108" s="591"/>
      <c r="S108" s="154"/>
      <c r="T108" s="600"/>
      <c r="U108" s="600"/>
      <c r="V108" s="591"/>
      <c r="W108" s="591"/>
      <c r="X108" s="597">
        <f>IF(AND('20'!Q38=2,'20'!T38&lt;&gt;0),1,0)</f>
        <v>0</v>
      </c>
      <c r="Y108" s="586"/>
      <c r="Z108" s="586"/>
    </row>
    <row r="109" spans="1:26" s="140" customFormat="1" ht="27" x14ac:dyDescent="0.2">
      <c r="A109" s="831"/>
      <c r="B109" s="586"/>
      <c r="C109" s="587"/>
      <c r="D109" s="588" t="str">
        <f t="shared" si="4"/>
        <v>OK</v>
      </c>
      <c r="E109" s="588"/>
      <c r="F109" s="595">
        <v>20</v>
      </c>
      <c r="G109" s="590" t="s">
        <v>8528</v>
      </c>
      <c r="H109" s="590">
        <v>200023</v>
      </c>
      <c r="I109" s="590" t="s">
        <v>3138</v>
      </c>
      <c r="J109" s="590"/>
      <c r="K109" s="590" t="s">
        <v>971</v>
      </c>
      <c r="L109" s="591"/>
      <c r="M109" s="591" t="s">
        <v>7749</v>
      </c>
      <c r="N109" s="592" t="s">
        <v>5528</v>
      </c>
      <c r="O109" s="591"/>
      <c r="P109" s="591"/>
      <c r="Q109" s="591"/>
      <c r="R109" s="591"/>
      <c r="S109" s="154"/>
      <c r="T109" s="600"/>
      <c r="U109" s="600"/>
      <c r="V109" s="591"/>
      <c r="W109" s="591"/>
      <c r="X109" s="597">
        <f>IF(AND('20'!Q38=2,'20'!U38&lt;&gt;0),1,0)</f>
        <v>0</v>
      </c>
      <c r="Y109" s="586"/>
      <c r="Z109" s="586"/>
    </row>
    <row r="110" spans="1:26" s="140" customFormat="1" ht="27" x14ac:dyDescent="0.2">
      <c r="A110" s="831"/>
      <c r="B110" s="586"/>
      <c r="C110" s="587"/>
      <c r="D110" s="588" t="str">
        <f t="shared" si="4"/>
        <v>OK</v>
      </c>
      <c r="E110" s="588"/>
      <c r="F110" s="595">
        <v>20</v>
      </c>
      <c r="G110" s="590" t="s">
        <v>8529</v>
      </c>
      <c r="H110" s="590">
        <v>200024</v>
      </c>
      <c r="I110" s="590" t="s">
        <v>3139</v>
      </c>
      <c r="J110" s="590"/>
      <c r="K110" s="590" t="s">
        <v>971</v>
      </c>
      <c r="L110" s="591"/>
      <c r="M110" s="591" t="s">
        <v>7528</v>
      </c>
      <c r="N110" s="592" t="s">
        <v>3120</v>
      </c>
      <c r="O110" s="591"/>
      <c r="P110" s="591"/>
      <c r="Q110" s="591"/>
      <c r="R110" s="591"/>
      <c r="S110" s="154"/>
      <c r="T110" s="600"/>
      <c r="U110" s="600"/>
      <c r="V110" s="591"/>
      <c r="W110" s="591"/>
      <c r="X110" s="597">
        <f>IF(AND('20'!Q39=2,'20'!T39&lt;&gt;0),1,0)</f>
        <v>0</v>
      </c>
      <c r="Y110" s="586"/>
      <c r="Z110" s="586"/>
    </row>
    <row r="111" spans="1:26" s="140" customFormat="1" ht="27" x14ac:dyDescent="0.2">
      <c r="A111" s="831"/>
      <c r="B111" s="586"/>
      <c r="C111" s="587"/>
      <c r="D111" s="588" t="str">
        <f t="shared" si="4"/>
        <v>OK</v>
      </c>
      <c r="E111" s="588"/>
      <c r="F111" s="595">
        <v>20</v>
      </c>
      <c r="G111" s="590" t="s">
        <v>8530</v>
      </c>
      <c r="H111" s="590">
        <v>200025</v>
      </c>
      <c r="I111" s="590" t="s">
        <v>3140</v>
      </c>
      <c r="J111" s="590"/>
      <c r="K111" s="590" t="s">
        <v>971</v>
      </c>
      <c r="L111" s="591"/>
      <c r="M111" s="591" t="s">
        <v>5586</v>
      </c>
      <c r="N111" s="592" t="s">
        <v>3121</v>
      </c>
      <c r="O111" s="591"/>
      <c r="P111" s="591"/>
      <c r="Q111" s="591"/>
      <c r="R111" s="591"/>
      <c r="S111" s="154"/>
      <c r="T111" s="600"/>
      <c r="U111" s="600"/>
      <c r="V111" s="591"/>
      <c r="W111" s="591"/>
      <c r="X111" s="597">
        <f>IF(AND('20'!Q39=2,'20'!U39&lt;&gt;0),1,0)</f>
        <v>0</v>
      </c>
      <c r="Y111" s="586"/>
      <c r="Z111" s="586"/>
    </row>
    <row r="112" spans="1:26" s="140" customFormat="1" ht="27" x14ac:dyDescent="0.2">
      <c r="A112" s="831"/>
      <c r="B112" s="586"/>
      <c r="C112" s="587"/>
      <c r="D112" s="588" t="str">
        <f t="shared" si="4"/>
        <v>OK</v>
      </c>
      <c r="E112" s="588"/>
      <c r="F112" s="595">
        <v>20</v>
      </c>
      <c r="G112" s="590" t="s">
        <v>5222</v>
      </c>
      <c r="H112" s="590">
        <v>200026</v>
      </c>
      <c r="I112" s="590" t="s">
        <v>3141</v>
      </c>
      <c r="J112" s="590"/>
      <c r="K112" s="590" t="s">
        <v>971</v>
      </c>
      <c r="L112" s="591"/>
      <c r="M112" s="591" t="s">
        <v>7262</v>
      </c>
      <c r="N112" s="592" t="s">
        <v>4445</v>
      </c>
      <c r="O112" s="591"/>
      <c r="P112" s="591"/>
      <c r="Q112" s="591"/>
      <c r="R112" s="591"/>
      <c r="S112" s="154"/>
      <c r="T112" s="600"/>
      <c r="U112" s="591"/>
      <c r="V112" s="591"/>
      <c r="W112" s="591"/>
      <c r="X112" s="597">
        <f>IF(AND('20'!Q38=2,OR('20'!S38&lt;=0,'20'!S38&gt;=100%)),1,0)</f>
        <v>0</v>
      </c>
      <c r="Y112" s="586"/>
      <c r="Z112" s="586"/>
    </row>
    <row r="113" spans="1:27" s="140" customFormat="1" ht="27" x14ac:dyDescent="0.2">
      <c r="A113" s="831"/>
      <c r="B113" s="586"/>
      <c r="C113" s="587"/>
      <c r="D113" s="588" t="str">
        <f t="shared" si="4"/>
        <v>OK</v>
      </c>
      <c r="E113" s="588"/>
      <c r="F113" s="595">
        <v>20</v>
      </c>
      <c r="G113" s="590" t="s">
        <v>5223</v>
      </c>
      <c r="H113" s="590">
        <v>200027</v>
      </c>
      <c r="I113" s="590" t="s">
        <v>3142</v>
      </c>
      <c r="J113" s="590"/>
      <c r="K113" s="590" t="s">
        <v>971</v>
      </c>
      <c r="L113" s="591"/>
      <c r="M113" s="591" t="s">
        <v>7263</v>
      </c>
      <c r="N113" s="592" t="s">
        <v>4446</v>
      </c>
      <c r="O113" s="591"/>
      <c r="P113" s="591"/>
      <c r="Q113" s="591"/>
      <c r="R113" s="591"/>
      <c r="S113" s="154"/>
      <c r="T113" s="600"/>
      <c r="U113" s="591"/>
      <c r="V113" s="591"/>
      <c r="W113" s="591"/>
      <c r="X113" s="597">
        <f>IF(AND('20'!Q39=2,OR('20'!S39&lt;=0,'20'!S39&gt;=100%)),1,0)</f>
        <v>0</v>
      </c>
      <c r="Y113" s="586"/>
      <c r="Z113" s="586"/>
    </row>
    <row r="114" spans="1:27" s="140" customFormat="1" ht="27" x14ac:dyDescent="0.2">
      <c r="A114" s="831"/>
      <c r="B114" s="586"/>
      <c r="C114" s="587"/>
      <c r="D114" s="588" t="str">
        <f t="shared" si="4"/>
        <v>OK</v>
      </c>
      <c r="E114" s="588"/>
      <c r="F114" s="595">
        <v>20</v>
      </c>
      <c r="G114" s="590" t="s">
        <v>5224</v>
      </c>
      <c r="H114" s="590">
        <v>200028</v>
      </c>
      <c r="I114" s="590" t="s">
        <v>3136</v>
      </c>
      <c r="J114" s="590"/>
      <c r="K114" s="590" t="s">
        <v>971</v>
      </c>
      <c r="L114" s="591"/>
      <c r="M114" s="591" t="s">
        <v>7264</v>
      </c>
      <c r="N114" s="592" t="s">
        <v>3143</v>
      </c>
      <c r="O114" s="591"/>
      <c r="P114" s="591"/>
      <c r="Q114" s="591"/>
      <c r="R114" s="591"/>
      <c r="S114" s="154"/>
      <c r="T114" s="600"/>
      <c r="U114" s="600"/>
      <c r="V114" s="600"/>
      <c r="W114" s="591"/>
      <c r="X114" s="597">
        <f>IF(AND('20'!Q38=3,'20'!R38&gt;='20'!T38),1,0)</f>
        <v>0</v>
      </c>
      <c r="Y114" s="586"/>
      <c r="Z114" s="586"/>
    </row>
    <row r="115" spans="1:27" s="140" customFormat="1" ht="27" x14ac:dyDescent="0.2">
      <c r="A115" s="831"/>
      <c r="B115" s="586"/>
      <c r="C115" s="587"/>
      <c r="D115" s="588" t="str">
        <f t="shared" si="4"/>
        <v>OK</v>
      </c>
      <c r="E115" s="588"/>
      <c r="F115" s="595">
        <v>20</v>
      </c>
      <c r="G115" s="590" t="s">
        <v>5225</v>
      </c>
      <c r="H115" s="590">
        <v>200029</v>
      </c>
      <c r="I115" s="590" t="s">
        <v>3139</v>
      </c>
      <c r="J115" s="590"/>
      <c r="K115" s="590" t="s">
        <v>971</v>
      </c>
      <c r="L115" s="591"/>
      <c r="M115" s="591" t="s">
        <v>6969</v>
      </c>
      <c r="N115" s="592" t="s">
        <v>3144</v>
      </c>
      <c r="O115" s="591"/>
      <c r="P115" s="591"/>
      <c r="Q115" s="591"/>
      <c r="R115" s="591"/>
      <c r="S115" s="154"/>
      <c r="T115" s="600"/>
      <c r="U115" s="600"/>
      <c r="V115" s="600"/>
      <c r="W115" s="591"/>
      <c r="X115" s="597">
        <f>IF(AND('20'!Q39=3,'20'!R39&gt;='20'!T39),1,0)</f>
        <v>0</v>
      </c>
      <c r="Y115" s="586"/>
      <c r="Z115" s="586"/>
    </row>
    <row r="116" spans="1:27" s="140" customFormat="1" ht="36" x14ac:dyDescent="0.2">
      <c r="A116" s="831"/>
      <c r="B116" s="586"/>
      <c r="C116" s="587"/>
      <c r="D116" s="588" t="str">
        <f t="shared" si="4"/>
        <v>OK</v>
      </c>
      <c r="E116" s="588"/>
      <c r="F116" s="595">
        <v>20</v>
      </c>
      <c r="G116" s="590" t="s">
        <v>5226</v>
      </c>
      <c r="H116" s="590">
        <v>200030</v>
      </c>
      <c r="I116" s="590" t="s">
        <v>3138</v>
      </c>
      <c r="J116" s="590"/>
      <c r="K116" s="590" t="s">
        <v>971</v>
      </c>
      <c r="L116" s="591"/>
      <c r="M116" s="591" t="s">
        <v>8612</v>
      </c>
      <c r="N116" s="592" t="s">
        <v>1913</v>
      </c>
      <c r="O116" s="591"/>
      <c r="P116" s="591"/>
      <c r="Q116" s="591"/>
      <c r="R116" s="591"/>
      <c r="S116" s="154"/>
      <c r="T116" s="600"/>
      <c r="U116" s="600"/>
      <c r="V116" s="600"/>
      <c r="W116" s="591"/>
      <c r="X116" s="597">
        <f>IF(AND('20'!Q38=3,'20'!S38&gt;='20'!U38),1,0)</f>
        <v>0</v>
      </c>
      <c r="Y116" s="586"/>
      <c r="Z116" s="586"/>
    </row>
    <row r="117" spans="1:27" s="140" customFormat="1" ht="36" x14ac:dyDescent="0.2">
      <c r="A117" s="831"/>
      <c r="B117" s="586"/>
      <c r="C117" s="587"/>
      <c r="D117" s="588" t="str">
        <f t="shared" si="4"/>
        <v>OK</v>
      </c>
      <c r="E117" s="588"/>
      <c r="F117" s="595">
        <v>20</v>
      </c>
      <c r="G117" s="590" t="s">
        <v>5227</v>
      </c>
      <c r="H117" s="590">
        <v>200031</v>
      </c>
      <c r="I117" s="590" t="s">
        <v>3140</v>
      </c>
      <c r="J117" s="590"/>
      <c r="K117" s="590" t="s">
        <v>971</v>
      </c>
      <c r="L117" s="591"/>
      <c r="M117" s="591" t="s">
        <v>6790</v>
      </c>
      <c r="N117" s="592" t="s">
        <v>5042</v>
      </c>
      <c r="O117" s="591"/>
      <c r="P117" s="591"/>
      <c r="Q117" s="591"/>
      <c r="R117" s="591"/>
      <c r="S117" s="154"/>
      <c r="T117" s="600"/>
      <c r="U117" s="600"/>
      <c r="V117" s="600"/>
      <c r="W117" s="591"/>
      <c r="X117" s="597">
        <f>IF(AND('20'!Q39=3,'20'!S39&gt;='20'!U39),1,0)</f>
        <v>0</v>
      </c>
      <c r="Y117" s="586"/>
      <c r="Z117" s="586"/>
    </row>
    <row r="118" spans="1:27" s="140" customFormat="1" ht="27" x14ac:dyDescent="0.2">
      <c r="A118" s="831"/>
      <c r="B118" s="586"/>
      <c r="C118" s="587"/>
      <c r="D118" s="588" t="str">
        <f t="shared" si="4"/>
        <v>OK</v>
      </c>
      <c r="E118" s="588"/>
      <c r="F118" s="595">
        <v>20</v>
      </c>
      <c r="G118" s="590" t="s">
        <v>5228</v>
      </c>
      <c r="H118" s="590">
        <v>200032</v>
      </c>
      <c r="I118" s="590" t="s">
        <v>3141</v>
      </c>
      <c r="J118" s="590"/>
      <c r="K118" s="590" t="s">
        <v>971</v>
      </c>
      <c r="L118" s="591"/>
      <c r="M118" s="591" t="s">
        <v>6791</v>
      </c>
      <c r="N118" s="592" t="s">
        <v>4444</v>
      </c>
      <c r="O118" s="591"/>
      <c r="P118" s="591"/>
      <c r="Q118" s="591"/>
      <c r="R118" s="591"/>
      <c r="S118" s="154"/>
      <c r="T118" s="600"/>
      <c r="U118" s="591"/>
      <c r="V118" s="591"/>
      <c r="W118" s="591"/>
      <c r="X118" s="597">
        <f>IF(AND('20'!Q38=3,OR('20'!S38&lt;=0,'20'!S38&gt;=100%)),1,0)</f>
        <v>0</v>
      </c>
      <c r="Y118" s="586"/>
      <c r="Z118" s="586"/>
    </row>
    <row r="119" spans="1:27" s="140" customFormat="1" ht="27" x14ac:dyDescent="0.2">
      <c r="A119" s="831"/>
      <c r="B119" s="586"/>
      <c r="C119" s="587"/>
      <c r="D119" s="588" t="str">
        <f t="shared" si="4"/>
        <v>OK</v>
      </c>
      <c r="E119" s="588"/>
      <c r="F119" s="595">
        <v>20</v>
      </c>
      <c r="G119" s="590" t="s">
        <v>5229</v>
      </c>
      <c r="H119" s="590">
        <v>200033</v>
      </c>
      <c r="I119" s="590" t="s">
        <v>3142</v>
      </c>
      <c r="J119" s="590"/>
      <c r="K119" s="590" t="s">
        <v>971</v>
      </c>
      <c r="L119" s="591"/>
      <c r="M119" s="591" t="s">
        <v>6792</v>
      </c>
      <c r="N119" s="592" t="s">
        <v>3450</v>
      </c>
      <c r="O119" s="591"/>
      <c r="P119" s="591"/>
      <c r="Q119" s="591"/>
      <c r="R119" s="591"/>
      <c r="S119" s="154"/>
      <c r="T119" s="600"/>
      <c r="U119" s="591"/>
      <c r="V119" s="591"/>
      <c r="W119" s="591"/>
      <c r="X119" s="597">
        <f>IF(AND('20'!Q39=3,OR('20'!S39&lt;=0,'20'!S39&gt;=100%)),1,0)</f>
        <v>0</v>
      </c>
      <c r="Y119" s="586"/>
      <c r="Z119" s="586"/>
    </row>
    <row r="120" spans="1:27" s="140" customFormat="1" ht="27" x14ac:dyDescent="0.2">
      <c r="A120" s="831"/>
      <c r="B120" s="586"/>
      <c r="C120" s="587"/>
      <c r="D120" s="588" t="str">
        <f t="shared" si="4"/>
        <v>OK</v>
      </c>
      <c r="E120" s="588"/>
      <c r="F120" s="595">
        <v>20</v>
      </c>
      <c r="G120" s="590" t="s">
        <v>6480</v>
      </c>
      <c r="H120" s="590">
        <v>200034</v>
      </c>
      <c r="I120" s="590" t="s">
        <v>3138</v>
      </c>
      <c r="J120" s="590"/>
      <c r="K120" s="590" t="s">
        <v>971</v>
      </c>
      <c r="L120" s="591"/>
      <c r="M120" s="591" t="s">
        <v>6207</v>
      </c>
      <c r="N120" s="592" t="s">
        <v>4415</v>
      </c>
      <c r="O120" s="591"/>
      <c r="P120" s="591"/>
      <c r="Q120" s="591"/>
      <c r="R120" s="591"/>
      <c r="S120" s="154"/>
      <c r="T120" s="600"/>
      <c r="U120" s="591"/>
      <c r="V120" s="591"/>
      <c r="W120" s="591"/>
      <c r="X120" s="597">
        <f>IF(AND('20'!Q38=3,OR('20'!U38&lt;=0,'20'!U38&gt;=100%)),1,0)</f>
        <v>0</v>
      </c>
      <c r="Y120" s="586"/>
      <c r="Z120" s="586"/>
    </row>
    <row r="121" spans="1:27" s="140" customFormat="1" ht="27" x14ac:dyDescent="0.2">
      <c r="A121" s="831"/>
      <c r="B121" s="586"/>
      <c r="C121" s="587"/>
      <c r="D121" s="588" t="str">
        <f t="shared" si="4"/>
        <v>OK</v>
      </c>
      <c r="E121" s="588"/>
      <c r="F121" s="595">
        <v>20</v>
      </c>
      <c r="G121" s="590" t="s">
        <v>3976</v>
      </c>
      <c r="H121" s="590">
        <v>200035</v>
      </c>
      <c r="I121" s="590" t="s">
        <v>3140</v>
      </c>
      <c r="J121" s="590"/>
      <c r="K121" s="590" t="s">
        <v>971</v>
      </c>
      <c r="L121" s="591"/>
      <c r="M121" s="591" t="s">
        <v>2869</v>
      </c>
      <c r="N121" s="592" t="s">
        <v>8544</v>
      </c>
      <c r="O121" s="591"/>
      <c r="P121" s="591"/>
      <c r="Q121" s="591"/>
      <c r="R121" s="591"/>
      <c r="S121" s="154"/>
      <c r="T121" s="600"/>
      <c r="U121" s="591"/>
      <c r="V121" s="591"/>
      <c r="W121" s="591"/>
      <c r="X121" s="597">
        <f>IF(AND('20'!Q39=3,OR('20'!U39&lt;=0,'20'!U39&gt;=100%)),1,0)</f>
        <v>0</v>
      </c>
      <c r="Y121" s="586"/>
      <c r="Z121" s="586"/>
    </row>
    <row r="122" spans="1:27" s="140" customFormat="1" ht="45" x14ac:dyDescent="0.2">
      <c r="A122" s="831"/>
      <c r="B122" s="586"/>
      <c r="C122" s="587"/>
      <c r="D122" s="588" t="str">
        <f t="shared" si="4"/>
        <v>OK</v>
      </c>
      <c r="E122" s="588"/>
      <c r="F122" s="595">
        <v>20</v>
      </c>
      <c r="G122" s="590" t="s">
        <v>3977</v>
      </c>
      <c r="H122" s="590">
        <v>200036</v>
      </c>
      <c r="I122" s="590" t="s">
        <v>3564</v>
      </c>
      <c r="J122" s="590"/>
      <c r="K122" s="590" t="s">
        <v>971</v>
      </c>
      <c r="L122" s="591"/>
      <c r="M122" s="591" t="s">
        <v>3122</v>
      </c>
      <c r="N122" s="592" t="s">
        <v>3123</v>
      </c>
      <c r="O122" s="591"/>
      <c r="P122" s="591"/>
      <c r="Q122" s="591"/>
      <c r="R122" s="591"/>
      <c r="S122" s="154"/>
      <c r="T122" s="598"/>
      <c r="U122" s="600"/>
      <c r="V122" s="591"/>
      <c r="W122" s="591"/>
      <c r="X122" s="597">
        <f>IF(AND('20'!P38="N",SUM('20'!Q38:U38)&lt;&gt;0),1,0)</f>
        <v>0</v>
      </c>
      <c r="Y122" s="586"/>
      <c r="Z122" s="586"/>
    </row>
    <row r="123" spans="1:27" s="140" customFormat="1" ht="27" x14ac:dyDescent="0.2">
      <c r="A123" s="832"/>
      <c r="B123" s="586"/>
      <c r="C123" s="587"/>
      <c r="D123" s="588" t="str">
        <f t="shared" si="4"/>
        <v>OK</v>
      </c>
      <c r="E123" s="588"/>
      <c r="F123" s="595">
        <v>20</v>
      </c>
      <c r="G123" s="590" t="s">
        <v>3978</v>
      </c>
      <c r="H123" s="590">
        <v>200038</v>
      </c>
      <c r="I123" s="590" t="s">
        <v>5043</v>
      </c>
      <c r="J123" s="590"/>
      <c r="K123" s="590" t="s">
        <v>971</v>
      </c>
      <c r="L123" s="591"/>
      <c r="M123" s="591" t="s">
        <v>6368</v>
      </c>
      <c r="N123" s="592" t="s">
        <v>3860</v>
      </c>
      <c r="O123" s="591"/>
      <c r="P123" s="591"/>
      <c r="Q123" s="591"/>
      <c r="R123" s="591"/>
      <c r="S123" s="154"/>
      <c r="T123" s="598"/>
      <c r="U123" s="600"/>
      <c r="V123" s="591"/>
      <c r="W123" s="591"/>
      <c r="X123" s="597">
        <f>IF(AND('20'!Q38=2,'20'!R38&lt;=0),1,0)</f>
        <v>0</v>
      </c>
      <c r="Y123" s="586"/>
      <c r="Z123" s="586"/>
      <c r="AA123" s="578"/>
    </row>
    <row r="124" spans="1:27" s="140" customFormat="1" ht="36" x14ac:dyDescent="0.2">
      <c r="A124" s="832"/>
      <c r="B124" s="586"/>
      <c r="C124" s="587"/>
      <c r="D124" s="588" t="str">
        <f t="shared" si="4"/>
        <v>OK</v>
      </c>
      <c r="E124" s="588"/>
      <c r="F124" s="595">
        <v>20</v>
      </c>
      <c r="G124" s="590" t="s">
        <v>3979</v>
      </c>
      <c r="H124" s="590">
        <v>200039</v>
      </c>
      <c r="I124" s="590" t="s">
        <v>5043</v>
      </c>
      <c r="J124" s="590"/>
      <c r="K124" s="590" t="s">
        <v>971</v>
      </c>
      <c r="L124" s="591"/>
      <c r="M124" s="591" t="s">
        <v>4391</v>
      </c>
      <c r="N124" s="592" t="s">
        <v>4392</v>
      </c>
      <c r="O124" s="591"/>
      <c r="P124" s="591"/>
      <c r="Q124" s="591"/>
      <c r="R124" s="591"/>
      <c r="S124" s="154"/>
      <c r="T124" s="591"/>
      <c r="U124" s="591"/>
      <c r="V124" s="591"/>
      <c r="W124" s="591"/>
      <c r="X124" s="597">
        <f>IF(AND('20'!Q38=3,OR('20'!R38&lt;=0,'20'!T38&lt;=0)),1,0)</f>
        <v>0</v>
      </c>
      <c r="Y124" s="586"/>
      <c r="Z124" s="586"/>
      <c r="AA124" s="578"/>
    </row>
    <row r="125" spans="1:27" s="140" customFormat="1" ht="45" x14ac:dyDescent="0.2">
      <c r="A125" s="832"/>
      <c r="B125" s="586"/>
      <c r="C125" s="587"/>
      <c r="D125" s="588" t="str">
        <f t="shared" si="4"/>
        <v>OK</v>
      </c>
      <c r="E125" s="588"/>
      <c r="F125" s="595">
        <v>20</v>
      </c>
      <c r="G125" s="590" t="s">
        <v>5587</v>
      </c>
      <c r="H125" s="590">
        <v>200041</v>
      </c>
      <c r="I125" s="590" t="s">
        <v>3566</v>
      </c>
      <c r="J125" s="590"/>
      <c r="K125" s="590" t="s">
        <v>971</v>
      </c>
      <c r="L125" s="591"/>
      <c r="M125" s="591" t="s">
        <v>7812</v>
      </c>
      <c r="N125" s="592" t="s">
        <v>5742</v>
      </c>
      <c r="O125" s="591"/>
      <c r="P125" s="591"/>
      <c r="Q125" s="591"/>
      <c r="R125" s="591"/>
      <c r="S125" s="154"/>
      <c r="T125" s="591"/>
      <c r="U125" s="591"/>
      <c r="V125" s="591"/>
      <c r="W125" s="591"/>
      <c r="X125" s="597">
        <f>IF(AND('20'!P39="N",SUM('20'!Q39:U39)&lt;&gt;0),1,0)</f>
        <v>0</v>
      </c>
      <c r="Y125" s="586"/>
      <c r="Z125" s="586"/>
      <c r="AA125" s="578"/>
    </row>
    <row r="126" spans="1:27" s="140" customFormat="1" ht="27" x14ac:dyDescent="0.2">
      <c r="A126" s="832"/>
      <c r="B126" s="586"/>
      <c r="C126" s="587"/>
      <c r="D126" s="588" t="str">
        <f t="shared" si="4"/>
        <v>OK</v>
      </c>
      <c r="E126" s="588"/>
      <c r="F126" s="595">
        <v>20</v>
      </c>
      <c r="G126" s="590" t="s">
        <v>5588</v>
      </c>
      <c r="H126" s="590">
        <v>200043</v>
      </c>
      <c r="I126" s="590" t="s">
        <v>3135</v>
      </c>
      <c r="J126" s="590"/>
      <c r="K126" s="590" t="s">
        <v>971</v>
      </c>
      <c r="L126" s="591"/>
      <c r="M126" s="591" t="s">
        <v>1989</v>
      </c>
      <c r="N126" s="592" t="s">
        <v>6798</v>
      </c>
      <c r="O126" s="591"/>
      <c r="P126" s="591"/>
      <c r="Q126" s="591"/>
      <c r="R126" s="591"/>
      <c r="S126" s="154"/>
      <c r="T126" s="591"/>
      <c r="U126" s="591"/>
      <c r="V126" s="591"/>
      <c r="W126" s="591"/>
      <c r="X126" s="597">
        <f>IF(AND('20'!Q39=2,'20'!R39&lt;=0),1,0)</f>
        <v>0</v>
      </c>
      <c r="Y126" s="586"/>
      <c r="Z126" s="586"/>
      <c r="AA126" s="578"/>
    </row>
    <row r="127" spans="1:27" s="140" customFormat="1" ht="36" x14ac:dyDescent="0.2">
      <c r="A127" s="832"/>
      <c r="B127" s="586"/>
      <c r="C127" s="587"/>
      <c r="D127" s="588" t="str">
        <f t="shared" si="4"/>
        <v>OK</v>
      </c>
      <c r="E127" s="588"/>
      <c r="F127" s="595">
        <v>20</v>
      </c>
      <c r="G127" s="590" t="s">
        <v>5589</v>
      </c>
      <c r="H127" s="590">
        <v>200044</v>
      </c>
      <c r="I127" s="590" t="s">
        <v>3135</v>
      </c>
      <c r="J127" s="590"/>
      <c r="K127" s="590" t="s">
        <v>971</v>
      </c>
      <c r="L127" s="591"/>
      <c r="M127" s="591" t="s">
        <v>1990</v>
      </c>
      <c r="N127" s="592" t="s">
        <v>4386</v>
      </c>
      <c r="O127" s="591"/>
      <c r="P127" s="591"/>
      <c r="Q127" s="591"/>
      <c r="R127" s="591"/>
      <c r="S127" s="154"/>
      <c r="T127" s="591"/>
      <c r="U127" s="591"/>
      <c r="V127" s="591"/>
      <c r="W127" s="591"/>
      <c r="X127" s="597">
        <f>IF(AND('20'!Q39=3,OR('20'!R39&lt;=0,'20'!T39&lt;=0)),1,0)</f>
        <v>0</v>
      </c>
      <c r="Y127" s="586"/>
      <c r="Z127" s="586"/>
      <c r="AA127" s="578"/>
    </row>
    <row r="128" spans="1:27" s="140" customFormat="1" ht="36" x14ac:dyDescent="0.2">
      <c r="A128" s="832"/>
      <c r="B128" s="586"/>
      <c r="C128" s="587"/>
      <c r="D128" s="588" t="str">
        <f t="shared" ref="D128:D135" si="5">IF(X128=0,"OK",IF(AND(X128=1,K128="C"),"CRITICAL","VERIFY"))</f>
        <v>OK</v>
      </c>
      <c r="E128" s="588"/>
      <c r="F128" s="595">
        <v>20</v>
      </c>
      <c r="G128" s="590" t="s">
        <v>133</v>
      </c>
      <c r="H128" s="590"/>
      <c r="I128" s="590" t="s">
        <v>6456</v>
      </c>
      <c r="J128" s="590"/>
      <c r="K128" s="590" t="s">
        <v>971</v>
      </c>
      <c r="L128" s="591"/>
      <c r="M128" s="591" t="s">
        <v>2421</v>
      </c>
      <c r="N128" s="592" t="s">
        <v>5447</v>
      </c>
      <c r="O128" s="591"/>
      <c r="P128" s="591"/>
      <c r="Q128" s="591"/>
      <c r="R128" s="591"/>
      <c r="S128" s="154"/>
      <c r="T128" s="599"/>
      <c r="U128" s="591"/>
      <c r="V128" s="591"/>
      <c r="W128" s="591"/>
      <c r="X128" s="597">
        <f>IF('20'!Q46=0,0,IF(COUNTIF(ePHASEIN,'20'!Q46)=1,0,1))</f>
        <v>0</v>
      </c>
      <c r="Y128" s="586"/>
      <c r="Z128" s="586"/>
      <c r="AA128" s="578"/>
    </row>
    <row r="129" spans="1:27" s="140" customFormat="1" ht="36" x14ac:dyDescent="0.2">
      <c r="A129" s="832"/>
      <c r="B129" s="586"/>
      <c r="C129" s="587"/>
      <c r="D129" s="588" t="str">
        <f t="shared" si="5"/>
        <v>OK</v>
      </c>
      <c r="E129" s="588"/>
      <c r="F129" s="595">
        <v>20</v>
      </c>
      <c r="G129" s="590" t="s">
        <v>134</v>
      </c>
      <c r="H129" s="590"/>
      <c r="I129" s="590" t="s">
        <v>6457</v>
      </c>
      <c r="J129" s="590"/>
      <c r="K129" s="590" t="s">
        <v>971</v>
      </c>
      <c r="L129" s="591"/>
      <c r="M129" s="591" t="s">
        <v>5446</v>
      </c>
      <c r="N129" s="592" t="s">
        <v>5448</v>
      </c>
      <c r="O129" s="591"/>
      <c r="P129" s="591"/>
      <c r="Q129" s="591"/>
      <c r="R129" s="591"/>
      <c r="S129" s="154"/>
      <c r="T129" s="599"/>
      <c r="U129" s="591"/>
      <c r="V129" s="591"/>
      <c r="W129" s="591"/>
      <c r="X129" s="597">
        <f>IF('20'!Q47=0,0,IF(COUNTIF(ePHASEIN,'20'!Q47)=1,0,1))</f>
        <v>0</v>
      </c>
      <c r="Y129" s="586"/>
      <c r="Z129" s="586"/>
      <c r="AA129" s="578"/>
    </row>
    <row r="130" spans="1:27" s="140" customFormat="1" ht="36" x14ac:dyDescent="0.2">
      <c r="A130" s="832"/>
      <c r="B130" s="586"/>
      <c r="C130" s="587"/>
      <c r="D130" s="588" t="str">
        <f t="shared" si="5"/>
        <v>OK</v>
      </c>
      <c r="E130" s="588"/>
      <c r="F130" s="595">
        <v>20</v>
      </c>
      <c r="G130" s="590" t="s">
        <v>135</v>
      </c>
      <c r="H130" s="590"/>
      <c r="I130" s="590" t="s">
        <v>6458</v>
      </c>
      <c r="J130" s="590"/>
      <c r="K130" s="590" t="s">
        <v>971</v>
      </c>
      <c r="L130" s="591"/>
      <c r="M130" s="591" t="s">
        <v>8506</v>
      </c>
      <c r="N130" s="592" t="s">
        <v>8507</v>
      </c>
      <c r="O130" s="591"/>
      <c r="P130" s="591"/>
      <c r="Q130" s="591"/>
      <c r="R130" s="591"/>
      <c r="S130" s="154"/>
      <c r="T130" s="599"/>
      <c r="U130" s="591"/>
      <c r="V130" s="591"/>
      <c r="W130" s="591"/>
      <c r="X130" s="597">
        <f>IF('20'!Q48=0,0,IF(COUNTIF(ePHASEIN,'20'!Q48)=1,0,1))</f>
        <v>0</v>
      </c>
      <c r="Y130" s="586"/>
      <c r="Z130" s="586"/>
      <c r="AA130" s="578"/>
    </row>
    <row r="131" spans="1:27" s="140" customFormat="1" ht="36" x14ac:dyDescent="0.2">
      <c r="A131" s="832"/>
      <c r="B131" s="586"/>
      <c r="C131" s="587"/>
      <c r="D131" s="588" t="str">
        <f t="shared" si="5"/>
        <v>OK</v>
      </c>
      <c r="E131" s="588"/>
      <c r="F131" s="595">
        <v>20</v>
      </c>
      <c r="G131" s="590" t="s">
        <v>136</v>
      </c>
      <c r="H131" s="590"/>
      <c r="I131" s="590" t="s">
        <v>6459</v>
      </c>
      <c r="J131" s="590"/>
      <c r="K131" s="590" t="s">
        <v>971</v>
      </c>
      <c r="L131" s="591"/>
      <c r="M131" s="591" t="s">
        <v>8508</v>
      </c>
      <c r="N131" s="592" t="s">
        <v>8509</v>
      </c>
      <c r="O131" s="591"/>
      <c r="P131" s="591"/>
      <c r="Q131" s="591"/>
      <c r="R131" s="591"/>
      <c r="S131" s="154"/>
      <c r="T131" s="599"/>
      <c r="U131" s="591"/>
      <c r="V131" s="591"/>
      <c r="W131" s="591"/>
      <c r="X131" s="597">
        <f>IF('20'!Q49=0,0,IF(COUNTIF(ePHASEIN,'20'!Q49)=1,0,1))</f>
        <v>0</v>
      </c>
      <c r="Y131" s="586"/>
      <c r="Z131" s="586"/>
      <c r="AA131" s="578"/>
    </row>
    <row r="132" spans="1:27" s="140" customFormat="1" ht="36" x14ac:dyDescent="0.2">
      <c r="A132" s="832"/>
      <c r="B132" s="586"/>
      <c r="C132" s="587"/>
      <c r="D132" s="588" t="str">
        <f t="shared" si="5"/>
        <v>OK</v>
      </c>
      <c r="E132" s="588"/>
      <c r="F132" s="595">
        <v>20</v>
      </c>
      <c r="G132" s="590" t="s">
        <v>137</v>
      </c>
      <c r="H132" s="590"/>
      <c r="I132" s="590" t="s">
        <v>6460</v>
      </c>
      <c r="J132" s="590"/>
      <c r="K132" s="590" t="s">
        <v>971</v>
      </c>
      <c r="L132" s="591"/>
      <c r="M132" s="591" t="s">
        <v>8536</v>
      </c>
      <c r="N132" s="592" t="s">
        <v>8537</v>
      </c>
      <c r="O132" s="591"/>
      <c r="P132" s="591"/>
      <c r="Q132" s="591"/>
      <c r="R132" s="591"/>
      <c r="S132" s="154"/>
      <c r="T132" s="599"/>
      <c r="U132" s="591"/>
      <c r="V132" s="591"/>
      <c r="W132" s="591"/>
      <c r="X132" s="597">
        <f>IF('20'!Q50=0,0,IF(COUNTIF(ePHASEIN,'20'!Q50)=1,0,1))</f>
        <v>0</v>
      </c>
      <c r="Y132" s="586"/>
      <c r="Z132" s="586"/>
      <c r="AA132" s="578"/>
    </row>
    <row r="133" spans="1:27" s="140" customFormat="1" ht="36" x14ac:dyDescent="0.2">
      <c r="A133" s="832"/>
      <c r="B133" s="586"/>
      <c r="C133" s="587"/>
      <c r="D133" s="588" t="str">
        <f t="shared" si="5"/>
        <v>OK</v>
      </c>
      <c r="E133" s="588"/>
      <c r="F133" s="595">
        <v>20</v>
      </c>
      <c r="G133" s="590" t="s">
        <v>138</v>
      </c>
      <c r="H133" s="590"/>
      <c r="I133" s="590" t="s">
        <v>2418</v>
      </c>
      <c r="J133" s="590"/>
      <c r="K133" s="590" t="s">
        <v>971</v>
      </c>
      <c r="L133" s="591"/>
      <c r="M133" s="591" t="s">
        <v>7579</v>
      </c>
      <c r="N133" s="592" t="s">
        <v>8538</v>
      </c>
      <c r="O133" s="591"/>
      <c r="P133" s="591"/>
      <c r="Q133" s="591"/>
      <c r="R133" s="591"/>
      <c r="S133" s="154"/>
      <c r="T133" s="599"/>
      <c r="U133" s="591"/>
      <c r="V133" s="591"/>
      <c r="W133" s="591"/>
      <c r="X133" s="597">
        <f>IF('20'!Q51=0,0,IF(COUNTIF(ePHASEIN,'20'!Q51)=1,0,1))</f>
        <v>0</v>
      </c>
      <c r="Y133" s="586"/>
      <c r="Z133" s="586"/>
      <c r="AA133" s="578"/>
    </row>
    <row r="134" spans="1:27" s="140" customFormat="1" ht="36" x14ac:dyDescent="0.2">
      <c r="A134" s="832"/>
      <c r="B134" s="586"/>
      <c r="C134" s="587"/>
      <c r="D134" s="588" t="str">
        <f t="shared" si="5"/>
        <v>OK</v>
      </c>
      <c r="E134" s="588"/>
      <c r="F134" s="595">
        <v>20</v>
      </c>
      <c r="G134" s="590" t="s">
        <v>139</v>
      </c>
      <c r="H134" s="590"/>
      <c r="I134" s="590" t="s">
        <v>2419</v>
      </c>
      <c r="J134" s="590"/>
      <c r="K134" s="590" t="s">
        <v>971</v>
      </c>
      <c r="L134" s="591"/>
      <c r="M134" s="591" t="s">
        <v>3004</v>
      </c>
      <c r="N134" s="592" t="s">
        <v>7582</v>
      </c>
      <c r="O134" s="591"/>
      <c r="P134" s="591"/>
      <c r="Q134" s="591"/>
      <c r="R134" s="591"/>
      <c r="S134" s="154"/>
      <c r="T134" s="599"/>
      <c r="U134" s="591"/>
      <c r="V134" s="591"/>
      <c r="W134" s="591"/>
      <c r="X134" s="597">
        <f>IF('20'!Q52=0,0,IF(COUNTIF(ePHASEIN,'20'!Q52)=1,0,1))</f>
        <v>0</v>
      </c>
      <c r="Y134" s="586"/>
      <c r="Z134" s="586"/>
      <c r="AA134" s="578"/>
    </row>
    <row r="135" spans="1:27" s="140" customFormat="1" ht="36" x14ac:dyDescent="0.2">
      <c r="A135" s="832"/>
      <c r="B135" s="586"/>
      <c r="C135" s="587"/>
      <c r="D135" s="588" t="str">
        <f t="shared" si="5"/>
        <v>OK</v>
      </c>
      <c r="E135" s="588"/>
      <c r="F135" s="595">
        <v>20</v>
      </c>
      <c r="G135" s="590" t="s">
        <v>140</v>
      </c>
      <c r="H135" s="590"/>
      <c r="I135" s="590" t="s">
        <v>2420</v>
      </c>
      <c r="J135" s="590"/>
      <c r="K135" s="590" t="s">
        <v>971</v>
      </c>
      <c r="L135" s="591"/>
      <c r="M135" s="591" t="s">
        <v>7580</v>
      </c>
      <c r="N135" s="592" t="s">
        <v>7581</v>
      </c>
      <c r="O135" s="591"/>
      <c r="P135" s="591"/>
      <c r="Q135" s="591"/>
      <c r="R135" s="591"/>
      <c r="S135" s="154"/>
      <c r="T135" s="599"/>
      <c r="U135" s="591"/>
      <c r="V135" s="591"/>
      <c r="W135" s="591"/>
      <c r="X135" s="597">
        <f>IF('20'!Q53=0,0,IF(COUNTIF(ePHASEIN,'20'!Q53)=1,0,1))</f>
        <v>0</v>
      </c>
      <c r="Y135" s="586"/>
      <c r="Z135" s="586"/>
      <c r="AA135" s="578"/>
    </row>
    <row r="136" spans="1:27" s="140" customFormat="1" ht="36" x14ac:dyDescent="0.2">
      <c r="A136" s="832"/>
      <c r="B136" s="586"/>
      <c r="C136" s="587"/>
      <c r="D136" s="588" t="str">
        <f t="shared" si="4"/>
        <v>OK</v>
      </c>
      <c r="E136" s="588"/>
      <c r="F136" s="595">
        <v>20</v>
      </c>
      <c r="G136" s="590" t="s">
        <v>5590</v>
      </c>
      <c r="H136" s="590"/>
      <c r="I136" s="590" t="s">
        <v>3840</v>
      </c>
      <c r="J136" s="590"/>
      <c r="K136" s="590" t="s">
        <v>971</v>
      </c>
      <c r="L136" s="591"/>
      <c r="M136" s="591" t="s">
        <v>3201</v>
      </c>
      <c r="N136" s="592" t="s">
        <v>4387</v>
      </c>
      <c r="O136" s="591"/>
      <c r="P136" s="591"/>
      <c r="Q136" s="591"/>
      <c r="R136" s="591"/>
      <c r="S136" s="154"/>
      <c r="T136" s="591"/>
      <c r="U136" s="591"/>
      <c r="V136" s="591"/>
      <c r="W136" s="591"/>
      <c r="X136" s="597">
        <f>IF(AND('20'!P69&gt;=2,OR('20'!Q69&lt;=0,'20'!R69&lt;=0)),1,0)</f>
        <v>0</v>
      </c>
      <c r="Y136" s="586"/>
      <c r="Z136" s="586"/>
      <c r="AA136" s="578"/>
    </row>
    <row r="137" spans="1:27" s="140" customFormat="1" ht="36" x14ac:dyDescent="0.2">
      <c r="A137" s="832"/>
      <c r="B137" s="586"/>
      <c r="C137" s="587"/>
      <c r="D137" s="588" t="str">
        <f t="shared" si="4"/>
        <v>OK</v>
      </c>
      <c r="E137" s="588"/>
      <c r="F137" s="595">
        <v>20</v>
      </c>
      <c r="G137" s="590" t="s">
        <v>5591</v>
      </c>
      <c r="H137" s="590"/>
      <c r="I137" s="590" t="s">
        <v>3841</v>
      </c>
      <c r="J137" s="590"/>
      <c r="K137" s="590" t="s">
        <v>971</v>
      </c>
      <c r="L137" s="591"/>
      <c r="M137" s="591" t="s">
        <v>998</v>
      </c>
      <c r="N137" s="592" t="s">
        <v>3818</v>
      </c>
      <c r="O137" s="591"/>
      <c r="P137" s="591"/>
      <c r="Q137" s="591"/>
      <c r="R137" s="591"/>
      <c r="S137" s="154"/>
      <c r="T137" s="591"/>
      <c r="U137" s="591"/>
      <c r="V137" s="591"/>
      <c r="W137" s="591"/>
      <c r="X137" s="597">
        <f>IF(AND('20'!P70&gt;=2,OR('20'!Q70&lt;=0,'20'!R70&lt;=0)),1,0)</f>
        <v>0</v>
      </c>
      <c r="Y137" s="586"/>
      <c r="Z137" s="586"/>
      <c r="AA137" s="578"/>
    </row>
    <row r="138" spans="1:27" s="140" customFormat="1" ht="36" x14ac:dyDescent="0.2">
      <c r="A138" s="832"/>
      <c r="B138" s="586"/>
      <c r="C138" s="587"/>
      <c r="D138" s="588" t="str">
        <f t="shared" si="4"/>
        <v>OK</v>
      </c>
      <c r="E138" s="588"/>
      <c r="F138" s="595">
        <v>20</v>
      </c>
      <c r="G138" s="590" t="s">
        <v>5592</v>
      </c>
      <c r="H138" s="590"/>
      <c r="I138" s="590" t="s">
        <v>3842</v>
      </c>
      <c r="J138" s="590"/>
      <c r="K138" s="590" t="s">
        <v>971</v>
      </c>
      <c r="L138" s="591"/>
      <c r="M138" s="591" t="s">
        <v>1991</v>
      </c>
      <c r="N138" s="592" t="s">
        <v>6638</v>
      </c>
      <c r="O138" s="591"/>
      <c r="P138" s="591"/>
      <c r="Q138" s="591"/>
      <c r="R138" s="591"/>
      <c r="S138" s="154"/>
      <c r="T138" s="591"/>
      <c r="U138" s="591"/>
      <c r="V138" s="591"/>
      <c r="W138" s="591"/>
      <c r="X138" s="597">
        <f>IF(AND('20'!P71&gt;=2,OR('20'!Q71&lt;=0,'20'!R71&lt;=0)),1,0)</f>
        <v>0</v>
      </c>
      <c r="Y138" s="586"/>
      <c r="Z138" s="586"/>
      <c r="AA138" s="578"/>
    </row>
    <row r="139" spans="1:27" s="140" customFormat="1" ht="36" x14ac:dyDescent="0.2">
      <c r="A139" s="832"/>
      <c r="B139" s="586"/>
      <c r="C139" s="587"/>
      <c r="D139" s="588" t="str">
        <f t="shared" si="4"/>
        <v>OK</v>
      </c>
      <c r="E139" s="588"/>
      <c r="F139" s="595">
        <v>20</v>
      </c>
      <c r="G139" s="590" t="s">
        <v>5593</v>
      </c>
      <c r="H139" s="590"/>
      <c r="I139" s="590" t="s">
        <v>3843</v>
      </c>
      <c r="J139" s="590"/>
      <c r="K139" s="590" t="s">
        <v>971</v>
      </c>
      <c r="L139" s="591"/>
      <c r="M139" s="591" t="s">
        <v>1992</v>
      </c>
      <c r="N139" s="592" t="s">
        <v>5525</v>
      </c>
      <c r="O139" s="591"/>
      <c r="P139" s="591"/>
      <c r="Q139" s="591"/>
      <c r="R139" s="591"/>
      <c r="S139" s="154"/>
      <c r="T139" s="591"/>
      <c r="U139" s="591"/>
      <c r="V139" s="591"/>
      <c r="W139" s="591"/>
      <c r="X139" s="597">
        <f>IF(AND('20'!P72&gt;=2,OR('20'!Q72&lt;=0,'20'!R72&lt;=0)),1,0)</f>
        <v>0</v>
      </c>
      <c r="Y139" s="586"/>
      <c r="Z139" s="586"/>
      <c r="AA139" s="578"/>
    </row>
    <row r="140" spans="1:27" s="140" customFormat="1" ht="36" x14ac:dyDescent="0.2">
      <c r="A140" s="832"/>
      <c r="B140" s="586"/>
      <c r="C140" s="587"/>
      <c r="D140" s="588" t="str">
        <f t="shared" si="4"/>
        <v>OK</v>
      </c>
      <c r="E140" s="588"/>
      <c r="F140" s="595">
        <v>20</v>
      </c>
      <c r="G140" s="590" t="s">
        <v>3441</v>
      </c>
      <c r="H140" s="590"/>
      <c r="I140" s="590" t="s">
        <v>3844</v>
      </c>
      <c r="J140" s="590"/>
      <c r="K140" s="590" t="s">
        <v>971</v>
      </c>
      <c r="L140" s="591"/>
      <c r="M140" s="591" t="s">
        <v>6620</v>
      </c>
      <c r="N140" s="592" t="s">
        <v>4398</v>
      </c>
      <c r="O140" s="591"/>
      <c r="P140" s="591"/>
      <c r="Q140" s="591"/>
      <c r="R140" s="591"/>
      <c r="S140" s="154"/>
      <c r="T140" s="591"/>
      <c r="U140" s="591"/>
      <c r="V140" s="591"/>
      <c r="W140" s="591"/>
      <c r="X140" s="597">
        <f>IF(AND('20'!P73&gt;=2,OR('20'!Q73&lt;=0,'20'!R73&lt;=0)),1,0)</f>
        <v>0</v>
      </c>
      <c r="Y140" s="586"/>
      <c r="Z140" s="586"/>
      <c r="AA140" s="578"/>
    </row>
    <row r="141" spans="1:27" s="140" customFormat="1" ht="36" x14ac:dyDescent="0.2">
      <c r="A141" s="832"/>
      <c r="B141" s="586"/>
      <c r="C141" s="587"/>
      <c r="D141" s="588" t="str">
        <f t="shared" si="4"/>
        <v>OK</v>
      </c>
      <c r="E141" s="588"/>
      <c r="F141" s="595">
        <v>20</v>
      </c>
      <c r="G141" s="590" t="s">
        <v>3442</v>
      </c>
      <c r="H141" s="590"/>
      <c r="I141" s="590" t="s">
        <v>3845</v>
      </c>
      <c r="J141" s="590"/>
      <c r="K141" s="590" t="s">
        <v>971</v>
      </c>
      <c r="L141" s="591"/>
      <c r="M141" s="591" t="s">
        <v>6621</v>
      </c>
      <c r="N141" s="592" t="s">
        <v>4397</v>
      </c>
      <c r="O141" s="591"/>
      <c r="P141" s="591"/>
      <c r="Q141" s="591"/>
      <c r="R141" s="591"/>
      <c r="S141" s="154"/>
      <c r="T141" s="591"/>
      <c r="U141" s="591"/>
      <c r="V141" s="591"/>
      <c r="W141" s="591"/>
      <c r="X141" s="597">
        <f>IF(AND('20'!P74&gt;=2,OR('20'!Q74&lt;=0,'20'!R74&lt;=0)),1,0)</f>
        <v>0</v>
      </c>
      <c r="Y141" s="586"/>
      <c r="Z141" s="586"/>
      <c r="AA141" s="578"/>
    </row>
    <row r="142" spans="1:27" s="140" customFormat="1" ht="36" x14ac:dyDescent="0.2">
      <c r="A142" s="832"/>
      <c r="B142" s="586"/>
      <c r="C142" s="587"/>
      <c r="D142" s="588" t="str">
        <f t="shared" si="4"/>
        <v>OK</v>
      </c>
      <c r="E142" s="588"/>
      <c r="F142" s="595">
        <v>20</v>
      </c>
      <c r="G142" s="590" t="s">
        <v>3443</v>
      </c>
      <c r="H142" s="590"/>
      <c r="I142" s="590" t="s">
        <v>2732</v>
      </c>
      <c r="J142" s="590"/>
      <c r="K142" s="590" t="s">
        <v>971</v>
      </c>
      <c r="L142" s="591"/>
      <c r="M142" s="591" t="s">
        <v>5437</v>
      </c>
      <c r="N142" s="592" t="s">
        <v>3824</v>
      </c>
      <c r="O142" s="591"/>
      <c r="P142" s="591"/>
      <c r="Q142" s="591"/>
      <c r="R142" s="591"/>
      <c r="S142" s="154"/>
      <c r="T142" s="591"/>
      <c r="U142" s="591"/>
      <c r="V142" s="591"/>
      <c r="W142" s="591"/>
      <c r="X142" s="597">
        <f>IF(AND('20'!P75&gt;=2,OR('20'!Q75&lt;=0,'20'!R75&lt;=0)),1,0)</f>
        <v>0</v>
      </c>
      <c r="Y142" s="586"/>
      <c r="Z142" s="586"/>
      <c r="AA142" s="578"/>
    </row>
    <row r="143" spans="1:27" s="140" customFormat="1" ht="36" x14ac:dyDescent="0.2">
      <c r="A143" s="832"/>
      <c r="B143" s="586"/>
      <c r="C143" s="587"/>
      <c r="D143" s="588" t="str">
        <f t="shared" si="4"/>
        <v>OK</v>
      </c>
      <c r="E143" s="588"/>
      <c r="F143" s="595">
        <v>20</v>
      </c>
      <c r="G143" s="590" t="s">
        <v>6679</v>
      </c>
      <c r="H143" s="590"/>
      <c r="I143" s="590" t="s">
        <v>2733</v>
      </c>
      <c r="J143" s="590"/>
      <c r="K143" s="590" t="s">
        <v>971</v>
      </c>
      <c r="L143" s="591"/>
      <c r="M143" s="591" t="s">
        <v>5881</v>
      </c>
      <c r="N143" s="592" t="s">
        <v>3823</v>
      </c>
      <c r="O143" s="591"/>
      <c r="P143" s="591"/>
      <c r="Q143" s="591"/>
      <c r="R143" s="591"/>
      <c r="S143" s="154"/>
      <c r="T143" s="591"/>
      <c r="U143" s="591"/>
      <c r="V143" s="591"/>
      <c r="W143" s="591"/>
      <c r="X143" s="597">
        <f>IF(AND('20'!P76&gt;=2,OR('20'!Q76&lt;=0,'20'!R76&lt;=0)),1,0)</f>
        <v>0</v>
      </c>
      <c r="Y143" s="586"/>
      <c r="Z143" s="586"/>
      <c r="AA143" s="578"/>
    </row>
    <row r="144" spans="1:27" s="140" customFormat="1" ht="36" x14ac:dyDescent="0.2">
      <c r="A144" s="832"/>
      <c r="B144" s="586"/>
      <c r="C144" s="587"/>
      <c r="D144" s="588" t="str">
        <f t="shared" si="4"/>
        <v>OK</v>
      </c>
      <c r="E144" s="588"/>
      <c r="F144" s="595">
        <v>20</v>
      </c>
      <c r="G144" s="590" t="s">
        <v>6680</v>
      </c>
      <c r="H144" s="590"/>
      <c r="I144" s="590" t="s">
        <v>2734</v>
      </c>
      <c r="J144" s="590"/>
      <c r="K144" s="590" t="s">
        <v>971</v>
      </c>
      <c r="L144" s="591"/>
      <c r="M144" s="591" t="s">
        <v>7002</v>
      </c>
      <c r="N144" s="592" t="s">
        <v>3822</v>
      </c>
      <c r="O144" s="591"/>
      <c r="P144" s="591"/>
      <c r="Q144" s="591"/>
      <c r="R144" s="591"/>
      <c r="S144" s="154"/>
      <c r="T144" s="591"/>
      <c r="U144" s="591"/>
      <c r="V144" s="591"/>
      <c r="W144" s="591"/>
      <c r="X144" s="597">
        <f>IF(AND('20'!S69&gt;=2,OR('20'!T69&lt;=0,'20'!U69&lt;=0)),1,0)</f>
        <v>0</v>
      </c>
      <c r="Y144" s="586"/>
      <c r="Z144" s="586"/>
      <c r="AA144" s="578"/>
    </row>
    <row r="145" spans="1:27" s="140" customFormat="1" ht="36" x14ac:dyDescent="0.2">
      <c r="A145" s="832"/>
      <c r="B145" s="586"/>
      <c r="C145" s="587"/>
      <c r="D145" s="588" t="str">
        <f t="shared" si="4"/>
        <v>OK</v>
      </c>
      <c r="E145" s="588"/>
      <c r="F145" s="595">
        <v>20</v>
      </c>
      <c r="G145" s="590" t="s">
        <v>6681</v>
      </c>
      <c r="H145" s="590"/>
      <c r="I145" s="590" t="s">
        <v>2735</v>
      </c>
      <c r="J145" s="590"/>
      <c r="K145" s="590" t="s">
        <v>971</v>
      </c>
      <c r="L145" s="591"/>
      <c r="M145" s="591" t="s">
        <v>7003</v>
      </c>
      <c r="N145" s="592" t="s">
        <v>3821</v>
      </c>
      <c r="O145" s="591"/>
      <c r="P145" s="591"/>
      <c r="Q145" s="591"/>
      <c r="R145" s="591"/>
      <c r="S145" s="154"/>
      <c r="T145" s="591"/>
      <c r="U145" s="591"/>
      <c r="V145" s="591"/>
      <c r="W145" s="591"/>
      <c r="X145" s="597">
        <f>IF(AND('20'!S70&gt;=2,OR('20'!T70&lt;=0,'20'!U70&lt;=0)),1,0)</f>
        <v>0</v>
      </c>
      <c r="Y145" s="586"/>
      <c r="Z145" s="586"/>
      <c r="AA145" s="578"/>
    </row>
    <row r="146" spans="1:27" s="140" customFormat="1" ht="36" x14ac:dyDescent="0.2">
      <c r="A146" s="832"/>
      <c r="B146" s="586"/>
      <c r="C146" s="587"/>
      <c r="D146" s="588" t="str">
        <f t="shared" si="4"/>
        <v>OK</v>
      </c>
      <c r="E146" s="588"/>
      <c r="F146" s="595">
        <v>20</v>
      </c>
      <c r="G146" s="590" t="s">
        <v>6682</v>
      </c>
      <c r="H146" s="590"/>
      <c r="I146" s="590" t="s">
        <v>8160</v>
      </c>
      <c r="J146" s="590"/>
      <c r="K146" s="590" t="s">
        <v>971</v>
      </c>
      <c r="L146" s="591"/>
      <c r="M146" s="591" t="s">
        <v>7004</v>
      </c>
      <c r="N146" s="592" t="s">
        <v>3820</v>
      </c>
      <c r="O146" s="591"/>
      <c r="P146" s="591"/>
      <c r="Q146" s="591"/>
      <c r="R146" s="591"/>
      <c r="S146" s="154"/>
      <c r="T146" s="591"/>
      <c r="U146" s="591"/>
      <c r="V146" s="591"/>
      <c r="W146" s="591"/>
      <c r="X146" s="597">
        <f>IF(AND('20'!S71&gt;=2,OR('20'!T71&lt;=0,'20'!U71&lt;=0)),1,0)</f>
        <v>0</v>
      </c>
      <c r="Y146" s="586"/>
      <c r="Z146" s="586"/>
      <c r="AA146" s="578"/>
    </row>
    <row r="147" spans="1:27" s="140" customFormat="1" ht="36" x14ac:dyDescent="0.2">
      <c r="A147" s="832"/>
      <c r="B147" s="586"/>
      <c r="C147" s="587"/>
      <c r="D147" s="588" t="str">
        <f t="shared" si="4"/>
        <v>OK</v>
      </c>
      <c r="E147" s="588"/>
      <c r="F147" s="595">
        <v>20</v>
      </c>
      <c r="G147" s="590" t="s">
        <v>6683</v>
      </c>
      <c r="H147" s="590"/>
      <c r="I147" s="590" t="s">
        <v>8161</v>
      </c>
      <c r="J147" s="590"/>
      <c r="K147" s="590" t="s">
        <v>971</v>
      </c>
      <c r="L147" s="591"/>
      <c r="M147" s="591" t="s">
        <v>5220</v>
      </c>
      <c r="N147" s="592" t="s">
        <v>3819</v>
      </c>
      <c r="O147" s="591"/>
      <c r="P147" s="591"/>
      <c r="Q147" s="591"/>
      <c r="R147" s="591"/>
      <c r="S147" s="154"/>
      <c r="T147" s="591"/>
      <c r="U147" s="591"/>
      <c r="V147" s="591"/>
      <c r="W147" s="591"/>
      <c r="X147" s="597">
        <f>IF(AND('20'!S72&gt;=2,OR('20'!T72&lt;=0,'20'!U72&lt;=0)),1,0)</f>
        <v>0</v>
      </c>
      <c r="Y147" s="586"/>
      <c r="Z147" s="586"/>
      <c r="AA147" s="578"/>
    </row>
    <row r="148" spans="1:27" s="140" customFormat="1" ht="36" x14ac:dyDescent="0.2">
      <c r="A148" s="832"/>
      <c r="B148" s="586"/>
      <c r="C148" s="587"/>
      <c r="D148" s="588" t="str">
        <f t="shared" si="4"/>
        <v>OK</v>
      </c>
      <c r="E148" s="588"/>
      <c r="F148" s="595">
        <v>20</v>
      </c>
      <c r="G148" s="590" t="s">
        <v>6684</v>
      </c>
      <c r="H148" s="590"/>
      <c r="I148" s="590" t="s">
        <v>8162</v>
      </c>
      <c r="J148" s="590"/>
      <c r="K148" s="590" t="s">
        <v>971</v>
      </c>
      <c r="L148" s="591"/>
      <c r="M148" s="591" t="s">
        <v>5221</v>
      </c>
      <c r="N148" s="592" t="s">
        <v>4414</v>
      </c>
      <c r="O148" s="591"/>
      <c r="P148" s="591"/>
      <c r="Q148" s="591"/>
      <c r="R148" s="591"/>
      <c r="S148" s="154"/>
      <c r="T148" s="591"/>
      <c r="U148" s="591"/>
      <c r="V148" s="591"/>
      <c r="W148" s="591"/>
      <c r="X148" s="597">
        <f>IF(AND('20'!S73&gt;=2,OR('20'!T73&lt;=0,'20'!U73&lt;=0)),1,0)</f>
        <v>0</v>
      </c>
      <c r="Y148" s="586"/>
      <c r="Z148" s="586"/>
      <c r="AA148" s="578"/>
    </row>
    <row r="149" spans="1:27" s="140" customFormat="1" ht="36" x14ac:dyDescent="0.2">
      <c r="A149" s="832"/>
      <c r="B149" s="586"/>
      <c r="C149" s="587"/>
      <c r="D149" s="588" t="str">
        <f t="shared" si="4"/>
        <v>OK</v>
      </c>
      <c r="E149" s="588"/>
      <c r="F149" s="595">
        <v>20</v>
      </c>
      <c r="G149" s="590" t="s">
        <v>6685</v>
      </c>
      <c r="H149" s="590"/>
      <c r="I149" s="590" t="s">
        <v>8163</v>
      </c>
      <c r="J149" s="590"/>
      <c r="K149" s="590" t="s">
        <v>971</v>
      </c>
      <c r="L149" s="591"/>
      <c r="M149" s="591" t="s">
        <v>8070</v>
      </c>
      <c r="N149" s="592" t="s">
        <v>4413</v>
      </c>
      <c r="O149" s="591"/>
      <c r="P149" s="591"/>
      <c r="Q149" s="591"/>
      <c r="R149" s="591"/>
      <c r="S149" s="154"/>
      <c r="T149" s="591"/>
      <c r="U149" s="591"/>
      <c r="V149" s="591"/>
      <c r="W149" s="591"/>
      <c r="X149" s="597">
        <f>IF(AND('20'!S74&gt;=2,OR('20'!T74&lt;=0,'20'!U74&lt;=0)),1,0)</f>
        <v>0</v>
      </c>
      <c r="Y149" s="586"/>
      <c r="Z149" s="586"/>
      <c r="AA149" s="578"/>
    </row>
    <row r="150" spans="1:27" s="140" customFormat="1" ht="36" x14ac:dyDescent="0.2">
      <c r="A150" s="832"/>
      <c r="B150" s="586"/>
      <c r="C150" s="587"/>
      <c r="D150" s="588" t="str">
        <f t="shared" si="4"/>
        <v>OK</v>
      </c>
      <c r="E150" s="588"/>
      <c r="F150" s="595">
        <v>20</v>
      </c>
      <c r="G150" s="590" t="s">
        <v>6686</v>
      </c>
      <c r="H150" s="590"/>
      <c r="I150" s="590" t="s">
        <v>8164</v>
      </c>
      <c r="J150" s="590"/>
      <c r="K150" s="590" t="s">
        <v>971</v>
      </c>
      <c r="L150" s="591"/>
      <c r="M150" s="591" t="s">
        <v>8071</v>
      </c>
      <c r="N150" s="592" t="s">
        <v>4389</v>
      </c>
      <c r="O150" s="591"/>
      <c r="P150" s="591"/>
      <c r="Q150" s="591"/>
      <c r="R150" s="591"/>
      <c r="S150" s="154"/>
      <c r="T150" s="591"/>
      <c r="U150" s="591"/>
      <c r="V150" s="591"/>
      <c r="W150" s="591"/>
      <c r="X150" s="597">
        <f>IF(AND('20'!S75&gt;=2,OR('20'!T75&lt;=0,'20'!U75&lt;=0)),1,0)</f>
        <v>0</v>
      </c>
      <c r="Y150" s="586"/>
      <c r="Z150" s="586"/>
      <c r="AA150" s="578"/>
    </row>
    <row r="151" spans="1:27" s="140" customFormat="1" ht="36" x14ac:dyDescent="0.2">
      <c r="A151" s="832"/>
      <c r="B151" s="586"/>
      <c r="C151" s="587"/>
      <c r="D151" s="588" t="str">
        <f t="shared" si="4"/>
        <v>OK</v>
      </c>
      <c r="E151" s="588"/>
      <c r="F151" s="595">
        <v>20</v>
      </c>
      <c r="G151" s="590" t="s">
        <v>6687</v>
      </c>
      <c r="H151" s="590"/>
      <c r="I151" s="590" t="s">
        <v>8165</v>
      </c>
      <c r="J151" s="590"/>
      <c r="K151" s="590" t="s">
        <v>971</v>
      </c>
      <c r="L151" s="591"/>
      <c r="M151" s="591" t="s">
        <v>6547</v>
      </c>
      <c r="N151" s="592" t="s">
        <v>4388</v>
      </c>
      <c r="O151" s="591"/>
      <c r="P151" s="591"/>
      <c r="Q151" s="591"/>
      <c r="R151" s="591"/>
      <c r="S151" s="154"/>
      <c r="T151" s="591"/>
      <c r="U151" s="591"/>
      <c r="V151" s="591"/>
      <c r="W151" s="591"/>
      <c r="X151" s="597">
        <f>IF(AND('20'!S76&gt;=2,OR('20'!T76&lt;=0,'20'!U76&lt;=0)),1,0)</f>
        <v>0</v>
      </c>
      <c r="Y151" s="586"/>
      <c r="Z151" s="586"/>
      <c r="AA151" s="578"/>
    </row>
    <row r="152" spans="1:27" s="140" customFormat="1" ht="36" x14ac:dyDescent="0.2">
      <c r="A152" s="832"/>
      <c r="B152" s="586"/>
      <c r="C152" s="587"/>
      <c r="D152" s="588" t="str">
        <f t="shared" si="4"/>
        <v>OK</v>
      </c>
      <c r="E152" s="588"/>
      <c r="F152" s="595">
        <v>20</v>
      </c>
      <c r="G152" s="590" t="s">
        <v>6688</v>
      </c>
      <c r="H152" s="590"/>
      <c r="I152" s="590" t="s">
        <v>3840</v>
      </c>
      <c r="J152" s="590"/>
      <c r="K152" s="590" t="s">
        <v>971</v>
      </c>
      <c r="L152" s="591"/>
      <c r="M152" s="591" t="s">
        <v>7597</v>
      </c>
      <c r="N152" s="592" t="s">
        <v>7187</v>
      </c>
      <c r="O152" s="591"/>
      <c r="P152" s="591"/>
      <c r="Q152" s="591"/>
      <c r="R152" s="591"/>
      <c r="S152" s="154"/>
      <c r="T152" s="591"/>
      <c r="U152" s="591"/>
      <c r="V152" s="591"/>
      <c r="W152" s="591"/>
      <c r="X152" s="597">
        <f>IF(AND('20'!P69=0,SUM('20'!Q69:R69)&lt;&gt;0),1,0)</f>
        <v>0</v>
      </c>
      <c r="Y152" s="586"/>
      <c r="Z152" s="586"/>
      <c r="AA152" s="578"/>
    </row>
    <row r="153" spans="1:27" s="140" customFormat="1" ht="36" x14ac:dyDescent="0.2">
      <c r="A153" s="832"/>
      <c r="B153" s="586"/>
      <c r="C153" s="587"/>
      <c r="D153" s="588" t="str">
        <f t="shared" si="4"/>
        <v>OK</v>
      </c>
      <c r="E153" s="588"/>
      <c r="F153" s="595">
        <v>20</v>
      </c>
      <c r="G153" s="590" t="s">
        <v>6689</v>
      </c>
      <c r="H153" s="590"/>
      <c r="I153" s="590" t="s">
        <v>3841</v>
      </c>
      <c r="J153" s="590"/>
      <c r="K153" s="590" t="s">
        <v>971</v>
      </c>
      <c r="L153" s="591"/>
      <c r="M153" s="591" t="s">
        <v>7893</v>
      </c>
      <c r="N153" s="592" t="s">
        <v>2445</v>
      </c>
      <c r="O153" s="591"/>
      <c r="P153" s="591"/>
      <c r="Q153" s="591"/>
      <c r="R153" s="591"/>
      <c r="S153" s="154"/>
      <c r="T153" s="591"/>
      <c r="U153" s="591"/>
      <c r="V153" s="591"/>
      <c r="W153" s="591"/>
      <c r="X153" s="597">
        <f>IF(AND('20'!P70=0,SUM('20'!Q70:R70)&lt;&gt;0),1,0)</f>
        <v>0</v>
      </c>
      <c r="Y153" s="586"/>
      <c r="Z153" s="586"/>
      <c r="AA153" s="578"/>
    </row>
    <row r="154" spans="1:27" s="140" customFormat="1" ht="36" x14ac:dyDescent="0.2">
      <c r="A154" s="832"/>
      <c r="B154" s="586"/>
      <c r="C154" s="587"/>
      <c r="D154" s="588" t="str">
        <f t="shared" si="4"/>
        <v>OK</v>
      </c>
      <c r="E154" s="588"/>
      <c r="F154" s="595">
        <v>20</v>
      </c>
      <c r="G154" s="590" t="s">
        <v>6690</v>
      </c>
      <c r="H154" s="590"/>
      <c r="I154" s="590" t="s">
        <v>3842</v>
      </c>
      <c r="J154" s="590"/>
      <c r="K154" s="590" t="s">
        <v>971</v>
      </c>
      <c r="L154" s="591"/>
      <c r="M154" s="591" t="s">
        <v>7894</v>
      </c>
      <c r="N154" s="592" t="s">
        <v>8072</v>
      </c>
      <c r="O154" s="591"/>
      <c r="P154" s="591"/>
      <c r="Q154" s="591"/>
      <c r="R154" s="591"/>
      <c r="S154" s="154"/>
      <c r="T154" s="591"/>
      <c r="U154" s="591"/>
      <c r="V154" s="591"/>
      <c r="W154" s="591"/>
      <c r="X154" s="597">
        <f>IF(AND('20'!P71=0,SUM('20'!Q71:R71)&lt;&gt;0),1,0)</f>
        <v>0</v>
      </c>
      <c r="Y154" s="586"/>
      <c r="Z154" s="586"/>
      <c r="AA154" s="578"/>
    </row>
    <row r="155" spans="1:27" s="140" customFormat="1" ht="36" x14ac:dyDescent="0.2">
      <c r="A155" s="832"/>
      <c r="B155" s="586"/>
      <c r="C155" s="587"/>
      <c r="D155" s="588" t="str">
        <f t="shared" si="4"/>
        <v>OK</v>
      </c>
      <c r="E155" s="588"/>
      <c r="F155" s="595">
        <v>20</v>
      </c>
      <c r="G155" s="590" t="s">
        <v>6691</v>
      </c>
      <c r="H155" s="590"/>
      <c r="I155" s="590" t="s">
        <v>3843</v>
      </c>
      <c r="J155" s="590"/>
      <c r="K155" s="590" t="s">
        <v>971</v>
      </c>
      <c r="L155" s="591"/>
      <c r="M155" s="591" t="s">
        <v>7549</v>
      </c>
      <c r="N155" s="592" t="s">
        <v>8073</v>
      </c>
      <c r="O155" s="591"/>
      <c r="P155" s="591"/>
      <c r="Q155" s="591"/>
      <c r="R155" s="591"/>
      <c r="S155" s="154"/>
      <c r="T155" s="591"/>
      <c r="U155" s="591"/>
      <c r="V155" s="591"/>
      <c r="W155" s="591"/>
      <c r="X155" s="597">
        <f>IF(AND('20'!P72=0,SUM('20'!Q72:R72)&lt;&gt;0),1,0)</f>
        <v>0</v>
      </c>
      <c r="Y155" s="586"/>
      <c r="Z155" s="586"/>
      <c r="AA155" s="578"/>
    </row>
    <row r="156" spans="1:27" s="140" customFormat="1" ht="36" x14ac:dyDescent="0.2">
      <c r="A156" s="832"/>
      <c r="B156" s="586"/>
      <c r="C156" s="587"/>
      <c r="D156" s="588" t="str">
        <f t="shared" si="4"/>
        <v>OK</v>
      </c>
      <c r="E156" s="588"/>
      <c r="F156" s="595">
        <v>20</v>
      </c>
      <c r="G156" s="590" t="s">
        <v>6692</v>
      </c>
      <c r="H156" s="590"/>
      <c r="I156" s="590" t="s">
        <v>3844</v>
      </c>
      <c r="J156" s="590"/>
      <c r="K156" s="590" t="s">
        <v>971</v>
      </c>
      <c r="L156" s="591"/>
      <c r="M156" s="591" t="s">
        <v>7988</v>
      </c>
      <c r="N156" s="592" t="s">
        <v>8024</v>
      </c>
      <c r="O156" s="591"/>
      <c r="P156" s="591"/>
      <c r="Q156" s="591"/>
      <c r="R156" s="591"/>
      <c r="S156" s="154"/>
      <c r="T156" s="591"/>
      <c r="U156" s="591"/>
      <c r="V156" s="591"/>
      <c r="W156" s="591"/>
      <c r="X156" s="597">
        <f>IF(AND('20'!P73=0,SUM('20'!Q73:R73)&lt;&gt;0),1,0)</f>
        <v>0</v>
      </c>
      <c r="Y156" s="586"/>
      <c r="Z156" s="586"/>
      <c r="AA156" s="578"/>
    </row>
    <row r="157" spans="1:27" s="140" customFormat="1" ht="36" x14ac:dyDescent="0.2">
      <c r="A157" s="832"/>
      <c r="B157" s="586"/>
      <c r="C157" s="587"/>
      <c r="D157" s="588" t="str">
        <f t="shared" ref="D157:D233" si="6">IF(X157=0,"OK",IF(AND(X157=1,K157="C"),"CRITICAL","VERIFY"))</f>
        <v>OK</v>
      </c>
      <c r="E157" s="588"/>
      <c r="F157" s="595">
        <v>20</v>
      </c>
      <c r="G157" s="590" t="s">
        <v>6693</v>
      </c>
      <c r="H157" s="590"/>
      <c r="I157" s="590" t="s">
        <v>3845</v>
      </c>
      <c r="J157" s="590"/>
      <c r="K157" s="590" t="s">
        <v>971</v>
      </c>
      <c r="L157" s="591"/>
      <c r="M157" s="591" t="s">
        <v>5547</v>
      </c>
      <c r="N157" s="592" t="s">
        <v>5865</v>
      </c>
      <c r="O157" s="591"/>
      <c r="P157" s="591"/>
      <c r="Q157" s="591"/>
      <c r="R157" s="591"/>
      <c r="S157" s="154"/>
      <c r="T157" s="591"/>
      <c r="U157" s="591"/>
      <c r="V157" s="591"/>
      <c r="W157" s="591"/>
      <c r="X157" s="597">
        <f>IF(AND('20'!P74=0,SUM('20'!Q74:R74)&lt;&gt;0),1,0)</f>
        <v>0</v>
      </c>
      <c r="Y157" s="586"/>
      <c r="Z157" s="586"/>
      <c r="AA157" s="578"/>
    </row>
    <row r="158" spans="1:27" s="140" customFormat="1" ht="36" x14ac:dyDescent="0.2">
      <c r="A158" s="832"/>
      <c r="B158" s="586"/>
      <c r="C158" s="587"/>
      <c r="D158" s="588" t="str">
        <f t="shared" si="6"/>
        <v>OK</v>
      </c>
      <c r="E158" s="588"/>
      <c r="F158" s="595">
        <v>20</v>
      </c>
      <c r="G158" s="590" t="s">
        <v>6694</v>
      </c>
      <c r="H158" s="590"/>
      <c r="I158" s="590" t="s">
        <v>2732</v>
      </c>
      <c r="J158" s="590"/>
      <c r="K158" s="590" t="s">
        <v>971</v>
      </c>
      <c r="L158" s="591"/>
      <c r="M158" s="591" t="s">
        <v>5548</v>
      </c>
      <c r="N158" s="592" t="s">
        <v>5866</v>
      </c>
      <c r="O158" s="591"/>
      <c r="P158" s="591"/>
      <c r="Q158" s="591"/>
      <c r="R158" s="591"/>
      <c r="S158" s="154"/>
      <c r="T158" s="591"/>
      <c r="U158" s="591"/>
      <c r="V158" s="591"/>
      <c r="W158" s="591"/>
      <c r="X158" s="597">
        <f>IF(AND('20'!P75=0,SUM('20'!Q75:R75)&lt;&gt;0),1,0)</f>
        <v>0</v>
      </c>
      <c r="Y158" s="586"/>
      <c r="Z158" s="586"/>
      <c r="AA158" s="578"/>
    </row>
    <row r="159" spans="1:27" s="140" customFormat="1" ht="36" x14ac:dyDescent="0.2">
      <c r="A159" s="832"/>
      <c r="B159" s="586"/>
      <c r="C159" s="587"/>
      <c r="D159" s="588" t="str">
        <f t="shared" si="6"/>
        <v>OK</v>
      </c>
      <c r="E159" s="588"/>
      <c r="F159" s="595">
        <v>20</v>
      </c>
      <c r="G159" s="590" t="s">
        <v>6695</v>
      </c>
      <c r="H159" s="590"/>
      <c r="I159" s="590" t="s">
        <v>2733</v>
      </c>
      <c r="J159" s="590"/>
      <c r="K159" s="590" t="s">
        <v>971</v>
      </c>
      <c r="L159" s="591"/>
      <c r="M159" s="591" t="s">
        <v>5518</v>
      </c>
      <c r="N159" s="592" t="s">
        <v>5867</v>
      </c>
      <c r="O159" s="591"/>
      <c r="P159" s="591"/>
      <c r="Q159" s="591"/>
      <c r="R159" s="591"/>
      <c r="S159" s="154"/>
      <c r="T159" s="591"/>
      <c r="U159" s="591"/>
      <c r="V159" s="591"/>
      <c r="W159" s="591"/>
      <c r="X159" s="597">
        <f>IF(AND('20'!P76=0,SUM('20'!Q76:R76)&lt;&gt;0),1,0)</f>
        <v>0</v>
      </c>
      <c r="Y159" s="586"/>
      <c r="Z159" s="586"/>
      <c r="AA159" s="578"/>
    </row>
    <row r="160" spans="1:27" s="140" customFormat="1" ht="36" x14ac:dyDescent="0.2">
      <c r="A160" s="832"/>
      <c r="B160" s="586"/>
      <c r="C160" s="587"/>
      <c r="D160" s="588" t="str">
        <f t="shared" si="6"/>
        <v>OK</v>
      </c>
      <c r="E160" s="588"/>
      <c r="F160" s="595">
        <v>20</v>
      </c>
      <c r="G160" s="590" t="s">
        <v>6696</v>
      </c>
      <c r="H160" s="590"/>
      <c r="I160" s="590" t="s">
        <v>2734</v>
      </c>
      <c r="J160" s="590"/>
      <c r="K160" s="590" t="s">
        <v>971</v>
      </c>
      <c r="L160" s="591"/>
      <c r="M160" s="591" t="s">
        <v>8063</v>
      </c>
      <c r="N160" s="592" t="s">
        <v>7280</v>
      </c>
      <c r="O160" s="591"/>
      <c r="P160" s="591"/>
      <c r="Q160" s="591"/>
      <c r="R160" s="591"/>
      <c r="S160" s="154"/>
      <c r="T160" s="591"/>
      <c r="U160" s="591"/>
      <c r="V160" s="591"/>
      <c r="W160" s="591"/>
      <c r="X160" s="597">
        <f>IF(AND('20'!S69=0,SUM('20'!T69:U69)&lt;&gt;0),1,0)</f>
        <v>0</v>
      </c>
      <c r="Y160" s="586"/>
      <c r="Z160" s="586"/>
      <c r="AA160" s="578"/>
    </row>
    <row r="161" spans="1:27" s="140" customFormat="1" ht="36" x14ac:dyDescent="0.2">
      <c r="A161" s="832"/>
      <c r="B161" s="586"/>
      <c r="C161" s="587"/>
      <c r="D161" s="588" t="str">
        <f t="shared" si="6"/>
        <v>OK</v>
      </c>
      <c r="E161" s="588"/>
      <c r="F161" s="595">
        <v>20</v>
      </c>
      <c r="G161" s="590" t="s">
        <v>6697</v>
      </c>
      <c r="H161" s="590"/>
      <c r="I161" s="590" t="s">
        <v>2735</v>
      </c>
      <c r="J161" s="590"/>
      <c r="K161" s="590" t="s">
        <v>971</v>
      </c>
      <c r="L161" s="591"/>
      <c r="M161" s="591" t="s">
        <v>5517</v>
      </c>
      <c r="N161" s="592" t="s">
        <v>7281</v>
      </c>
      <c r="O161" s="591"/>
      <c r="P161" s="591"/>
      <c r="Q161" s="591"/>
      <c r="R161" s="591"/>
      <c r="S161" s="154"/>
      <c r="T161" s="591"/>
      <c r="U161" s="591"/>
      <c r="V161" s="591"/>
      <c r="W161" s="591"/>
      <c r="X161" s="597">
        <f>IF(AND('20'!S70=0,SUM('20'!T70:U70)&lt;&gt;0),1,0)</f>
        <v>0</v>
      </c>
      <c r="Y161" s="586"/>
      <c r="Z161" s="586"/>
      <c r="AA161" s="578"/>
    </row>
    <row r="162" spans="1:27" s="140" customFormat="1" ht="36" x14ac:dyDescent="0.2">
      <c r="A162" s="832"/>
      <c r="B162" s="586"/>
      <c r="C162" s="587"/>
      <c r="D162" s="588" t="str">
        <f t="shared" si="6"/>
        <v>OK</v>
      </c>
      <c r="E162" s="588"/>
      <c r="F162" s="595">
        <v>20</v>
      </c>
      <c r="G162" s="590" t="s">
        <v>6698</v>
      </c>
      <c r="H162" s="590"/>
      <c r="I162" s="590" t="s">
        <v>8160</v>
      </c>
      <c r="J162" s="590"/>
      <c r="K162" s="590" t="s">
        <v>971</v>
      </c>
      <c r="L162" s="591"/>
      <c r="M162" s="591" t="s">
        <v>6676</v>
      </c>
      <c r="N162" s="592" t="s">
        <v>8025</v>
      </c>
      <c r="O162" s="591"/>
      <c r="P162" s="591"/>
      <c r="Q162" s="591"/>
      <c r="R162" s="591"/>
      <c r="S162" s="154"/>
      <c r="T162" s="591"/>
      <c r="U162" s="591"/>
      <c r="V162" s="591"/>
      <c r="W162" s="591"/>
      <c r="X162" s="597">
        <f>IF(AND('20'!S71=0,SUM('20'!T71:U71)&lt;&gt;0),1,0)</f>
        <v>0</v>
      </c>
      <c r="Y162" s="586"/>
      <c r="Z162" s="586"/>
      <c r="AA162" s="578"/>
    </row>
    <row r="163" spans="1:27" s="140" customFormat="1" ht="36" x14ac:dyDescent="0.2">
      <c r="A163" s="832"/>
      <c r="B163" s="586"/>
      <c r="C163" s="587"/>
      <c r="D163" s="588" t="str">
        <f t="shared" si="6"/>
        <v>OK</v>
      </c>
      <c r="E163" s="588"/>
      <c r="F163" s="595">
        <v>20</v>
      </c>
      <c r="G163" s="590" t="s">
        <v>6699</v>
      </c>
      <c r="H163" s="590"/>
      <c r="I163" s="590" t="s">
        <v>8161</v>
      </c>
      <c r="J163" s="590"/>
      <c r="K163" s="590" t="s">
        <v>971</v>
      </c>
      <c r="L163" s="591"/>
      <c r="M163" s="591" t="s">
        <v>6675</v>
      </c>
      <c r="N163" s="592" t="s">
        <v>3853</v>
      </c>
      <c r="O163" s="591"/>
      <c r="P163" s="591"/>
      <c r="Q163" s="591"/>
      <c r="R163" s="591"/>
      <c r="S163" s="154"/>
      <c r="T163" s="591"/>
      <c r="U163" s="591"/>
      <c r="V163" s="591"/>
      <c r="W163" s="591"/>
      <c r="X163" s="597">
        <f>IF(AND('20'!S72=0,SUM('20'!T72:U72)&lt;&gt;0),1,0)</f>
        <v>0</v>
      </c>
      <c r="Y163" s="586"/>
      <c r="Z163" s="586"/>
      <c r="AA163" s="578"/>
    </row>
    <row r="164" spans="1:27" s="140" customFormat="1" ht="36" x14ac:dyDescent="0.2">
      <c r="A164" s="832"/>
      <c r="B164" s="586"/>
      <c r="C164" s="587"/>
      <c r="D164" s="588" t="str">
        <f t="shared" si="6"/>
        <v>OK</v>
      </c>
      <c r="E164" s="588"/>
      <c r="F164" s="595">
        <v>20</v>
      </c>
      <c r="G164" s="590" t="s">
        <v>6700</v>
      </c>
      <c r="H164" s="590"/>
      <c r="I164" s="590" t="s">
        <v>8162</v>
      </c>
      <c r="J164" s="590"/>
      <c r="K164" s="590" t="s">
        <v>971</v>
      </c>
      <c r="L164" s="591"/>
      <c r="M164" s="591" t="s">
        <v>6674</v>
      </c>
      <c r="N164" s="592" t="s">
        <v>3854</v>
      </c>
      <c r="O164" s="591"/>
      <c r="P164" s="591"/>
      <c r="Q164" s="591"/>
      <c r="R164" s="591"/>
      <c r="S164" s="154"/>
      <c r="T164" s="591"/>
      <c r="U164" s="591"/>
      <c r="V164" s="591"/>
      <c r="W164" s="591"/>
      <c r="X164" s="597">
        <f>IF(AND('20'!S73=0,SUM('20'!T73:U73)&lt;&gt;0),1,0)</f>
        <v>0</v>
      </c>
      <c r="Y164" s="586"/>
      <c r="Z164" s="586"/>
      <c r="AA164" s="578"/>
    </row>
    <row r="165" spans="1:27" s="140" customFormat="1" ht="36" x14ac:dyDescent="0.2">
      <c r="A165" s="832"/>
      <c r="B165" s="586"/>
      <c r="C165" s="587"/>
      <c r="D165" s="588" t="str">
        <f t="shared" si="6"/>
        <v>OK</v>
      </c>
      <c r="E165" s="588"/>
      <c r="F165" s="595">
        <v>20</v>
      </c>
      <c r="G165" s="590" t="s">
        <v>6701</v>
      </c>
      <c r="H165" s="590"/>
      <c r="I165" s="590" t="s">
        <v>8163</v>
      </c>
      <c r="J165" s="590"/>
      <c r="K165" s="590" t="s">
        <v>971</v>
      </c>
      <c r="L165" s="591"/>
      <c r="M165" s="591" t="s">
        <v>4393</v>
      </c>
      <c r="N165" s="592" t="s">
        <v>3855</v>
      </c>
      <c r="O165" s="591"/>
      <c r="P165" s="591"/>
      <c r="Q165" s="591"/>
      <c r="R165" s="591"/>
      <c r="S165" s="154"/>
      <c r="T165" s="591"/>
      <c r="U165" s="591"/>
      <c r="V165" s="591"/>
      <c r="W165" s="591"/>
      <c r="X165" s="597">
        <f>IF(AND('20'!S74=0,SUM('20'!T74:U74)&lt;&gt;0),1,0)</f>
        <v>0</v>
      </c>
      <c r="Y165" s="586"/>
      <c r="Z165" s="586"/>
      <c r="AA165" s="578"/>
    </row>
    <row r="166" spans="1:27" s="140" customFormat="1" ht="36" x14ac:dyDescent="0.2">
      <c r="A166" s="832"/>
      <c r="B166" s="586"/>
      <c r="C166" s="587"/>
      <c r="D166" s="588" t="str">
        <f t="shared" si="6"/>
        <v>OK</v>
      </c>
      <c r="E166" s="588"/>
      <c r="F166" s="595">
        <v>20</v>
      </c>
      <c r="G166" s="590" t="s">
        <v>6702</v>
      </c>
      <c r="H166" s="590"/>
      <c r="I166" s="590" t="s">
        <v>8164</v>
      </c>
      <c r="J166" s="590"/>
      <c r="K166" s="590" t="s">
        <v>971</v>
      </c>
      <c r="L166" s="591"/>
      <c r="M166" s="591" t="s">
        <v>5550</v>
      </c>
      <c r="N166" s="592" t="s">
        <v>3856</v>
      </c>
      <c r="O166" s="591"/>
      <c r="P166" s="591"/>
      <c r="Q166" s="591"/>
      <c r="R166" s="591"/>
      <c r="S166" s="154"/>
      <c r="T166" s="591"/>
      <c r="U166" s="591"/>
      <c r="V166" s="591"/>
      <c r="W166" s="591"/>
      <c r="X166" s="597">
        <f>IF(AND('20'!S75=0,SUM('20'!T75:U75)&lt;&gt;0),1,0)</f>
        <v>0</v>
      </c>
      <c r="Y166" s="586"/>
      <c r="Z166" s="586"/>
      <c r="AA166" s="578"/>
    </row>
    <row r="167" spans="1:27" s="140" customFormat="1" ht="36" x14ac:dyDescent="0.2">
      <c r="A167" s="832"/>
      <c r="B167" s="586"/>
      <c r="C167" s="587"/>
      <c r="D167" s="588" t="str">
        <f t="shared" si="6"/>
        <v>OK</v>
      </c>
      <c r="E167" s="588"/>
      <c r="F167" s="595">
        <v>20</v>
      </c>
      <c r="G167" s="590" t="s">
        <v>6703</v>
      </c>
      <c r="H167" s="590"/>
      <c r="I167" s="590" t="s">
        <v>8165</v>
      </c>
      <c r="J167" s="590"/>
      <c r="K167" s="590" t="s">
        <v>971</v>
      </c>
      <c r="L167" s="591"/>
      <c r="M167" s="591" t="s">
        <v>5549</v>
      </c>
      <c r="N167" s="592" t="s">
        <v>3857</v>
      </c>
      <c r="O167" s="591"/>
      <c r="P167" s="591"/>
      <c r="Q167" s="591"/>
      <c r="R167" s="591"/>
      <c r="S167" s="154"/>
      <c r="T167" s="591"/>
      <c r="U167" s="591"/>
      <c r="V167" s="591"/>
      <c r="W167" s="591"/>
      <c r="X167" s="597">
        <f>IF(AND('20'!S76=0,SUM('20'!T76:U76)&lt;&gt;0),1,0)</f>
        <v>0</v>
      </c>
      <c r="Y167" s="586"/>
      <c r="Z167" s="586"/>
      <c r="AA167" s="578"/>
    </row>
    <row r="168" spans="1:27" s="140" customFormat="1" ht="45" x14ac:dyDescent="0.2">
      <c r="A168" s="832"/>
      <c r="B168" s="586"/>
      <c r="C168" s="587"/>
      <c r="D168" s="588" t="str">
        <f t="shared" si="6"/>
        <v>OK</v>
      </c>
      <c r="E168" s="588"/>
      <c r="F168" s="595">
        <v>20</v>
      </c>
      <c r="G168" s="590" t="s">
        <v>6704</v>
      </c>
      <c r="H168" s="590"/>
      <c r="I168" s="590" t="s">
        <v>3858</v>
      </c>
      <c r="J168" s="590"/>
      <c r="K168" s="590" t="s">
        <v>971</v>
      </c>
      <c r="L168" s="591"/>
      <c r="M168" s="591" t="s">
        <v>3859</v>
      </c>
      <c r="N168" s="592" t="s">
        <v>6367</v>
      </c>
      <c r="O168" s="591"/>
      <c r="P168" s="591"/>
      <c r="Q168" s="591"/>
      <c r="R168" s="591"/>
      <c r="S168" s="154"/>
      <c r="T168" s="591">
        <f>IF(AND(SUM('20'!P76:U76)=0,'20'!K76=0),1,0)</f>
        <v>1</v>
      </c>
      <c r="U168" s="591">
        <f>IF(AND(SUM('20'!P76:U76)&lt;&gt;0,'20'!K76&lt;&gt;0),1,0)</f>
        <v>0</v>
      </c>
      <c r="V168" s="591"/>
      <c r="W168" s="591"/>
      <c r="X168" s="597">
        <f>IF(OR(T168=1,U168=1),0,1)</f>
        <v>0</v>
      </c>
      <c r="Y168" s="586"/>
      <c r="Z168" s="586"/>
      <c r="AA168" s="578"/>
    </row>
    <row r="169" spans="1:27" s="140" customFormat="1" ht="36" x14ac:dyDescent="0.2">
      <c r="A169" s="832"/>
      <c r="B169" s="586"/>
      <c r="C169" s="587"/>
      <c r="D169" s="588" t="str">
        <f t="shared" ref="D169:D176" si="7">IF(X169=0,"OK",IF(AND(X169=1,K169="C"),"CRITICAL","VERIFY"))</f>
        <v>OK</v>
      </c>
      <c r="E169" s="588"/>
      <c r="F169" s="595">
        <v>20</v>
      </c>
      <c r="G169" s="590" t="s">
        <v>141</v>
      </c>
      <c r="H169" s="590"/>
      <c r="I169" s="590" t="s">
        <v>6897</v>
      </c>
      <c r="J169" s="590"/>
      <c r="K169" s="590" t="s">
        <v>971</v>
      </c>
      <c r="L169" s="591"/>
      <c r="M169" s="591" t="s">
        <v>4478</v>
      </c>
      <c r="N169" s="592" t="s">
        <v>4479</v>
      </c>
      <c r="O169" s="591"/>
      <c r="P169" s="591"/>
      <c r="Q169" s="591"/>
      <c r="R169" s="591"/>
      <c r="S169" s="154"/>
      <c r="T169" s="1183">
        <f>IF('20'!Q69=0,0,IF(AND(LEN('20'!Q69)=8,ISERR(VALUE(CONCATENATE(LEFT('20'!Q69,4),"-",MID('20'!Q69,5,2),"-",RIGHT('20'!Q69,2))))=FALSE),0,1))</f>
        <v>0</v>
      </c>
      <c r="U169" s="1183">
        <f>IF('20'!R69=0,0,IF(AND(LEN('20'!R69)=8,ISERR(VALUE(CONCATENATE(LEFT('20'!R69,4),"-",MID('20'!R69,5,2),"-",RIGHT('20'!R69,2))))=FALSE),0,1))</f>
        <v>0</v>
      </c>
      <c r="V169" s="1183">
        <f>IF('20'!T69=0,0,IF(AND(LEN('20'!T69)=8,ISERR(VALUE(CONCATENATE(LEFT('20'!T69,4),"-",MID('20'!T69,5,2),"-",RIGHT('20'!T69,2))))=FALSE),0,1))</f>
        <v>0</v>
      </c>
      <c r="W169" s="1183">
        <f>IF('20'!U69=0,0,IF(AND(LEN('20'!U69)=8,ISERR(VALUE(CONCATENATE(LEFT('20'!U69,4),"-",MID('20'!U69,5,2),"-",RIGHT('20'!U69,2))))=FALSE),0,1))</f>
        <v>0</v>
      </c>
      <c r="X169" s="597">
        <f>IF(OR(T169=1,U169=1,V169=1,W169=1),1,0)</f>
        <v>0</v>
      </c>
      <c r="Y169" s="586"/>
      <c r="Z169" s="586"/>
      <c r="AA169" s="578"/>
    </row>
    <row r="170" spans="1:27" s="140" customFormat="1" ht="36" x14ac:dyDescent="0.2">
      <c r="A170" s="832"/>
      <c r="B170" s="586"/>
      <c r="C170" s="587"/>
      <c r="D170" s="588" t="str">
        <f t="shared" si="7"/>
        <v>OK</v>
      </c>
      <c r="E170" s="588"/>
      <c r="F170" s="595">
        <v>20</v>
      </c>
      <c r="G170" s="590" t="s">
        <v>142</v>
      </c>
      <c r="H170" s="590"/>
      <c r="I170" s="590" t="s">
        <v>7529</v>
      </c>
      <c r="J170" s="590"/>
      <c r="K170" s="590" t="s">
        <v>971</v>
      </c>
      <c r="L170" s="591"/>
      <c r="M170" s="591" t="s">
        <v>4480</v>
      </c>
      <c r="N170" s="592" t="s">
        <v>7270</v>
      </c>
      <c r="O170" s="591"/>
      <c r="P170" s="591"/>
      <c r="Q170" s="591"/>
      <c r="R170" s="591"/>
      <c r="S170" s="154"/>
      <c r="T170" s="1183">
        <f>IF('20'!Q70=0,0,IF(AND(LEN('20'!Q70)=8,ISERR(VALUE(CONCATENATE(LEFT('20'!Q70,4),"-",MID('20'!Q70,5,2),"-",RIGHT('20'!Q70,2))))=FALSE),0,1))</f>
        <v>0</v>
      </c>
      <c r="U170" s="1183">
        <f>IF('20'!R70=0,0,IF(AND(LEN('20'!R70)=8,ISERR(VALUE(CONCATENATE(LEFT('20'!R70,4),"-",MID('20'!R70,5,2),"-",RIGHT('20'!R70,2))))=FALSE),0,1))</f>
        <v>0</v>
      </c>
      <c r="V170" s="1183">
        <f>IF('20'!T70=0,0,IF(AND(LEN('20'!T70)=8,ISERR(VALUE(CONCATENATE(LEFT('20'!T70,4),"-",MID('20'!T70,5,2),"-",RIGHT('20'!T70,2))))=FALSE),0,1))</f>
        <v>0</v>
      </c>
      <c r="W170" s="1183">
        <f>IF('20'!U70=0,0,IF(AND(LEN('20'!U70)=8,ISERR(VALUE(CONCATENATE(LEFT('20'!U70,4),"-",MID('20'!U70,5,2),"-",RIGHT('20'!U70,2))))=FALSE),0,1))</f>
        <v>0</v>
      </c>
      <c r="X170" s="597">
        <f t="shared" ref="X170:X176" si="8">IF(OR(T170=1,U170=1,V170=1,W170=1),1,0)</f>
        <v>0</v>
      </c>
      <c r="Y170" s="586"/>
      <c r="Z170" s="586"/>
      <c r="AA170" s="578"/>
    </row>
    <row r="171" spans="1:27" s="140" customFormat="1" ht="36" x14ac:dyDescent="0.2">
      <c r="A171" s="832"/>
      <c r="B171" s="586"/>
      <c r="C171" s="587"/>
      <c r="D171" s="588" t="str">
        <f t="shared" si="7"/>
        <v>OK</v>
      </c>
      <c r="E171" s="588"/>
      <c r="F171" s="595">
        <v>20</v>
      </c>
      <c r="G171" s="590" t="s">
        <v>143</v>
      </c>
      <c r="H171" s="590"/>
      <c r="I171" s="590" t="s">
        <v>7530</v>
      </c>
      <c r="J171" s="590"/>
      <c r="K171" s="590" t="s">
        <v>971</v>
      </c>
      <c r="L171" s="591"/>
      <c r="M171" s="591" t="s">
        <v>7721</v>
      </c>
      <c r="N171" s="592" t="s">
        <v>7666</v>
      </c>
      <c r="O171" s="591"/>
      <c r="P171" s="591"/>
      <c r="Q171" s="591"/>
      <c r="R171" s="591"/>
      <c r="S171" s="154"/>
      <c r="T171" s="1183">
        <f>IF('20'!Q71=0,0,IF(AND(LEN('20'!Q71)=8,ISERR(VALUE(CONCATENATE(LEFT('20'!Q71,4),"-",MID('20'!Q71,5,2),"-",RIGHT('20'!Q71,2))))=FALSE),0,1))</f>
        <v>0</v>
      </c>
      <c r="U171" s="1183">
        <f>IF('20'!R71=0,0,IF(AND(LEN('20'!R71)=8,ISERR(VALUE(CONCATENATE(LEFT('20'!R71,4),"-",MID('20'!R71,5,2),"-",RIGHT('20'!R71,2))))=FALSE),0,1))</f>
        <v>0</v>
      </c>
      <c r="V171" s="1183">
        <f>IF('20'!T71=0,0,IF(AND(LEN('20'!T71)=8,ISERR(VALUE(CONCATENATE(LEFT('20'!T71,4),"-",MID('20'!T71,5,2),"-",RIGHT('20'!T71,2))))=FALSE),0,1))</f>
        <v>0</v>
      </c>
      <c r="W171" s="1183">
        <f>IF('20'!U71=0,0,IF(AND(LEN('20'!U71)=8,ISERR(VALUE(CONCATENATE(LEFT('20'!U71,4),"-",MID('20'!U71,5,2),"-",RIGHT('20'!U71,2))))=FALSE),0,1))</f>
        <v>0</v>
      </c>
      <c r="X171" s="597">
        <f t="shared" si="8"/>
        <v>0</v>
      </c>
      <c r="Y171" s="586"/>
      <c r="Z171" s="586"/>
      <c r="AA171" s="578"/>
    </row>
    <row r="172" spans="1:27" s="140" customFormat="1" ht="36" x14ac:dyDescent="0.2">
      <c r="A172" s="832"/>
      <c r="B172" s="586"/>
      <c r="C172" s="587"/>
      <c r="D172" s="588" t="str">
        <f t="shared" si="7"/>
        <v>OK</v>
      </c>
      <c r="E172" s="588"/>
      <c r="F172" s="595">
        <v>20</v>
      </c>
      <c r="G172" s="590" t="s">
        <v>144</v>
      </c>
      <c r="H172" s="590"/>
      <c r="I172" s="590" t="s">
        <v>7531</v>
      </c>
      <c r="J172" s="590"/>
      <c r="K172" s="590" t="s">
        <v>971</v>
      </c>
      <c r="L172" s="591"/>
      <c r="M172" s="591" t="s">
        <v>7723</v>
      </c>
      <c r="N172" s="592" t="s">
        <v>7722</v>
      </c>
      <c r="O172" s="591"/>
      <c r="P172" s="591"/>
      <c r="Q172" s="591"/>
      <c r="R172" s="591"/>
      <c r="S172" s="154"/>
      <c r="T172" s="1183">
        <f>IF('20'!Q72=0,0,IF(AND(LEN('20'!Q72)=8,ISERR(VALUE(CONCATENATE(LEFT('20'!Q72,4),"-",MID('20'!Q72,5,2),"-",RIGHT('20'!Q72,2))))=FALSE),0,1))</f>
        <v>0</v>
      </c>
      <c r="U172" s="1183">
        <f>IF('20'!R72=0,0,IF(AND(LEN('20'!R72)=8,ISERR(VALUE(CONCATENATE(LEFT('20'!R72,4),"-",MID('20'!R72,5,2),"-",RIGHT('20'!R72,2))))=FALSE),0,1))</f>
        <v>0</v>
      </c>
      <c r="V172" s="1183">
        <f>IF('20'!T72=0,0,IF(AND(LEN('20'!T72)=8,ISERR(VALUE(CONCATENATE(LEFT('20'!T72,4),"-",MID('20'!T72,5,2),"-",RIGHT('20'!T72,2))))=FALSE),0,1))</f>
        <v>0</v>
      </c>
      <c r="W172" s="1183">
        <f>IF('20'!U72=0,0,IF(AND(LEN('20'!U72)=8,ISERR(VALUE(CONCATENATE(LEFT('20'!U72,4),"-",MID('20'!U72,5,2),"-",RIGHT('20'!U72,2))))=FALSE),0,1))</f>
        <v>0</v>
      </c>
      <c r="X172" s="597">
        <f t="shared" si="8"/>
        <v>0</v>
      </c>
      <c r="Y172" s="586"/>
      <c r="Z172" s="586"/>
      <c r="AA172" s="578"/>
    </row>
    <row r="173" spans="1:27" s="140" customFormat="1" ht="36" x14ac:dyDescent="0.2">
      <c r="A173" s="832"/>
      <c r="B173" s="586"/>
      <c r="C173" s="587"/>
      <c r="D173" s="588" t="str">
        <f t="shared" si="7"/>
        <v>OK</v>
      </c>
      <c r="E173" s="588"/>
      <c r="F173" s="595">
        <v>20</v>
      </c>
      <c r="G173" s="590" t="s">
        <v>145</v>
      </c>
      <c r="H173" s="590"/>
      <c r="I173" s="590" t="s">
        <v>7532</v>
      </c>
      <c r="J173" s="590"/>
      <c r="K173" s="590" t="s">
        <v>971</v>
      </c>
      <c r="L173" s="591"/>
      <c r="M173" s="591" t="s">
        <v>7725</v>
      </c>
      <c r="N173" s="592" t="s">
        <v>7724</v>
      </c>
      <c r="O173" s="591"/>
      <c r="P173" s="591"/>
      <c r="Q173" s="591"/>
      <c r="R173" s="591"/>
      <c r="S173" s="154"/>
      <c r="T173" s="1183">
        <f>IF('20'!Q73=0,0,IF(AND(LEN('20'!Q73)=8,ISERR(VALUE(CONCATENATE(LEFT('20'!Q73,4),"-",MID('20'!Q73,5,2),"-",RIGHT('20'!Q73,2))))=FALSE),0,1))</f>
        <v>0</v>
      </c>
      <c r="U173" s="1183">
        <f>IF('20'!R73=0,0,IF(AND(LEN('20'!R73)=8,ISERR(VALUE(CONCATENATE(LEFT('20'!R73,4),"-",MID('20'!R73,5,2),"-",RIGHT('20'!R73,2))))=FALSE),0,1))</f>
        <v>0</v>
      </c>
      <c r="V173" s="1183">
        <f>IF('20'!T73=0,0,IF(AND(LEN('20'!T73)=8,ISERR(VALUE(CONCATENATE(LEFT('20'!T73,4),"-",MID('20'!T73,5,2),"-",RIGHT('20'!T73,2))))=FALSE),0,1))</f>
        <v>0</v>
      </c>
      <c r="W173" s="1183">
        <f>IF('20'!U73=0,0,IF(AND(LEN('20'!U73)=8,ISERR(VALUE(CONCATENATE(LEFT('20'!U73,4),"-",MID('20'!U73,5,2),"-",RIGHT('20'!U73,2))))=FALSE),0,1))</f>
        <v>0</v>
      </c>
      <c r="X173" s="597">
        <f t="shared" si="8"/>
        <v>0</v>
      </c>
      <c r="Y173" s="586"/>
      <c r="Z173" s="586"/>
      <c r="AA173" s="578"/>
    </row>
    <row r="174" spans="1:27" s="140" customFormat="1" ht="36" x14ac:dyDescent="0.2">
      <c r="A174" s="832"/>
      <c r="B174" s="586"/>
      <c r="C174" s="587"/>
      <c r="D174" s="588" t="str">
        <f t="shared" si="7"/>
        <v>OK</v>
      </c>
      <c r="E174" s="588"/>
      <c r="F174" s="595">
        <v>20</v>
      </c>
      <c r="G174" s="590" t="s">
        <v>146</v>
      </c>
      <c r="H174" s="590"/>
      <c r="I174" s="590" t="s">
        <v>7533</v>
      </c>
      <c r="J174" s="590"/>
      <c r="K174" s="590" t="s">
        <v>971</v>
      </c>
      <c r="L174" s="591"/>
      <c r="M174" s="591" t="s">
        <v>6745</v>
      </c>
      <c r="N174" s="592" t="s">
        <v>6744</v>
      </c>
      <c r="O174" s="591"/>
      <c r="P174" s="591"/>
      <c r="Q174" s="591"/>
      <c r="R174" s="591"/>
      <c r="S174" s="154"/>
      <c r="T174" s="1183">
        <f>IF('20'!Q74=0,0,IF(AND(LEN('20'!Q74)=8,ISERR(VALUE(CONCATENATE(LEFT('20'!Q74,4),"-",MID('20'!Q74,5,2),"-",RIGHT('20'!Q74,2))))=FALSE),0,1))</f>
        <v>0</v>
      </c>
      <c r="U174" s="1183">
        <f>IF('20'!R74=0,0,IF(AND(LEN('20'!R74)=8,ISERR(VALUE(CONCATENATE(LEFT('20'!R74,4),"-",MID('20'!R74,5,2),"-",RIGHT('20'!R74,2))))=FALSE),0,1))</f>
        <v>0</v>
      </c>
      <c r="V174" s="1183">
        <f>IF('20'!T74=0,0,IF(AND(LEN('20'!T74)=8,ISERR(VALUE(CONCATENATE(LEFT('20'!T74,4),"-",MID('20'!T74,5,2),"-",RIGHT('20'!T74,2))))=FALSE),0,1))</f>
        <v>0</v>
      </c>
      <c r="W174" s="1183">
        <f>IF('20'!U74=0,0,IF(AND(LEN('20'!U74)=8,ISERR(VALUE(CONCATENATE(LEFT('20'!U74,4),"-",MID('20'!U74,5,2),"-",RIGHT('20'!U74,2))))=FALSE),0,1))</f>
        <v>0</v>
      </c>
      <c r="X174" s="597">
        <f t="shared" si="8"/>
        <v>0</v>
      </c>
      <c r="Y174" s="586"/>
      <c r="Z174" s="586"/>
      <c r="AA174" s="578"/>
    </row>
    <row r="175" spans="1:27" s="140" customFormat="1" ht="36" x14ac:dyDescent="0.2">
      <c r="A175" s="832"/>
      <c r="B175" s="586"/>
      <c r="C175" s="587"/>
      <c r="D175" s="588" t="str">
        <f t="shared" si="7"/>
        <v>OK</v>
      </c>
      <c r="E175" s="588"/>
      <c r="F175" s="595">
        <v>20</v>
      </c>
      <c r="G175" s="590" t="s">
        <v>147</v>
      </c>
      <c r="H175" s="590"/>
      <c r="I175" s="590" t="s">
        <v>7534</v>
      </c>
      <c r="J175" s="590"/>
      <c r="K175" s="590" t="s">
        <v>971</v>
      </c>
      <c r="L175" s="591"/>
      <c r="M175" s="591" t="s">
        <v>6747</v>
      </c>
      <c r="N175" s="592" t="s">
        <v>6746</v>
      </c>
      <c r="O175" s="591"/>
      <c r="P175" s="591"/>
      <c r="Q175" s="591"/>
      <c r="R175" s="591"/>
      <c r="S175" s="154"/>
      <c r="T175" s="1183">
        <f>IF('20'!Q75=0,0,IF(AND(LEN('20'!Q75)=8,ISERR(VALUE(CONCATENATE(LEFT('20'!Q75,4),"-",MID('20'!Q75,5,2),"-",RIGHT('20'!Q75,2))))=FALSE),0,1))</f>
        <v>0</v>
      </c>
      <c r="U175" s="1183">
        <f>IF('20'!R75=0,0,IF(AND(LEN('20'!R75)=8,ISERR(VALUE(CONCATENATE(LEFT('20'!R75,4),"-",MID('20'!R75,5,2),"-",RIGHT('20'!R75,2))))=FALSE),0,1))</f>
        <v>0</v>
      </c>
      <c r="V175" s="1183">
        <f>IF('20'!T75=0,0,IF(AND(LEN('20'!T75)=8,ISERR(VALUE(CONCATENATE(LEFT('20'!T75,4),"-",MID('20'!T75,5,2),"-",RIGHT('20'!T75,2))))=FALSE),0,1))</f>
        <v>0</v>
      </c>
      <c r="W175" s="1183">
        <f>IF('20'!U75=0,0,IF(AND(LEN('20'!U75)=8,ISERR(VALUE(CONCATENATE(LEFT('20'!U75,4),"-",MID('20'!U75,5,2),"-",RIGHT('20'!U75,2))))=FALSE),0,1))</f>
        <v>0</v>
      </c>
      <c r="X175" s="597">
        <f t="shared" si="8"/>
        <v>0</v>
      </c>
      <c r="Y175" s="586"/>
      <c r="Z175" s="586"/>
      <c r="AA175" s="578"/>
    </row>
    <row r="176" spans="1:27" s="140" customFormat="1" ht="36" x14ac:dyDescent="0.2">
      <c r="A176" s="832"/>
      <c r="B176" s="586"/>
      <c r="C176" s="587"/>
      <c r="D176" s="588" t="str">
        <f t="shared" si="7"/>
        <v>OK</v>
      </c>
      <c r="E176" s="588"/>
      <c r="F176" s="595">
        <v>20</v>
      </c>
      <c r="G176" s="590" t="s">
        <v>148</v>
      </c>
      <c r="H176" s="590"/>
      <c r="I176" s="590" t="s">
        <v>3858</v>
      </c>
      <c r="J176" s="590"/>
      <c r="K176" s="590" t="s">
        <v>971</v>
      </c>
      <c r="L176" s="591"/>
      <c r="M176" s="591" t="s">
        <v>6455</v>
      </c>
      <c r="N176" s="592" t="s">
        <v>7775</v>
      </c>
      <c r="O176" s="591"/>
      <c r="P176" s="591"/>
      <c r="Q176" s="591"/>
      <c r="R176" s="591"/>
      <c r="S176" s="154"/>
      <c r="T176" s="1183">
        <f>IF('20'!Q76=0,0,IF(AND(LEN('20'!Q76)=8,ISERR(VALUE(CONCATENATE(LEFT('20'!Q76,4),"-",MID('20'!Q76,5,2),"-",RIGHT('20'!Q76,2))))=FALSE),0,1))</f>
        <v>0</v>
      </c>
      <c r="U176" s="1183">
        <f>IF('20'!R76=0,0,IF(AND(LEN('20'!R76)=8,ISERR(VALUE(CONCATENATE(LEFT('20'!R76,4),"-",MID('20'!R76,5,2),"-",RIGHT('20'!R76,2))))=FALSE),0,1))</f>
        <v>0</v>
      </c>
      <c r="V176" s="1183">
        <f>IF('20'!T76=0,0,IF(AND(LEN('20'!T76)=8,ISERR(VALUE(CONCATENATE(LEFT('20'!T76,4),"-",MID('20'!T76,5,2),"-",RIGHT('20'!T76,2))))=FALSE),0,1))</f>
        <v>0</v>
      </c>
      <c r="W176" s="1183">
        <f>IF('20'!U76=0,0,IF(AND(LEN('20'!U76)=8,ISERR(VALUE(CONCATENATE(LEFT('20'!U76,4),"-",MID('20'!U76,5,2),"-",RIGHT('20'!U76,2))))=FALSE),0,1))</f>
        <v>0</v>
      </c>
      <c r="X176" s="597">
        <f t="shared" si="8"/>
        <v>0</v>
      </c>
      <c r="Y176" s="586"/>
      <c r="Z176" s="586"/>
      <c r="AA176" s="578"/>
    </row>
    <row r="177" spans="1:26" s="140" customFormat="1" ht="54" x14ac:dyDescent="0.2">
      <c r="A177" s="831"/>
      <c r="B177" s="586"/>
      <c r="C177" s="587"/>
      <c r="D177" s="588" t="str">
        <f t="shared" si="6"/>
        <v>OK</v>
      </c>
      <c r="E177" s="588"/>
      <c r="F177" s="595" t="s">
        <v>4623</v>
      </c>
      <c r="G177" s="590" t="s">
        <v>4624</v>
      </c>
      <c r="H177" s="590"/>
      <c r="I177" s="590" t="s">
        <v>4077</v>
      </c>
      <c r="J177" s="590"/>
      <c r="K177" s="590" t="s">
        <v>971</v>
      </c>
      <c r="L177" s="591"/>
      <c r="M177" s="591" t="s">
        <v>6087</v>
      </c>
      <c r="N177" s="592"/>
      <c r="O177" s="591"/>
      <c r="P177" s="591"/>
      <c r="Q177" s="591"/>
      <c r="R177" s="591"/>
      <c r="S177" s="154"/>
      <c r="T177" s="591"/>
      <c r="U177" s="591"/>
      <c r="V177" s="591"/>
      <c r="W177" s="591"/>
      <c r="X177" s="597">
        <f>IF(COUNTIF('22A'!$AG$26:$AG$251,"A")&gt;0,1,0)</f>
        <v>0</v>
      </c>
      <c r="Y177" s="586"/>
      <c r="Z177" s="586"/>
    </row>
    <row r="178" spans="1:26" s="140" customFormat="1" ht="54" x14ac:dyDescent="0.2">
      <c r="A178" s="831"/>
      <c r="B178" s="586"/>
      <c r="C178" s="587"/>
      <c r="D178" s="588" t="str">
        <f t="shared" si="6"/>
        <v>VERIFY</v>
      </c>
      <c r="E178" s="588"/>
      <c r="F178" s="595" t="s">
        <v>4623</v>
      </c>
      <c r="G178" s="590" t="s">
        <v>4625</v>
      </c>
      <c r="H178" s="590"/>
      <c r="I178" s="590" t="s">
        <v>1706</v>
      </c>
      <c r="J178" s="590"/>
      <c r="K178" s="590" t="s">
        <v>971</v>
      </c>
      <c r="L178" s="591"/>
      <c r="M178" s="591" t="s">
        <v>7185</v>
      </c>
      <c r="N178" s="592"/>
      <c r="O178" s="591"/>
      <c r="P178" s="591"/>
      <c r="Q178" s="591"/>
      <c r="R178" s="591"/>
      <c r="S178" s="154"/>
      <c r="T178" s="591"/>
      <c r="U178" s="591"/>
      <c r="V178" s="591"/>
      <c r="W178" s="591"/>
      <c r="X178" s="597">
        <f>IF(COUNTIF('22A'!$AH$26:$AH$251,"B")&gt;0,1,0)</f>
        <v>1</v>
      </c>
      <c r="Y178" s="586"/>
      <c r="Z178" s="586"/>
    </row>
    <row r="179" spans="1:26" s="140" customFormat="1" ht="54" x14ac:dyDescent="0.2">
      <c r="A179" s="831"/>
      <c r="B179" s="586"/>
      <c r="C179" s="587"/>
      <c r="D179" s="588" t="str">
        <f t="shared" si="6"/>
        <v>OK</v>
      </c>
      <c r="E179" s="588"/>
      <c r="F179" s="595" t="s">
        <v>4623</v>
      </c>
      <c r="G179" s="590" t="s">
        <v>4626</v>
      </c>
      <c r="H179" s="590"/>
      <c r="I179" s="590" t="s">
        <v>3711</v>
      </c>
      <c r="J179" s="590"/>
      <c r="K179" s="590" t="s">
        <v>971</v>
      </c>
      <c r="L179" s="591"/>
      <c r="M179" s="591" t="s">
        <v>6931</v>
      </c>
      <c r="N179" s="592"/>
      <c r="O179" s="591"/>
      <c r="P179" s="591"/>
      <c r="Q179" s="591"/>
      <c r="R179" s="591"/>
      <c r="S179" s="154"/>
      <c r="T179" s="591"/>
      <c r="U179" s="591"/>
      <c r="V179" s="591"/>
      <c r="W179" s="591"/>
      <c r="X179" s="597">
        <f>IF(COUNTIF('22A'!$AI$26:$AI$251,"C")&gt;0,1,0)</f>
        <v>0</v>
      </c>
      <c r="Y179" s="586"/>
      <c r="Z179" s="586"/>
    </row>
    <row r="180" spans="1:26" s="140" customFormat="1" ht="81" x14ac:dyDescent="0.2">
      <c r="A180" s="831"/>
      <c r="B180" s="586"/>
      <c r="C180" s="587"/>
      <c r="D180" s="588" t="str">
        <f t="shared" si="6"/>
        <v>OK</v>
      </c>
      <c r="E180" s="588"/>
      <c r="F180" s="595" t="s">
        <v>4623</v>
      </c>
      <c r="G180" s="590" t="s">
        <v>4627</v>
      </c>
      <c r="H180" s="590"/>
      <c r="I180" s="590" t="s">
        <v>3713</v>
      </c>
      <c r="J180" s="590"/>
      <c r="K180" s="590" t="s">
        <v>971</v>
      </c>
      <c r="L180" s="591"/>
      <c r="M180" s="591" t="s">
        <v>3606</v>
      </c>
      <c r="N180" s="592"/>
      <c r="O180" s="591"/>
      <c r="P180" s="591"/>
      <c r="Q180" s="591"/>
      <c r="R180" s="591"/>
      <c r="S180" s="154"/>
      <c r="T180" s="591"/>
      <c r="U180" s="591"/>
      <c r="V180" s="591"/>
      <c r="W180" s="591"/>
      <c r="X180" s="597">
        <f>IF(COUNTIF('22A'!$AJ$26:$AJ$251,"D")&gt;0,1,0)</f>
        <v>0</v>
      </c>
      <c r="Y180" s="586"/>
      <c r="Z180" s="586"/>
    </row>
    <row r="181" spans="1:26" s="140" customFormat="1" ht="54" x14ac:dyDescent="0.2">
      <c r="A181" s="831"/>
      <c r="B181" s="586"/>
      <c r="C181" s="587"/>
      <c r="D181" s="588" t="str">
        <f t="shared" si="6"/>
        <v>OK</v>
      </c>
      <c r="E181" s="588"/>
      <c r="F181" s="595" t="s">
        <v>4623</v>
      </c>
      <c r="G181" s="590" t="s">
        <v>4628</v>
      </c>
      <c r="H181" s="590"/>
      <c r="I181" s="590" t="s">
        <v>8031</v>
      </c>
      <c r="J181" s="590"/>
      <c r="K181" s="590" t="s">
        <v>971</v>
      </c>
      <c r="L181" s="591"/>
      <c r="M181" s="591" t="s">
        <v>4882</v>
      </c>
      <c r="N181" s="592"/>
      <c r="O181" s="591"/>
      <c r="P181" s="591"/>
      <c r="Q181" s="591"/>
      <c r="R181" s="591"/>
      <c r="S181" s="154"/>
      <c r="T181" s="591"/>
      <c r="U181" s="591"/>
      <c r="V181" s="591"/>
      <c r="W181" s="591"/>
      <c r="X181" s="597">
        <f>IF(COUNTIF('22A'!$AK$26:$AK$251,"E")&gt;0,1,0)</f>
        <v>0</v>
      </c>
      <c r="Y181" s="586"/>
      <c r="Z181" s="586"/>
    </row>
    <row r="182" spans="1:26" s="140" customFormat="1" ht="45" x14ac:dyDescent="0.2">
      <c r="A182" s="831"/>
      <c r="B182" s="586"/>
      <c r="C182" s="587"/>
      <c r="D182" s="588" t="str">
        <f t="shared" si="6"/>
        <v>OK</v>
      </c>
      <c r="E182" s="588"/>
      <c r="F182" s="595" t="s">
        <v>4623</v>
      </c>
      <c r="G182" s="590" t="s">
        <v>4629</v>
      </c>
      <c r="H182" s="590"/>
      <c r="I182" s="590" t="s">
        <v>553</v>
      </c>
      <c r="J182" s="590"/>
      <c r="K182" s="590" t="s">
        <v>971</v>
      </c>
      <c r="L182" s="591"/>
      <c r="M182" s="591" t="s">
        <v>7186</v>
      </c>
      <c r="N182" s="592"/>
      <c r="O182" s="591"/>
      <c r="P182" s="591"/>
      <c r="Q182" s="591"/>
      <c r="R182" s="591"/>
      <c r="S182" s="154"/>
      <c r="T182" s="591"/>
      <c r="U182" s="591"/>
      <c r="V182" s="591"/>
      <c r="W182" s="591"/>
      <c r="X182" s="597">
        <f>IF(COUNTIF('22A'!$AL$26:$AL$251,"F")&gt;0,1,0)</f>
        <v>0</v>
      </c>
      <c r="Y182" s="586"/>
      <c r="Z182" s="586"/>
    </row>
    <row r="183" spans="1:26" s="140" customFormat="1" ht="45" x14ac:dyDescent="0.2">
      <c r="A183" s="831"/>
      <c r="B183" s="586"/>
      <c r="C183" s="587"/>
      <c r="D183" s="588" t="str">
        <f t="shared" si="6"/>
        <v>OK</v>
      </c>
      <c r="E183" s="588"/>
      <c r="F183" s="595" t="s">
        <v>4623</v>
      </c>
      <c r="G183" s="590" t="s">
        <v>4630</v>
      </c>
      <c r="H183" s="590"/>
      <c r="I183" s="590" t="s">
        <v>304</v>
      </c>
      <c r="J183" s="590"/>
      <c r="K183" s="590" t="s">
        <v>971</v>
      </c>
      <c r="L183" s="591"/>
      <c r="M183" s="591" t="s">
        <v>7241</v>
      </c>
      <c r="N183" s="592"/>
      <c r="O183" s="591"/>
      <c r="P183" s="591"/>
      <c r="Q183" s="591"/>
      <c r="R183" s="591"/>
      <c r="S183" s="154"/>
      <c r="T183" s="591"/>
      <c r="U183" s="591"/>
      <c r="V183" s="591"/>
      <c r="W183" s="591"/>
      <c r="X183" s="597">
        <f>IF(COUNTIF('22A'!$AM$26:$AM$251,"G")&gt;0,1,0)</f>
        <v>0</v>
      </c>
      <c r="Y183" s="586"/>
      <c r="Z183" s="586"/>
    </row>
    <row r="184" spans="1:26" s="140" customFormat="1" ht="45" x14ac:dyDescent="0.2">
      <c r="A184" s="831"/>
      <c r="B184" s="586"/>
      <c r="C184" s="587"/>
      <c r="D184" s="588" t="str">
        <f t="shared" si="6"/>
        <v>OK</v>
      </c>
      <c r="E184" s="588"/>
      <c r="F184" s="595" t="s">
        <v>4623</v>
      </c>
      <c r="G184" s="590" t="s">
        <v>4631</v>
      </c>
      <c r="H184" s="590"/>
      <c r="I184" s="590" t="s">
        <v>452</v>
      </c>
      <c r="J184" s="590"/>
      <c r="K184" s="590" t="s">
        <v>971</v>
      </c>
      <c r="L184" s="591"/>
      <c r="M184" s="591" t="s">
        <v>3675</v>
      </c>
      <c r="N184" s="592"/>
      <c r="O184" s="591"/>
      <c r="P184" s="591"/>
      <c r="Q184" s="591"/>
      <c r="R184" s="591"/>
      <c r="S184" s="154"/>
      <c r="T184" s="591"/>
      <c r="U184" s="591"/>
      <c r="V184" s="591"/>
      <c r="W184" s="591"/>
      <c r="X184" s="597">
        <f>IF(COUNTIF('22A'!$AN$26:$AN$251,"H")&gt;0,1,0)</f>
        <v>0</v>
      </c>
      <c r="Y184" s="586"/>
      <c r="Z184" s="586"/>
    </row>
    <row r="185" spans="1:26" s="140" customFormat="1" ht="54" x14ac:dyDescent="0.2">
      <c r="A185" s="831"/>
      <c r="B185" s="586"/>
      <c r="C185" s="587"/>
      <c r="D185" s="588" t="str">
        <f t="shared" si="6"/>
        <v>OK</v>
      </c>
      <c r="E185" s="588"/>
      <c r="F185" s="595" t="s">
        <v>4623</v>
      </c>
      <c r="G185" s="590" t="s">
        <v>4632</v>
      </c>
      <c r="H185" s="590"/>
      <c r="I185" s="590" t="s">
        <v>305</v>
      </c>
      <c r="J185" s="590"/>
      <c r="K185" s="590" t="s">
        <v>971</v>
      </c>
      <c r="L185" s="591"/>
      <c r="M185" s="591" t="s">
        <v>3700</v>
      </c>
      <c r="N185" s="592"/>
      <c r="O185" s="591"/>
      <c r="P185" s="591"/>
      <c r="Q185" s="591"/>
      <c r="R185" s="591"/>
      <c r="S185" s="154"/>
      <c r="T185" s="591"/>
      <c r="U185" s="591"/>
      <c r="V185" s="591"/>
      <c r="W185" s="591"/>
      <c r="X185" s="597">
        <f>IF(COUNTIF('22A'!$AO$26:$AO$251,"I")&gt;0,1,0)</f>
        <v>0</v>
      </c>
      <c r="Y185" s="586"/>
      <c r="Z185" s="586"/>
    </row>
    <row r="186" spans="1:26" s="140" customFormat="1" ht="45" x14ac:dyDescent="0.2">
      <c r="A186" s="831"/>
      <c r="B186" s="586"/>
      <c r="C186" s="587"/>
      <c r="D186" s="588" t="str">
        <f t="shared" si="6"/>
        <v>OK</v>
      </c>
      <c r="E186" s="588"/>
      <c r="F186" s="595" t="s">
        <v>4623</v>
      </c>
      <c r="G186" s="590" t="s">
        <v>4633</v>
      </c>
      <c r="H186" s="590"/>
      <c r="I186" s="590" t="s">
        <v>8020</v>
      </c>
      <c r="J186" s="590"/>
      <c r="K186" s="590" t="s">
        <v>971</v>
      </c>
      <c r="L186" s="591"/>
      <c r="M186" s="591" t="s">
        <v>3429</v>
      </c>
      <c r="N186" s="592"/>
      <c r="O186" s="591"/>
      <c r="P186" s="591"/>
      <c r="Q186" s="591"/>
      <c r="R186" s="591"/>
      <c r="S186" s="154"/>
      <c r="T186" s="591"/>
      <c r="U186" s="591"/>
      <c r="V186" s="591"/>
      <c r="W186" s="591"/>
      <c r="X186" s="597">
        <f>IF(COUNTIF('22A'!$AP$26:$AP$251,"J")&gt;0,1,0)</f>
        <v>0</v>
      </c>
      <c r="Y186" s="586"/>
      <c r="Z186" s="586"/>
    </row>
    <row r="187" spans="1:26" s="140" customFormat="1" ht="54" x14ac:dyDescent="0.2">
      <c r="A187" s="831"/>
      <c r="B187" s="586"/>
      <c r="C187" s="587"/>
      <c r="D187" s="588" t="str">
        <f t="shared" si="6"/>
        <v>OK</v>
      </c>
      <c r="E187" s="588"/>
      <c r="F187" s="595" t="s">
        <v>4623</v>
      </c>
      <c r="G187" s="590" t="s">
        <v>4634</v>
      </c>
      <c r="H187" s="590"/>
      <c r="I187" s="590" t="s">
        <v>2056</v>
      </c>
      <c r="J187" s="590"/>
      <c r="K187" s="590" t="s">
        <v>971</v>
      </c>
      <c r="L187" s="591"/>
      <c r="M187" s="591" t="s">
        <v>7731</v>
      </c>
      <c r="N187" s="592"/>
      <c r="O187" s="591"/>
      <c r="P187" s="591"/>
      <c r="Q187" s="591"/>
      <c r="R187" s="591"/>
      <c r="S187" s="154"/>
      <c r="T187" s="591"/>
      <c r="U187" s="591"/>
      <c r="V187" s="591"/>
      <c r="W187" s="591"/>
      <c r="X187" s="597">
        <f>IF(COUNTIF('22A'!$AQ$26:$AQ$251,"K")&gt;0,1,0)</f>
        <v>0</v>
      </c>
      <c r="Y187" s="586"/>
      <c r="Z187" s="586"/>
    </row>
    <row r="188" spans="1:26" s="140" customFormat="1" ht="72" x14ac:dyDescent="0.2">
      <c r="A188" s="831"/>
      <c r="B188" s="586"/>
      <c r="C188" s="587"/>
      <c r="D188" s="588" t="str">
        <f t="shared" si="6"/>
        <v>OK</v>
      </c>
      <c r="E188" s="588"/>
      <c r="F188" s="595" t="s">
        <v>4623</v>
      </c>
      <c r="G188" s="590" t="s">
        <v>4635</v>
      </c>
      <c r="H188" s="590"/>
      <c r="I188" s="590" t="s">
        <v>307</v>
      </c>
      <c r="J188" s="590"/>
      <c r="K188" s="590" t="s">
        <v>971</v>
      </c>
      <c r="L188" s="591"/>
      <c r="M188" s="1171" t="s">
        <v>1587</v>
      </c>
      <c r="N188" s="592"/>
      <c r="O188" s="591"/>
      <c r="P188" s="591"/>
      <c r="Q188" s="591"/>
      <c r="R188" s="591"/>
      <c r="S188" s="154"/>
      <c r="T188" s="591"/>
      <c r="U188" s="591"/>
      <c r="V188" s="591"/>
      <c r="W188" s="591"/>
      <c r="X188" s="597">
        <f>IF(COUNTIF('22A'!$AR$26:$AR$251,"L")&gt;0,1,0)</f>
        <v>0</v>
      </c>
      <c r="Y188" s="586"/>
      <c r="Z188" s="586"/>
    </row>
    <row r="189" spans="1:26" s="140" customFormat="1" ht="54" x14ac:dyDescent="0.2">
      <c r="A189" s="831"/>
      <c r="B189" s="586"/>
      <c r="C189" s="587"/>
      <c r="D189" s="588" t="str">
        <f t="shared" si="6"/>
        <v>OK</v>
      </c>
      <c r="E189" s="588"/>
      <c r="F189" s="595" t="s">
        <v>4623</v>
      </c>
      <c r="G189" s="590" t="s">
        <v>4636</v>
      </c>
      <c r="H189" s="590"/>
      <c r="I189" s="590" t="s">
        <v>3708</v>
      </c>
      <c r="J189" s="590"/>
      <c r="K189" s="590" t="s">
        <v>971</v>
      </c>
      <c r="L189" s="591"/>
      <c r="M189" s="591" t="s">
        <v>4225</v>
      </c>
      <c r="N189" s="592"/>
      <c r="O189" s="591"/>
      <c r="P189" s="591"/>
      <c r="Q189" s="591"/>
      <c r="R189" s="591"/>
      <c r="S189" s="154"/>
      <c r="T189" s="591"/>
      <c r="U189" s="591"/>
      <c r="V189" s="591"/>
      <c r="W189" s="591"/>
      <c r="X189" s="597">
        <f>IF(COUNTIF('22A'!$AS$26:$AS$251,"M")&gt;0,1,0)</f>
        <v>0</v>
      </c>
      <c r="Y189" s="586"/>
      <c r="Z189" s="586"/>
    </row>
    <row r="190" spans="1:26" s="140" customFormat="1" ht="54" x14ac:dyDescent="0.2">
      <c r="A190" s="831"/>
      <c r="B190" s="586"/>
      <c r="C190" s="587"/>
      <c r="D190" s="588" t="str">
        <f t="shared" si="6"/>
        <v>OK</v>
      </c>
      <c r="E190" s="588"/>
      <c r="F190" s="595" t="s">
        <v>4623</v>
      </c>
      <c r="G190" s="590" t="s">
        <v>8606</v>
      </c>
      <c r="H190" s="590"/>
      <c r="I190" s="590" t="s">
        <v>7414</v>
      </c>
      <c r="J190" s="590"/>
      <c r="K190" s="590" t="s">
        <v>971</v>
      </c>
      <c r="L190" s="591"/>
      <c r="M190" s="591" t="s">
        <v>37</v>
      </c>
      <c r="N190" s="592"/>
      <c r="O190" s="591"/>
      <c r="P190" s="591"/>
      <c r="Q190" s="591"/>
      <c r="R190" s="591"/>
      <c r="S190" s="154"/>
      <c r="T190" s="591"/>
      <c r="U190" s="591"/>
      <c r="V190" s="591"/>
      <c r="W190" s="591"/>
      <c r="X190" s="597">
        <f>IF(COUNTIF('22A'!$AT$26:$AT$251,"N")&gt;0,1,0)</f>
        <v>0</v>
      </c>
      <c r="Y190" s="586"/>
      <c r="Z190" s="586"/>
    </row>
    <row r="191" spans="1:26" s="140" customFormat="1" ht="54" x14ac:dyDescent="0.2">
      <c r="A191" s="831"/>
      <c r="B191" s="586"/>
      <c r="C191" s="587"/>
      <c r="D191" s="588" t="str">
        <f t="shared" si="6"/>
        <v>OK</v>
      </c>
      <c r="E191" s="588"/>
      <c r="F191" s="595" t="s">
        <v>4623</v>
      </c>
      <c r="G191" s="590" t="s">
        <v>8607</v>
      </c>
      <c r="H191" s="590"/>
      <c r="I191" s="590" t="s">
        <v>4075</v>
      </c>
      <c r="J191" s="590"/>
      <c r="K191" s="590" t="s">
        <v>971</v>
      </c>
      <c r="L191" s="591"/>
      <c r="M191" s="591" t="s">
        <v>6633</v>
      </c>
      <c r="N191" s="592"/>
      <c r="O191" s="591"/>
      <c r="P191" s="591"/>
      <c r="Q191" s="591"/>
      <c r="R191" s="591"/>
      <c r="S191" s="154"/>
      <c r="T191" s="591"/>
      <c r="U191" s="591"/>
      <c r="V191" s="591"/>
      <c r="W191" s="591"/>
      <c r="X191" s="597">
        <f>IF(COUNTIF('22A'!$AU$26:$AU$251,"O")&gt;0,1,0)</f>
        <v>0</v>
      </c>
      <c r="Y191" s="586"/>
      <c r="Z191" s="586"/>
    </row>
    <row r="192" spans="1:26" s="140" customFormat="1" ht="63" x14ac:dyDescent="0.2">
      <c r="A192" s="831"/>
      <c r="B192" s="586"/>
      <c r="C192" s="587"/>
      <c r="D192" s="588" t="str">
        <f t="shared" si="6"/>
        <v>OK</v>
      </c>
      <c r="E192" s="588"/>
      <c r="F192" s="595" t="s">
        <v>4623</v>
      </c>
      <c r="G192" s="590" t="s">
        <v>8608</v>
      </c>
      <c r="H192" s="590"/>
      <c r="I192" s="590" t="s">
        <v>308</v>
      </c>
      <c r="J192" s="590"/>
      <c r="K192" s="590" t="s">
        <v>971</v>
      </c>
      <c r="L192" s="591"/>
      <c r="M192" s="1171" t="s">
        <v>1072</v>
      </c>
      <c r="N192" s="592"/>
      <c r="O192" s="591"/>
      <c r="P192" s="591"/>
      <c r="Q192" s="591"/>
      <c r="R192" s="591"/>
      <c r="S192" s="154"/>
      <c r="T192" s="591"/>
      <c r="U192" s="591"/>
      <c r="V192" s="591"/>
      <c r="W192" s="591"/>
      <c r="X192" s="597">
        <f>IF(COUNTIF('22A'!$AV$26:$AV$251,"P")&gt;0,1,0)</f>
        <v>0</v>
      </c>
      <c r="Y192" s="586"/>
      <c r="Z192" s="586"/>
    </row>
    <row r="193" spans="1:26" s="140" customFormat="1" ht="54" x14ac:dyDescent="0.2">
      <c r="A193" s="831"/>
      <c r="B193" s="586"/>
      <c r="C193" s="587"/>
      <c r="D193" s="588" t="str">
        <f t="shared" si="6"/>
        <v>OK</v>
      </c>
      <c r="E193" s="588"/>
      <c r="F193" s="595" t="s">
        <v>4623</v>
      </c>
      <c r="G193" s="590" t="s">
        <v>8609</v>
      </c>
      <c r="H193" s="590"/>
      <c r="I193" s="590" t="s">
        <v>3716</v>
      </c>
      <c r="J193" s="590"/>
      <c r="K193" s="590" t="s">
        <v>971</v>
      </c>
      <c r="L193" s="591"/>
      <c r="M193" s="1171" t="s">
        <v>1073</v>
      </c>
      <c r="N193" s="592"/>
      <c r="O193" s="591"/>
      <c r="P193" s="591"/>
      <c r="Q193" s="591"/>
      <c r="R193" s="591"/>
      <c r="S193" s="154"/>
      <c r="T193" s="591"/>
      <c r="U193" s="591"/>
      <c r="V193" s="591"/>
      <c r="W193" s="591"/>
      <c r="X193" s="597">
        <f>IF(COUNTIF('22A'!$AW$26:$AW$251,"Q")&gt;0,1,0)</f>
        <v>0</v>
      </c>
      <c r="Y193" s="586"/>
      <c r="Z193" s="586"/>
    </row>
    <row r="194" spans="1:26" s="140" customFormat="1" ht="63" x14ac:dyDescent="0.2">
      <c r="A194" s="831"/>
      <c r="B194" s="586"/>
      <c r="C194" s="587"/>
      <c r="D194" s="588" t="str">
        <f>IF(X194=0,"OK",IF(AND(X194=1,K194="C"),"CRITICAL","VERIFY"))</f>
        <v>OK</v>
      </c>
      <c r="E194" s="588"/>
      <c r="F194" s="595" t="s">
        <v>4623</v>
      </c>
      <c r="G194" s="590" t="s">
        <v>4755</v>
      </c>
      <c r="H194" s="590"/>
      <c r="I194" s="590" t="s">
        <v>3706</v>
      </c>
      <c r="J194" s="590"/>
      <c r="K194" s="590" t="s">
        <v>971</v>
      </c>
      <c r="L194" s="591"/>
      <c r="M194" s="1171" t="s">
        <v>4336</v>
      </c>
      <c r="N194" s="592"/>
      <c r="O194" s="591"/>
      <c r="P194" s="591"/>
      <c r="Q194" s="591"/>
      <c r="R194" s="591"/>
      <c r="S194" s="154"/>
      <c r="T194" s="591"/>
      <c r="U194" s="591"/>
      <c r="V194" s="591"/>
      <c r="W194" s="591"/>
      <c r="X194" s="597">
        <f>IF(COUNTIF('22A'!$AX$26:$AX$251,"R")&gt;0,1,0)</f>
        <v>0</v>
      </c>
      <c r="Y194" s="586"/>
      <c r="Z194" s="586"/>
    </row>
    <row r="195" spans="1:26" s="140" customFormat="1" ht="54" x14ac:dyDescent="0.2">
      <c r="A195" s="831"/>
      <c r="B195" s="586"/>
      <c r="C195" s="587"/>
      <c r="D195" s="588" t="str">
        <f t="shared" si="6"/>
        <v>OK</v>
      </c>
      <c r="E195" s="588"/>
      <c r="F195" s="595" t="s">
        <v>8610</v>
      </c>
      <c r="G195" s="590" t="s">
        <v>6705</v>
      </c>
      <c r="H195" s="590"/>
      <c r="I195" s="590" t="s">
        <v>4077</v>
      </c>
      <c r="J195" s="590"/>
      <c r="K195" s="590" t="s">
        <v>971</v>
      </c>
      <c r="L195" s="591"/>
      <c r="M195" s="591" t="s">
        <v>594</v>
      </c>
      <c r="N195" s="592"/>
      <c r="O195" s="591"/>
      <c r="P195" s="591"/>
      <c r="Q195" s="591"/>
      <c r="R195" s="591"/>
      <c r="S195" s="154"/>
      <c r="T195" s="591"/>
      <c r="U195" s="591"/>
      <c r="V195" s="591"/>
      <c r="W195" s="591"/>
      <c r="X195" s="597">
        <f>IF(COUNTIF('22B'!$AG$26:$AG$50,"A")&gt;0,1,0)</f>
        <v>0</v>
      </c>
      <c r="Y195" s="586"/>
      <c r="Z195" s="586"/>
    </row>
    <row r="196" spans="1:26" s="140" customFormat="1" ht="54" x14ac:dyDescent="0.2">
      <c r="A196" s="831"/>
      <c r="B196" s="586"/>
      <c r="C196" s="587"/>
      <c r="D196" s="588" t="str">
        <f t="shared" si="6"/>
        <v>OK</v>
      </c>
      <c r="E196" s="588"/>
      <c r="F196" s="595" t="s">
        <v>8610</v>
      </c>
      <c r="G196" s="590" t="s">
        <v>6706</v>
      </c>
      <c r="H196" s="590"/>
      <c r="I196" s="590" t="s">
        <v>3711</v>
      </c>
      <c r="J196" s="590"/>
      <c r="K196" s="590" t="s">
        <v>971</v>
      </c>
      <c r="L196" s="591"/>
      <c r="M196" s="591" t="s">
        <v>7474</v>
      </c>
      <c r="N196" s="592"/>
      <c r="O196" s="591"/>
      <c r="P196" s="591"/>
      <c r="Q196" s="591"/>
      <c r="R196" s="591"/>
      <c r="S196" s="154"/>
      <c r="T196" s="591"/>
      <c r="U196" s="591"/>
      <c r="V196" s="591"/>
      <c r="W196" s="591"/>
      <c r="X196" s="597">
        <f>IF(COUNTIF('22B'!$AI$26:$AI$50,"C")&gt;0,1,0)</f>
        <v>0</v>
      </c>
      <c r="Y196" s="586"/>
      <c r="Z196" s="586"/>
    </row>
    <row r="197" spans="1:26" s="140" customFormat="1" ht="81" x14ac:dyDescent="0.2">
      <c r="A197" s="831"/>
      <c r="B197" s="586"/>
      <c r="C197" s="587"/>
      <c r="D197" s="588" t="str">
        <f t="shared" si="6"/>
        <v>OK</v>
      </c>
      <c r="E197" s="588"/>
      <c r="F197" s="595" t="s">
        <v>8610</v>
      </c>
      <c r="G197" s="590" t="s">
        <v>6707</v>
      </c>
      <c r="H197" s="590"/>
      <c r="I197" s="590" t="s">
        <v>3713</v>
      </c>
      <c r="J197" s="590"/>
      <c r="K197" s="590" t="s">
        <v>971</v>
      </c>
      <c r="L197" s="591"/>
      <c r="M197" s="591" t="s">
        <v>3279</v>
      </c>
      <c r="N197" s="592"/>
      <c r="O197" s="591"/>
      <c r="P197" s="591"/>
      <c r="Q197" s="591"/>
      <c r="R197" s="591"/>
      <c r="S197" s="154"/>
      <c r="T197" s="591"/>
      <c r="U197" s="591"/>
      <c r="V197" s="591"/>
      <c r="W197" s="591"/>
      <c r="X197" s="597">
        <f>IF(COUNTIF('22B'!$AJ$26:$AJ$50,"D")&gt;0,1,0)</f>
        <v>0</v>
      </c>
      <c r="Y197" s="586"/>
      <c r="Z197" s="586"/>
    </row>
    <row r="198" spans="1:26" s="140" customFormat="1" ht="54" x14ac:dyDescent="0.2">
      <c r="A198" s="831"/>
      <c r="B198" s="586"/>
      <c r="C198" s="587"/>
      <c r="D198" s="588" t="str">
        <f t="shared" si="6"/>
        <v>OK</v>
      </c>
      <c r="E198" s="588"/>
      <c r="F198" s="595" t="s">
        <v>8610</v>
      </c>
      <c r="G198" s="590" t="s">
        <v>6708</v>
      </c>
      <c r="H198" s="590"/>
      <c r="I198" s="590" t="s">
        <v>8031</v>
      </c>
      <c r="J198" s="590"/>
      <c r="K198" s="590" t="s">
        <v>971</v>
      </c>
      <c r="L198" s="591"/>
      <c r="M198" s="591" t="s">
        <v>3280</v>
      </c>
      <c r="N198" s="592"/>
      <c r="O198" s="591"/>
      <c r="P198" s="591"/>
      <c r="Q198" s="591"/>
      <c r="R198" s="591"/>
      <c r="S198" s="154"/>
      <c r="T198" s="591"/>
      <c r="U198" s="591"/>
      <c r="V198" s="591"/>
      <c r="W198" s="591"/>
      <c r="X198" s="597">
        <f>IF(COUNTIF('22B'!$AK$26:$AK$50,"E")&gt;0,1,0)</f>
        <v>0</v>
      </c>
      <c r="Y198" s="586"/>
      <c r="Z198" s="586"/>
    </row>
    <row r="199" spans="1:26" s="140" customFormat="1" ht="45" x14ac:dyDescent="0.2">
      <c r="A199" s="831"/>
      <c r="B199" s="586"/>
      <c r="C199" s="587"/>
      <c r="D199" s="588" t="str">
        <f t="shared" si="6"/>
        <v>OK</v>
      </c>
      <c r="E199" s="588"/>
      <c r="F199" s="595" t="s">
        <v>8610</v>
      </c>
      <c r="G199" s="590" t="s">
        <v>6709</v>
      </c>
      <c r="H199" s="590"/>
      <c r="I199" s="590" t="s">
        <v>304</v>
      </c>
      <c r="J199" s="590"/>
      <c r="K199" s="590" t="s">
        <v>971</v>
      </c>
      <c r="L199" s="591"/>
      <c r="M199" s="591" t="s">
        <v>3275</v>
      </c>
      <c r="N199" s="592"/>
      <c r="O199" s="591"/>
      <c r="P199" s="591"/>
      <c r="Q199" s="591"/>
      <c r="R199" s="591"/>
      <c r="S199" s="154"/>
      <c r="T199" s="591"/>
      <c r="U199" s="591"/>
      <c r="V199" s="591"/>
      <c r="W199" s="591"/>
      <c r="X199" s="597">
        <f>IF(COUNTIF('22B'!$AM$26:$AM$50,"G")&gt;0,1,0)</f>
        <v>0</v>
      </c>
      <c r="Y199" s="586"/>
      <c r="Z199" s="586"/>
    </row>
    <row r="200" spans="1:26" s="140" customFormat="1" ht="45" x14ac:dyDescent="0.2">
      <c r="A200" s="831"/>
      <c r="B200" s="586"/>
      <c r="C200" s="587"/>
      <c r="D200" s="588" t="str">
        <f t="shared" si="6"/>
        <v>OK</v>
      </c>
      <c r="E200" s="588"/>
      <c r="F200" s="595" t="s">
        <v>8610</v>
      </c>
      <c r="G200" s="590" t="s">
        <v>6710</v>
      </c>
      <c r="H200" s="590"/>
      <c r="I200" s="590" t="s">
        <v>452</v>
      </c>
      <c r="J200" s="590"/>
      <c r="K200" s="590" t="s">
        <v>971</v>
      </c>
      <c r="L200" s="591"/>
      <c r="M200" s="591" t="s">
        <v>2669</v>
      </c>
      <c r="N200" s="592"/>
      <c r="O200" s="591"/>
      <c r="P200" s="591"/>
      <c r="Q200" s="591"/>
      <c r="R200" s="591"/>
      <c r="S200" s="154"/>
      <c r="T200" s="591"/>
      <c r="U200" s="591"/>
      <c r="V200" s="591"/>
      <c r="W200" s="591"/>
      <c r="X200" s="597">
        <f>IF(COUNTIF('22B'!$AN$26:$AN$50,"H")&gt;0,1,0)</f>
        <v>0</v>
      </c>
      <c r="Y200" s="586"/>
      <c r="Z200" s="586"/>
    </row>
    <row r="201" spans="1:26" s="140" customFormat="1" ht="54" x14ac:dyDescent="0.2">
      <c r="A201" s="831"/>
      <c r="B201" s="586"/>
      <c r="C201" s="587"/>
      <c r="D201" s="588" t="str">
        <f t="shared" si="6"/>
        <v>OK</v>
      </c>
      <c r="E201" s="588"/>
      <c r="F201" s="595" t="s">
        <v>8610</v>
      </c>
      <c r="G201" s="590" t="s">
        <v>6711</v>
      </c>
      <c r="H201" s="590"/>
      <c r="I201" s="590" t="s">
        <v>305</v>
      </c>
      <c r="J201" s="590"/>
      <c r="K201" s="590" t="s">
        <v>971</v>
      </c>
      <c r="L201" s="591"/>
      <c r="M201" s="591" t="s">
        <v>538</v>
      </c>
      <c r="N201" s="592"/>
      <c r="O201" s="591"/>
      <c r="P201" s="591"/>
      <c r="Q201" s="591"/>
      <c r="R201" s="591"/>
      <c r="S201" s="154"/>
      <c r="T201" s="591"/>
      <c r="U201" s="591"/>
      <c r="V201" s="591"/>
      <c r="W201" s="591"/>
      <c r="X201" s="597">
        <f>IF(COUNTIF('22B'!$AO$26:$AO$50,"I")&gt;0,1,0)</f>
        <v>0</v>
      </c>
      <c r="Y201" s="586"/>
      <c r="Z201" s="586"/>
    </row>
    <row r="202" spans="1:26" s="140" customFormat="1" ht="45" x14ac:dyDescent="0.2">
      <c r="A202" s="831"/>
      <c r="B202" s="586"/>
      <c r="C202" s="587"/>
      <c r="D202" s="588" t="str">
        <f t="shared" si="6"/>
        <v>OK</v>
      </c>
      <c r="E202" s="588"/>
      <c r="F202" s="595" t="s">
        <v>8610</v>
      </c>
      <c r="G202" s="590" t="s">
        <v>6712</v>
      </c>
      <c r="H202" s="590"/>
      <c r="I202" s="590" t="s">
        <v>8020</v>
      </c>
      <c r="J202" s="590"/>
      <c r="K202" s="590" t="s">
        <v>971</v>
      </c>
      <c r="L202" s="591"/>
      <c r="M202" s="591" t="s">
        <v>1267</v>
      </c>
      <c r="N202" s="592"/>
      <c r="O202" s="591"/>
      <c r="P202" s="591"/>
      <c r="Q202" s="591"/>
      <c r="R202" s="591"/>
      <c r="S202" s="154"/>
      <c r="T202" s="591"/>
      <c r="U202" s="591"/>
      <c r="V202" s="591"/>
      <c r="W202" s="591"/>
      <c r="X202" s="597">
        <f>IF(COUNTIF('22B'!$AP$26:$AP$50,"J")&gt;0,1,0)</f>
        <v>0</v>
      </c>
      <c r="Y202" s="586"/>
      <c r="Z202" s="586"/>
    </row>
    <row r="203" spans="1:26" s="140" customFormat="1" ht="54" x14ac:dyDescent="0.2">
      <c r="A203" s="831"/>
      <c r="B203" s="586"/>
      <c r="C203" s="587"/>
      <c r="D203" s="588" t="str">
        <f t="shared" si="6"/>
        <v>OK</v>
      </c>
      <c r="E203" s="588"/>
      <c r="F203" s="595" t="s">
        <v>8610</v>
      </c>
      <c r="G203" s="590" t="s">
        <v>6713</v>
      </c>
      <c r="H203" s="590"/>
      <c r="I203" s="590" t="s">
        <v>2056</v>
      </c>
      <c r="J203" s="590"/>
      <c r="K203" s="590" t="s">
        <v>971</v>
      </c>
      <c r="L203" s="591"/>
      <c r="M203" s="591" t="s">
        <v>4101</v>
      </c>
      <c r="N203" s="592"/>
      <c r="O203" s="591"/>
      <c r="P203" s="591"/>
      <c r="Q203" s="591"/>
      <c r="R203" s="591"/>
      <c r="S203" s="154"/>
      <c r="T203" s="591"/>
      <c r="U203" s="591"/>
      <c r="V203" s="591"/>
      <c r="W203" s="591"/>
      <c r="X203" s="597">
        <f>IF(COUNTIF('22B'!$AQ$26:$AQ$50,"K")&gt;0,1,0)</f>
        <v>0</v>
      </c>
      <c r="Y203" s="586"/>
      <c r="Z203" s="586"/>
    </row>
    <row r="204" spans="1:26" s="140" customFormat="1" ht="72" x14ac:dyDescent="0.2">
      <c r="A204" s="831"/>
      <c r="B204" s="586"/>
      <c r="C204" s="587"/>
      <c r="D204" s="588" t="str">
        <f t="shared" si="6"/>
        <v>OK</v>
      </c>
      <c r="E204" s="588"/>
      <c r="F204" s="595" t="s">
        <v>8610</v>
      </c>
      <c r="G204" s="590" t="s">
        <v>6714</v>
      </c>
      <c r="H204" s="590"/>
      <c r="I204" s="590" t="s">
        <v>307</v>
      </c>
      <c r="J204" s="590"/>
      <c r="K204" s="590" t="s">
        <v>971</v>
      </c>
      <c r="L204" s="591"/>
      <c r="M204" s="1171" t="s">
        <v>1597</v>
      </c>
      <c r="N204" s="592"/>
      <c r="O204" s="591"/>
      <c r="P204" s="591"/>
      <c r="Q204" s="591"/>
      <c r="R204" s="591"/>
      <c r="S204" s="154"/>
      <c r="T204" s="591"/>
      <c r="U204" s="591"/>
      <c r="V204" s="591"/>
      <c r="W204" s="591"/>
      <c r="X204" s="597">
        <f>IF(COUNTIF('22B'!$AR$26:$AR$50,"L")&gt;0,1,0)</f>
        <v>0</v>
      </c>
      <c r="Y204" s="586"/>
      <c r="Z204" s="586"/>
    </row>
    <row r="205" spans="1:26" s="140" customFormat="1" ht="54" x14ac:dyDescent="0.2">
      <c r="A205" s="831"/>
      <c r="B205" s="586"/>
      <c r="C205" s="587"/>
      <c r="D205" s="588" t="str">
        <f t="shared" si="6"/>
        <v>OK</v>
      </c>
      <c r="E205" s="588"/>
      <c r="F205" s="595" t="s">
        <v>8610</v>
      </c>
      <c r="G205" s="590" t="s">
        <v>6715</v>
      </c>
      <c r="H205" s="590"/>
      <c r="I205" s="590" t="s">
        <v>3708</v>
      </c>
      <c r="J205" s="590"/>
      <c r="K205" s="590" t="s">
        <v>971</v>
      </c>
      <c r="L205" s="591"/>
      <c r="M205" s="591" t="s">
        <v>5397</v>
      </c>
      <c r="N205" s="592"/>
      <c r="O205" s="591"/>
      <c r="P205" s="591"/>
      <c r="Q205" s="591"/>
      <c r="R205" s="591"/>
      <c r="S205" s="154"/>
      <c r="T205" s="591"/>
      <c r="U205" s="591"/>
      <c r="V205" s="591"/>
      <c r="W205" s="591"/>
      <c r="X205" s="597">
        <f>IF(COUNTIF('22B'!$AS$26:$AS$50,"M")&gt;0,1,0)</f>
        <v>0</v>
      </c>
      <c r="Y205" s="586"/>
      <c r="Z205" s="586"/>
    </row>
    <row r="206" spans="1:26" s="140" customFormat="1" ht="54" x14ac:dyDescent="0.2">
      <c r="A206" s="831"/>
      <c r="B206" s="586"/>
      <c r="C206" s="587"/>
      <c r="D206" s="588" t="str">
        <f t="shared" si="6"/>
        <v>OK</v>
      </c>
      <c r="E206" s="588"/>
      <c r="F206" s="595" t="s">
        <v>8610</v>
      </c>
      <c r="G206" s="590" t="s">
        <v>6716</v>
      </c>
      <c r="H206" s="590"/>
      <c r="I206" s="590" t="s">
        <v>7414</v>
      </c>
      <c r="J206" s="590"/>
      <c r="K206" s="590" t="s">
        <v>971</v>
      </c>
      <c r="L206" s="591"/>
      <c r="M206" s="591" t="s">
        <v>565</v>
      </c>
      <c r="N206" s="592"/>
      <c r="O206" s="591"/>
      <c r="P206" s="591"/>
      <c r="Q206" s="591"/>
      <c r="R206" s="591"/>
      <c r="S206" s="154"/>
      <c r="T206" s="591"/>
      <c r="U206" s="591"/>
      <c r="V206" s="591"/>
      <c r="W206" s="591"/>
      <c r="X206" s="597">
        <f>IF(COUNTIF('22B'!$AT$26:$AT$50,"N")&gt;0,1,0)</f>
        <v>0</v>
      </c>
      <c r="Y206" s="586"/>
      <c r="Z206" s="586"/>
    </row>
    <row r="207" spans="1:26" s="140" customFormat="1" ht="63" x14ac:dyDescent="0.2">
      <c r="A207" s="831"/>
      <c r="B207" s="586"/>
      <c r="C207" s="587"/>
      <c r="D207" s="588" t="str">
        <f t="shared" si="6"/>
        <v>OK</v>
      </c>
      <c r="E207" s="588"/>
      <c r="F207" s="595" t="s">
        <v>8610</v>
      </c>
      <c r="G207" s="590" t="s">
        <v>149</v>
      </c>
      <c r="H207" s="590"/>
      <c r="I207" s="590" t="s">
        <v>3706</v>
      </c>
      <c r="J207" s="590"/>
      <c r="K207" s="590" t="s">
        <v>971</v>
      </c>
      <c r="L207" s="591"/>
      <c r="M207" s="1171" t="s">
        <v>652</v>
      </c>
      <c r="N207" s="592"/>
      <c r="O207" s="591"/>
      <c r="P207" s="591"/>
      <c r="Q207" s="591"/>
      <c r="R207" s="591"/>
      <c r="S207" s="154"/>
      <c r="T207" s="591"/>
      <c r="U207" s="591"/>
      <c r="V207" s="591"/>
      <c r="W207" s="591"/>
      <c r="X207" s="597">
        <f>IF(COUNTIF('22B'!$AX$26:$AX$50,"R")&gt;0,1,0)</f>
        <v>0</v>
      </c>
      <c r="Y207" s="586"/>
      <c r="Z207" s="586"/>
    </row>
    <row r="208" spans="1:26" s="140" customFormat="1" ht="45" x14ac:dyDescent="0.2">
      <c r="A208" s="831"/>
      <c r="B208" s="586"/>
      <c r="C208" s="587"/>
      <c r="D208" s="588" t="str">
        <f>IF(X208=0,"OK",IF(AND(X208=1,K208="C"),"CRITICAL","VERIFY"))</f>
        <v>OK</v>
      </c>
      <c r="E208" s="588"/>
      <c r="F208" s="595" t="s">
        <v>8610</v>
      </c>
      <c r="G208" s="590" t="s">
        <v>150</v>
      </c>
      <c r="H208" s="590"/>
      <c r="I208" s="590" t="s">
        <v>3005</v>
      </c>
      <c r="J208" s="590"/>
      <c r="K208" s="590" t="s">
        <v>971</v>
      </c>
      <c r="L208" s="591"/>
      <c r="M208" s="591" t="s">
        <v>3006</v>
      </c>
      <c r="N208" s="592" t="s">
        <v>1044</v>
      </c>
      <c r="O208" s="591"/>
      <c r="P208" s="591"/>
      <c r="Q208" s="591"/>
      <c r="R208" s="591"/>
      <c r="S208" s="154"/>
      <c r="T208" s="591"/>
      <c r="U208" s="591"/>
      <c r="V208" s="591"/>
      <c r="W208" s="591"/>
      <c r="X208" s="597">
        <f>IF(AND('22B'!U46&lt;&gt;0,'22B'!G25=""),1,0)</f>
        <v>0</v>
      </c>
      <c r="Y208" s="586"/>
      <c r="Z208" s="586"/>
    </row>
    <row r="209" spans="1:26" s="140" customFormat="1" ht="54" x14ac:dyDescent="0.2">
      <c r="A209" s="831"/>
      <c r="B209" s="586"/>
      <c r="C209" s="587"/>
      <c r="D209" s="588" t="str">
        <f t="shared" si="6"/>
        <v>OK</v>
      </c>
      <c r="E209" s="588"/>
      <c r="F209" s="595" t="s">
        <v>595</v>
      </c>
      <c r="G209" s="590" t="s">
        <v>6717</v>
      </c>
      <c r="H209" s="590"/>
      <c r="I209" s="590" t="s">
        <v>1706</v>
      </c>
      <c r="J209" s="590"/>
      <c r="K209" s="590" t="s">
        <v>971</v>
      </c>
      <c r="L209" s="591"/>
      <c r="M209" s="591" t="s">
        <v>1009</v>
      </c>
      <c r="N209" s="592"/>
      <c r="O209" s="591"/>
      <c r="P209" s="591"/>
      <c r="Q209" s="591"/>
      <c r="R209" s="591"/>
      <c r="S209" s="154"/>
      <c r="T209" s="591"/>
      <c r="U209" s="591"/>
      <c r="V209" s="591"/>
      <c r="W209" s="591"/>
      <c r="X209" s="597">
        <f>IF(COUNTIF('22C'!$AH$26:$AH$50,"B")&gt;0,1,0)</f>
        <v>0</v>
      </c>
      <c r="Y209" s="586"/>
      <c r="Z209" s="586"/>
    </row>
    <row r="210" spans="1:26" s="140" customFormat="1" ht="54" x14ac:dyDescent="0.2">
      <c r="A210" s="831"/>
      <c r="B210" s="586"/>
      <c r="C210" s="587"/>
      <c r="D210" s="588" t="str">
        <f t="shared" si="6"/>
        <v>OK</v>
      </c>
      <c r="E210" s="588"/>
      <c r="F210" s="595" t="s">
        <v>595</v>
      </c>
      <c r="G210" s="590" t="s">
        <v>6718</v>
      </c>
      <c r="H210" s="590"/>
      <c r="I210" s="590" t="s">
        <v>3711</v>
      </c>
      <c r="J210" s="590"/>
      <c r="K210" s="590" t="s">
        <v>971</v>
      </c>
      <c r="L210" s="591"/>
      <c r="M210" s="591" t="s">
        <v>1912</v>
      </c>
      <c r="N210" s="592"/>
      <c r="O210" s="591"/>
      <c r="P210" s="591"/>
      <c r="Q210" s="591"/>
      <c r="R210" s="591"/>
      <c r="S210" s="154"/>
      <c r="T210" s="591"/>
      <c r="U210" s="591"/>
      <c r="V210" s="591"/>
      <c r="W210" s="591"/>
      <c r="X210" s="597">
        <f>IF(COUNTIF('22C'!$AI$26:$AI$50,"C")&gt;0,1,0)</f>
        <v>0</v>
      </c>
      <c r="Y210" s="586"/>
      <c r="Z210" s="586"/>
    </row>
    <row r="211" spans="1:26" s="140" customFormat="1" ht="81" x14ac:dyDescent="0.2">
      <c r="A211" s="831"/>
      <c r="B211" s="586"/>
      <c r="C211" s="587"/>
      <c r="D211" s="588" t="str">
        <f t="shared" si="6"/>
        <v>OK</v>
      </c>
      <c r="E211" s="588"/>
      <c r="F211" s="595" t="s">
        <v>595</v>
      </c>
      <c r="G211" s="590" t="s">
        <v>6719</v>
      </c>
      <c r="H211" s="590"/>
      <c r="I211" s="590" t="s">
        <v>3713</v>
      </c>
      <c r="J211" s="590"/>
      <c r="K211" s="590" t="s">
        <v>971</v>
      </c>
      <c r="L211" s="591"/>
      <c r="M211" s="591" t="s">
        <v>911</v>
      </c>
      <c r="N211" s="592"/>
      <c r="O211" s="591"/>
      <c r="P211" s="591"/>
      <c r="Q211" s="591"/>
      <c r="R211" s="591"/>
      <c r="S211" s="154"/>
      <c r="T211" s="591"/>
      <c r="U211" s="591"/>
      <c r="V211" s="591"/>
      <c r="W211" s="591"/>
      <c r="X211" s="597">
        <f>IF(COUNTIF('22C'!$AJ$26:$AJ$50,"D")&gt;0,1,0)</f>
        <v>0</v>
      </c>
      <c r="Y211" s="586"/>
      <c r="Z211" s="586"/>
    </row>
    <row r="212" spans="1:26" s="140" customFormat="1" ht="54" x14ac:dyDescent="0.2">
      <c r="A212" s="831"/>
      <c r="B212" s="586"/>
      <c r="C212" s="587"/>
      <c r="D212" s="588" t="str">
        <f t="shared" si="6"/>
        <v>OK</v>
      </c>
      <c r="E212" s="588"/>
      <c r="F212" s="595" t="s">
        <v>595</v>
      </c>
      <c r="G212" s="590" t="s">
        <v>6720</v>
      </c>
      <c r="H212" s="590"/>
      <c r="I212" s="590" t="s">
        <v>8031</v>
      </c>
      <c r="J212" s="590"/>
      <c r="K212" s="590" t="s">
        <v>971</v>
      </c>
      <c r="L212" s="591"/>
      <c r="M212" s="591" t="s">
        <v>8413</v>
      </c>
      <c r="N212" s="592"/>
      <c r="O212" s="591"/>
      <c r="P212" s="591"/>
      <c r="Q212" s="591"/>
      <c r="R212" s="591"/>
      <c r="S212" s="154"/>
      <c r="T212" s="591"/>
      <c r="U212" s="591"/>
      <c r="V212" s="591"/>
      <c r="W212" s="591"/>
      <c r="X212" s="597">
        <f>IF(COUNTIF('22C'!$AK$26:$AK$50,"E")&gt;0,1,0)</f>
        <v>0</v>
      </c>
      <c r="Y212" s="586"/>
      <c r="Z212" s="586"/>
    </row>
    <row r="213" spans="1:26" s="140" customFormat="1" ht="45" x14ac:dyDescent="0.2">
      <c r="A213" s="831"/>
      <c r="B213" s="586"/>
      <c r="C213" s="587"/>
      <c r="D213" s="588" t="str">
        <f t="shared" si="6"/>
        <v>OK</v>
      </c>
      <c r="E213" s="588"/>
      <c r="F213" s="595" t="s">
        <v>595</v>
      </c>
      <c r="G213" s="590" t="s">
        <v>6721</v>
      </c>
      <c r="H213" s="590"/>
      <c r="I213" s="590" t="s">
        <v>553</v>
      </c>
      <c r="J213" s="590"/>
      <c r="K213" s="590" t="s">
        <v>971</v>
      </c>
      <c r="L213" s="591"/>
      <c r="M213" s="591" t="s">
        <v>563</v>
      </c>
      <c r="N213" s="592"/>
      <c r="O213" s="591"/>
      <c r="P213" s="591"/>
      <c r="Q213" s="591"/>
      <c r="R213" s="591"/>
      <c r="S213" s="154"/>
      <c r="T213" s="591"/>
      <c r="U213" s="591"/>
      <c r="V213" s="591"/>
      <c r="W213" s="591"/>
      <c r="X213" s="597">
        <f>IF(COUNTIF('22C'!$AL$26:$AL$50,"F")&gt;0,1,0)</f>
        <v>0</v>
      </c>
      <c r="Y213" s="586"/>
      <c r="Z213" s="586"/>
    </row>
    <row r="214" spans="1:26" s="140" customFormat="1" ht="45" x14ac:dyDescent="0.2">
      <c r="A214" s="831"/>
      <c r="B214" s="586"/>
      <c r="C214" s="587"/>
      <c r="D214" s="588" t="str">
        <f t="shared" si="6"/>
        <v>OK</v>
      </c>
      <c r="E214" s="588"/>
      <c r="F214" s="595" t="s">
        <v>595</v>
      </c>
      <c r="G214" s="590" t="s">
        <v>6722</v>
      </c>
      <c r="H214" s="590"/>
      <c r="I214" s="590" t="s">
        <v>452</v>
      </c>
      <c r="J214" s="590"/>
      <c r="K214" s="590" t="s">
        <v>971</v>
      </c>
      <c r="L214" s="591"/>
      <c r="M214" s="591" t="s">
        <v>3685</v>
      </c>
      <c r="N214" s="592"/>
      <c r="O214" s="591"/>
      <c r="P214" s="591"/>
      <c r="Q214" s="591"/>
      <c r="R214" s="591"/>
      <c r="S214" s="154"/>
      <c r="T214" s="591"/>
      <c r="U214" s="591"/>
      <c r="V214" s="591"/>
      <c r="W214" s="591"/>
      <c r="X214" s="597">
        <f>IF(COUNTIF('22C'!$AN$26:$AN$50,"H")&gt;0,1,0)</f>
        <v>0</v>
      </c>
      <c r="Y214" s="586"/>
      <c r="Z214" s="586"/>
    </row>
    <row r="215" spans="1:26" s="140" customFormat="1" ht="54" x14ac:dyDescent="0.2">
      <c r="A215" s="831"/>
      <c r="B215" s="586"/>
      <c r="C215" s="587"/>
      <c r="D215" s="588" t="str">
        <f t="shared" si="6"/>
        <v>OK</v>
      </c>
      <c r="E215" s="588"/>
      <c r="F215" s="595" t="s">
        <v>595</v>
      </c>
      <c r="G215" s="590" t="s">
        <v>6723</v>
      </c>
      <c r="H215" s="590"/>
      <c r="I215" s="590" t="s">
        <v>305</v>
      </c>
      <c r="J215" s="590"/>
      <c r="K215" s="590" t="s">
        <v>971</v>
      </c>
      <c r="L215" s="591"/>
      <c r="M215" s="591" t="s">
        <v>169</v>
      </c>
      <c r="N215" s="592"/>
      <c r="O215" s="591"/>
      <c r="P215" s="591"/>
      <c r="Q215" s="591"/>
      <c r="R215" s="591"/>
      <c r="S215" s="154"/>
      <c r="T215" s="591"/>
      <c r="U215" s="591"/>
      <c r="V215" s="591"/>
      <c r="W215" s="591"/>
      <c r="X215" s="597">
        <f>IF(COUNTIF('22C'!$AO$26:$AO$50,"I")&gt;0,1,0)</f>
        <v>0</v>
      </c>
      <c r="Y215" s="586"/>
      <c r="Z215" s="586"/>
    </row>
    <row r="216" spans="1:26" s="140" customFormat="1" ht="45" x14ac:dyDescent="0.2">
      <c r="A216" s="831"/>
      <c r="B216" s="586"/>
      <c r="C216" s="587"/>
      <c r="D216" s="588" t="str">
        <f t="shared" si="6"/>
        <v>OK</v>
      </c>
      <c r="E216" s="588"/>
      <c r="F216" s="595" t="s">
        <v>595</v>
      </c>
      <c r="G216" s="590" t="s">
        <v>6724</v>
      </c>
      <c r="H216" s="590"/>
      <c r="I216" s="590" t="s">
        <v>8020</v>
      </c>
      <c r="J216" s="590"/>
      <c r="K216" s="590" t="s">
        <v>971</v>
      </c>
      <c r="L216" s="591"/>
      <c r="M216" s="591" t="s">
        <v>4483</v>
      </c>
      <c r="N216" s="592"/>
      <c r="O216" s="591"/>
      <c r="P216" s="591"/>
      <c r="Q216" s="591"/>
      <c r="R216" s="591"/>
      <c r="S216" s="154"/>
      <c r="T216" s="591"/>
      <c r="U216" s="591"/>
      <c r="V216" s="591"/>
      <c r="W216" s="591"/>
      <c r="X216" s="597">
        <f>IF(COUNTIF('22C'!$AP$26:$AP$50,"J")&gt;0,1,0)</f>
        <v>0</v>
      </c>
      <c r="Y216" s="586"/>
      <c r="Z216" s="586"/>
    </row>
    <row r="217" spans="1:26" s="140" customFormat="1" ht="54" x14ac:dyDescent="0.2">
      <c r="A217" s="831"/>
      <c r="B217" s="586"/>
      <c r="C217" s="587"/>
      <c r="D217" s="588" t="str">
        <f t="shared" si="6"/>
        <v>OK</v>
      </c>
      <c r="E217" s="588"/>
      <c r="F217" s="595" t="s">
        <v>595</v>
      </c>
      <c r="G217" s="590" t="s">
        <v>6725</v>
      </c>
      <c r="H217" s="590"/>
      <c r="I217" s="590" t="s">
        <v>2056</v>
      </c>
      <c r="J217" s="590"/>
      <c r="K217" s="590" t="s">
        <v>971</v>
      </c>
      <c r="L217" s="591"/>
      <c r="M217" s="591" t="s">
        <v>774</v>
      </c>
      <c r="N217" s="592"/>
      <c r="O217" s="591"/>
      <c r="P217" s="591"/>
      <c r="Q217" s="591"/>
      <c r="R217" s="591"/>
      <c r="S217" s="154"/>
      <c r="T217" s="591"/>
      <c r="U217" s="591"/>
      <c r="V217" s="591"/>
      <c r="W217" s="591"/>
      <c r="X217" s="597">
        <f>IF(COUNTIF('22C'!$AQ$26:$AQ$50,"K")&gt;0,1,0)</f>
        <v>0</v>
      </c>
      <c r="Y217" s="586"/>
      <c r="Z217" s="586"/>
    </row>
    <row r="218" spans="1:26" s="140" customFormat="1" ht="72" x14ac:dyDescent="0.2">
      <c r="A218" s="831"/>
      <c r="B218" s="586"/>
      <c r="C218" s="587"/>
      <c r="D218" s="588" t="str">
        <f t="shared" si="6"/>
        <v>OK</v>
      </c>
      <c r="E218" s="588"/>
      <c r="F218" s="595" t="s">
        <v>595</v>
      </c>
      <c r="G218" s="590" t="s">
        <v>6726</v>
      </c>
      <c r="H218" s="590"/>
      <c r="I218" s="590" t="s">
        <v>307</v>
      </c>
      <c r="J218" s="590"/>
      <c r="K218" s="590" t="s">
        <v>971</v>
      </c>
      <c r="L218" s="591"/>
      <c r="M218" s="1171" t="s">
        <v>1097</v>
      </c>
      <c r="N218" s="592"/>
      <c r="O218" s="591"/>
      <c r="P218" s="591"/>
      <c r="Q218" s="591"/>
      <c r="R218" s="591"/>
      <c r="S218" s="154"/>
      <c r="T218" s="591"/>
      <c r="U218" s="591"/>
      <c r="V218" s="591"/>
      <c r="W218" s="591"/>
      <c r="X218" s="597">
        <f>IF(COUNTIF('22C'!$AR$26:$AR$50,"L")&gt;0,1,0)</f>
        <v>0</v>
      </c>
      <c r="Y218" s="586"/>
      <c r="Z218" s="586"/>
    </row>
    <row r="219" spans="1:26" s="140" customFormat="1" ht="54" x14ac:dyDescent="0.2">
      <c r="A219" s="831"/>
      <c r="B219" s="586"/>
      <c r="C219" s="587"/>
      <c r="D219" s="588" t="str">
        <f t="shared" si="6"/>
        <v>OK</v>
      </c>
      <c r="E219" s="588"/>
      <c r="F219" s="595" t="s">
        <v>595</v>
      </c>
      <c r="G219" s="590" t="s">
        <v>5577</v>
      </c>
      <c r="H219" s="590"/>
      <c r="I219" s="590" t="s">
        <v>3708</v>
      </c>
      <c r="J219" s="590"/>
      <c r="K219" s="590" t="s">
        <v>971</v>
      </c>
      <c r="L219" s="591"/>
      <c r="M219" s="591" t="s">
        <v>4186</v>
      </c>
      <c r="N219" s="592"/>
      <c r="O219" s="591"/>
      <c r="P219" s="591"/>
      <c r="Q219" s="591"/>
      <c r="R219" s="591"/>
      <c r="S219" s="154"/>
      <c r="T219" s="591"/>
      <c r="U219" s="591"/>
      <c r="V219" s="591"/>
      <c r="W219" s="591"/>
      <c r="X219" s="597">
        <f>IF(COUNTIF('22C'!$AS$26:$AS$50,"M")&gt;0,1,0)</f>
        <v>0</v>
      </c>
      <c r="Y219" s="586"/>
      <c r="Z219" s="586"/>
    </row>
    <row r="220" spans="1:26" s="140" customFormat="1" ht="54" x14ac:dyDescent="0.2">
      <c r="A220" s="831"/>
      <c r="B220" s="586"/>
      <c r="C220" s="587"/>
      <c r="D220" s="588" t="str">
        <f t="shared" si="6"/>
        <v>OK</v>
      </c>
      <c r="E220" s="588"/>
      <c r="F220" s="595" t="s">
        <v>595</v>
      </c>
      <c r="G220" s="590" t="s">
        <v>5578</v>
      </c>
      <c r="H220" s="590"/>
      <c r="I220" s="590" t="s">
        <v>7414</v>
      </c>
      <c r="J220" s="590"/>
      <c r="K220" s="590" t="s">
        <v>971</v>
      </c>
      <c r="L220" s="591"/>
      <c r="M220" s="591" t="s">
        <v>3800</v>
      </c>
      <c r="N220" s="592"/>
      <c r="O220" s="591"/>
      <c r="P220" s="591"/>
      <c r="Q220" s="591"/>
      <c r="R220" s="591"/>
      <c r="S220" s="154"/>
      <c r="T220" s="591"/>
      <c r="U220" s="591"/>
      <c r="V220" s="591"/>
      <c r="W220" s="591"/>
      <c r="X220" s="597">
        <f>IF(COUNTIF('22C'!$AT$26:$AT$50,"N")&gt;0,1,0)</f>
        <v>0</v>
      </c>
      <c r="Y220" s="586"/>
      <c r="Z220" s="586"/>
    </row>
    <row r="221" spans="1:26" s="140" customFormat="1" ht="63" x14ac:dyDescent="0.2">
      <c r="A221" s="831"/>
      <c r="B221" s="586"/>
      <c r="C221" s="587"/>
      <c r="D221" s="588" t="str">
        <f>IF(X221=0,"OK",IF(AND(X221=1,K221="C"),"CRITICAL","VERIFY"))</f>
        <v>OK</v>
      </c>
      <c r="E221" s="588"/>
      <c r="F221" s="595" t="s">
        <v>595</v>
      </c>
      <c r="G221" s="590" t="s">
        <v>560</v>
      </c>
      <c r="H221" s="590"/>
      <c r="I221" s="590" t="s">
        <v>3706</v>
      </c>
      <c r="J221" s="590"/>
      <c r="K221" s="590" t="s">
        <v>971</v>
      </c>
      <c r="L221" s="591"/>
      <c r="M221" s="1171" t="s">
        <v>156</v>
      </c>
      <c r="N221" s="592"/>
      <c r="O221" s="591"/>
      <c r="P221" s="591"/>
      <c r="Q221" s="591"/>
      <c r="R221" s="591"/>
      <c r="S221" s="154"/>
      <c r="T221" s="591"/>
      <c r="U221" s="591"/>
      <c r="V221" s="591"/>
      <c r="W221" s="591"/>
      <c r="X221" s="597">
        <f>IF(COUNTIF('22C'!$AX$26:$AX$50,"R")&gt;0,1,0)</f>
        <v>0</v>
      </c>
      <c r="Y221" s="586"/>
      <c r="Z221" s="586"/>
    </row>
    <row r="222" spans="1:26" s="140" customFormat="1" ht="45" x14ac:dyDescent="0.2">
      <c r="A222" s="831"/>
      <c r="B222" s="586"/>
      <c r="C222" s="587"/>
      <c r="D222" s="588" t="str">
        <f>IF(X222=0,"OK",IF(AND(X222=1,K222="C"),"CRITICAL","VERIFY"))</f>
        <v>OK</v>
      </c>
      <c r="E222" s="588"/>
      <c r="F222" s="595" t="s">
        <v>595</v>
      </c>
      <c r="G222" s="590" t="s">
        <v>151</v>
      </c>
      <c r="H222" s="590"/>
      <c r="I222" s="590" t="s">
        <v>3007</v>
      </c>
      <c r="J222" s="590"/>
      <c r="K222" s="590" t="s">
        <v>971</v>
      </c>
      <c r="L222" s="591"/>
      <c r="M222" s="591" t="s">
        <v>6755</v>
      </c>
      <c r="N222" s="592" t="s">
        <v>1045</v>
      </c>
      <c r="O222" s="591"/>
      <c r="P222" s="591"/>
      <c r="Q222" s="591"/>
      <c r="R222" s="591"/>
      <c r="S222" s="154"/>
      <c r="T222" s="591"/>
      <c r="U222" s="591"/>
      <c r="V222" s="591"/>
      <c r="W222" s="591"/>
      <c r="X222" s="597">
        <f>IF(AND('22C'!U46&lt;&gt;0,'22C'!G25=""),1,0)</f>
        <v>0</v>
      </c>
      <c r="Y222" s="586"/>
      <c r="Z222" s="586"/>
    </row>
    <row r="223" spans="1:26" s="140" customFormat="1" ht="27" x14ac:dyDescent="0.2">
      <c r="A223" s="831"/>
      <c r="B223" s="586"/>
      <c r="C223" s="587"/>
      <c r="D223" s="588" t="str">
        <f t="shared" si="6"/>
        <v>OK</v>
      </c>
      <c r="E223" s="588"/>
      <c r="F223" s="595" t="s">
        <v>991</v>
      </c>
      <c r="G223" s="590" t="s">
        <v>5579</v>
      </c>
      <c r="H223" s="590"/>
      <c r="I223" s="590" t="s">
        <v>8597</v>
      </c>
      <c r="J223" s="590"/>
      <c r="K223" s="590" t="s">
        <v>971</v>
      </c>
      <c r="L223" s="591"/>
      <c r="M223" s="591" t="s">
        <v>8598</v>
      </c>
      <c r="N223" s="596" t="s">
        <v>8599</v>
      </c>
      <c r="O223" s="591"/>
      <c r="P223" s="591"/>
      <c r="Q223" s="591"/>
      <c r="R223" s="591"/>
      <c r="S223" s="154"/>
      <c r="T223" s="591"/>
      <c r="U223" s="591"/>
      <c r="V223" s="591"/>
      <c r="W223" s="591"/>
      <c r="X223" s="597">
        <f>IF('22D'!U17=0,0,1)</f>
        <v>0</v>
      </c>
      <c r="Y223" s="586"/>
      <c r="Z223" s="586"/>
    </row>
    <row r="224" spans="1:26" s="140" customFormat="1" ht="27" x14ac:dyDescent="0.2">
      <c r="A224" s="831"/>
      <c r="B224" s="586"/>
      <c r="C224" s="587"/>
      <c r="D224" s="588" t="str">
        <f t="shared" si="6"/>
        <v>OK</v>
      </c>
      <c r="E224" s="588"/>
      <c r="F224" s="595" t="s">
        <v>991</v>
      </c>
      <c r="G224" s="590" t="s">
        <v>5580</v>
      </c>
      <c r="H224" s="590"/>
      <c r="I224" s="590" t="s">
        <v>6492</v>
      </c>
      <c r="J224" s="590"/>
      <c r="K224" s="590" t="s">
        <v>971</v>
      </c>
      <c r="L224" s="591"/>
      <c r="M224" s="591" t="s">
        <v>4361</v>
      </c>
      <c r="N224" s="596" t="s">
        <v>6562</v>
      </c>
      <c r="O224" s="591"/>
      <c r="P224" s="591"/>
      <c r="Q224" s="591"/>
      <c r="R224" s="591"/>
      <c r="S224" s="154"/>
      <c r="T224" s="591">
        <f>IF(AND('22D'!U36=0,'22D'!G36=0),1,0)</f>
        <v>1</v>
      </c>
      <c r="U224" s="591">
        <f>IF(AND('22D'!U36&lt;&gt;0,'22D'!G36&lt;&gt;0),1,0)</f>
        <v>0</v>
      </c>
      <c r="V224" s="591"/>
      <c r="W224" s="591"/>
      <c r="X224" s="597">
        <f>IF(OR(T224=1,U224=1),0,1)</f>
        <v>0</v>
      </c>
      <c r="Y224" s="586"/>
      <c r="Z224" s="586"/>
    </row>
    <row r="225" spans="1:26" s="140" customFormat="1" ht="27" x14ac:dyDescent="0.2">
      <c r="A225" s="831"/>
      <c r="B225" s="586"/>
      <c r="C225" s="587"/>
      <c r="D225" s="588" t="str">
        <f t="shared" si="6"/>
        <v>OK</v>
      </c>
      <c r="E225" s="588"/>
      <c r="F225" s="595" t="s">
        <v>991</v>
      </c>
      <c r="G225" s="590" t="s">
        <v>5581</v>
      </c>
      <c r="H225" s="590"/>
      <c r="I225" s="590" t="s">
        <v>6493</v>
      </c>
      <c r="J225" s="590"/>
      <c r="K225" s="590" t="s">
        <v>971</v>
      </c>
      <c r="L225" s="591"/>
      <c r="M225" s="591" t="s">
        <v>4849</v>
      </c>
      <c r="N225" s="596" t="s">
        <v>6563</v>
      </c>
      <c r="O225" s="591"/>
      <c r="P225" s="591"/>
      <c r="Q225" s="591"/>
      <c r="R225" s="591"/>
      <c r="S225" s="154"/>
      <c r="T225" s="591">
        <f>IF(AND('22D'!U43=0,'22D'!G43=0),1,0)</f>
        <v>0</v>
      </c>
      <c r="U225" s="591">
        <f>IF(AND('22D'!U43&lt;&gt;0,'22D'!G43&lt;&gt;0),1,0)</f>
        <v>1</v>
      </c>
      <c r="V225" s="591"/>
      <c r="W225" s="591"/>
      <c r="X225" s="597">
        <f>IF(OR(T225=1,U225=1),0,1)</f>
        <v>0</v>
      </c>
      <c r="Y225" s="586"/>
      <c r="Z225" s="586"/>
    </row>
    <row r="226" spans="1:26" s="140" customFormat="1" ht="54" x14ac:dyDescent="0.2">
      <c r="A226" s="831"/>
      <c r="B226" s="586"/>
      <c r="C226" s="587"/>
      <c r="D226" s="588" t="str">
        <f t="shared" si="6"/>
        <v>OK</v>
      </c>
      <c r="E226" s="588"/>
      <c r="F226" s="595" t="s">
        <v>8600</v>
      </c>
      <c r="G226" s="590" t="s">
        <v>8503</v>
      </c>
      <c r="H226" s="590"/>
      <c r="I226" s="590" t="s">
        <v>4077</v>
      </c>
      <c r="J226" s="590"/>
      <c r="K226" s="590" t="s">
        <v>971</v>
      </c>
      <c r="L226" s="591"/>
      <c r="M226" s="591" t="s">
        <v>7339</v>
      </c>
      <c r="N226" s="592"/>
      <c r="O226" s="591"/>
      <c r="P226" s="591"/>
      <c r="Q226" s="591"/>
      <c r="R226" s="591"/>
      <c r="S226" s="154"/>
      <c r="T226" s="591"/>
      <c r="U226" s="591"/>
      <c r="V226" s="591"/>
      <c r="W226" s="591"/>
      <c r="X226" s="597">
        <f>IF(COUNTIF('24A'!$AG$26:$AG$236,"A")&gt;0,1,0)</f>
        <v>0</v>
      </c>
      <c r="Y226" s="586"/>
      <c r="Z226" s="586"/>
    </row>
    <row r="227" spans="1:26" s="140" customFormat="1" ht="54" x14ac:dyDescent="0.2">
      <c r="A227" s="831"/>
      <c r="B227" s="586"/>
      <c r="C227" s="587"/>
      <c r="D227" s="588" t="str">
        <f t="shared" si="6"/>
        <v>VERIFY</v>
      </c>
      <c r="E227" s="588"/>
      <c r="F227" s="595" t="s">
        <v>8600</v>
      </c>
      <c r="G227" s="590" t="s">
        <v>8488</v>
      </c>
      <c r="H227" s="590"/>
      <c r="I227" s="590" t="s">
        <v>1706</v>
      </c>
      <c r="J227" s="590"/>
      <c r="K227" s="590" t="s">
        <v>971</v>
      </c>
      <c r="L227" s="591"/>
      <c r="M227" s="591" t="s">
        <v>6893</v>
      </c>
      <c r="N227" s="592"/>
      <c r="O227" s="591"/>
      <c r="P227" s="591"/>
      <c r="Q227" s="591"/>
      <c r="R227" s="591"/>
      <c r="S227" s="154"/>
      <c r="T227" s="591"/>
      <c r="U227" s="591"/>
      <c r="V227" s="591"/>
      <c r="W227" s="591"/>
      <c r="X227" s="597">
        <f>IF(COUNTIF('24A'!$AH$26:$AH$236,"B")&gt;0,1,0)</f>
        <v>1</v>
      </c>
      <c r="Y227" s="586"/>
      <c r="Z227" s="586"/>
    </row>
    <row r="228" spans="1:26" s="140" customFormat="1" ht="54" x14ac:dyDescent="0.2">
      <c r="A228" s="831"/>
      <c r="B228" s="586"/>
      <c r="C228" s="587"/>
      <c r="D228" s="588" t="str">
        <f t="shared" si="6"/>
        <v>OK</v>
      </c>
      <c r="E228" s="588"/>
      <c r="F228" s="595" t="s">
        <v>8600</v>
      </c>
      <c r="G228" s="590" t="s">
        <v>8489</v>
      </c>
      <c r="H228" s="590"/>
      <c r="I228" s="590" t="s">
        <v>3711</v>
      </c>
      <c r="J228" s="590"/>
      <c r="K228" s="590" t="s">
        <v>971</v>
      </c>
      <c r="L228" s="591"/>
      <c r="M228" s="591" t="s">
        <v>6894</v>
      </c>
      <c r="N228" s="592"/>
      <c r="O228" s="591"/>
      <c r="P228" s="591"/>
      <c r="Q228" s="591"/>
      <c r="R228" s="591"/>
      <c r="S228" s="154"/>
      <c r="T228" s="591"/>
      <c r="U228" s="591"/>
      <c r="V228" s="591"/>
      <c r="W228" s="591"/>
      <c r="X228" s="597">
        <f>IF(COUNTIF('24A'!$AI$26:$AI$236,"C")&gt;0,1,0)</f>
        <v>0</v>
      </c>
      <c r="Y228" s="586"/>
      <c r="Z228" s="586"/>
    </row>
    <row r="229" spans="1:26" s="140" customFormat="1" ht="81" x14ac:dyDescent="0.2">
      <c r="A229" s="831"/>
      <c r="B229" s="586"/>
      <c r="C229" s="587"/>
      <c r="D229" s="588" t="str">
        <f t="shared" si="6"/>
        <v>OK</v>
      </c>
      <c r="E229" s="588"/>
      <c r="F229" s="595" t="s">
        <v>8600</v>
      </c>
      <c r="G229" s="590" t="s">
        <v>8490</v>
      </c>
      <c r="H229" s="590"/>
      <c r="I229" s="590" t="s">
        <v>3713</v>
      </c>
      <c r="J229" s="590"/>
      <c r="K229" s="590" t="s">
        <v>971</v>
      </c>
      <c r="L229" s="591"/>
      <c r="M229" s="591" t="s">
        <v>3334</v>
      </c>
      <c r="N229" s="592"/>
      <c r="O229" s="591"/>
      <c r="P229" s="591"/>
      <c r="Q229" s="591"/>
      <c r="R229" s="591"/>
      <c r="S229" s="154"/>
      <c r="T229" s="591"/>
      <c r="U229" s="591"/>
      <c r="V229" s="591"/>
      <c r="W229" s="591"/>
      <c r="X229" s="597">
        <f>IF(COUNTIF('24A'!$AJ$26:$AJ$236,"D")&gt;0,1,0)</f>
        <v>0</v>
      </c>
      <c r="Y229" s="586"/>
      <c r="Z229" s="586"/>
    </row>
    <row r="230" spans="1:26" s="140" customFormat="1" ht="54" x14ac:dyDescent="0.2">
      <c r="A230" s="831"/>
      <c r="B230" s="586"/>
      <c r="C230" s="587"/>
      <c r="D230" s="588" t="str">
        <f t="shared" si="6"/>
        <v>OK</v>
      </c>
      <c r="E230" s="588"/>
      <c r="F230" s="595" t="s">
        <v>8600</v>
      </c>
      <c r="G230" s="590" t="s">
        <v>8491</v>
      </c>
      <c r="H230" s="590"/>
      <c r="I230" s="590" t="s">
        <v>8031</v>
      </c>
      <c r="J230" s="590"/>
      <c r="K230" s="590" t="s">
        <v>971</v>
      </c>
      <c r="L230" s="591"/>
      <c r="M230" s="591" t="s">
        <v>3335</v>
      </c>
      <c r="N230" s="592"/>
      <c r="O230" s="591"/>
      <c r="P230" s="591"/>
      <c r="Q230" s="591"/>
      <c r="R230" s="591"/>
      <c r="S230" s="154"/>
      <c r="T230" s="591"/>
      <c r="U230" s="591"/>
      <c r="V230" s="591"/>
      <c r="W230" s="591"/>
      <c r="X230" s="597">
        <f>IF(COUNTIF('24A'!$AK$26:$AK$236,"E")&gt;0,1,0)</f>
        <v>0</v>
      </c>
      <c r="Y230" s="586"/>
      <c r="Z230" s="586"/>
    </row>
    <row r="231" spans="1:26" s="140" customFormat="1" ht="45" x14ac:dyDescent="0.2">
      <c r="A231" s="831"/>
      <c r="B231" s="586"/>
      <c r="C231" s="587"/>
      <c r="D231" s="588" t="str">
        <f t="shared" si="6"/>
        <v>OK</v>
      </c>
      <c r="E231" s="588"/>
      <c r="F231" s="595" t="s">
        <v>8600</v>
      </c>
      <c r="G231" s="590" t="s">
        <v>8492</v>
      </c>
      <c r="H231" s="590"/>
      <c r="I231" s="590" t="s">
        <v>553</v>
      </c>
      <c r="J231" s="590"/>
      <c r="K231" s="590" t="s">
        <v>971</v>
      </c>
      <c r="L231" s="591"/>
      <c r="M231" s="591" t="s">
        <v>1536</v>
      </c>
      <c r="N231" s="592"/>
      <c r="O231" s="591"/>
      <c r="P231" s="591"/>
      <c r="Q231" s="591"/>
      <c r="R231" s="591"/>
      <c r="S231" s="154"/>
      <c r="T231" s="591"/>
      <c r="U231" s="591"/>
      <c r="V231" s="591"/>
      <c r="W231" s="591"/>
      <c r="X231" s="597">
        <f>IF(COUNTIF('24A'!$AL$26:$AL$236,"F")&gt;0,1,0)</f>
        <v>0</v>
      </c>
      <c r="Y231" s="586"/>
      <c r="Z231" s="586"/>
    </row>
    <row r="232" spans="1:26" s="140" customFormat="1" ht="45" x14ac:dyDescent="0.2">
      <c r="A232" s="831"/>
      <c r="B232" s="586"/>
      <c r="C232" s="587"/>
      <c r="D232" s="588" t="str">
        <f t="shared" si="6"/>
        <v>OK</v>
      </c>
      <c r="E232" s="588"/>
      <c r="F232" s="595" t="s">
        <v>8600</v>
      </c>
      <c r="G232" s="590" t="s">
        <v>8493</v>
      </c>
      <c r="H232" s="590"/>
      <c r="I232" s="590" t="s">
        <v>304</v>
      </c>
      <c r="J232" s="590"/>
      <c r="K232" s="590" t="s">
        <v>971</v>
      </c>
      <c r="L232" s="591"/>
      <c r="M232" s="591" t="s">
        <v>2441</v>
      </c>
      <c r="N232" s="592"/>
      <c r="O232" s="591"/>
      <c r="P232" s="591"/>
      <c r="Q232" s="591"/>
      <c r="R232" s="591"/>
      <c r="S232" s="154"/>
      <c r="T232" s="591"/>
      <c r="U232" s="591"/>
      <c r="V232" s="591"/>
      <c r="W232" s="591"/>
      <c r="X232" s="597">
        <f>IF(COUNTIF('24A'!$AM$26:$AM$236,"G")&gt;0,1,0)</f>
        <v>0</v>
      </c>
      <c r="Y232" s="586"/>
      <c r="Z232" s="586"/>
    </row>
    <row r="233" spans="1:26" s="140" customFormat="1" ht="45" x14ac:dyDescent="0.2">
      <c r="A233" s="831"/>
      <c r="B233" s="586"/>
      <c r="C233" s="587"/>
      <c r="D233" s="588" t="str">
        <f t="shared" si="6"/>
        <v>OK</v>
      </c>
      <c r="E233" s="588"/>
      <c r="F233" s="595" t="s">
        <v>8600</v>
      </c>
      <c r="G233" s="590" t="s">
        <v>8494</v>
      </c>
      <c r="H233" s="590"/>
      <c r="I233" s="590" t="s">
        <v>452</v>
      </c>
      <c r="J233" s="590"/>
      <c r="K233" s="590" t="s">
        <v>971</v>
      </c>
      <c r="L233" s="591"/>
      <c r="M233" s="591" t="s">
        <v>6230</v>
      </c>
      <c r="N233" s="592"/>
      <c r="O233" s="591"/>
      <c r="P233" s="591"/>
      <c r="Q233" s="591"/>
      <c r="R233" s="591"/>
      <c r="S233" s="154"/>
      <c r="T233" s="591"/>
      <c r="U233" s="591"/>
      <c r="V233" s="591"/>
      <c r="W233" s="591"/>
      <c r="X233" s="597">
        <f>IF(COUNTIF('24A'!$AN$26:$AN$236,"H")&gt;0,1,0)</f>
        <v>0</v>
      </c>
      <c r="Y233" s="586"/>
      <c r="Z233" s="586"/>
    </row>
    <row r="234" spans="1:26" s="140" customFormat="1" ht="54" x14ac:dyDescent="0.2">
      <c r="A234" s="831"/>
      <c r="B234" s="586"/>
      <c r="C234" s="587"/>
      <c r="D234" s="588" t="str">
        <f t="shared" ref="D234:D302" si="9">IF(X234=0,"OK",IF(AND(X234=1,K234="C"),"CRITICAL","VERIFY"))</f>
        <v>OK</v>
      </c>
      <c r="E234" s="588"/>
      <c r="F234" s="595" t="s">
        <v>8600</v>
      </c>
      <c r="G234" s="590" t="s">
        <v>8495</v>
      </c>
      <c r="H234" s="590"/>
      <c r="I234" s="590" t="s">
        <v>305</v>
      </c>
      <c r="J234" s="590"/>
      <c r="K234" s="590" t="s">
        <v>971</v>
      </c>
      <c r="L234" s="591"/>
      <c r="M234" s="591" t="s">
        <v>1917</v>
      </c>
      <c r="N234" s="592"/>
      <c r="O234" s="591"/>
      <c r="P234" s="591"/>
      <c r="Q234" s="591"/>
      <c r="R234" s="591"/>
      <c r="S234" s="154"/>
      <c r="T234" s="591"/>
      <c r="U234" s="591"/>
      <c r="V234" s="591"/>
      <c r="W234" s="591"/>
      <c r="X234" s="597">
        <f>IF(COUNTIF('24A'!$AO$26:$AO$236,"I")&gt;0,1,0)</f>
        <v>0</v>
      </c>
      <c r="Y234" s="586"/>
      <c r="Z234" s="586"/>
    </row>
    <row r="235" spans="1:26" s="140" customFormat="1" ht="45" x14ac:dyDescent="0.2">
      <c r="A235" s="831"/>
      <c r="B235" s="586"/>
      <c r="C235" s="587"/>
      <c r="D235" s="588" t="str">
        <f t="shared" si="9"/>
        <v>OK</v>
      </c>
      <c r="E235" s="588"/>
      <c r="F235" s="595" t="s">
        <v>8600</v>
      </c>
      <c r="G235" s="590" t="s">
        <v>8496</v>
      </c>
      <c r="H235" s="590"/>
      <c r="I235" s="590" t="s">
        <v>8020</v>
      </c>
      <c r="J235" s="590"/>
      <c r="K235" s="590" t="s">
        <v>971</v>
      </c>
      <c r="L235" s="591"/>
      <c r="M235" s="591" t="s">
        <v>5914</v>
      </c>
      <c r="N235" s="592"/>
      <c r="O235" s="591"/>
      <c r="P235" s="591"/>
      <c r="Q235" s="591"/>
      <c r="R235" s="591"/>
      <c r="S235" s="154"/>
      <c r="T235" s="591"/>
      <c r="U235" s="591"/>
      <c r="V235" s="591"/>
      <c r="W235" s="591"/>
      <c r="X235" s="597">
        <f>IF(COUNTIF('24A'!$AP$26:$AP$236,"J")&gt;0,1,0)</f>
        <v>0</v>
      </c>
      <c r="Y235" s="586"/>
      <c r="Z235" s="586"/>
    </row>
    <row r="236" spans="1:26" s="140" customFormat="1" ht="54" x14ac:dyDescent="0.2">
      <c r="A236" s="831"/>
      <c r="B236" s="586"/>
      <c r="C236" s="587"/>
      <c r="D236" s="588" t="str">
        <f t="shared" si="9"/>
        <v>OK</v>
      </c>
      <c r="E236" s="588"/>
      <c r="F236" s="595" t="s">
        <v>8600</v>
      </c>
      <c r="G236" s="590" t="s">
        <v>8497</v>
      </c>
      <c r="H236" s="590"/>
      <c r="I236" s="590" t="s">
        <v>2056</v>
      </c>
      <c r="J236" s="590"/>
      <c r="K236" s="590" t="s">
        <v>971</v>
      </c>
      <c r="L236" s="591"/>
      <c r="M236" s="591" t="s">
        <v>6677</v>
      </c>
      <c r="N236" s="592"/>
      <c r="O236" s="591"/>
      <c r="P236" s="591"/>
      <c r="Q236" s="591"/>
      <c r="R236" s="591"/>
      <c r="S236" s="154"/>
      <c r="T236" s="591"/>
      <c r="U236" s="591"/>
      <c r="V236" s="591"/>
      <c r="W236" s="591"/>
      <c r="X236" s="597">
        <f>IF(COUNTIF('24A'!$AQ$26:$AQ$236,"K")&gt;0,1,0)</f>
        <v>0</v>
      </c>
      <c r="Y236" s="586"/>
      <c r="Z236" s="586"/>
    </row>
    <row r="237" spans="1:26" s="140" customFormat="1" ht="72" x14ac:dyDescent="0.2">
      <c r="A237" s="831"/>
      <c r="B237" s="586"/>
      <c r="C237" s="587"/>
      <c r="D237" s="588" t="str">
        <f t="shared" si="9"/>
        <v>OK</v>
      </c>
      <c r="E237" s="588"/>
      <c r="F237" s="595" t="s">
        <v>8600</v>
      </c>
      <c r="G237" s="590" t="s">
        <v>8498</v>
      </c>
      <c r="H237" s="590"/>
      <c r="I237" s="590" t="s">
        <v>307</v>
      </c>
      <c r="J237" s="590"/>
      <c r="K237" s="590" t="s">
        <v>971</v>
      </c>
      <c r="L237" s="591"/>
      <c r="M237" s="1171" t="s">
        <v>2597</v>
      </c>
      <c r="N237" s="592"/>
      <c r="O237" s="591"/>
      <c r="P237" s="591"/>
      <c r="Q237" s="591"/>
      <c r="R237" s="591"/>
      <c r="S237" s="154"/>
      <c r="T237" s="591"/>
      <c r="U237" s="591"/>
      <c r="V237" s="591"/>
      <c r="W237" s="591"/>
      <c r="X237" s="597">
        <f>IF(COUNTIF('24A'!$AR$26:$AR$236,"L")&gt;0,1,0)</f>
        <v>0</v>
      </c>
      <c r="Y237" s="586"/>
      <c r="Z237" s="586"/>
    </row>
    <row r="238" spans="1:26" s="140" customFormat="1" ht="54" x14ac:dyDescent="0.2">
      <c r="A238" s="831"/>
      <c r="B238" s="586"/>
      <c r="C238" s="587"/>
      <c r="D238" s="588" t="str">
        <f t="shared" si="9"/>
        <v>OK</v>
      </c>
      <c r="E238" s="588"/>
      <c r="F238" s="595" t="s">
        <v>8600</v>
      </c>
      <c r="G238" s="590" t="s">
        <v>8499</v>
      </c>
      <c r="H238" s="590"/>
      <c r="I238" s="590" t="s">
        <v>3708</v>
      </c>
      <c r="J238" s="590"/>
      <c r="K238" s="590" t="s">
        <v>971</v>
      </c>
      <c r="L238" s="591"/>
      <c r="M238" s="591" t="s">
        <v>3200</v>
      </c>
      <c r="N238" s="592"/>
      <c r="O238" s="591"/>
      <c r="P238" s="591"/>
      <c r="Q238" s="591"/>
      <c r="R238" s="591"/>
      <c r="S238" s="154"/>
      <c r="T238" s="591"/>
      <c r="U238" s="591"/>
      <c r="V238" s="591"/>
      <c r="W238" s="591"/>
      <c r="X238" s="597">
        <f>IF(COUNTIF('24A'!$AS$26:$AS$236,"M")&gt;0,1,0)</f>
        <v>0</v>
      </c>
      <c r="Y238" s="586"/>
      <c r="Z238" s="586"/>
    </row>
    <row r="239" spans="1:26" s="140" customFormat="1" ht="54" x14ac:dyDescent="0.2">
      <c r="A239" s="831"/>
      <c r="B239" s="586"/>
      <c r="C239" s="587"/>
      <c r="D239" s="588" t="str">
        <f t="shared" si="9"/>
        <v>OK</v>
      </c>
      <c r="E239" s="588"/>
      <c r="F239" s="595" t="s">
        <v>8600</v>
      </c>
      <c r="G239" s="590" t="s">
        <v>5582</v>
      </c>
      <c r="H239" s="590"/>
      <c r="I239" s="590" t="s">
        <v>4075</v>
      </c>
      <c r="J239" s="590"/>
      <c r="K239" s="590" t="s">
        <v>971</v>
      </c>
      <c r="L239" s="591"/>
      <c r="M239" s="591" t="s">
        <v>6634</v>
      </c>
      <c r="N239" s="592"/>
      <c r="O239" s="591"/>
      <c r="P239" s="591"/>
      <c r="Q239" s="591"/>
      <c r="R239" s="591"/>
      <c r="S239" s="154"/>
      <c r="T239" s="591"/>
      <c r="U239" s="591"/>
      <c r="V239" s="591"/>
      <c r="W239" s="591"/>
      <c r="X239" s="597">
        <f>IF(COUNTIF('24A'!$AU$26:$AU$236,"O")&gt;0,1,0)</f>
        <v>0</v>
      </c>
      <c r="Y239" s="586"/>
      <c r="Z239" s="586"/>
    </row>
    <row r="240" spans="1:26" s="140" customFormat="1" ht="63" x14ac:dyDescent="0.2">
      <c r="A240" s="831"/>
      <c r="B240" s="586"/>
      <c r="C240" s="587"/>
      <c r="D240" s="588" t="str">
        <f t="shared" si="9"/>
        <v>OK</v>
      </c>
      <c r="E240" s="588"/>
      <c r="F240" s="595" t="s">
        <v>8600</v>
      </c>
      <c r="G240" s="590" t="s">
        <v>8500</v>
      </c>
      <c r="H240" s="590"/>
      <c r="I240" s="590" t="s">
        <v>308</v>
      </c>
      <c r="J240" s="590"/>
      <c r="K240" s="590" t="s">
        <v>971</v>
      </c>
      <c r="L240" s="591"/>
      <c r="M240" s="1171" t="s">
        <v>4334</v>
      </c>
      <c r="N240" s="592"/>
      <c r="O240" s="591"/>
      <c r="P240" s="591"/>
      <c r="Q240" s="591"/>
      <c r="R240" s="591"/>
      <c r="S240" s="154"/>
      <c r="T240" s="591"/>
      <c r="U240" s="591"/>
      <c r="V240" s="591"/>
      <c r="W240" s="591"/>
      <c r="X240" s="597">
        <f>IF(COUNTIF('24A'!$AV$26:$AV$236,"P")&gt;0,1,0)</f>
        <v>0</v>
      </c>
      <c r="Y240" s="586"/>
      <c r="Z240" s="586"/>
    </row>
    <row r="241" spans="1:26" s="140" customFormat="1" ht="54" x14ac:dyDescent="0.2">
      <c r="A241" s="831"/>
      <c r="B241" s="586"/>
      <c r="C241" s="587"/>
      <c r="D241" s="588" t="str">
        <f t="shared" si="9"/>
        <v>OK</v>
      </c>
      <c r="E241" s="588"/>
      <c r="F241" s="595" t="s">
        <v>8600</v>
      </c>
      <c r="G241" s="590" t="s">
        <v>8501</v>
      </c>
      <c r="H241" s="590"/>
      <c r="I241" s="590" t="s">
        <v>3716</v>
      </c>
      <c r="J241" s="590"/>
      <c r="K241" s="590" t="s">
        <v>971</v>
      </c>
      <c r="L241" s="591"/>
      <c r="M241" s="1171" t="s">
        <v>4335</v>
      </c>
      <c r="N241" s="592"/>
      <c r="O241" s="591"/>
      <c r="P241" s="591"/>
      <c r="Q241" s="591"/>
      <c r="R241" s="591"/>
      <c r="S241" s="154"/>
      <c r="T241" s="591"/>
      <c r="U241" s="591"/>
      <c r="V241" s="591"/>
      <c r="W241" s="591"/>
      <c r="X241" s="597">
        <f>IF(COUNTIF('24A'!$AW$26:$AW$236,"Q")&gt;0,1,0)</f>
        <v>0</v>
      </c>
      <c r="Y241" s="586"/>
      <c r="Z241" s="586"/>
    </row>
    <row r="242" spans="1:26" s="140" customFormat="1" ht="63" x14ac:dyDescent="0.2">
      <c r="A242" s="831"/>
      <c r="B242" s="586"/>
      <c r="C242" s="587"/>
      <c r="D242" s="588" t="str">
        <f t="shared" si="9"/>
        <v>OK</v>
      </c>
      <c r="E242" s="588"/>
      <c r="F242" s="595" t="s">
        <v>8600</v>
      </c>
      <c r="G242" s="590" t="s">
        <v>152</v>
      </c>
      <c r="H242" s="590"/>
      <c r="I242" s="590" t="s">
        <v>3706</v>
      </c>
      <c r="J242" s="590"/>
      <c r="K242" s="590" t="s">
        <v>971</v>
      </c>
      <c r="L242" s="591"/>
      <c r="M242" s="1171" t="s">
        <v>157</v>
      </c>
      <c r="N242" s="592"/>
      <c r="O242" s="591"/>
      <c r="P242" s="591"/>
      <c r="Q242" s="591"/>
      <c r="R242" s="591"/>
      <c r="S242" s="154"/>
      <c r="T242" s="591"/>
      <c r="U242" s="591"/>
      <c r="V242" s="591"/>
      <c r="W242" s="591"/>
      <c r="X242" s="597">
        <f>IF(COUNTIF('24A'!$AX$26:$AX$236,"R")&gt;0,1,0)</f>
        <v>0</v>
      </c>
      <c r="Y242" s="586"/>
      <c r="Z242" s="586"/>
    </row>
    <row r="243" spans="1:26" s="140" customFormat="1" ht="54" x14ac:dyDescent="0.2">
      <c r="A243" s="831"/>
      <c r="B243" s="586"/>
      <c r="C243" s="587"/>
      <c r="D243" s="588" t="str">
        <f t="shared" si="9"/>
        <v>OK</v>
      </c>
      <c r="E243" s="588"/>
      <c r="F243" s="595" t="s">
        <v>5883</v>
      </c>
      <c r="G243" s="590" t="s">
        <v>8502</v>
      </c>
      <c r="H243" s="590"/>
      <c r="I243" s="590" t="s">
        <v>4077</v>
      </c>
      <c r="J243" s="590"/>
      <c r="K243" s="590" t="s">
        <v>971</v>
      </c>
      <c r="L243" s="591"/>
      <c r="M243" s="591" t="s">
        <v>7458</v>
      </c>
      <c r="N243" s="592"/>
      <c r="O243" s="591"/>
      <c r="P243" s="591"/>
      <c r="Q243" s="591"/>
      <c r="R243" s="591"/>
      <c r="S243" s="154"/>
      <c r="T243" s="591"/>
      <c r="U243" s="591"/>
      <c r="V243" s="591"/>
      <c r="W243" s="591"/>
      <c r="X243" s="597">
        <f>IF(COUNTIF('24B'!$AG$26:$AG$50,"A")&gt;0,1,0)</f>
        <v>0</v>
      </c>
      <c r="Y243" s="586"/>
      <c r="Z243" s="586"/>
    </row>
    <row r="244" spans="1:26" s="140" customFormat="1" ht="54" x14ac:dyDescent="0.2">
      <c r="A244" s="831"/>
      <c r="B244" s="586"/>
      <c r="C244" s="587"/>
      <c r="D244" s="588" t="str">
        <f t="shared" si="9"/>
        <v>OK</v>
      </c>
      <c r="E244" s="588"/>
      <c r="F244" s="595" t="s">
        <v>5883</v>
      </c>
      <c r="G244" s="590" t="s">
        <v>6662</v>
      </c>
      <c r="H244" s="590"/>
      <c r="I244" s="590" t="s">
        <v>3711</v>
      </c>
      <c r="J244" s="590"/>
      <c r="K244" s="590" t="s">
        <v>971</v>
      </c>
      <c r="L244" s="591"/>
      <c r="M244" s="591" t="s">
        <v>3029</v>
      </c>
      <c r="N244" s="592"/>
      <c r="O244" s="591"/>
      <c r="P244" s="591"/>
      <c r="Q244" s="591"/>
      <c r="R244" s="591"/>
      <c r="S244" s="154"/>
      <c r="T244" s="591"/>
      <c r="U244" s="591"/>
      <c r="V244" s="591"/>
      <c r="W244" s="591"/>
      <c r="X244" s="597">
        <f>IF(COUNTIF('24B'!$AI$26:$AI$50,"C")&gt;0,1,0)</f>
        <v>0</v>
      </c>
      <c r="Y244" s="586"/>
      <c r="Z244" s="586"/>
    </row>
    <row r="245" spans="1:26" s="140" customFormat="1" ht="81" x14ac:dyDescent="0.2">
      <c r="A245" s="831"/>
      <c r="B245" s="586"/>
      <c r="C245" s="587"/>
      <c r="D245" s="588" t="str">
        <f t="shared" si="9"/>
        <v>OK</v>
      </c>
      <c r="E245" s="588"/>
      <c r="F245" s="595" t="s">
        <v>5883</v>
      </c>
      <c r="G245" s="590" t="s">
        <v>6663</v>
      </c>
      <c r="H245" s="590"/>
      <c r="I245" s="590" t="s">
        <v>3713</v>
      </c>
      <c r="J245" s="590"/>
      <c r="K245" s="590" t="s">
        <v>971</v>
      </c>
      <c r="L245" s="591"/>
      <c r="M245" s="591" t="s">
        <v>2638</v>
      </c>
      <c r="N245" s="592"/>
      <c r="O245" s="591"/>
      <c r="P245" s="591"/>
      <c r="Q245" s="591"/>
      <c r="R245" s="591"/>
      <c r="S245" s="154"/>
      <c r="T245" s="591"/>
      <c r="U245" s="591"/>
      <c r="V245" s="591"/>
      <c r="W245" s="591"/>
      <c r="X245" s="597">
        <f>IF(COUNTIF('24B'!$AJ$26:$AJ$50,"D")&gt;0,1,0)</f>
        <v>0</v>
      </c>
      <c r="Y245" s="586"/>
      <c r="Z245" s="586"/>
    </row>
    <row r="246" spans="1:26" s="140" customFormat="1" ht="54" x14ac:dyDescent="0.2">
      <c r="A246" s="831"/>
      <c r="B246" s="586"/>
      <c r="C246" s="587"/>
      <c r="D246" s="588" t="str">
        <f t="shared" si="9"/>
        <v>OK</v>
      </c>
      <c r="E246" s="588"/>
      <c r="F246" s="595" t="s">
        <v>5883</v>
      </c>
      <c r="G246" s="590" t="s">
        <v>6664</v>
      </c>
      <c r="H246" s="590"/>
      <c r="I246" s="590" t="s">
        <v>8031</v>
      </c>
      <c r="J246" s="590"/>
      <c r="K246" s="590" t="s">
        <v>971</v>
      </c>
      <c r="L246" s="591"/>
      <c r="M246" s="591" t="s">
        <v>2639</v>
      </c>
      <c r="N246" s="592"/>
      <c r="O246" s="591"/>
      <c r="P246" s="591"/>
      <c r="Q246" s="591"/>
      <c r="R246" s="591"/>
      <c r="S246" s="154"/>
      <c r="T246" s="591"/>
      <c r="U246" s="591"/>
      <c r="V246" s="591"/>
      <c r="W246" s="591"/>
      <c r="X246" s="597">
        <f>IF(COUNTIF('24B'!$AK$26:$AK$50,"E")&gt;0,1,0)</f>
        <v>0</v>
      </c>
      <c r="Y246" s="586"/>
      <c r="Z246" s="586"/>
    </row>
    <row r="247" spans="1:26" s="140" customFormat="1" ht="45" x14ac:dyDescent="0.2">
      <c r="A247" s="831"/>
      <c r="B247" s="586"/>
      <c r="C247" s="587"/>
      <c r="D247" s="588" t="str">
        <f t="shared" si="9"/>
        <v>OK</v>
      </c>
      <c r="E247" s="588"/>
      <c r="F247" s="595" t="s">
        <v>5883</v>
      </c>
      <c r="G247" s="590" t="s">
        <v>6665</v>
      </c>
      <c r="H247" s="590"/>
      <c r="I247" s="590" t="s">
        <v>304</v>
      </c>
      <c r="J247" s="590"/>
      <c r="K247" s="590" t="s">
        <v>971</v>
      </c>
      <c r="L247" s="591"/>
      <c r="M247" s="591" t="s">
        <v>1492</v>
      </c>
      <c r="N247" s="592"/>
      <c r="O247" s="591"/>
      <c r="P247" s="591"/>
      <c r="Q247" s="591"/>
      <c r="R247" s="591"/>
      <c r="S247" s="154"/>
      <c r="T247" s="591"/>
      <c r="U247" s="591"/>
      <c r="V247" s="591"/>
      <c r="W247" s="591"/>
      <c r="X247" s="597">
        <f>IF(COUNTIF('24B'!$AM$26:$AM$50,"G")&gt;0,1,0)</f>
        <v>0</v>
      </c>
      <c r="Y247" s="586"/>
      <c r="Z247" s="586"/>
    </row>
    <row r="248" spans="1:26" s="140" customFormat="1" ht="45" x14ac:dyDescent="0.2">
      <c r="A248" s="831"/>
      <c r="B248" s="586"/>
      <c r="C248" s="587"/>
      <c r="D248" s="588" t="str">
        <f t="shared" si="9"/>
        <v>OK</v>
      </c>
      <c r="E248" s="588"/>
      <c r="F248" s="595" t="s">
        <v>5883</v>
      </c>
      <c r="G248" s="590" t="s">
        <v>7992</v>
      </c>
      <c r="H248" s="590"/>
      <c r="I248" s="590" t="s">
        <v>452</v>
      </c>
      <c r="J248" s="590"/>
      <c r="K248" s="590" t="s">
        <v>971</v>
      </c>
      <c r="L248" s="591"/>
      <c r="M248" s="591" t="s">
        <v>6309</v>
      </c>
      <c r="N248" s="592"/>
      <c r="O248" s="591"/>
      <c r="P248" s="591"/>
      <c r="Q248" s="591"/>
      <c r="R248" s="591"/>
      <c r="S248" s="154"/>
      <c r="T248" s="591"/>
      <c r="U248" s="591"/>
      <c r="V248" s="591"/>
      <c r="W248" s="591"/>
      <c r="X248" s="597">
        <f>IF(COUNTIF('24B'!$AN$26:$AN$50,"H")&gt;0,1,0)</f>
        <v>0</v>
      </c>
      <c r="Y248" s="586"/>
      <c r="Z248" s="586"/>
    </row>
    <row r="249" spans="1:26" s="140" customFormat="1" ht="54" x14ac:dyDescent="0.2">
      <c r="A249" s="831"/>
      <c r="B249" s="586"/>
      <c r="C249" s="587"/>
      <c r="D249" s="588" t="str">
        <f t="shared" si="9"/>
        <v>OK</v>
      </c>
      <c r="E249" s="588"/>
      <c r="F249" s="595" t="s">
        <v>5883</v>
      </c>
      <c r="G249" s="590" t="s">
        <v>7993</v>
      </c>
      <c r="H249" s="590"/>
      <c r="I249" s="590" t="s">
        <v>305</v>
      </c>
      <c r="J249" s="590"/>
      <c r="K249" s="590" t="s">
        <v>971</v>
      </c>
      <c r="L249" s="591"/>
      <c r="M249" s="591" t="s">
        <v>4718</v>
      </c>
      <c r="N249" s="592"/>
      <c r="O249" s="591"/>
      <c r="P249" s="591"/>
      <c r="Q249" s="591"/>
      <c r="R249" s="591"/>
      <c r="S249" s="154"/>
      <c r="T249" s="591"/>
      <c r="U249" s="591"/>
      <c r="V249" s="591"/>
      <c r="W249" s="591"/>
      <c r="X249" s="597">
        <f>IF(COUNTIF('24B'!$AO$26:$AO$50,"I")&gt;0,1,0)</f>
        <v>0</v>
      </c>
      <c r="Y249" s="586"/>
      <c r="Z249" s="586"/>
    </row>
    <row r="250" spans="1:26" s="140" customFormat="1" ht="45" x14ac:dyDescent="0.2">
      <c r="A250" s="831"/>
      <c r="B250" s="586"/>
      <c r="C250" s="587"/>
      <c r="D250" s="588" t="str">
        <f t="shared" si="9"/>
        <v>OK</v>
      </c>
      <c r="E250" s="588"/>
      <c r="F250" s="595" t="s">
        <v>5883</v>
      </c>
      <c r="G250" s="590" t="s">
        <v>7994</v>
      </c>
      <c r="H250" s="590"/>
      <c r="I250" s="590" t="s">
        <v>8020</v>
      </c>
      <c r="J250" s="590"/>
      <c r="K250" s="590" t="s">
        <v>971</v>
      </c>
      <c r="L250" s="591"/>
      <c r="M250" s="591" t="s">
        <v>5729</v>
      </c>
      <c r="N250" s="592"/>
      <c r="O250" s="591"/>
      <c r="P250" s="591"/>
      <c r="Q250" s="591"/>
      <c r="R250" s="591"/>
      <c r="S250" s="154"/>
      <c r="T250" s="591"/>
      <c r="U250" s="591"/>
      <c r="V250" s="591"/>
      <c r="W250" s="591"/>
      <c r="X250" s="597">
        <f>IF(COUNTIF('24B'!$AP$26:$AP$50,"J")&gt;0,1,0)</f>
        <v>0</v>
      </c>
      <c r="Y250" s="586"/>
      <c r="Z250" s="586"/>
    </row>
    <row r="251" spans="1:26" s="140" customFormat="1" ht="54" x14ac:dyDescent="0.2">
      <c r="A251" s="831"/>
      <c r="B251" s="586"/>
      <c r="C251" s="587"/>
      <c r="D251" s="588" t="str">
        <f t="shared" si="9"/>
        <v>OK</v>
      </c>
      <c r="E251" s="588"/>
      <c r="F251" s="595" t="s">
        <v>5883</v>
      </c>
      <c r="G251" s="590" t="s">
        <v>7995</v>
      </c>
      <c r="H251" s="590"/>
      <c r="I251" s="590" t="s">
        <v>2056</v>
      </c>
      <c r="J251" s="590"/>
      <c r="K251" s="590" t="s">
        <v>971</v>
      </c>
      <c r="L251" s="591"/>
      <c r="M251" s="591" t="s">
        <v>5556</v>
      </c>
      <c r="N251" s="592"/>
      <c r="O251" s="591"/>
      <c r="P251" s="591"/>
      <c r="Q251" s="591"/>
      <c r="R251" s="591"/>
      <c r="S251" s="154"/>
      <c r="T251" s="591"/>
      <c r="U251" s="591"/>
      <c r="V251" s="591"/>
      <c r="W251" s="591"/>
      <c r="X251" s="597">
        <f>IF(COUNTIF('24B'!$AQ$26:$AQ$50,"K")&gt;0,1,0)</f>
        <v>0</v>
      </c>
      <c r="Y251" s="586"/>
      <c r="Z251" s="586"/>
    </row>
    <row r="252" spans="1:26" s="140" customFormat="1" ht="72" x14ac:dyDescent="0.2">
      <c r="A252" s="831"/>
      <c r="B252" s="586"/>
      <c r="C252" s="587"/>
      <c r="D252" s="588" t="str">
        <f t="shared" si="9"/>
        <v>OK</v>
      </c>
      <c r="E252" s="588"/>
      <c r="F252" s="595" t="s">
        <v>5883</v>
      </c>
      <c r="G252" s="590" t="s">
        <v>7996</v>
      </c>
      <c r="H252" s="590"/>
      <c r="I252" s="590" t="s">
        <v>307</v>
      </c>
      <c r="J252" s="590"/>
      <c r="K252" s="590" t="s">
        <v>971</v>
      </c>
      <c r="L252" s="591"/>
      <c r="M252" s="1171" t="s">
        <v>3769</v>
      </c>
      <c r="N252" s="592"/>
      <c r="O252" s="591"/>
      <c r="P252" s="591"/>
      <c r="Q252" s="591"/>
      <c r="R252" s="591"/>
      <c r="S252" s="154"/>
      <c r="T252" s="591"/>
      <c r="U252" s="591"/>
      <c r="V252" s="591"/>
      <c r="W252" s="591"/>
      <c r="X252" s="597">
        <f>IF(COUNTIF('24B'!$AR$26:$AR$50,"L")&gt;0,1,0)</f>
        <v>0</v>
      </c>
      <c r="Y252" s="586"/>
      <c r="Z252" s="586"/>
    </row>
    <row r="253" spans="1:26" s="140" customFormat="1" ht="54" x14ac:dyDescent="0.2">
      <c r="A253" s="831"/>
      <c r="B253" s="586"/>
      <c r="C253" s="587"/>
      <c r="D253" s="588" t="str">
        <f t="shared" si="9"/>
        <v>OK</v>
      </c>
      <c r="E253" s="588"/>
      <c r="F253" s="595" t="s">
        <v>5883</v>
      </c>
      <c r="G253" s="590" t="s">
        <v>7997</v>
      </c>
      <c r="H253" s="590"/>
      <c r="I253" s="590" t="s">
        <v>3708</v>
      </c>
      <c r="J253" s="590"/>
      <c r="K253" s="590" t="s">
        <v>971</v>
      </c>
      <c r="L253" s="591"/>
      <c r="M253" s="591" t="s">
        <v>6608</v>
      </c>
      <c r="N253" s="592"/>
      <c r="O253" s="591"/>
      <c r="P253" s="591"/>
      <c r="Q253" s="591"/>
      <c r="R253" s="591"/>
      <c r="S253" s="154"/>
      <c r="T253" s="591"/>
      <c r="U253" s="591"/>
      <c r="V253" s="591"/>
      <c r="W253" s="591"/>
      <c r="X253" s="597">
        <f>IF(COUNTIF('24B'!$AS$26:$AS$50,"M")&gt;0,1,0)</f>
        <v>0</v>
      </c>
      <c r="Y253" s="586"/>
      <c r="Z253" s="586"/>
    </row>
    <row r="254" spans="1:26" s="140" customFormat="1" ht="63" x14ac:dyDescent="0.2">
      <c r="A254" s="831"/>
      <c r="B254" s="586"/>
      <c r="C254" s="587"/>
      <c r="D254" s="588" t="str">
        <f>IF(X254=0,"OK",IF(AND(X254=1,K254="C"),"CRITICAL","VERIFY"))</f>
        <v>OK</v>
      </c>
      <c r="E254" s="588"/>
      <c r="F254" s="595" t="s">
        <v>5883</v>
      </c>
      <c r="G254" s="590" t="s">
        <v>1174</v>
      </c>
      <c r="H254" s="590"/>
      <c r="I254" s="590" t="s">
        <v>3706</v>
      </c>
      <c r="J254" s="590"/>
      <c r="K254" s="590" t="s">
        <v>971</v>
      </c>
      <c r="L254" s="591"/>
      <c r="M254" s="1171" t="s">
        <v>1043</v>
      </c>
      <c r="N254" s="592"/>
      <c r="O254" s="591"/>
      <c r="P254" s="591"/>
      <c r="Q254" s="591"/>
      <c r="R254" s="591"/>
      <c r="S254" s="154"/>
      <c r="T254" s="591"/>
      <c r="U254" s="591"/>
      <c r="V254" s="591"/>
      <c r="W254" s="591"/>
      <c r="X254" s="597">
        <f>IF(COUNTIF('24B'!$AX$26:$AX$50,"R")&gt;0,1,0)</f>
        <v>0</v>
      </c>
      <c r="Y254" s="586"/>
      <c r="Z254" s="586"/>
    </row>
    <row r="255" spans="1:26" s="140" customFormat="1" ht="45" x14ac:dyDescent="0.2">
      <c r="A255" s="831"/>
      <c r="B255" s="586"/>
      <c r="C255" s="587"/>
      <c r="D255" s="588" t="str">
        <f>IF(X255=0,"OK",IF(AND(X255=1,K255="C"),"CRITICAL","VERIFY"))</f>
        <v>OK</v>
      </c>
      <c r="E255" s="588"/>
      <c r="F255" s="595" t="s">
        <v>5883</v>
      </c>
      <c r="G255" s="590" t="s">
        <v>1176</v>
      </c>
      <c r="H255" s="590"/>
      <c r="I255" s="590" t="s">
        <v>6756</v>
      </c>
      <c r="J255" s="590"/>
      <c r="K255" s="590" t="s">
        <v>971</v>
      </c>
      <c r="L255" s="591"/>
      <c r="M255" s="591" t="s">
        <v>5601</v>
      </c>
      <c r="N255" s="592" t="s">
        <v>1046</v>
      </c>
      <c r="O255" s="591"/>
      <c r="P255" s="591"/>
      <c r="Q255" s="591"/>
      <c r="R255" s="591"/>
      <c r="S255" s="154"/>
      <c r="T255" s="591"/>
      <c r="U255" s="591"/>
      <c r="V255" s="591"/>
      <c r="W255" s="591"/>
      <c r="X255" s="597">
        <f>IF(AND('24B'!U46&lt;&gt;0,'24B'!G25=""),1,0)</f>
        <v>0</v>
      </c>
      <c r="Y255" s="586"/>
      <c r="Z255" s="586"/>
    </row>
    <row r="256" spans="1:26" s="140" customFormat="1" ht="54" x14ac:dyDescent="0.2">
      <c r="A256" s="831"/>
      <c r="B256" s="586"/>
      <c r="C256" s="587"/>
      <c r="D256" s="588" t="str">
        <f t="shared" si="9"/>
        <v>OK</v>
      </c>
      <c r="E256" s="588"/>
      <c r="F256" s="595" t="s">
        <v>5884</v>
      </c>
      <c r="G256" s="590" t="s">
        <v>7998</v>
      </c>
      <c r="H256" s="590"/>
      <c r="I256" s="590" t="s">
        <v>1706</v>
      </c>
      <c r="J256" s="590"/>
      <c r="K256" s="590" t="s">
        <v>971</v>
      </c>
      <c r="L256" s="591"/>
      <c r="M256" s="591" t="s">
        <v>8281</v>
      </c>
      <c r="N256" s="592"/>
      <c r="O256" s="591"/>
      <c r="P256" s="591"/>
      <c r="Q256" s="591"/>
      <c r="R256" s="591"/>
      <c r="S256" s="154"/>
      <c r="T256" s="591"/>
      <c r="U256" s="591"/>
      <c r="V256" s="591"/>
      <c r="W256" s="591"/>
      <c r="X256" s="597">
        <f>IF(COUNTIF('24C'!$AH$26:$AH$50,"B")&gt;0,1,0)</f>
        <v>0</v>
      </c>
      <c r="Y256" s="586"/>
      <c r="Z256" s="586"/>
    </row>
    <row r="257" spans="1:26" s="140" customFormat="1" ht="54" x14ac:dyDescent="0.2">
      <c r="A257" s="831"/>
      <c r="B257" s="586"/>
      <c r="C257" s="587"/>
      <c r="D257" s="588" t="str">
        <f t="shared" si="9"/>
        <v>OK</v>
      </c>
      <c r="E257" s="588"/>
      <c r="F257" s="595" t="s">
        <v>5884</v>
      </c>
      <c r="G257" s="590" t="s">
        <v>7999</v>
      </c>
      <c r="H257" s="590"/>
      <c r="I257" s="590" t="s">
        <v>3711</v>
      </c>
      <c r="J257" s="590"/>
      <c r="K257" s="590" t="s">
        <v>971</v>
      </c>
      <c r="L257" s="591"/>
      <c r="M257" s="591" t="s">
        <v>8282</v>
      </c>
      <c r="N257" s="592"/>
      <c r="O257" s="591"/>
      <c r="P257" s="591"/>
      <c r="Q257" s="591"/>
      <c r="R257" s="591"/>
      <c r="S257" s="154"/>
      <c r="T257" s="591"/>
      <c r="U257" s="591"/>
      <c r="V257" s="591"/>
      <c r="W257" s="591"/>
      <c r="X257" s="597">
        <f>IF(COUNTIF('24C'!$AI$26:$AI$50,"C")&gt;0,1,0)</f>
        <v>0</v>
      </c>
      <c r="Y257" s="586"/>
      <c r="Z257" s="586"/>
    </row>
    <row r="258" spans="1:26" s="140" customFormat="1" ht="81" x14ac:dyDescent="0.2">
      <c r="A258" s="831"/>
      <c r="B258" s="586"/>
      <c r="C258" s="587"/>
      <c r="D258" s="588" t="str">
        <f t="shared" si="9"/>
        <v>OK</v>
      </c>
      <c r="E258" s="588"/>
      <c r="F258" s="595" t="s">
        <v>5884</v>
      </c>
      <c r="G258" s="590" t="s">
        <v>8000</v>
      </c>
      <c r="H258" s="590"/>
      <c r="I258" s="590" t="s">
        <v>3713</v>
      </c>
      <c r="J258" s="590"/>
      <c r="K258" s="590" t="s">
        <v>971</v>
      </c>
      <c r="L258" s="591"/>
      <c r="M258" s="591" t="s">
        <v>1715</v>
      </c>
      <c r="N258" s="592"/>
      <c r="O258" s="591"/>
      <c r="P258" s="591"/>
      <c r="Q258" s="591"/>
      <c r="R258" s="591"/>
      <c r="S258" s="154"/>
      <c r="T258" s="591"/>
      <c r="U258" s="591"/>
      <c r="V258" s="591"/>
      <c r="W258" s="591"/>
      <c r="X258" s="597">
        <f>IF(COUNTIF('24C'!$AJ$26:$AJ$50,"D")&gt;0,1,0)</f>
        <v>0</v>
      </c>
      <c r="Y258" s="586"/>
      <c r="Z258" s="586"/>
    </row>
    <row r="259" spans="1:26" s="140" customFormat="1" ht="54" x14ac:dyDescent="0.2">
      <c r="A259" s="831"/>
      <c r="B259" s="586"/>
      <c r="C259" s="587"/>
      <c r="D259" s="588" t="str">
        <f t="shared" si="9"/>
        <v>OK</v>
      </c>
      <c r="E259" s="588"/>
      <c r="F259" s="595" t="s">
        <v>5884</v>
      </c>
      <c r="G259" s="590" t="s">
        <v>8001</v>
      </c>
      <c r="H259" s="590"/>
      <c r="I259" s="590" t="s">
        <v>8031</v>
      </c>
      <c r="J259" s="590"/>
      <c r="K259" s="590" t="s">
        <v>971</v>
      </c>
      <c r="L259" s="591"/>
      <c r="M259" s="591" t="s">
        <v>1777</v>
      </c>
      <c r="N259" s="592"/>
      <c r="O259" s="591"/>
      <c r="P259" s="591"/>
      <c r="Q259" s="591"/>
      <c r="R259" s="591"/>
      <c r="S259" s="154"/>
      <c r="T259" s="591"/>
      <c r="U259" s="591"/>
      <c r="V259" s="591"/>
      <c r="W259" s="591"/>
      <c r="X259" s="597">
        <f>IF(COUNTIF('24C'!$AK$26:$AK$50,"E")&gt;0,1,0)</f>
        <v>0</v>
      </c>
      <c r="Y259" s="586"/>
      <c r="Z259" s="586"/>
    </row>
    <row r="260" spans="1:26" s="140" customFormat="1" ht="45" x14ac:dyDescent="0.2">
      <c r="A260" s="831"/>
      <c r="B260" s="586"/>
      <c r="C260" s="587"/>
      <c r="D260" s="588" t="str">
        <f t="shared" si="9"/>
        <v>OK</v>
      </c>
      <c r="E260" s="588"/>
      <c r="F260" s="595" t="s">
        <v>5884</v>
      </c>
      <c r="G260" s="590" t="s">
        <v>8002</v>
      </c>
      <c r="H260" s="590"/>
      <c r="I260" s="590" t="s">
        <v>553</v>
      </c>
      <c r="J260" s="590"/>
      <c r="K260" s="590" t="s">
        <v>971</v>
      </c>
      <c r="L260" s="591"/>
      <c r="M260" s="591" t="s">
        <v>6730</v>
      </c>
      <c r="N260" s="592"/>
      <c r="O260" s="591"/>
      <c r="P260" s="591"/>
      <c r="Q260" s="591"/>
      <c r="R260" s="591"/>
      <c r="S260" s="154"/>
      <c r="T260" s="591"/>
      <c r="U260" s="591"/>
      <c r="V260" s="591"/>
      <c r="W260" s="591"/>
      <c r="X260" s="597">
        <f>IF(COUNTIF('24C'!$AL$26:$AL$50,"F")&gt;0,1,0)</f>
        <v>0</v>
      </c>
      <c r="Y260" s="586"/>
      <c r="Z260" s="586"/>
    </row>
    <row r="261" spans="1:26" s="140" customFormat="1" ht="45" x14ac:dyDescent="0.2">
      <c r="A261" s="831"/>
      <c r="B261" s="586"/>
      <c r="C261" s="587"/>
      <c r="D261" s="588" t="str">
        <f t="shared" si="9"/>
        <v>OK</v>
      </c>
      <c r="E261" s="588"/>
      <c r="F261" s="595" t="s">
        <v>5884</v>
      </c>
      <c r="G261" s="590" t="s">
        <v>8003</v>
      </c>
      <c r="H261" s="590"/>
      <c r="I261" s="590" t="s">
        <v>452</v>
      </c>
      <c r="J261" s="590"/>
      <c r="K261" s="590" t="s">
        <v>971</v>
      </c>
      <c r="L261" s="591"/>
      <c r="M261" s="591" t="s">
        <v>5836</v>
      </c>
      <c r="N261" s="592"/>
      <c r="O261" s="591"/>
      <c r="P261" s="591"/>
      <c r="Q261" s="591"/>
      <c r="R261" s="591"/>
      <c r="S261" s="154"/>
      <c r="T261" s="591"/>
      <c r="U261" s="591"/>
      <c r="V261" s="591"/>
      <c r="W261" s="591"/>
      <c r="X261" s="597">
        <f>IF(COUNTIF('24C'!$AN$26:$AN$50,"H")&gt;0,1,0)</f>
        <v>0</v>
      </c>
      <c r="Y261" s="586"/>
      <c r="Z261" s="586"/>
    </row>
    <row r="262" spans="1:26" s="140" customFormat="1" ht="54" x14ac:dyDescent="0.2">
      <c r="A262" s="831"/>
      <c r="B262" s="586"/>
      <c r="C262" s="587"/>
      <c r="D262" s="588" t="str">
        <f t="shared" si="9"/>
        <v>OK</v>
      </c>
      <c r="E262" s="588"/>
      <c r="F262" s="595" t="s">
        <v>5884</v>
      </c>
      <c r="G262" s="590" t="s">
        <v>8004</v>
      </c>
      <c r="H262" s="590"/>
      <c r="I262" s="590" t="s">
        <v>305</v>
      </c>
      <c r="J262" s="590"/>
      <c r="K262" s="590" t="s">
        <v>971</v>
      </c>
      <c r="L262" s="591"/>
      <c r="M262" s="591" t="s">
        <v>4747</v>
      </c>
      <c r="N262" s="592"/>
      <c r="O262" s="591"/>
      <c r="P262" s="591"/>
      <c r="Q262" s="591"/>
      <c r="R262" s="591"/>
      <c r="S262" s="154"/>
      <c r="T262" s="591"/>
      <c r="U262" s="591"/>
      <c r="V262" s="591"/>
      <c r="W262" s="591"/>
      <c r="X262" s="597">
        <f>IF(COUNTIF('24C'!$AO$26:$AO$50,"I")&gt;0,1,0)</f>
        <v>0</v>
      </c>
      <c r="Y262" s="586"/>
      <c r="Z262" s="586"/>
    </row>
    <row r="263" spans="1:26" s="140" customFormat="1" ht="45" x14ac:dyDescent="0.2">
      <c r="A263" s="831"/>
      <c r="B263" s="586"/>
      <c r="C263" s="587"/>
      <c r="D263" s="588" t="str">
        <f t="shared" si="9"/>
        <v>OK</v>
      </c>
      <c r="E263" s="588"/>
      <c r="F263" s="595" t="s">
        <v>5884</v>
      </c>
      <c r="G263" s="590" t="s">
        <v>8005</v>
      </c>
      <c r="H263" s="590"/>
      <c r="I263" s="590" t="s">
        <v>8020</v>
      </c>
      <c r="J263" s="590"/>
      <c r="K263" s="590" t="s">
        <v>971</v>
      </c>
      <c r="L263" s="591"/>
      <c r="M263" s="591" t="s">
        <v>7981</v>
      </c>
      <c r="N263" s="592"/>
      <c r="O263" s="591"/>
      <c r="P263" s="591"/>
      <c r="Q263" s="591"/>
      <c r="R263" s="591"/>
      <c r="S263" s="154"/>
      <c r="T263" s="591"/>
      <c r="U263" s="591"/>
      <c r="V263" s="591"/>
      <c r="W263" s="591"/>
      <c r="X263" s="597">
        <f>IF(COUNTIF('24C'!$AP$26:$AP$50,"J")&gt;0,1,0)</f>
        <v>0</v>
      </c>
      <c r="Y263" s="586"/>
      <c r="Z263" s="586"/>
    </row>
    <row r="264" spans="1:26" s="140" customFormat="1" ht="54" x14ac:dyDescent="0.2">
      <c r="A264" s="831"/>
      <c r="B264" s="586"/>
      <c r="C264" s="587"/>
      <c r="D264" s="588" t="str">
        <f t="shared" si="9"/>
        <v>OK</v>
      </c>
      <c r="E264" s="588"/>
      <c r="F264" s="595" t="s">
        <v>5884</v>
      </c>
      <c r="G264" s="590" t="s">
        <v>7640</v>
      </c>
      <c r="H264" s="590"/>
      <c r="I264" s="590" t="s">
        <v>2056</v>
      </c>
      <c r="J264" s="590"/>
      <c r="K264" s="590" t="s">
        <v>971</v>
      </c>
      <c r="L264" s="591"/>
      <c r="M264" s="591" t="s">
        <v>3723</v>
      </c>
      <c r="N264" s="592"/>
      <c r="O264" s="591"/>
      <c r="P264" s="591"/>
      <c r="Q264" s="591"/>
      <c r="R264" s="591"/>
      <c r="S264" s="154"/>
      <c r="T264" s="591"/>
      <c r="U264" s="591"/>
      <c r="V264" s="591"/>
      <c r="W264" s="591"/>
      <c r="X264" s="597">
        <f>IF(COUNTIF('24C'!$AQ$26:$AQ$50,"K")&gt;0,1,0)</f>
        <v>0</v>
      </c>
      <c r="Y264" s="586"/>
      <c r="Z264" s="586"/>
    </row>
    <row r="265" spans="1:26" s="140" customFormat="1" ht="72" x14ac:dyDescent="0.2">
      <c r="A265" s="831"/>
      <c r="B265" s="586"/>
      <c r="C265" s="587"/>
      <c r="D265" s="588" t="str">
        <f t="shared" si="9"/>
        <v>OK</v>
      </c>
      <c r="E265" s="588"/>
      <c r="F265" s="595" t="s">
        <v>5884</v>
      </c>
      <c r="G265" s="590" t="s">
        <v>7641</v>
      </c>
      <c r="H265" s="590"/>
      <c r="I265" s="590" t="s">
        <v>307</v>
      </c>
      <c r="J265" s="590"/>
      <c r="K265" s="590" t="s">
        <v>971</v>
      </c>
      <c r="L265" s="591"/>
      <c r="M265" s="1171" t="s">
        <v>3770</v>
      </c>
      <c r="N265" s="592"/>
      <c r="O265" s="591"/>
      <c r="P265" s="591"/>
      <c r="Q265" s="591"/>
      <c r="R265" s="591"/>
      <c r="S265" s="154"/>
      <c r="T265" s="591"/>
      <c r="U265" s="591"/>
      <c r="V265" s="591"/>
      <c r="W265" s="591"/>
      <c r="X265" s="597">
        <f>IF(COUNTIF('24C'!$AR$26:$AR$50,"L")&gt;0,1,0)</f>
        <v>0</v>
      </c>
      <c r="Y265" s="586"/>
      <c r="Z265" s="586"/>
    </row>
    <row r="266" spans="1:26" s="140" customFormat="1" ht="54" x14ac:dyDescent="0.2">
      <c r="A266" s="831"/>
      <c r="B266" s="586"/>
      <c r="C266" s="587"/>
      <c r="D266" s="588" t="str">
        <f t="shared" si="9"/>
        <v>OK</v>
      </c>
      <c r="E266" s="588"/>
      <c r="F266" s="595" t="s">
        <v>5884</v>
      </c>
      <c r="G266" s="590" t="s">
        <v>6231</v>
      </c>
      <c r="H266" s="590"/>
      <c r="I266" s="590" t="s">
        <v>3708</v>
      </c>
      <c r="J266" s="590"/>
      <c r="K266" s="590" t="s">
        <v>971</v>
      </c>
      <c r="L266" s="591"/>
      <c r="M266" s="591" t="s">
        <v>6598</v>
      </c>
      <c r="N266" s="592"/>
      <c r="O266" s="591"/>
      <c r="P266" s="591"/>
      <c r="Q266" s="591"/>
      <c r="R266" s="591"/>
      <c r="S266" s="154"/>
      <c r="T266" s="591"/>
      <c r="U266" s="591"/>
      <c r="V266" s="591"/>
      <c r="W266" s="591"/>
      <c r="X266" s="597">
        <f>IF(COUNTIF('24C'!$AS$26:$AS$50,"M")&gt;0,1,0)</f>
        <v>0</v>
      </c>
      <c r="Y266" s="586"/>
      <c r="Z266" s="586"/>
    </row>
    <row r="267" spans="1:26" s="140" customFormat="1" ht="63" x14ac:dyDescent="0.2">
      <c r="A267" s="831"/>
      <c r="B267" s="586"/>
      <c r="C267" s="587"/>
      <c r="D267" s="588" t="str">
        <f t="shared" si="9"/>
        <v>OK</v>
      </c>
      <c r="E267" s="588"/>
      <c r="F267" s="595" t="s">
        <v>5884</v>
      </c>
      <c r="G267" s="590" t="s">
        <v>1175</v>
      </c>
      <c r="H267" s="590"/>
      <c r="I267" s="590" t="s">
        <v>3706</v>
      </c>
      <c r="J267" s="590"/>
      <c r="K267" s="590" t="s">
        <v>971</v>
      </c>
      <c r="L267" s="591"/>
      <c r="M267" s="1171" t="s">
        <v>1095</v>
      </c>
      <c r="N267" s="592"/>
      <c r="O267" s="591"/>
      <c r="P267" s="591"/>
      <c r="Q267" s="591"/>
      <c r="R267" s="591"/>
      <c r="S267" s="154"/>
      <c r="T267" s="591"/>
      <c r="U267" s="591"/>
      <c r="V267" s="591"/>
      <c r="W267" s="591"/>
      <c r="X267" s="597">
        <f>IF(COUNTIF('24C'!$AX$26:$AX$50,"R")&gt;0,1,0)</f>
        <v>0</v>
      </c>
      <c r="Y267" s="586"/>
      <c r="Z267" s="586"/>
    </row>
    <row r="268" spans="1:26" s="140" customFormat="1" ht="45" x14ac:dyDescent="0.2">
      <c r="A268" s="831"/>
      <c r="B268" s="586"/>
      <c r="C268" s="587"/>
      <c r="D268" s="588" t="str">
        <f t="shared" si="9"/>
        <v>OK</v>
      </c>
      <c r="E268" s="588"/>
      <c r="F268" s="595" t="s">
        <v>5884</v>
      </c>
      <c r="G268" s="590" t="s">
        <v>2459</v>
      </c>
      <c r="H268" s="590"/>
      <c r="I268" s="590" t="s">
        <v>5602</v>
      </c>
      <c r="J268" s="590"/>
      <c r="K268" s="590" t="s">
        <v>971</v>
      </c>
      <c r="L268" s="591"/>
      <c r="M268" s="591" t="s">
        <v>7583</v>
      </c>
      <c r="N268" s="592" t="s">
        <v>1047</v>
      </c>
      <c r="O268" s="591"/>
      <c r="P268" s="591"/>
      <c r="Q268" s="591"/>
      <c r="R268" s="591"/>
      <c r="S268" s="154"/>
      <c r="T268" s="591"/>
      <c r="U268" s="591"/>
      <c r="V268" s="591"/>
      <c r="W268" s="591"/>
      <c r="X268" s="597">
        <f>IF(AND('24C'!U46&lt;&gt;0,'24C'!G25=""),1,0)</f>
        <v>0</v>
      </c>
      <c r="Y268" s="586"/>
      <c r="Z268" s="586"/>
    </row>
    <row r="269" spans="1:26" s="140" customFormat="1" ht="27" x14ac:dyDescent="0.2">
      <c r="A269" s="831"/>
      <c r="B269" s="586"/>
      <c r="C269" s="587"/>
      <c r="D269" s="588" t="str">
        <f t="shared" si="9"/>
        <v>OK</v>
      </c>
      <c r="E269" s="588"/>
      <c r="F269" s="595" t="s">
        <v>5885</v>
      </c>
      <c r="G269" s="590" t="s">
        <v>6232</v>
      </c>
      <c r="H269" s="590"/>
      <c r="I269" s="590" t="s">
        <v>5847</v>
      </c>
      <c r="J269" s="590"/>
      <c r="K269" s="590" t="s">
        <v>971</v>
      </c>
      <c r="L269" s="591"/>
      <c r="M269" s="591" t="s">
        <v>4675</v>
      </c>
      <c r="N269" s="596" t="s">
        <v>5559</v>
      </c>
      <c r="O269" s="591"/>
      <c r="P269" s="591"/>
      <c r="Q269" s="591"/>
      <c r="R269" s="591"/>
      <c r="S269" s="154"/>
      <c r="T269" s="591">
        <f>IF(AND('24D'!U31=0,'24D'!G31=0),1,0)</f>
        <v>1</v>
      </c>
      <c r="U269" s="591">
        <f>IF(AND('24D'!U31&lt;&gt;0,'24D'!G31&lt;&gt;0),1,0)</f>
        <v>0</v>
      </c>
      <c r="V269" s="591"/>
      <c r="W269" s="591"/>
      <c r="X269" s="597">
        <f>IF(OR(T269=1,U269=1),0,1)</f>
        <v>0</v>
      </c>
      <c r="Y269" s="586"/>
      <c r="Z269" s="586"/>
    </row>
    <row r="270" spans="1:26" s="140" customFormat="1" ht="27" x14ac:dyDescent="0.2">
      <c r="A270" s="831"/>
      <c r="B270" s="586"/>
      <c r="C270" s="587"/>
      <c r="D270" s="588" t="str">
        <f t="shared" si="9"/>
        <v>OK</v>
      </c>
      <c r="E270" s="588"/>
      <c r="F270" s="595" t="s">
        <v>5885</v>
      </c>
      <c r="G270" s="590" t="s">
        <v>6394</v>
      </c>
      <c r="H270" s="590"/>
      <c r="I270" s="590" t="s">
        <v>5848</v>
      </c>
      <c r="J270" s="590"/>
      <c r="K270" s="590" t="s">
        <v>971</v>
      </c>
      <c r="L270" s="591"/>
      <c r="M270" s="591" t="s">
        <v>5558</v>
      </c>
      <c r="N270" s="596" t="s">
        <v>4722</v>
      </c>
      <c r="O270" s="591"/>
      <c r="P270" s="591"/>
      <c r="Q270" s="591"/>
      <c r="R270" s="591"/>
      <c r="S270" s="154"/>
      <c r="T270" s="591">
        <f>IF(AND('24D'!U42=0,'24D'!G42=0),1,0)</f>
        <v>0</v>
      </c>
      <c r="U270" s="591">
        <f>IF(AND('24D'!U42&lt;&gt;0,'24D'!G42&lt;&gt;0),1,0)</f>
        <v>1</v>
      </c>
      <c r="V270" s="591"/>
      <c r="W270" s="591"/>
      <c r="X270" s="597">
        <f>IF(OR(T270=1,U270=1),0,1)</f>
        <v>0</v>
      </c>
      <c r="Y270" s="586"/>
      <c r="Z270" s="586"/>
    </row>
    <row r="271" spans="1:26" s="140" customFormat="1" ht="72" x14ac:dyDescent="0.2">
      <c r="A271" s="831"/>
      <c r="B271" s="586"/>
      <c r="C271" s="587"/>
      <c r="D271" s="588" t="str">
        <f t="shared" si="9"/>
        <v>OK</v>
      </c>
      <c r="E271" s="588"/>
      <c r="F271" s="595">
        <v>26</v>
      </c>
      <c r="G271" s="590" t="s">
        <v>6395</v>
      </c>
      <c r="H271" s="590"/>
      <c r="I271" s="590" t="s">
        <v>5044</v>
      </c>
      <c r="J271" s="590"/>
      <c r="K271" s="590" t="s">
        <v>971</v>
      </c>
      <c r="L271" s="591"/>
      <c r="M271" s="591" t="s">
        <v>1708</v>
      </c>
      <c r="N271" s="596" t="s">
        <v>8064</v>
      </c>
      <c r="O271" s="591"/>
      <c r="P271" s="591"/>
      <c r="Q271" s="591"/>
      <c r="R271" s="591"/>
      <c r="S271" s="154"/>
      <c r="T271" s="591">
        <f>IF(OR('26A'!U13=100%,'26A'!U13=0%),1,0)</f>
        <v>1</v>
      </c>
      <c r="U271" s="591">
        <f>IF('26A'!W13="Multiple",1,0)</f>
        <v>0</v>
      </c>
      <c r="V271" s="591"/>
      <c r="W271" s="591"/>
      <c r="X271" s="597">
        <f>IF(OR(T271=1,U271=1),0,1)</f>
        <v>0</v>
      </c>
      <c r="Y271" s="586"/>
      <c r="Z271" s="586"/>
    </row>
    <row r="272" spans="1:26" s="140" customFormat="1" ht="18" x14ac:dyDescent="0.2">
      <c r="A272" s="831"/>
      <c r="B272" s="586"/>
      <c r="C272" s="587"/>
      <c r="D272" s="588" t="str">
        <f t="shared" si="9"/>
        <v>OK</v>
      </c>
      <c r="E272" s="588"/>
      <c r="F272" s="595">
        <v>26</v>
      </c>
      <c r="G272" s="590" t="s">
        <v>6396</v>
      </c>
      <c r="H272" s="590"/>
      <c r="I272" s="590" t="s">
        <v>5045</v>
      </c>
      <c r="J272" s="590"/>
      <c r="K272" s="590" t="s">
        <v>971</v>
      </c>
      <c r="L272" s="591"/>
      <c r="M272" s="591" t="s">
        <v>5046</v>
      </c>
      <c r="N272" s="592" t="s">
        <v>5519</v>
      </c>
      <c r="O272" s="591"/>
      <c r="P272" s="591"/>
      <c r="Q272" s="591"/>
      <c r="R272" s="591"/>
      <c r="S272" s="154"/>
      <c r="T272" s="591">
        <f>ABS('26A'!Q42-'22D'!U24)</f>
        <v>0</v>
      </c>
      <c r="U272" s="591"/>
      <c r="V272" s="591"/>
      <c r="W272" s="591"/>
      <c r="X272" s="597">
        <f t="shared" ref="X272:X291" si="10">IF(T272&lt;1,0,1)</f>
        <v>0</v>
      </c>
      <c r="Y272" s="586"/>
      <c r="Z272" s="586"/>
    </row>
    <row r="273" spans="1:26" s="140" customFormat="1" ht="18" x14ac:dyDescent="0.2">
      <c r="A273" s="831"/>
      <c r="B273" s="586"/>
      <c r="C273" s="587"/>
      <c r="D273" s="588" t="str">
        <f t="shared" si="9"/>
        <v>OK</v>
      </c>
      <c r="E273" s="588"/>
      <c r="F273" s="595">
        <v>26</v>
      </c>
      <c r="G273" s="590" t="s">
        <v>5366</v>
      </c>
      <c r="H273" s="590"/>
      <c r="I273" s="590" t="s">
        <v>5047</v>
      </c>
      <c r="J273" s="590"/>
      <c r="K273" s="590" t="s">
        <v>971</v>
      </c>
      <c r="L273" s="591"/>
      <c r="M273" s="591" t="s">
        <v>5048</v>
      </c>
      <c r="N273" s="592" t="s">
        <v>5520</v>
      </c>
      <c r="O273" s="591"/>
      <c r="P273" s="591"/>
      <c r="Q273" s="591"/>
      <c r="R273" s="591"/>
      <c r="S273" s="154"/>
      <c r="T273" s="591">
        <f>ABS('26A'!S42-'22D'!Q24)</f>
        <v>0</v>
      </c>
      <c r="U273" s="591"/>
      <c r="V273" s="591"/>
      <c r="W273" s="591"/>
      <c r="X273" s="597">
        <f t="shared" si="10"/>
        <v>0</v>
      </c>
      <c r="Y273" s="586"/>
      <c r="Z273" s="586"/>
    </row>
    <row r="274" spans="1:26" s="140" customFormat="1" ht="18" x14ac:dyDescent="0.2">
      <c r="A274" s="831"/>
      <c r="B274" s="586"/>
      <c r="C274" s="587"/>
      <c r="D274" s="588" t="str">
        <f t="shared" si="9"/>
        <v>OK</v>
      </c>
      <c r="E274" s="588"/>
      <c r="F274" s="595">
        <v>26</v>
      </c>
      <c r="G274" s="590" t="s">
        <v>5367</v>
      </c>
      <c r="H274" s="590"/>
      <c r="I274" s="590" t="s">
        <v>5049</v>
      </c>
      <c r="J274" s="590"/>
      <c r="K274" s="590" t="s">
        <v>971</v>
      </c>
      <c r="L274" s="591"/>
      <c r="M274" s="591" t="s">
        <v>2803</v>
      </c>
      <c r="N274" s="592" t="s">
        <v>5521</v>
      </c>
      <c r="O274" s="591"/>
      <c r="P274" s="591"/>
      <c r="Q274" s="591"/>
      <c r="R274" s="591"/>
      <c r="S274" s="154"/>
      <c r="T274" s="591">
        <f>ABS('26A'!T42-'22D'!R24)</f>
        <v>0</v>
      </c>
      <c r="U274" s="591"/>
      <c r="V274" s="591"/>
      <c r="W274" s="591"/>
      <c r="X274" s="597">
        <f t="shared" si="10"/>
        <v>0</v>
      </c>
      <c r="Y274" s="586"/>
      <c r="Z274" s="586"/>
    </row>
    <row r="275" spans="1:26" s="140" customFormat="1" ht="27" x14ac:dyDescent="0.2">
      <c r="A275" s="831"/>
      <c r="B275" s="586"/>
      <c r="C275" s="587"/>
      <c r="D275" s="588" t="str">
        <f t="shared" si="9"/>
        <v>OK</v>
      </c>
      <c r="E275" s="588"/>
      <c r="F275" s="595">
        <v>26</v>
      </c>
      <c r="G275" s="590" t="s">
        <v>5368</v>
      </c>
      <c r="H275" s="590"/>
      <c r="I275" s="590" t="s">
        <v>2804</v>
      </c>
      <c r="J275" s="590"/>
      <c r="K275" s="590" t="s">
        <v>971</v>
      </c>
      <c r="L275" s="591"/>
      <c r="M275" s="591" t="s">
        <v>2805</v>
      </c>
      <c r="N275" s="592" t="s">
        <v>5522</v>
      </c>
      <c r="O275" s="591"/>
      <c r="P275" s="591"/>
      <c r="Q275" s="591"/>
      <c r="R275" s="591"/>
      <c r="S275" s="154"/>
      <c r="T275" s="591">
        <f>ABS('26A'!U42-'22D'!S24)</f>
        <v>0</v>
      </c>
      <c r="U275" s="591"/>
      <c r="V275" s="591"/>
      <c r="W275" s="591"/>
      <c r="X275" s="597">
        <f t="shared" si="10"/>
        <v>0</v>
      </c>
      <c r="Y275" s="586"/>
      <c r="Z275" s="586"/>
    </row>
    <row r="276" spans="1:26" s="140" customFormat="1" ht="18" x14ac:dyDescent="0.2">
      <c r="A276" s="831"/>
      <c r="B276" s="586"/>
      <c r="C276" s="587"/>
      <c r="D276" s="588" t="str">
        <f t="shared" si="9"/>
        <v>OK</v>
      </c>
      <c r="E276" s="588"/>
      <c r="F276" s="595">
        <v>26</v>
      </c>
      <c r="G276" s="590" t="s">
        <v>5369</v>
      </c>
      <c r="H276" s="590"/>
      <c r="I276" s="590" t="s">
        <v>2806</v>
      </c>
      <c r="J276" s="590"/>
      <c r="K276" s="590" t="s">
        <v>971</v>
      </c>
      <c r="L276" s="591"/>
      <c r="M276" s="591" t="s">
        <v>2807</v>
      </c>
      <c r="N276" s="592" t="s">
        <v>8065</v>
      </c>
      <c r="O276" s="591"/>
      <c r="P276" s="591"/>
      <c r="Q276" s="591"/>
      <c r="R276" s="591"/>
      <c r="S276" s="154"/>
      <c r="T276" s="591">
        <f>ABS('26A'!Q45-'22D'!U47)</f>
        <v>0</v>
      </c>
      <c r="U276" s="591"/>
      <c r="V276" s="591"/>
      <c r="W276" s="591"/>
      <c r="X276" s="597">
        <f t="shared" si="10"/>
        <v>0</v>
      </c>
      <c r="Y276" s="586"/>
      <c r="Z276" s="586"/>
    </row>
    <row r="277" spans="1:26" s="140" customFormat="1" ht="18" x14ac:dyDescent="0.2">
      <c r="A277" s="831"/>
      <c r="B277" s="586"/>
      <c r="C277" s="587"/>
      <c r="D277" s="588" t="str">
        <f t="shared" si="9"/>
        <v>OK</v>
      </c>
      <c r="E277" s="588"/>
      <c r="F277" s="595">
        <v>26</v>
      </c>
      <c r="G277" s="590" t="s">
        <v>6442</v>
      </c>
      <c r="H277" s="590"/>
      <c r="I277" s="590" t="s">
        <v>2808</v>
      </c>
      <c r="J277" s="590"/>
      <c r="K277" s="590" t="s">
        <v>971</v>
      </c>
      <c r="L277" s="591"/>
      <c r="M277" s="591" t="s">
        <v>2809</v>
      </c>
      <c r="N277" s="592" t="s">
        <v>8066</v>
      </c>
      <c r="O277" s="591"/>
      <c r="P277" s="591"/>
      <c r="Q277" s="591"/>
      <c r="R277" s="591"/>
      <c r="S277" s="154"/>
      <c r="T277" s="591">
        <f>ABS('26A'!S45-'22D'!Q47)</f>
        <v>0</v>
      </c>
      <c r="U277" s="591"/>
      <c r="V277" s="591"/>
      <c r="W277" s="591"/>
      <c r="X277" s="597">
        <f t="shared" si="10"/>
        <v>0</v>
      </c>
      <c r="Y277" s="586"/>
      <c r="Z277" s="586"/>
    </row>
    <row r="278" spans="1:26" s="140" customFormat="1" ht="18" x14ac:dyDescent="0.2">
      <c r="A278" s="831"/>
      <c r="B278" s="586"/>
      <c r="C278" s="587"/>
      <c r="D278" s="588" t="str">
        <f t="shared" si="9"/>
        <v>OK</v>
      </c>
      <c r="E278" s="588"/>
      <c r="F278" s="595">
        <v>26</v>
      </c>
      <c r="G278" s="590" t="s">
        <v>6443</v>
      </c>
      <c r="H278" s="590"/>
      <c r="I278" s="590" t="s">
        <v>2810</v>
      </c>
      <c r="J278" s="590"/>
      <c r="K278" s="590" t="s">
        <v>971</v>
      </c>
      <c r="L278" s="591"/>
      <c r="M278" s="591" t="s">
        <v>2811</v>
      </c>
      <c r="N278" s="592" t="s">
        <v>8067</v>
      </c>
      <c r="O278" s="591"/>
      <c r="P278" s="591"/>
      <c r="Q278" s="591"/>
      <c r="R278" s="591"/>
      <c r="S278" s="154"/>
      <c r="T278" s="591">
        <f>ABS('26A'!T45-'22D'!R47)</f>
        <v>0</v>
      </c>
      <c r="U278" s="591"/>
      <c r="V278" s="591"/>
      <c r="W278" s="591"/>
      <c r="X278" s="597">
        <f t="shared" si="10"/>
        <v>0</v>
      </c>
      <c r="Y278" s="586"/>
      <c r="Z278" s="586"/>
    </row>
    <row r="279" spans="1:26" s="140" customFormat="1" ht="27" x14ac:dyDescent="0.2">
      <c r="A279" s="831"/>
      <c r="B279" s="586"/>
      <c r="C279" s="587"/>
      <c r="D279" s="588" t="str">
        <f t="shared" si="9"/>
        <v>OK</v>
      </c>
      <c r="E279" s="588"/>
      <c r="F279" s="595">
        <v>26</v>
      </c>
      <c r="G279" s="590" t="s">
        <v>6444</v>
      </c>
      <c r="H279" s="590"/>
      <c r="I279" s="590" t="s">
        <v>2812</v>
      </c>
      <c r="J279" s="590"/>
      <c r="K279" s="590" t="s">
        <v>971</v>
      </c>
      <c r="L279" s="591"/>
      <c r="M279" s="591" t="s">
        <v>2813</v>
      </c>
      <c r="N279" s="592" t="s">
        <v>5853</v>
      </c>
      <c r="O279" s="591"/>
      <c r="P279" s="591"/>
      <c r="Q279" s="591"/>
      <c r="R279" s="591"/>
      <c r="S279" s="154"/>
      <c r="T279" s="591">
        <f>ABS('26A'!U45-'22D'!S47)</f>
        <v>0</v>
      </c>
      <c r="U279" s="591"/>
      <c r="V279" s="591"/>
      <c r="W279" s="591"/>
      <c r="X279" s="597">
        <f t="shared" si="10"/>
        <v>0</v>
      </c>
      <c r="Y279" s="586"/>
      <c r="Z279" s="586"/>
    </row>
    <row r="280" spans="1:26" s="140" customFormat="1" ht="18" x14ac:dyDescent="0.2">
      <c r="A280" s="831"/>
      <c r="B280" s="586"/>
      <c r="C280" s="587"/>
      <c r="D280" s="588" t="str">
        <f t="shared" si="9"/>
        <v>OK</v>
      </c>
      <c r="E280" s="588"/>
      <c r="F280" s="595">
        <v>26</v>
      </c>
      <c r="G280" s="590" t="s">
        <v>6445</v>
      </c>
      <c r="H280" s="590"/>
      <c r="I280" s="590" t="s">
        <v>2814</v>
      </c>
      <c r="J280" s="590"/>
      <c r="K280" s="590" t="s">
        <v>971</v>
      </c>
      <c r="L280" s="591"/>
      <c r="M280" s="591" t="s">
        <v>2815</v>
      </c>
      <c r="N280" s="592" t="s">
        <v>5854</v>
      </c>
      <c r="O280" s="591"/>
      <c r="P280" s="591"/>
      <c r="Q280" s="591"/>
      <c r="R280" s="591"/>
      <c r="S280" s="154"/>
      <c r="T280" s="591">
        <f>ABS('26A'!Q75-'24D'!U20)</f>
        <v>0</v>
      </c>
      <c r="U280" s="591"/>
      <c r="V280" s="591"/>
      <c r="W280" s="591"/>
      <c r="X280" s="597">
        <f t="shared" si="10"/>
        <v>0</v>
      </c>
      <c r="Y280" s="586"/>
      <c r="Z280" s="586"/>
    </row>
    <row r="281" spans="1:26" s="140" customFormat="1" ht="18" x14ac:dyDescent="0.2">
      <c r="A281" s="831"/>
      <c r="B281" s="586"/>
      <c r="C281" s="587"/>
      <c r="D281" s="588" t="str">
        <f t="shared" si="9"/>
        <v>OK</v>
      </c>
      <c r="E281" s="588"/>
      <c r="F281" s="595">
        <v>26</v>
      </c>
      <c r="G281" s="590" t="s">
        <v>6446</v>
      </c>
      <c r="H281" s="590"/>
      <c r="I281" s="590" t="s">
        <v>2816</v>
      </c>
      <c r="J281" s="590"/>
      <c r="K281" s="590" t="s">
        <v>971</v>
      </c>
      <c r="L281" s="591"/>
      <c r="M281" s="591" t="s">
        <v>1702</v>
      </c>
      <c r="N281" s="592" t="s">
        <v>5855</v>
      </c>
      <c r="O281" s="591"/>
      <c r="P281" s="591"/>
      <c r="Q281" s="591"/>
      <c r="R281" s="591"/>
      <c r="S281" s="154"/>
      <c r="T281" s="591">
        <f>ABS('26A'!S75-'24D'!Q20)</f>
        <v>0</v>
      </c>
      <c r="U281" s="591"/>
      <c r="V281" s="591"/>
      <c r="W281" s="591"/>
      <c r="X281" s="597">
        <f t="shared" si="10"/>
        <v>0</v>
      </c>
      <c r="Y281" s="586"/>
      <c r="Z281" s="586"/>
    </row>
    <row r="282" spans="1:26" s="140" customFormat="1" ht="18" x14ac:dyDescent="0.2">
      <c r="A282" s="831"/>
      <c r="B282" s="586"/>
      <c r="C282" s="587"/>
      <c r="D282" s="588" t="str">
        <f t="shared" si="9"/>
        <v>OK</v>
      </c>
      <c r="E282" s="588"/>
      <c r="F282" s="595">
        <v>26</v>
      </c>
      <c r="G282" s="590" t="s">
        <v>6447</v>
      </c>
      <c r="H282" s="590"/>
      <c r="I282" s="590" t="s">
        <v>1703</v>
      </c>
      <c r="J282" s="590"/>
      <c r="K282" s="590" t="s">
        <v>971</v>
      </c>
      <c r="L282" s="591"/>
      <c r="M282" s="591" t="s">
        <v>1704</v>
      </c>
      <c r="N282" s="592" t="s">
        <v>5856</v>
      </c>
      <c r="O282" s="591"/>
      <c r="P282" s="591"/>
      <c r="Q282" s="591"/>
      <c r="R282" s="591"/>
      <c r="S282" s="154"/>
      <c r="T282" s="591">
        <f>ABS('26A'!T75-'24D'!R20)</f>
        <v>0</v>
      </c>
      <c r="U282" s="591"/>
      <c r="V282" s="591"/>
      <c r="W282" s="591"/>
      <c r="X282" s="597">
        <f t="shared" si="10"/>
        <v>0</v>
      </c>
      <c r="Y282" s="586"/>
      <c r="Z282" s="586"/>
    </row>
    <row r="283" spans="1:26" s="140" customFormat="1" ht="27" x14ac:dyDescent="0.2">
      <c r="A283" s="831"/>
      <c r="B283" s="586"/>
      <c r="C283" s="587"/>
      <c r="D283" s="588" t="str">
        <f t="shared" si="9"/>
        <v>OK</v>
      </c>
      <c r="E283" s="588"/>
      <c r="F283" s="595">
        <v>26</v>
      </c>
      <c r="G283" s="590" t="s">
        <v>6448</v>
      </c>
      <c r="H283" s="590"/>
      <c r="I283" s="590" t="s">
        <v>4000</v>
      </c>
      <c r="J283" s="590"/>
      <c r="K283" s="590" t="s">
        <v>971</v>
      </c>
      <c r="L283" s="591"/>
      <c r="M283" s="591" t="s">
        <v>4001</v>
      </c>
      <c r="N283" s="592" t="s">
        <v>5857</v>
      </c>
      <c r="O283" s="591"/>
      <c r="P283" s="591"/>
      <c r="Q283" s="591"/>
      <c r="R283" s="591"/>
      <c r="S283" s="154"/>
      <c r="T283" s="591">
        <f>ABS('26A'!U75-'24D'!S20)</f>
        <v>0</v>
      </c>
      <c r="U283" s="591"/>
      <c r="V283" s="591"/>
      <c r="W283" s="591"/>
      <c r="X283" s="597">
        <f t="shared" si="10"/>
        <v>0</v>
      </c>
      <c r="Y283" s="586"/>
      <c r="Z283" s="586"/>
    </row>
    <row r="284" spans="1:26" s="140" customFormat="1" ht="18" x14ac:dyDescent="0.2">
      <c r="A284" s="831"/>
      <c r="B284" s="586"/>
      <c r="C284" s="587"/>
      <c r="D284" s="588" t="str">
        <f t="shared" si="9"/>
        <v>OK</v>
      </c>
      <c r="E284" s="588"/>
      <c r="F284" s="595">
        <v>26</v>
      </c>
      <c r="G284" s="590" t="s">
        <v>6449</v>
      </c>
      <c r="H284" s="590"/>
      <c r="I284" s="590" t="s">
        <v>4002</v>
      </c>
      <c r="J284" s="590"/>
      <c r="K284" s="590" t="s">
        <v>971</v>
      </c>
      <c r="L284" s="591"/>
      <c r="M284" s="591" t="s">
        <v>4003</v>
      </c>
      <c r="N284" s="592" t="s">
        <v>5858</v>
      </c>
      <c r="O284" s="591"/>
      <c r="P284" s="591"/>
      <c r="Q284" s="591"/>
      <c r="R284" s="591"/>
      <c r="S284" s="154"/>
      <c r="T284" s="591">
        <f>ABS('26A'!Q78-'24D'!U46)</f>
        <v>0</v>
      </c>
      <c r="U284" s="591"/>
      <c r="V284" s="591"/>
      <c r="W284" s="591"/>
      <c r="X284" s="597">
        <f t="shared" si="10"/>
        <v>0</v>
      </c>
      <c r="Y284" s="586"/>
      <c r="Z284" s="586"/>
    </row>
    <row r="285" spans="1:26" s="140" customFormat="1" ht="18" x14ac:dyDescent="0.2">
      <c r="A285" s="831"/>
      <c r="B285" s="586"/>
      <c r="C285" s="587"/>
      <c r="D285" s="588" t="str">
        <f t="shared" si="9"/>
        <v>OK</v>
      </c>
      <c r="E285" s="588"/>
      <c r="F285" s="595">
        <v>26</v>
      </c>
      <c r="G285" s="590" t="s">
        <v>6450</v>
      </c>
      <c r="H285" s="590"/>
      <c r="I285" s="590" t="s">
        <v>4004</v>
      </c>
      <c r="J285" s="590"/>
      <c r="K285" s="590" t="s">
        <v>971</v>
      </c>
      <c r="L285" s="591"/>
      <c r="M285" s="591" t="s">
        <v>2205</v>
      </c>
      <c r="N285" s="592" t="s">
        <v>5859</v>
      </c>
      <c r="O285" s="591"/>
      <c r="P285" s="591"/>
      <c r="Q285" s="591"/>
      <c r="R285" s="591"/>
      <c r="S285" s="154"/>
      <c r="T285" s="591">
        <f>ABS('26A'!S78-'24D'!Q46)</f>
        <v>0</v>
      </c>
      <c r="U285" s="591"/>
      <c r="V285" s="591"/>
      <c r="W285" s="591"/>
      <c r="X285" s="597">
        <f t="shared" si="10"/>
        <v>0</v>
      </c>
      <c r="Y285" s="586"/>
      <c r="Z285" s="586"/>
    </row>
    <row r="286" spans="1:26" s="140" customFormat="1" ht="18" x14ac:dyDescent="0.2">
      <c r="A286" s="831"/>
      <c r="B286" s="586"/>
      <c r="C286" s="587"/>
      <c r="D286" s="588" t="str">
        <f t="shared" si="9"/>
        <v>OK</v>
      </c>
      <c r="E286" s="588"/>
      <c r="F286" s="595">
        <v>26</v>
      </c>
      <c r="G286" s="590" t="s">
        <v>6451</v>
      </c>
      <c r="H286" s="590"/>
      <c r="I286" s="590" t="s">
        <v>2206</v>
      </c>
      <c r="J286" s="590"/>
      <c r="K286" s="590" t="s">
        <v>971</v>
      </c>
      <c r="L286" s="591"/>
      <c r="M286" s="591" t="s">
        <v>2207</v>
      </c>
      <c r="N286" s="592" t="s">
        <v>5860</v>
      </c>
      <c r="O286" s="591"/>
      <c r="P286" s="591"/>
      <c r="Q286" s="591"/>
      <c r="R286" s="591"/>
      <c r="S286" s="154"/>
      <c r="T286" s="591">
        <f>ABS('26A'!T78-'24D'!R46)</f>
        <v>0</v>
      </c>
      <c r="U286" s="591"/>
      <c r="V286" s="591"/>
      <c r="W286" s="591"/>
      <c r="X286" s="597">
        <f t="shared" si="10"/>
        <v>0</v>
      </c>
      <c r="Y286" s="586"/>
      <c r="Z286" s="586"/>
    </row>
    <row r="287" spans="1:26" s="140" customFormat="1" ht="27" x14ac:dyDescent="0.2">
      <c r="A287" s="831"/>
      <c r="B287" s="586"/>
      <c r="C287" s="587"/>
      <c r="D287" s="588" t="str">
        <f t="shared" si="9"/>
        <v>OK</v>
      </c>
      <c r="E287" s="588"/>
      <c r="F287" s="595">
        <v>26</v>
      </c>
      <c r="G287" s="590" t="s">
        <v>6452</v>
      </c>
      <c r="H287" s="590"/>
      <c r="I287" s="590" t="s">
        <v>2208</v>
      </c>
      <c r="J287" s="590"/>
      <c r="K287" s="590" t="s">
        <v>971</v>
      </c>
      <c r="L287" s="591"/>
      <c r="M287" s="591" t="s">
        <v>2209</v>
      </c>
      <c r="N287" s="592" t="s">
        <v>5861</v>
      </c>
      <c r="O287" s="591"/>
      <c r="P287" s="591"/>
      <c r="Q287" s="591"/>
      <c r="R287" s="591"/>
      <c r="S287" s="154"/>
      <c r="T287" s="591">
        <f>ABS('26A'!U78-'24D'!S46)</f>
        <v>0</v>
      </c>
      <c r="U287" s="591"/>
      <c r="V287" s="591"/>
      <c r="W287" s="591"/>
      <c r="X287" s="597">
        <f t="shared" si="10"/>
        <v>0</v>
      </c>
      <c r="Y287" s="586"/>
      <c r="Z287" s="586"/>
    </row>
    <row r="288" spans="1:26" s="140" customFormat="1" ht="36" x14ac:dyDescent="0.2">
      <c r="A288" s="831"/>
      <c r="B288" s="586"/>
      <c r="C288" s="587"/>
      <c r="D288" s="588" t="str">
        <f t="shared" si="9"/>
        <v>OK</v>
      </c>
      <c r="E288" s="588"/>
      <c r="F288" s="595">
        <v>26</v>
      </c>
      <c r="G288" s="590" t="s">
        <v>6453</v>
      </c>
      <c r="H288" s="590"/>
      <c r="I288" s="590" t="s">
        <v>2247</v>
      </c>
      <c r="J288" s="590"/>
      <c r="K288" s="590" t="s">
        <v>971</v>
      </c>
      <c r="L288" s="591"/>
      <c r="M288" s="591" t="s">
        <v>2058</v>
      </c>
      <c r="N288" s="592" t="s">
        <v>5862</v>
      </c>
      <c r="O288" s="591"/>
      <c r="P288" s="591"/>
      <c r="Q288" s="591"/>
      <c r="R288" s="591"/>
      <c r="S288" s="154"/>
      <c r="T288" s="591">
        <f>ABS('26A'!U21-SUM('26A'!W21:AA21))</f>
        <v>0</v>
      </c>
      <c r="U288" s="591"/>
      <c r="V288" s="591"/>
      <c r="W288" s="591"/>
      <c r="X288" s="597">
        <f t="shared" si="10"/>
        <v>0</v>
      </c>
      <c r="Y288" s="586"/>
      <c r="Z288" s="586"/>
    </row>
    <row r="289" spans="1:26" s="140" customFormat="1" ht="36" x14ac:dyDescent="0.2">
      <c r="A289" s="831"/>
      <c r="B289" s="586"/>
      <c r="C289" s="587"/>
      <c r="D289" s="588" t="str">
        <f t="shared" si="9"/>
        <v>OK</v>
      </c>
      <c r="E289" s="588"/>
      <c r="F289" s="595">
        <v>26</v>
      </c>
      <c r="G289" s="590" t="s">
        <v>6454</v>
      </c>
      <c r="H289" s="590"/>
      <c r="I289" s="590" t="s">
        <v>2059</v>
      </c>
      <c r="J289" s="590"/>
      <c r="K289" s="590" t="s">
        <v>971</v>
      </c>
      <c r="L289" s="591"/>
      <c r="M289" s="591" t="s">
        <v>2060</v>
      </c>
      <c r="N289" s="592" t="s">
        <v>5863</v>
      </c>
      <c r="O289" s="591"/>
      <c r="P289" s="591"/>
      <c r="Q289" s="591"/>
      <c r="R289" s="591"/>
      <c r="S289" s="154"/>
      <c r="T289" s="591">
        <f>ABS('26A'!U22-SUM('26A'!W22:AA22))</f>
        <v>0</v>
      </c>
      <c r="U289" s="591"/>
      <c r="V289" s="591"/>
      <c r="W289" s="591"/>
      <c r="X289" s="597">
        <f t="shared" si="10"/>
        <v>0</v>
      </c>
      <c r="Y289" s="586"/>
      <c r="Z289" s="586"/>
    </row>
    <row r="290" spans="1:26" s="140" customFormat="1" ht="36" x14ac:dyDescent="0.2">
      <c r="A290" s="831"/>
      <c r="B290" s="586"/>
      <c r="C290" s="587"/>
      <c r="D290" s="588" t="str">
        <f t="shared" si="9"/>
        <v>OK</v>
      </c>
      <c r="E290" s="588"/>
      <c r="F290" s="595">
        <v>26</v>
      </c>
      <c r="G290" s="590" t="s">
        <v>3684</v>
      </c>
      <c r="H290" s="590"/>
      <c r="I290" s="590" t="s">
        <v>2061</v>
      </c>
      <c r="J290" s="590"/>
      <c r="K290" s="590" t="s">
        <v>971</v>
      </c>
      <c r="L290" s="591"/>
      <c r="M290" s="591" t="s">
        <v>2062</v>
      </c>
      <c r="N290" s="592" t="s">
        <v>5864</v>
      </c>
      <c r="O290" s="591"/>
      <c r="P290" s="591"/>
      <c r="Q290" s="591"/>
      <c r="R290" s="591"/>
      <c r="S290" s="154"/>
      <c r="T290" s="591">
        <f>ABS('26A'!U23-SUM('26A'!W23:AA23))</f>
        <v>0</v>
      </c>
      <c r="U290" s="591"/>
      <c r="V290" s="591"/>
      <c r="W290" s="591"/>
      <c r="X290" s="597">
        <f t="shared" si="10"/>
        <v>0</v>
      </c>
      <c r="Y290" s="586"/>
      <c r="Z290" s="586"/>
    </row>
    <row r="291" spans="1:26" s="140" customFormat="1" ht="36" x14ac:dyDescent="0.2">
      <c r="A291" s="831"/>
      <c r="B291" s="586"/>
      <c r="C291" s="587"/>
      <c r="D291" s="588" t="str">
        <f t="shared" si="9"/>
        <v>OK</v>
      </c>
      <c r="E291" s="588"/>
      <c r="F291" s="595">
        <v>26</v>
      </c>
      <c r="G291" s="590" t="s">
        <v>2528</v>
      </c>
      <c r="H291" s="590"/>
      <c r="I291" s="590" t="s">
        <v>2063</v>
      </c>
      <c r="J291" s="590"/>
      <c r="K291" s="590" t="s">
        <v>971</v>
      </c>
      <c r="L291" s="591"/>
      <c r="M291" s="591" t="s">
        <v>2064</v>
      </c>
      <c r="N291" s="592" t="s">
        <v>4095</v>
      </c>
      <c r="O291" s="591"/>
      <c r="P291" s="591"/>
      <c r="Q291" s="591"/>
      <c r="R291" s="591"/>
      <c r="S291" s="154"/>
      <c r="T291" s="591">
        <f>ABS('26A'!U24-SUM('26A'!W24:AA24))</f>
        <v>0</v>
      </c>
      <c r="U291" s="591"/>
      <c r="V291" s="591"/>
      <c r="W291" s="591"/>
      <c r="X291" s="597">
        <f t="shared" si="10"/>
        <v>0</v>
      </c>
      <c r="Y291" s="586"/>
      <c r="Z291" s="586"/>
    </row>
    <row r="292" spans="1:26" s="140" customFormat="1" ht="36" x14ac:dyDescent="0.2">
      <c r="A292" s="831"/>
      <c r="B292" s="586"/>
      <c r="C292" s="587"/>
      <c r="D292" s="588" t="str">
        <f t="shared" si="9"/>
        <v>OK</v>
      </c>
      <c r="E292" s="588"/>
      <c r="F292" s="595">
        <v>26</v>
      </c>
      <c r="G292" s="590" t="s">
        <v>2529</v>
      </c>
      <c r="H292" s="590"/>
      <c r="I292" s="590" t="s">
        <v>3958</v>
      </c>
      <c r="J292" s="590"/>
      <c r="K292" s="590" t="s">
        <v>971</v>
      </c>
      <c r="L292" s="591"/>
      <c r="M292" s="591" t="s">
        <v>4494</v>
      </c>
      <c r="N292" s="592" t="s">
        <v>4096</v>
      </c>
      <c r="O292" s="591"/>
      <c r="P292" s="591"/>
      <c r="Q292" s="591"/>
      <c r="R292" s="591"/>
      <c r="S292" s="154"/>
      <c r="T292" s="591">
        <f>ABS('26A'!U25-SUM('26A'!W25:AA25))</f>
        <v>0</v>
      </c>
      <c r="U292" s="591"/>
      <c r="V292" s="591"/>
      <c r="W292" s="591"/>
      <c r="X292" s="597">
        <f>IF(T292&lt;2,0,1)</f>
        <v>0</v>
      </c>
      <c r="Y292" s="586"/>
      <c r="Z292" s="586"/>
    </row>
    <row r="293" spans="1:26" s="140" customFormat="1" ht="36" x14ac:dyDescent="0.2">
      <c r="A293" s="831"/>
      <c r="B293" s="586"/>
      <c r="C293" s="587"/>
      <c r="D293" s="588" t="str">
        <f t="shared" si="9"/>
        <v>OK</v>
      </c>
      <c r="E293" s="588"/>
      <c r="F293" s="595">
        <v>26</v>
      </c>
      <c r="G293" s="590" t="s">
        <v>2530</v>
      </c>
      <c r="H293" s="590"/>
      <c r="I293" s="590" t="s">
        <v>4495</v>
      </c>
      <c r="J293" s="590"/>
      <c r="K293" s="590" t="s">
        <v>971</v>
      </c>
      <c r="L293" s="591"/>
      <c r="M293" s="591" t="s">
        <v>4496</v>
      </c>
      <c r="N293" s="592" t="s">
        <v>4097</v>
      </c>
      <c r="O293" s="591"/>
      <c r="P293" s="591"/>
      <c r="Q293" s="591"/>
      <c r="R293" s="591"/>
      <c r="S293" s="154"/>
      <c r="T293" s="591">
        <f>ABS('26A'!U27-SUM('26A'!W27:AA27))</f>
        <v>0</v>
      </c>
      <c r="U293" s="591"/>
      <c r="V293" s="591"/>
      <c r="W293" s="591"/>
      <c r="X293" s="597">
        <f>IF(T293&lt;1,0,1)</f>
        <v>0</v>
      </c>
      <c r="Y293" s="586"/>
      <c r="Z293" s="586"/>
    </row>
    <row r="294" spans="1:26" s="140" customFormat="1" ht="36" x14ac:dyDescent="0.2">
      <c r="A294" s="831"/>
      <c r="B294" s="586"/>
      <c r="C294" s="587"/>
      <c r="D294" s="588" t="str">
        <f t="shared" si="9"/>
        <v>OK</v>
      </c>
      <c r="E294" s="588"/>
      <c r="F294" s="595">
        <v>26</v>
      </c>
      <c r="G294" s="590" t="s">
        <v>2531</v>
      </c>
      <c r="H294" s="590"/>
      <c r="I294" s="590" t="s">
        <v>4497</v>
      </c>
      <c r="J294" s="590"/>
      <c r="K294" s="590" t="s">
        <v>971</v>
      </c>
      <c r="L294" s="591"/>
      <c r="M294" s="591" t="s">
        <v>4498</v>
      </c>
      <c r="N294" s="592" t="s">
        <v>4098</v>
      </c>
      <c r="O294" s="591"/>
      <c r="P294" s="591"/>
      <c r="Q294" s="591"/>
      <c r="R294" s="591"/>
      <c r="S294" s="154"/>
      <c r="T294" s="591">
        <f>ABS('26A'!U28-SUM('26A'!W28:AA28))</f>
        <v>0</v>
      </c>
      <c r="U294" s="591"/>
      <c r="V294" s="591"/>
      <c r="W294" s="591"/>
      <c r="X294" s="597">
        <f>IF(T294&lt;1,0,1)</f>
        <v>0</v>
      </c>
      <c r="Y294" s="586"/>
      <c r="Z294" s="586"/>
    </row>
    <row r="295" spans="1:26" s="140" customFormat="1" ht="36" x14ac:dyDescent="0.2">
      <c r="A295" s="831"/>
      <c r="B295" s="586"/>
      <c r="C295" s="587"/>
      <c r="D295" s="588" t="str">
        <f t="shared" si="9"/>
        <v>OK</v>
      </c>
      <c r="E295" s="588"/>
      <c r="F295" s="595">
        <v>26</v>
      </c>
      <c r="G295" s="590" t="s">
        <v>2532</v>
      </c>
      <c r="H295" s="590"/>
      <c r="I295" s="590" t="s">
        <v>4499</v>
      </c>
      <c r="J295" s="590"/>
      <c r="K295" s="590" t="s">
        <v>971</v>
      </c>
      <c r="L295" s="591"/>
      <c r="M295" s="591" t="s">
        <v>7408</v>
      </c>
      <c r="N295" s="592" t="s">
        <v>4099</v>
      </c>
      <c r="O295" s="591"/>
      <c r="P295" s="591"/>
      <c r="Q295" s="591"/>
      <c r="R295" s="591"/>
      <c r="S295" s="154"/>
      <c r="T295" s="591">
        <f>ABS('26A'!U29-SUM('26A'!W29:AA29))</f>
        <v>0</v>
      </c>
      <c r="U295" s="591"/>
      <c r="V295" s="591"/>
      <c r="W295" s="591"/>
      <c r="X295" s="597">
        <f>IF(T295&lt;1,0,1)</f>
        <v>0</v>
      </c>
      <c r="Y295" s="586"/>
      <c r="Z295" s="586"/>
    </row>
    <row r="296" spans="1:26" s="140" customFormat="1" ht="36" x14ac:dyDescent="0.2">
      <c r="A296" s="831"/>
      <c r="B296" s="586"/>
      <c r="C296" s="587"/>
      <c r="D296" s="588" t="str">
        <f t="shared" si="9"/>
        <v>OK</v>
      </c>
      <c r="E296" s="588"/>
      <c r="F296" s="595">
        <v>26</v>
      </c>
      <c r="G296" s="590" t="s">
        <v>2533</v>
      </c>
      <c r="H296" s="590"/>
      <c r="I296" s="590" t="s">
        <v>7409</v>
      </c>
      <c r="J296" s="590"/>
      <c r="K296" s="590" t="s">
        <v>971</v>
      </c>
      <c r="L296" s="591"/>
      <c r="M296" s="591" t="s">
        <v>3600</v>
      </c>
      <c r="N296" s="592" t="s">
        <v>2520</v>
      </c>
      <c r="O296" s="591"/>
      <c r="P296" s="591"/>
      <c r="Q296" s="591"/>
      <c r="R296" s="591"/>
      <c r="S296" s="154"/>
      <c r="T296" s="591">
        <f>ABS('26A'!U30-SUM('26A'!W30:AA30))</f>
        <v>0</v>
      </c>
      <c r="U296" s="591"/>
      <c r="V296" s="591"/>
      <c r="W296" s="591"/>
      <c r="X296" s="597">
        <f>IF(T296&lt;1,0,1)</f>
        <v>0</v>
      </c>
      <c r="Y296" s="586"/>
      <c r="Z296" s="586"/>
    </row>
    <row r="297" spans="1:26" s="140" customFormat="1" ht="36" x14ac:dyDescent="0.2">
      <c r="A297" s="831"/>
      <c r="B297" s="586"/>
      <c r="C297" s="587"/>
      <c r="D297" s="588" t="str">
        <f t="shared" si="9"/>
        <v>OK</v>
      </c>
      <c r="E297" s="588"/>
      <c r="F297" s="595">
        <v>26</v>
      </c>
      <c r="G297" s="590" t="s">
        <v>2534</v>
      </c>
      <c r="H297" s="590"/>
      <c r="I297" s="590" t="s">
        <v>3601</v>
      </c>
      <c r="J297" s="590"/>
      <c r="K297" s="590" t="s">
        <v>971</v>
      </c>
      <c r="L297" s="591"/>
      <c r="M297" s="591" t="s">
        <v>4417</v>
      </c>
      <c r="N297" s="592" t="s">
        <v>2521</v>
      </c>
      <c r="O297" s="591"/>
      <c r="P297" s="591"/>
      <c r="Q297" s="591"/>
      <c r="R297" s="591"/>
      <c r="S297" s="154"/>
      <c r="T297" s="591">
        <f>ABS('26A'!U31-SUM('26A'!W31:AA31))</f>
        <v>0</v>
      </c>
      <c r="U297" s="591"/>
      <c r="V297" s="591"/>
      <c r="W297" s="591"/>
      <c r="X297" s="597">
        <f>IF(T297&lt;2,0,1)</f>
        <v>0</v>
      </c>
      <c r="Y297" s="586"/>
      <c r="Z297" s="586"/>
    </row>
    <row r="298" spans="1:26" s="140" customFormat="1" ht="36" x14ac:dyDescent="0.2">
      <c r="A298" s="831"/>
      <c r="B298" s="586"/>
      <c r="C298" s="587"/>
      <c r="D298" s="588" t="str">
        <f t="shared" si="9"/>
        <v>OK</v>
      </c>
      <c r="E298" s="588"/>
      <c r="F298" s="595">
        <v>26</v>
      </c>
      <c r="G298" s="590" t="s">
        <v>2535</v>
      </c>
      <c r="H298" s="590"/>
      <c r="I298" s="590" t="s">
        <v>4418</v>
      </c>
      <c r="J298" s="590"/>
      <c r="K298" s="590" t="s">
        <v>971</v>
      </c>
      <c r="L298" s="591"/>
      <c r="M298" s="591" t="s">
        <v>2703</v>
      </c>
      <c r="N298" s="592" t="s">
        <v>1518</v>
      </c>
      <c r="O298" s="591"/>
      <c r="P298" s="591"/>
      <c r="Q298" s="591"/>
      <c r="R298" s="591"/>
      <c r="S298" s="154"/>
      <c r="T298" s="591">
        <f>ABS('26A'!U33-SUM('26A'!W33:AA33))</f>
        <v>0</v>
      </c>
      <c r="U298" s="591"/>
      <c r="V298" s="591"/>
      <c r="W298" s="591"/>
      <c r="X298" s="597">
        <f t="shared" ref="X298:X304" si="11">IF(T298&lt;1,0,1)</f>
        <v>0</v>
      </c>
      <c r="Y298" s="586"/>
      <c r="Z298" s="586"/>
    </row>
    <row r="299" spans="1:26" s="140" customFormat="1" ht="36" x14ac:dyDescent="0.2">
      <c r="A299" s="831"/>
      <c r="B299" s="586"/>
      <c r="C299" s="587"/>
      <c r="D299" s="588" t="str">
        <f t="shared" si="9"/>
        <v>OK</v>
      </c>
      <c r="E299" s="588"/>
      <c r="F299" s="595">
        <v>26</v>
      </c>
      <c r="G299" s="590" t="s">
        <v>2536</v>
      </c>
      <c r="H299" s="590"/>
      <c r="I299" s="590" t="s">
        <v>2704</v>
      </c>
      <c r="J299" s="590"/>
      <c r="K299" s="590" t="s">
        <v>971</v>
      </c>
      <c r="L299" s="591"/>
      <c r="M299" s="591" t="s">
        <v>1263</v>
      </c>
      <c r="N299" s="592" t="s">
        <v>2591</v>
      </c>
      <c r="O299" s="591"/>
      <c r="P299" s="591"/>
      <c r="Q299" s="591"/>
      <c r="R299" s="591"/>
      <c r="S299" s="154"/>
      <c r="T299" s="591">
        <f>ABS('26A'!U34-SUM('26A'!W34:AA34))</f>
        <v>0</v>
      </c>
      <c r="U299" s="591"/>
      <c r="V299" s="591"/>
      <c r="W299" s="591"/>
      <c r="X299" s="597">
        <f t="shared" si="11"/>
        <v>0</v>
      </c>
      <c r="Y299" s="586"/>
      <c r="Z299" s="586"/>
    </row>
    <row r="300" spans="1:26" s="140" customFormat="1" ht="36" x14ac:dyDescent="0.2">
      <c r="A300" s="831"/>
      <c r="B300" s="586"/>
      <c r="C300" s="587"/>
      <c r="D300" s="588" t="str">
        <f t="shared" si="9"/>
        <v>OK</v>
      </c>
      <c r="E300" s="588"/>
      <c r="F300" s="595">
        <v>26</v>
      </c>
      <c r="G300" s="590" t="s">
        <v>2537</v>
      </c>
      <c r="H300" s="590"/>
      <c r="I300" s="590" t="s">
        <v>3451</v>
      </c>
      <c r="J300" s="590"/>
      <c r="K300" s="590" t="s">
        <v>971</v>
      </c>
      <c r="L300" s="591"/>
      <c r="M300" s="591" t="s">
        <v>3452</v>
      </c>
      <c r="N300" s="592" t="s">
        <v>2592</v>
      </c>
      <c r="O300" s="591"/>
      <c r="P300" s="591"/>
      <c r="Q300" s="591"/>
      <c r="R300" s="591"/>
      <c r="S300" s="154"/>
      <c r="T300" s="591">
        <f>ABS('26A'!U35-SUM('26A'!W35:AA35))</f>
        <v>0</v>
      </c>
      <c r="U300" s="591"/>
      <c r="V300" s="591"/>
      <c r="W300" s="591"/>
      <c r="X300" s="597">
        <f t="shared" si="11"/>
        <v>0</v>
      </c>
      <c r="Y300" s="586"/>
      <c r="Z300" s="586"/>
    </row>
    <row r="301" spans="1:26" s="140" customFormat="1" ht="36" x14ac:dyDescent="0.2">
      <c r="A301" s="831"/>
      <c r="B301" s="586"/>
      <c r="C301" s="587"/>
      <c r="D301" s="588" t="str">
        <f t="shared" si="9"/>
        <v>OK</v>
      </c>
      <c r="E301" s="588"/>
      <c r="F301" s="595">
        <v>26</v>
      </c>
      <c r="G301" s="590" t="s">
        <v>2538</v>
      </c>
      <c r="H301" s="590"/>
      <c r="I301" s="590" t="s">
        <v>1228</v>
      </c>
      <c r="J301" s="590"/>
      <c r="K301" s="590" t="s">
        <v>971</v>
      </c>
      <c r="L301" s="591"/>
      <c r="M301" s="591" t="s">
        <v>1419</v>
      </c>
      <c r="N301" s="592" t="s">
        <v>3741</v>
      </c>
      <c r="O301" s="591"/>
      <c r="P301" s="591"/>
      <c r="Q301" s="591"/>
      <c r="R301" s="591"/>
      <c r="S301" s="154"/>
      <c r="T301" s="591">
        <f>ABS('26A'!U37-SUM('26A'!W37:AA37))</f>
        <v>0</v>
      </c>
      <c r="U301" s="591"/>
      <c r="V301" s="591"/>
      <c r="W301" s="591"/>
      <c r="X301" s="597">
        <f t="shared" si="11"/>
        <v>0</v>
      </c>
      <c r="Y301" s="586"/>
      <c r="Z301" s="586"/>
    </row>
    <row r="302" spans="1:26" s="140" customFormat="1" ht="36" x14ac:dyDescent="0.2">
      <c r="A302" s="831"/>
      <c r="B302" s="586"/>
      <c r="C302" s="587"/>
      <c r="D302" s="588" t="str">
        <f t="shared" si="9"/>
        <v>OK</v>
      </c>
      <c r="E302" s="588"/>
      <c r="F302" s="595">
        <v>26</v>
      </c>
      <c r="G302" s="590" t="s">
        <v>2539</v>
      </c>
      <c r="H302" s="590"/>
      <c r="I302" s="590" t="s">
        <v>1420</v>
      </c>
      <c r="J302" s="590"/>
      <c r="K302" s="590" t="s">
        <v>971</v>
      </c>
      <c r="L302" s="591"/>
      <c r="M302" s="591" t="s">
        <v>3596</v>
      </c>
      <c r="N302" s="592" t="s">
        <v>3742</v>
      </c>
      <c r="O302" s="591"/>
      <c r="P302" s="591"/>
      <c r="Q302" s="591"/>
      <c r="R302" s="591"/>
      <c r="S302" s="154"/>
      <c r="T302" s="591">
        <f>ABS('26A'!U38-SUM('26A'!W38:AA38))</f>
        <v>0</v>
      </c>
      <c r="U302" s="591"/>
      <c r="V302" s="591"/>
      <c r="W302" s="591"/>
      <c r="X302" s="597">
        <f t="shared" si="11"/>
        <v>0</v>
      </c>
      <c r="Y302" s="586"/>
      <c r="Z302" s="586"/>
    </row>
    <row r="303" spans="1:26" s="140" customFormat="1" ht="36" x14ac:dyDescent="0.2">
      <c r="A303" s="831"/>
      <c r="B303" s="586"/>
      <c r="C303" s="587"/>
      <c r="D303" s="588" t="str">
        <f t="shared" ref="D303:D380" si="12">IF(X303=0,"OK",IF(AND(X303=1,K303="C"),"CRITICAL","VERIFY"))</f>
        <v>OK</v>
      </c>
      <c r="E303" s="588"/>
      <c r="F303" s="595">
        <v>26</v>
      </c>
      <c r="G303" s="590" t="s">
        <v>2540</v>
      </c>
      <c r="H303" s="590"/>
      <c r="I303" s="590" t="s">
        <v>3597</v>
      </c>
      <c r="J303" s="590"/>
      <c r="K303" s="590" t="s">
        <v>971</v>
      </c>
      <c r="L303" s="591"/>
      <c r="M303" s="591" t="s">
        <v>3598</v>
      </c>
      <c r="N303" s="592" t="s">
        <v>3743</v>
      </c>
      <c r="O303" s="591"/>
      <c r="P303" s="591"/>
      <c r="Q303" s="591"/>
      <c r="R303" s="591"/>
      <c r="S303" s="154"/>
      <c r="T303" s="591">
        <f>ABS('26A'!U39-SUM('26A'!W39:AA39))</f>
        <v>0</v>
      </c>
      <c r="U303" s="591"/>
      <c r="V303" s="591"/>
      <c r="W303" s="591"/>
      <c r="X303" s="597">
        <f t="shared" si="11"/>
        <v>0</v>
      </c>
      <c r="Y303" s="586"/>
      <c r="Z303" s="586"/>
    </row>
    <row r="304" spans="1:26" s="140" customFormat="1" ht="36" x14ac:dyDescent="0.2">
      <c r="A304" s="831"/>
      <c r="B304" s="586"/>
      <c r="C304" s="587"/>
      <c r="D304" s="588" t="str">
        <f t="shared" si="12"/>
        <v>OK</v>
      </c>
      <c r="E304" s="588"/>
      <c r="F304" s="595">
        <v>26</v>
      </c>
      <c r="G304" s="590" t="s">
        <v>2541</v>
      </c>
      <c r="H304" s="590"/>
      <c r="I304" s="590" t="s">
        <v>3599</v>
      </c>
      <c r="J304" s="590"/>
      <c r="K304" s="590" t="s">
        <v>971</v>
      </c>
      <c r="L304" s="591"/>
      <c r="M304" s="591" t="s">
        <v>1167</v>
      </c>
      <c r="N304" s="592" t="s">
        <v>5828</v>
      </c>
      <c r="O304" s="591"/>
      <c r="P304" s="591"/>
      <c r="Q304" s="591"/>
      <c r="R304" s="591"/>
      <c r="S304" s="154"/>
      <c r="T304" s="591">
        <f>ABS('26A'!U40-SUM('26A'!W40:AA40))</f>
        <v>0</v>
      </c>
      <c r="U304" s="591"/>
      <c r="V304" s="591"/>
      <c r="W304" s="591"/>
      <c r="X304" s="597">
        <f t="shared" si="11"/>
        <v>0</v>
      </c>
      <c r="Y304" s="586"/>
      <c r="Z304" s="586"/>
    </row>
    <row r="305" spans="1:26" s="140" customFormat="1" ht="36" x14ac:dyDescent="0.2">
      <c r="A305" s="831"/>
      <c r="B305" s="586"/>
      <c r="C305" s="587"/>
      <c r="D305" s="588" t="str">
        <f t="shared" si="12"/>
        <v>OK</v>
      </c>
      <c r="E305" s="588"/>
      <c r="F305" s="595">
        <v>26</v>
      </c>
      <c r="G305" s="590" t="s">
        <v>2542</v>
      </c>
      <c r="H305" s="590"/>
      <c r="I305" s="590" t="s">
        <v>2804</v>
      </c>
      <c r="J305" s="590"/>
      <c r="K305" s="590" t="s">
        <v>971</v>
      </c>
      <c r="L305" s="591"/>
      <c r="M305" s="591" t="s">
        <v>928</v>
      </c>
      <c r="N305" s="592" t="s">
        <v>5829</v>
      </c>
      <c r="O305" s="591"/>
      <c r="P305" s="591"/>
      <c r="Q305" s="591"/>
      <c r="R305" s="591"/>
      <c r="S305" s="154"/>
      <c r="T305" s="591">
        <f>ABS('26A'!U42-SUM('26A'!W42:AA42))</f>
        <v>0</v>
      </c>
      <c r="U305" s="591"/>
      <c r="V305" s="591"/>
      <c r="W305" s="591"/>
      <c r="X305" s="597">
        <f>IF(T305&lt;5,0,1)</f>
        <v>0</v>
      </c>
      <c r="Y305" s="586"/>
      <c r="Z305" s="586"/>
    </row>
    <row r="306" spans="1:26" s="140" customFormat="1" ht="36" x14ac:dyDescent="0.2">
      <c r="A306" s="831"/>
      <c r="B306" s="586"/>
      <c r="C306" s="587"/>
      <c r="D306" s="588" t="str">
        <f t="shared" si="12"/>
        <v>OK</v>
      </c>
      <c r="E306" s="588"/>
      <c r="F306" s="595">
        <v>26</v>
      </c>
      <c r="G306" s="590" t="s">
        <v>2543</v>
      </c>
      <c r="H306" s="590"/>
      <c r="I306" s="590" t="s">
        <v>929</v>
      </c>
      <c r="J306" s="590"/>
      <c r="K306" s="590" t="s">
        <v>971</v>
      </c>
      <c r="L306" s="591"/>
      <c r="M306" s="591" t="s">
        <v>1310</v>
      </c>
      <c r="N306" s="592" t="s">
        <v>7290</v>
      </c>
      <c r="O306" s="591"/>
      <c r="P306" s="591"/>
      <c r="Q306" s="591"/>
      <c r="R306" s="591"/>
      <c r="S306" s="154"/>
      <c r="T306" s="591">
        <f>ABS('26A'!U43-SUM('26A'!W43:AA43))</f>
        <v>0</v>
      </c>
      <c r="U306" s="591"/>
      <c r="V306" s="591"/>
      <c r="W306" s="591"/>
      <c r="X306" s="597">
        <f>IF(T306&lt;1,0,1)</f>
        <v>0</v>
      </c>
      <c r="Y306" s="586"/>
      <c r="Z306" s="586"/>
    </row>
    <row r="307" spans="1:26" s="140" customFormat="1" ht="36" x14ac:dyDescent="0.2">
      <c r="A307" s="831"/>
      <c r="B307" s="586"/>
      <c r="C307" s="587"/>
      <c r="D307" s="588" t="str">
        <f>IF(X307=0,"OK",IF(AND(X307=1,K307="C"),"CRITICAL","VERIFY"))</f>
        <v>OK</v>
      </c>
      <c r="E307" s="588"/>
      <c r="F307" s="595">
        <v>26</v>
      </c>
      <c r="G307" s="590" t="s">
        <v>1177</v>
      </c>
      <c r="H307" s="590"/>
      <c r="I307" s="590" t="s">
        <v>2162</v>
      </c>
      <c r="J307" s="590"/>
      <c r="K307" s="590" t="s">
        <v>971</v>
      </c>
      <c r="L307" s="591"/>
      <c r="M307" s="591" t="s">
        <v>2163</v>
      </c>
      <c r="N307" s="592" t="s">
        <v>2164</v>
      </c>
      <c r="O307" s="591"/>
      <c r="P307" s="591"/>
      <c r="Q307" s="591"/>
      <c r="R307" s="591"/>
      <c r="S307" s="154"/>
      <c r="T307" s="591">
        <f>ABS('26A'!U44-SUM('26A'!W44:AA44))</f>
        <v>0</v>
      </c>
      <c r="U307" s="591"/>
      <c r="V307" s="591"/>
      <c r="W307" s="591"/>
      <c r="X307" s="597">
        <f>IF(T307&lt;1,0,1)</f>
        <v>0</v>
      </c>
      <c r="Y307" s="586"/>
      <c r="Z307" s="586"/>
    </row>
    <row r="308" spans="1:26" s="140" customFormat="1" ht="36" x14ac:dyDescent="0.2">
      <c r="A308" s="831"/>
      <c r="B308" s="586"/>
      <c r="C308" s="587"/>
      <c r="D308" s="588" t="str">
        <f t="shared" si="12"/>
        <v>OK</v>
      </c>
      <c r="E308" s="588"/>
      <c r="F308" s="595">
        <v>26</v>
      </c>
      <c r="G308" s="590" t="s">
        <v>2544</v>
      </c>
      <c r="H308" s="590"/>
      <c r="I308" s="590" t="s">
        <v>2812</v>
      </c>
      <c r="J308" s="590"/>
      <c r="K308" s="590" t="s">
        <v>971</v>
      </c>
      <c r="L308" s="591"/>
      <c r="M308" s="591" t="s">
        <v>2346</v>
      </c>
      <c r="N308" s="592" t="s">
        <v>7291</v>
      </c>
      <c r="O308" s="591"/>
      <c r="P308" s="591"/>
      <c r="Q308" s="591"/>
      <c r="R308" s="591"/>
      <c r="S308" s="154"/>
      <c r="T308" s="591">
        <f>ABS('26A'!U45-SUM('26A'!W45:AA45))</f>
        <v>0</v>
      </c>
      <c r="U308" s="591"/>
      <c r="V308" s="591"/>
      <c r="W308" s="591"/>
      <c r="X308" s="597">
        <f>IF(T308&lt;5,0,1)</f>
        <v>0</v>
      </c>
      <c r="Y308" s="586"/>
      <c r="Z308" s="586"/>
    </row>
    <row r="309" spans="1:26" s="140" customFormat="1" ht="18" x14ac:dyDescent="0.2">
      <c r="A309" s="831"/>
      <c r="B309" s="586"/>
      <c r="C309" s="587"/>
      <c r="D309" s="588" t="str">
        <f t="shared" si="12"/>
        <v>OK</v>
      </c>
      <c r="E309" s="588"/>
      <c r="F309" s="595">
        <v>26</v>
      </c>
      <c r="G309" s="590" t="s">
        <v>2545</v>
      </c>
      <c r="H309" s="590"/>
      <c r="I309" s="590" t="s">
        <v>2347</v>
      </c>
      <c r="J309" s="590"/>
      <c r="K309" s="590" t="s">
        <v>971</v>
      </c>
      <c r="L309" s="591"/>
      <c r="M309" s="591" t="s">
        <v>2348</v>
      </c>
      <c r="N309" s="592" t="s">
        <v>7292</v>
      </c>
      <c r="O309" s="591"/>
      <c r="P309" s="591"/>
      <c r="Q309" s="591"/>
      <c r="R309" s="591"/>
      <c r="S309" s="154"/>
      <c r="T309" s="591">
        <f>ABS('26B'!N40-'26A'!S78)</f>
        <v>0</v>
      </c>
      <c r="U309" s="591"/>
      <c r="V309" s="591"/>
      <c r="W309" s="591"/>
      <c r="X309" s="597">
        <f t="shared" ref="X309:X350" si="13">IF(T309&lt;1,0,1)</f>
        <v>0</v>
      </c>
      <c r="Y309" s="586"/>
      <c r="Z309" s="586"/>
    </row>
    <row r="310" spans="1:26" s="140" customFormat="1" ht="18" x14ac:dyDescent="0.2">
      <c r="A310" s="831"/>
      <c r="B310" s="586"/>
      <c r="C310" s="587"/>
      <c r="D310" s="588" t="str">
        <f t="shared" si="12"/>
        <v>OK</v>
      </c>
      <c r="E310" s="588"/>
      <c r="F310" s="595">
        <v>26</v>
      </c>
      <c r="G310" s="590" t="s">
        <v>2546</v>
      </c>
      <c r="H310" s="590"/>
      <c r="I310" s="590" t="s">
        <v>2349</v>
      </c>
      <c r="J310" s="590"/>
      <c r="K310" s="590" t="s">
        <v>971</v>
      </c>
      <c r="L310" s="591"/>
      <c r="M310" s="591" t="s">
        <v>2350</v>
      </c>
      <c r="N310" s="592" t="s">
        <v>8357</v>
      </c>
      <c r="O310" s="591"/>
      <c r="P310" s="591"/>
      <c r="Q310" s="591"/>
      <c r="R310" s="591"/>
      <c r="S310" s="154"/>
      <c r="T310" s="591">
        <f>ABS('26B'!O40-'26A'!T78)</f>
        <v>0</v>
      </c>
      <c r="U310" s="591"/>
      <c r="V310" s="591"/>
      <c r="W310" s="591"/>
      <c r="X310" s="597">
        <f t="shared" si="13"/>
        <v>0</v>
      </c>
      <c r="Y310" s="586"/>
      <c r="Z310" s="586"/>
    </row>
    <row r="311" spans="1:26" s="140" customFormat="1" ht="27" x14ac:dyDescent="0.2">
      <c r="A311" s="831"/>
      <c r="B311" s="586"/>
      <c r="C311" s="587"/>
      <c r="D311" s="588" t="str">
        <f t="shared" si="12"/>
        <v>OK</v>
      </c>
      <c r="E311" s="588"/>
      <c r="F311" s="595">
        <v>26</v>
      </c>
      <c r="G311" s="590" t="s">
        <v>2547</v>
      </c>
      <c r="H311" s="590"/>
      <c r="I311" s="590" t="s">
        <v>2351</v>
      </c>
      <c r="J311" s="590"/>
      <c r="K311" s="590" t="s">
        <v>971</v>
      </c>
      <c r="L311" s="591"/>
      <c r="M311" s="591" t="s">
        <v>1311</v>
      </c>
      <c r="N311" s="592" t="s">
        <v>8358</v>
      </c>
      <c r="O311" s="591"/>
      <c r="P311" s="591"/>
      <c r="Q311" s="591"/>
      <c r="R311" s="591"/>
      <c r="S311" s="154"/>
      <c r="T311" s="591">
        <f>ABS('26B'!P40-'26A'!U78)</f>
        <v>0</v>
      </c>
      <c r="U311" s="591"/>
      <c r="V311" s="591"/>
      <c r="W311" s="591"/>
      <c r="X311" s="597">
        <f t="shared" si="13"/>
        <v>0</v>
      </c>
      <c r="Y311" s="586"/>
      <c r="Z311" s="586"/>
    </row>
    <row r="312" spans="1:26" s="140" customFormat="1" ht="18" x14ac:dyDescent="0.2">
      <c r="A312" s="831"/>
      <c r="B312" s="586"/>
      <c r="C312" s="587"/>
      <c r="D312" s="588" t="str">
        <f t="shared" si="12"/>
        <v>OK</v>
      </c>
      <c r="E312" s="588"/>
      <c r="F312" s="595">
        <v>26</v>
      </c>
      <c r="G312" s="590" t="s">
        <v>2548</v>
      </c>
      <c r="H312" s="590"/>
      <c r="I312" s="590" t="s">
        <v>1312</v>
      </c>
      <c r="J312" s="590"/>
      <c r="K312" s="590" t="s">
        <v>971</v>
      </c>
      <c r="L312" s="591"/>
      <c r="M312" s="591" t="s">
        <v>2411</v>
      </c>
      <c r="N312" s="592" t="s">
        <v>5913</v>
      </c>
      <c r="O312" s="591"/>
      <c r="P312" s="591"/>
      <c r="Q312" s="591"/>
      <c r="R312" s="591"/>
      <c r="S312" s="154"/>
      <c r="T312" s="591">
        <f>ABS('26B'!R40-'26A'!Q78)</f>
        <v>0</v>
      </c>
      <c r="U312" s="591"/>
      <c r="V312" s="591"/>
      <c r="W312" s="591"/>
      <c r="X312" s="597">
        <f t="shared" si="13"/>
        <v>0</v>
      </c>
      <c r="Y312" s="586"/>
      <c r="Z312" s="586"/>
    </row>
    <row r="313" spans="1:26" s="140" customFormat="1" ht="27" x14ac:dyDescent="0.2">
      <c r="A313" s="831"/>
      <c r="B313" s="586"/>
      <c r="C313" s="587"/>
      <c r="D313" s="588" t="str">
        <f t="shared" si="12"/>
        <v>VERIFY</v>
      </c>
      <c r="E313" s="588"/>
      <c r="F313" s="595">
        <v>26</v>
      </c>
      <c r="G313" s="590" t="s">
        <v>2549</v>
      </c>
      <c r="H313" s="590"/>
      <c r="I313" s="590" t="s">
        <v>2412</v>
      </c>
      <c r="J313" s="590"/>
      <c r="K313" s="590" t="s">
        <v>971</v>
      </c>
      <c r="L313" s="591"/>
      <c r="M313" s="591" t="s">
        <v>2413</v>
      </c>
      <c r="N313" s="592" t="s">
        <v>5886</v>
      </c>
      <c r="O313" s="591"/>
      <c r="P313" s="591"/>
      <c r="Q313" s="591"/>
      <c r="R313" s="591"/>
      <c r="S313" s="154"/>
      <c r="T313" s="591">
        <f>ABS('26B'!T19-SUM('26B'!V19:X19))</f>
        <v>297651</v>
      </c>
      <c r="U313" s="591"/>
      <c r="V313" s="591"/>
      <c r="W313" s="591"/>
      <c r="X313" s="597">
        <f t="shared" si="13"/>
        <v>1</v>
      </c>
      <c r="Y313" s="586"/>
      <c r="Z313" s="586"/>
    </row>
    <row r="314" spans="1:26" s="140" customFormat="1" ht="27" x14ac:dyDescent="0.2">
      <c r="A314" s="831"/>
      <c r="B314" s="586"/>
      <c r="C314" s="587"/>
      <c r="D314" s="588" t="str">
        <f t="shared" si="12"/>
        <v>VERIFY</v>
      </c>
      <c r="E314" s="588"/>
      <c r="F314" s="595">
        <v>26</v>
      </c>
      <c r="G314" s="590" t="s">
        <v>2550</v>
      </c>
      <c r="H314" s="590"/>
      <c r="I314" s="590" t="s">
        <v>2414</v>
      </c>
      <c r="J314" s="590"/>
      <c r="K314" s="590" t="s">
        <v>971</v>
      </c>
      <c r="L314" s="591"/>
      <c r="M314" s="591" t="s">
        <v>3634</v>
      </c>
      <c r="N314" s="592" t="s">
        <v>5887</v>
      </c>
      <c r="O314" s="591"/>
      <c r="P314" s="591"/>
      <c r="Q314" s="591"/>
      <c r="R314" s="591"/>
      <c r="S314" s="154"/>
      <c r="T314" s="591">
        <f>ABS('26B'!T20-SUM('26B'!V20:X20))</f>
        <v>6393874</v>
      </c>
      <c r="U314" s="591"/>
      <c r="V314" s="591"/>
      <c r="W314" s="591"/>
      <c r="X314" s="597">
        <f t="shared" si="13"/>
        <v>1</v>
      </c>
      <c r="Y314" s="586"/>
      <c r="Z314" s="586"/>
    </row>
    <row r="315" spans="1:26" s="140" customFormat="1" ht="27" x14ac:dyDescent="0.2">
      <c r="A315" s="831"/>
      <c r="B315" s="586"/>
      <c r="C315" s="587"/>
      <c r="D315" s="588" t="str">
        <f t="shared" si="12"/>
        <v>OK</v>
      </c>
      <c r="E315" s="588"/>
      <c r="F315" s="595">
        <v>26</v>
      </c>
      <c r="G315" s="590" t="s">
        <v>2551</v>
      </c>
      <c r="H315" s="590"/>
      <c r="I315" s="590" t="s">
        <v>3635</v>
      </c>
      <c r="J315" s="590"/>
      <c r="K315" s="590" t="s">
        <v>971</v>
      </c>
      <c r="L315" s="591"/>
      <c r="M315" s="591" t="s">
        <v>3636</v>
      </c>
      <c r="N315" s="592" t="s">
        <v>6965</v>
      </c>
      <c r="O315" s="591"/>
      <c r="P315" s="591"/>
      <c r="Q315" s="591"/>
      <c r="R315" s="591"/>
      <c r="S315" s="154"/>
      <c r="T315" s="591">
        <f>ABS('26B'!T23-SUM('26B'!V23:X23))</f>
        <v>0</v>
      </c>
      <c r="U315" s="591"/>
      <c r="V315" s="591"/>
      <c r="W315" s="591"/>
      <c r="X315" s="597">
        <f t="shared" si="13"/>
        <v>0</v>
      </c>
      <c r="Y315" s="586"/>
      <c r="Z315" s="586"/>
    </row>
    <row r="316" spans="1:26" s="140" customFormat="1" ht="27" x14ac:dyDescent="0.2">
      <c r="A316" s="831"/>
      <c r="B316" s="586"/>
      <c r="C316" s="587"/>
      <c r="D316" s="588" t="str">
        <f t="shared" si="12"/>
        <v>VERIFY</v>
      </c>
      <c r="E316" s="588"/>
      <c r="F316" s="595">
        <v>26</v>
      </c>
      <c r="G316" s="590" t="s">
        <v>2552</v>
      </c>
      <c r="H316" s="590"/>
      <c r="I316" s="590" t="s">
        <v>3637</v>
      </c>
      <c r="J316" s="590"/>
      <c r="K316" s="590" t="s">
        <v>971</v>
      </c>
      <c r="L316" s="591"/>
      <c r="M316" s="591" t="s">
        <v>4179</v>
      </c>
      <c r="N316" s="592" t="s">
        <v>4371</v>
      </c>
      <c r="O316" s="591"/>
      <c r="P316" s="591"/>
      <c r="Q316" s="591"/>
      <c r="R316" s="591"/>
      <c r="S316" s="154"/>
      <c r="T316" s="591">
        <f>ABS('26B'!T24-SUM('26B'!V24:X24))</f>
        <v>928768</v>
      </c>
      <c r="U316" s="591"/>
      <c r="V316" s="591"/>
      <c r="W316" s="591"/>
      <c r="X316" s="597">
        <f t="shared" si="13"/>
        <v>1</v>
      </c>
      <c r="Y316" s="586"/>
      <c r="Z316" s="586"/>
    </row>
    <row r="317" spans="1:26" s="140" customFormat="1" ht="27" x14ac:dyDescent="0.2">
      <c r="A317" s="831"/>
      <c r="B317" s="586"/>
      <c r="C317" s="587"/>
      <c r="D317" s="588" t="str">
        <f t="shared" si="12"/>
        <v>VERIFY</v>
      </c>
      <c r="E317" s="588"/>
      <c r="F317" s="595">
        <v>26</v>
      </c>
      <c r="G317" s="590" t="s">
        <v>2553</v>
      </c>
      <c r="H317" s="590"/>
      <c r="I317" s="590" t="s">
        <v>4180</v>
      </c>
      <c r="J317" s="590"/>
      <c r="K317" s="590" t="s">
        <v>971</v>
      </c>
      <c r="L317" s="591"/>
      <c r="M317" s="591" t="s">
        <v>1514</v>
      </c>
      <c r="N317" s="592" t="s">
        <v>4372</v>
      </c>
      <c r="O317" s="591"/>
      <c r="P317" s="591"/>
      <c r="Q317" s="591"/>
      <c r="R317" s="591"/>
      <c r="S317" s="154"/>
      <c r="T317" s="591">
        <f>ABS('26B'!T25-SUM('26B'!V25:X25))</f>
        <v>481627</v>
      </c>
      <c r="U317" s="591"/>
      <c r="V317" s="591"/>
      <c r="W317" s="591"/>
      <c r="X317" s="597">
        <f t="shared" si="13"/>
        <v>1</v>
      </c>
      <c r="Y317" s="586"/>
      <c r="Z317" s="586"/>
    </row>
    <row r="318" spans="1:26" s="140" customFormat="1" ht="27" x14ac:dyDescent="0.2">
      <c r="A318" s="831"/>
      <c r="B318" s="586"/>
      <c r="C318" s="587"/>
      <c r="D318" s="588" t="str">
        <f>IF(X318=0,"OK",IF(AND(X318=1,K318="C"),"CRITICAL","VERIFY"))</f>
        <v>OK</v>
      </c>
      <c r="E318" s="588"/>
      <c r="F318" s="595">
        <v>26</v>
      </c>
      <c r="G318" s="590" t="s">
        <v>1178</v>
      </c>
      <c r="H318" s="590"/>
      <c r="I318" s="590" t="s">
        <v>1218</v>
      </c>
      <c r="J318" s="590"/>
      <c r="K318" s="590" t="s">
        <v>971</v>
      </c>
      <c r="L318" s="591"/>
      <c r="M318" s="591" t="s">
        <v>2165</v>
      </c>
      <c r="N318" s="592" t="s">
        <v>1217</v>
      </c>
      <c r="O318" s="591"/>
      <c r="P318" s="591"/>
      <c r="Q318" s="591"/>
      <c r="R318" s="591"/>
      <c r="S318" s="154"/>
      <c r="T318" s="591">
        <f>ABS('26B'!T26-SUM('26B'!V26:X26))</f>
        <v>0</v>
      </c>
      <c r="U318" s="591"/>
      <c r="V318" s="591"/>
      <c r="W318" s="591"/>
      <c r="X318" s="597">
        <f>IF(T318&lt;1,0,1)</f>
        <v>0</v>
      </c>
      <c r="Y318" s="586"/>
      <c r="Z318" s="586"/>
    </row>
    <row r="319" spans="1:26" s="140" customFormat="1" ht="27" x14ac:dyDescent="0.2">
      <c r="A319" s="831"/>
      <c r="B319" s="586"/>
      <c r="C319" s="587"/>
      <c r="D319" s="588" t="str">
        <f>IF(X319=0,"OK",IF(AND(X319=1,K319="C"),"CRITICAL","VERIFY"))</f>
        <v>OK</v>
      </c>
      <c r="E319" s="588"/>
      <c r="F319" s="595">
        <v>26</v>
      </c>
      <c r="G319" s="590" t="s">
        <v>1179</v>
      </c>
      <c r="H319" s="590"/>
      <c r="I319" s="590" t="s">
        <v>1219</v>
      </c>
      <c r="J319" s="590"/>
      <c r="K319" s="590" t="s">
        <v>971</v>
      </c>
      <c r="L319" s="591"/>
      <c r="M319" s="591" t="s">
        <v>1220</v>
      </c>
      <c r="N319" s="592" t="s">
        <v>1221</v>
      </c>
      <c r="O319" s="591"/>
      <c r="P319" s="591"/>
      <c r="Q319" s="591"/>
      <c r="R319" s="591"/>
      <c r="S319" s="154"/>
      <c r="T319" s="591">
        <f>ABS('26B'!T27-SUM('26B'!V27:X27))</f>
        <v>0</v>
      </c>
      <c r="U319" s="591"/>
      <c r="V319" s="591"/>
      <c r="W319" s="591"/>
      <c r="X319" s="597">
        <f>IF(T319&lt;1,0,1)</f>
        <v>0</v>
      </c>
      <c r="Y319" s="586"/>
      <c r="Z319" s="586"/>
    </row>
    <row r="320" spans="1:26" s="140" customFormat="1" ht="27" x14ac:dyDescent="0.2">
      <c r="A320" s="831"/>
      <c r="B320" s="586"/>
      <c r="C320" s="587"/>
      <c r="D320" s="588" t="str">
        <f>IF(X320=0,"OK",IF(AND(X320=1,K320="C"),"CRITICAL","VERIFY"))</f>
        <v>OK</v>
      </c>
      <c r="E320" s="588"/>
      <c r="F320" s="595">
        <v>26</v>
      </c>
      <c r="G320" s="590" t="s">
        <v>1180</v>
      </c>
      <c r="H320" s="590"/>
      <c r="I320" s="590" t="s">
        <v>1725</v>
      </c>
      <c r="J320" s="590"/>
      <c r="K320" s="590" t="s">
        <v>971</v>
      </c>
      <c r="L320" s="591"/>
      <c r="M320" s="591" t="s">
        <v>2866</v>
      </c>
      <c r="N320" s="592" t="s">
        <v>1724</v>
      </c>
      <c r="O320" s="591"/>
      <c r="P320" s="591"/>
      <c r="Q320" s="591"/>
      <c r="R320" s="591"/>
      <c r="S320" s="154"/>
      <c r="T320" s="591">
        <f>ABS('26B'!T28-SUM('26B'!V28:X28))</f>
        <v>0</v>
      </c>
      <c r="U320" s="591"/>
      <c r="V320" s="591"/>
      <c r="W320" s="591"/>
      <c r="X320" s="597">
        <f>IF(T320&lt;1,0,1)</f>
        <v>0</v>
      </c>
      <c r="Y320" s="586"/>
      <c r="Z320" s="586"/>
    </row>
    <row r="321" spans="1:26" s="140" customFormat="1" ht="27" x14ac:dyDescent="0.2">
      <c r="A321" s="831"/>
      <c r="B321" s="586"/>
      <c r="C321" s="587"/>
      <c r="D321" s="588" t="str">
        <f t="shared" si="12"/>
        <v>OK</v>
      </c>
      <c r="E321" s="588"/>
      <c r="F321" s="595">
        <v>26</v>
      </c>
      <c r="G321" s="590" t="s">
        <v>2554</v>
      </c>
      <c r="H321" s="590"/>
      <c r="I321" s="590" t="s">
        <v>1515</v>
      </c>
      <c r="J321" s="590"/>
      <c r="K321" s="590" t="s">
        <v>971</v>
      </c>
      <c r="L321" s="591"/>
      <c r="M321" s="591" t="s">
        <v>317</v>
      </c>
      <c r="N321" s="592" t="s">
        <v>4373</v>
      </c>
      <c r="O321" s="591"/>
      <c r="P321" s="591"/>
      <c r="Q321" s="591"/>
      <c r="R321" s="591"/>
      <c r="S321" s="154"/>
      <c r="T321" s="591">
        <f>ABS('26B'!T29-SUM('26B'!V29:X29))</f>
        <v>0</v>
      </c>
      <c r="U321" s="591"/>
      <c r="V321" s="591"/>
      <c r="W321" s="591"/>
      <c r="X321" s="597">
        <f t="shared" si="13"/>
        <v>0</v>
      </c>
      <c r="Y321" s="586"/>
      <c r="Z321" s="586"/>
    </row>
    <row r="322" spans="1:26" s="140" customFormat="1" ht="27" x14ac:dyDescent="0.2">
      <c r="A322" s="831"/>
      <c r="B322" s="586"/>
      <c r="C322" s="587"/>
      <c r="D322" s="588" t="str">
        <f t="shared" si="12"/>
        <v>OK</v>
      </c>
      <c r="E322" s="588"/>
      <c r="F322" s="595">
        <v>26</v>
      </c>
      <c r="G322" s="590" t="s">
        <v>2555</v>
      </c>
      <c r="H322" s="590"/>
      <c r="I322" s="590" t="s">
        <v>318</v>
      </c>
      <c r="J322" s="590"/>
      <c r="K322" s="590" t="s">
        <v>971</v>
      </c>
      <c r="L322" s="591"/>
      <c r="M322" s="591" t="s">
        <v>4114</v>
      </c>
      <c r="N322" s="592" t="s">
        <v>5531</v>
      </c>
      <c r="O322" s="591"/>
      <c r="P322" s="591"/>
      <c r="Q322" s="591"/>
      <c r="R322" s="591"/>
      <c r="S322" s="154"/>
      <c r="T322" s="591">
        <f>ABS('26B'!T31-SUM('26B'!V31:X31))</f>
        <v>0</v>
      </c>
      <c r="U322" s="591"/>
      <c r="V322" s="591"/>
      <c r="W322" s="591"/>
      <c r="X322" s="597">
        <f t="shared" si="13"/>
        <v>0</v>
      </c>
      <c r="Y322" s="586"/>
      <c r="Z322" s="586"/>
    </row>
    <row r="323" spans="1:26" s="140" customFormat="1" ht="27" x14ac:dyDescent="0.2">
      <c r="A323" s="831"/>
      <c r="B323" s="586"/>
      <c r="C323" s="587"/>
      <c r="D323" s="588" t="str">
        <f t="shared" si="12"/>
        <v>VERIFY</v>
      </c>
      <c r="E323" s="588"/>
      <c r="F323" s="595">
        <v>26</v>
      </c>
      <c r="G323" s="590" t="s">
        <v>2557</v>
      </c>
      <c r="H323" s="590"/>
      <c r="I323" s="590" t="s">
        <v>819</v>
      </c>
      <c r="J323" s="590"/>
      <c r="K323" s="590" t="s">
        <v>971</v>
      </c>
      <c r="L323" s="591"/>
      <c r="M323" s="591" t="s">
        <v>820</v>
      </c>
      <c r="N323" s="592" t="s">
        <v>4220</v>
      </c>
      <c r="O323" s="591"/>
      <c r="P323" s="591"/>
      <c r="Q323" s="591"/>
      <c r="R323" s="591"/>
      <c r="S323" s="154"/>
      <c r="T323" s="591">
        <f>ABS('26B'!T32-SUM('26B'!V32:X32))</f>
        <v>9063</v>
      </c>
      <c r="U323" s="591"/>
      <c r="V323" s="591"/>
      <c r="W323" s="591"/>
      <c r="X323" s="597">
        <f t="shared" si="13"/>
        <v>1</v>
      </c>
      <c r="Y323" s="586"/>
      <c r="Z323" s="586"/>
    </row>
    <row r="324" spans="1:26" s="140" customFormat="1" ht="27" x14ac:dyDescent="0.2">
      <c r="A324" s="831"/>
      <c r="B324" s="586"/>
      <c r="C324" s="587"/>
      <c r="D324" s="588" t="str">
        <f>IF(X324=0,"OK",IF(AND(X324=1,K324="C"),"CRITICAL","VERIFY"))</f>
        <v>VERIFY</v>
      </c>
      <c r="E324" s="588"/>
      <c r="F324" s="595">
        <v>26</v>
      </c>
      <c r="G324" s="590" t="s">
        <v>1181</v>
      </c>
      <c r="H324" s="590"/>
      <c r="I324" s="590" t="s">
        <v>1728</v>
      </c>
      <c r="J324" s="590"/>
      <c r="K324" s="590" t="s">
        <v>971</v>
      </c>
      <c r="L324" s="591"/>
      <c r="M324" s="591" t="s">
        <v>1726</v>
      </c>
      <c r="N324" s="592" t="s">
        <v>1727</v>
      </c>
      <c r="O324" s="591"/>
      <c r="P324" s="591"/>
      <c r="Q324" s="591"/>
      <c r="R324" s="591"/>
      <c r="S324" s="154"/>
      <c r="T324" s="591">
        <f>ABS('26B'!T33-SUM('26B'!V33:X33))</f>
        <v>248727</v>
      </c>
      <c r="U324" s="591"/>
      <c r="V324" s="591"/>
      <c r="W324" s="591"/>
      <c r="X324" s="597">
        <f>IF(T324&lt;1,0,1)</f>
        <v>1</v>
      </c>
      <c r="Y324" s="586"/>
      <c r="Z324" s="586"/>
    </row>
    <row r="325" spans="1:26" s="140" customFormat="1" ht="27" x14ac:dyDescent="0.2">
      <c r="A325" s="831"/>
      <c r="B325" s="586"/>
      <c r="C325" s="587"/>
      <c r="D325" s="588" t="str">
        <f>IF(X325=0,"OK",IF(AND(X325=1,K325="C"),"CRITICAL","VERIFY"))</f>
        <v>VERIFY</v>
      </c>
      <c r="E325" s="588"/>
      <c r="F325" s="595">
        <v>26</v>
      </c>
      <c r="G325" s="590" t="s">
        <v>1182</v>
      </c>
      <c r="H325" s="590"/>
      <c r="I325" s="590" t="s">
        <v>47</v>
      </c>
      <c r="J325" s="590"/>
      <c r="K325" s="590" t="s">
        <v>971</v>
      </c>
      <c r="L325" s="591"/>
      <c r="M325" s="591" t="s">
        <v>1729</v>
      </c>
      <c r="N325" s="592" t="s">
        <v>46</v>
      </c>
      <c r="O325" s="591"/>
      <c r="P325" s="591"/>
      <c r="Q325" s="591"/>
      <c r="R325" s="591"/>
      <c r="S325" s="154"/>
      <c r="T325" s="591">
        <f>ABS('26B'!T34-SUM('26B'!V34:X34))</f>
        <v>456743</v>
      </c>
      <c r="U325" s="591"/>
      <c r="V325" s="591"/>
      <c r="W325" s="591"/>
      <c r="X325" s="597">
        <f>IF(T325&lt;1,0,1)</f>
        <v>1</v>
      </c>
      <c r="Y325" s="586"/>
      <c r="Z325" s="586"/>
    </row>
    <row r="326" spans="1:26" s="140" customFormat="1" ht="27" x14ac:dyDescent="0.2">
      <c r="A326" s="831"/>
      <c r="B326" s="586"/>
      <c r="C326" s="587"/>
      <c r="D326" s="588" t="str">
        <f>IF(X326=0,"OK",IF(AND(X326=1,K326="C"),"CRITICAL","VERIFY"))</f>
        <v>OK</v>
      </c>
      <c r="E326" s="588"/>
      <c r="F326" s="595">
        <v>26</v>
      </c>
      <c r="G326" s="590" t="s">
        <v>1183</v>
      </c>
      <c r="H326" s="590"/>
      <c r="I326" s="590" t="s">
        <v>3806</v>
      </c>
      <c r="J326" s="590"/>
      <c r="K326" s="590" t="s">
        <v>971</v>
      </c>
      <c r="L326" s="591"/>
      <c r="M326" s="591" t="s">
        <v>620</v>
      </c>
      <c r="N326" s="592" t="s">
        <v>3805</v>
      </c>
      <c r="O326" s="591"/>
      <c r="P326" s="591"/>
      <c r="Q326" s="591"/>
      <c r="R326" s="591"/>
      <c r="S326" s="154"/>
      <c r="T326" s="591">
        <f>ABS('26B'!T35-SUM('26B'!V35:X35))</f>
        <v>0</v>
      </c>
      <c r="U326" s="591"/>
      <c r="V326" s="591"/>
      <c r="W326" s="591"/>
      <c r="X326" s="597">
        <f>IF(T326&lt;1,0,1)</f>
        <v>0</v>
      </c>
      <c r="Y326" s="586"/>
      <c r="Z326" s="586"/>
    </row>
    <row r="327" spans="1:26" s="140" customFormat="1" ht="27" x14ac:dyDescent="0.2">
      <c r="A327" s="831"/>
      <c r="B327" s="586"/>
      <c r="C327" s="587"/>
      <c r="D327" s="588" t="str">
        <f t="shared" si="12"/>
        <v>OK</v>
      </c>
      <c r="E327" s="588"/>
      <c r="F327" s="595">
        <v>26</v>
      </c>
      <c r="G327" s="590" t="s">
        <v>2560</v>
      </c>
      <c r="H327" s="590"/>
      <c r="I327" s="590" t="s">
        <v>1422</v>
      </c>
      <c r="J327" s="590"/>
      <c r="K327" s="590" t="s">
        <v>971</v>
      </c>
      <c r="L327" s="591"/>
      <c r="M327" s="591" t="s">
        <v>1423</v>
      </c>
      <c r="N327" s="592" t="s">
        <v>4223</v>
      </c>
      <c r="O327" s="591"/>
      <c r="P327" s="591"/>
      <c r="Q327" s="591"/>
      <c r="R327" s="591"/>
      <c r="S327" s="154"/>
      <c r="T327" s="591">
        <f>ABS('26B'!T36-SUM('26B'!V36:X36))</f>
        <v>0</v>
      </c>
      <c r="U327" s="591"/>
      <c r="V327" s="591"/>
      <c r="W327" s="591"/>
      <c r="X327" s="597">
        <f t="shared" si="13"/>
        <v>0</v>
      </c>
      <c r="Y327" s="586"/>
      <c r="Z327" s="586"/>
    </row>
    <row r="328" spans="1:26" s="140" customFormat="1" ht="27" x14ac:dyDescent="0.2">
      <c r="A328" s="831"/>
      <c r="B328" s="586"/>
      <c r="C328" s="587"/>
      <c r="D328" s="588" t="str">
        <f t="shared" si="12"/>
        <v>VERIFY</v>
      </c>
      <c r="E328" s="588"/>
      <c r="F328" s="595">
        <v>26</v>
      </c>
      <c r="G328" s="590" t="s">
        <v>2561</v>
      </c>
      <c r="H328" s="590"/>
      <c r="I328" s="590" t="s">
        <v>1380</v>
      </c>
      <c r="J328" s="590"/>
      <c r="K328" s="590" t="s">
        <v>971</v>
      </c>
      <c r="L328" s="591"/>
      <c r="M328" s="591" t="s">
        <v>5476</v>
      </c>
      <c r="N328" s="592" t="s">
        <v>5435</v>
      </c>
      <c r="O328" s="591"/>
      <c r="P328" s="591"/>
      <c r="Q328" s="591"/>
      <c r="R328" s="591"/>
      <c r="S328" s="154"/>
      <c r="T328" s="591">
        <f>ABS('26B'!T37-SUM('26B'!V37:X37))</f>
        <v>277283</v>
      </c>
      <c r="U328" s="591"/>
      <c r="V328" s="591"/>
      <c r="W328" s="591"/>
      <c r="X328" s="597">
        <f t="shared" si="13"/>
        <v>1</v>
      </c>
      <c r="Y328" s="586"/>
      <c r="Z328" s="586"/>
    </row>
    <row r="329" spans="1:26" s="140" customFormat="1" ht="27" x14ac:dyDescent="0.2">
      <c r="A329" s="831"/>
      <c r="B329" s="586"/>
      <c r="C329" s="587"/>
      <c r="D329" s="588" t="str">
        <f t="shared" si="12"/>
        <v>VERIFY</v>
      </c>
      <c r="E329" s="588"/>
      <c r="F329" s="595">
        <v>26</v>
      </c>
      <c r="G329" s="590" t="s">
        <v>2562</v>
      </c>
      <c r="H329" s="590"/>
      <c r="I329" s="590" t="s">
        <v>5477</v>
      </c>
      <c r="J329" s="590"/>
      <c r="K329" s="590" t="s">
        <v>971</v>
      </c>
      <c r="L329" s="591"/>
      <c r="M329" s="591" t="s">
        <v>5478</v>
      </c>
      <c r="N329" s="592" t="s">
        <v>5436</v>
      </c>
      <c r="O329" s="591"/>
      <c r="P329" s="591"/>
      <c r="Q329" s="591"/>
      <c r="R329" s="591"/>
      <c r="S329" s="154"/>
      <c r="T329" s="591">
        <f>ABS('26B'!T38-SUM('26B'!V38:X38))</f>
        <v>253897</v>
      </c>
      <c r="U329" s="591"/>
      <c r="V329" s="591"/>
      <c r="W329" s="591"/>
      <c r="X329" s="597">
        <f t="shared" si="13"/>
        <v>1</v>
      </c>
      <c r="Y329" s="586"/>
      <c r="Z329" s="586"/>
    </row>
    <row r="330" spans="1:26" s="140" customFormat="1" ht="27" x14ac:dyDescent="0.2">
      <c r="A330" s="831"/>
      <c r="B330" s="586"/>
      <c r="C330" s="587"/>
      <c r="D330" s="588" t="str">
        <f>IF(X330=0,"OK",IF(AND(X330=1,K330="C"),"CRITICAL","VERIFY"))</f>
        <v>OK</v>
      </c>
      <c r="E330" s="588"/>
      <c r="F330" s="595">
        <v>26</v>
      </c>
      <c r="G330" s="590" t="s">
        <v>1184</v>
      </c>
      <c r="H330" s="590"/>
      <c r="I330" s="590" t="s">
        <v>2035</v>
      </c>
      <c r="J330" s="590"/>
      <c r="K330" s="590" t="s">
        <v>971</v>
      </c>
      <c r="L330" s="591"/>
      <c r="M330" s="591" t="s">
        <v>997</v>
      </c>
      <c r="N330" s="592" t="s">
        <v>2034</v>
      </c>
      <c r="O330" s="591"/>
      <c r="P330" s="591"/>
      <c r="Q330" s="591"/>
      <c r="R330" s="591"/>
      <c r="S330" s="154"/>
      <c r="T330" s="591">
        <f>ABS('26B'!T39-SUM('26B'!V39:X39))</f>
        <v>0</v>
      </c>
      <c r="U330" s="591"/>
      <c r="V330" s="591"/>
      <c r="W330" s="591"/>
      <c r="X330" s="597">
        <f>IF(T330&lt;1,0,1)</f>
        <v>0</v>
      </c>
      <c r="Y330" s="586"/>
      <c r="Z330" s="586"/>
    </row>
    <row r="331" spans="1:26" s="140" customFormat="1" ht="27" x14ac:dyDescent="0.2">
      <c r="A331" s="831"/>
      <c r="B331" s="586"/>
      <c r="C331" s="587"/>
      <c r="D331" s="588" t="str">
        <f t="shared" si="12"/>
        <v>VERIFY</v>
      </c>
      <c r="E331" s="588"/>
      <c r="F331" s="595">
        <v>26</v>
      </c>
      <c r="G331" s="590" t="s">
        <v>2563</v>
      </c>
      <c r="H331" s="590"/>
      <c r="I331" s="590" t="s">
        <v>5479</v>
      </c>
      <c r="J331" s="590"/>
      <c r="K331" s="590" t="s">
        <v>971</v>
      </c>
      <c r="L331" s="591"/>
      <c r="M331" s="591" t="s">
        <v>5480</v>
      </c>
      <c r="N331" s="592" t="s">
        <v>4677</v>
      </c>
      <c r="O331" s="591"/>
      <c r="P331" s="591"/>
      <c r="Q331" s="591"/>
      <c r="R331" s="591"/>
      <c r="S331" s="154"/>
      <c r="T331" s="591">
        <f>ABS('26B'!T40-SUM('26B'!V40:X40))</f>
        <v>9347633</v>
      </c>
      <c r="U331" s="591"/>
      <c r="V331" s="591"/>
      <c r="W331" s="591"/>
      <c r="X331" s="597">
        <f t="shared" si="13"/>
        <v>1</v>
      </c>
      <c r="Y331" s="586"/>
      <c r="Z331" s="586"/>
    </row>
    <row r="332" spans="1:26" s="140" customFormat="1" ht="36" x14ac:dyDescent="0.2">
      <c r="A332" s="831"/>
      <c r="B332" s="586"/>
      <c r="C332" s="587"/>
      <c r="D332" s="588" t="str">
        <f t="shared" si="12"/>
        <v>OK</v>
      </c>
      <c r="E332" s="588"/>
      <c r="F332" s="595">
        <v>26</v>
      </c>
      <c r="G332" s="590" t="s">
        <v>2564</v>
      </c>
      <c r="H332" s="590"/>
      <c r="I332" s="590" t="s">
        <v>2723</v>
      </c>
      <c r="J332" s="590"/>
      <c r="K332" s="590" t="s">
        <v>971</v>
      </c>
      <c r="L332" s="591"/>
      <c r="M332" s="591" t="s">
        <v>2724</v>
      </c>
      <c r="N332" s="592" t="s">
        <v>4676</v>
      </c>
      <c r="O332" s="591"/>
      <c r="P332" s="591"/>
      <c r="Q332" s="591"/>
      <c r="R332" s="591"/>
      <c r="S332" s="154"/>
      <c r="T332" s="591">
        <f>ABS('26B'!X19-SUM('26B'!Z19:AD19))</f>
        <v>0</v>
      </c>
      <c r="U332" s="591"/>
      <c r="V332" s="591"/>
      <c r="W332" s="591"/>
      <c r="X332" s="597">
        <f t="shared" si="13"/>
        <v>0</v>
      </c>
      <c r="Y332" s="586"/>
      <c r="Z332" s="586"/>
    </row>
    <row r="333" spans="1:26" s="140" customFormat="1" ht="36" x14ac:dyDescent="0.2">
      <c r="A333" s="831"/>
      <c r="B333" s="586"/>
      <c r="C333" s="587"/>
      <c r="D333" s="588" t="str">
        <f t="shared" si="12"/>
        <v>OK</v>
      </c>
      <c r="E333" s="588"/>
      <c r="F333" s="595">
        <v>26</v>
      </c>
      <c r="G333" s="590" t="s">
        <v>2565</v>
      </c>
      <c r="H333" s="590"/>
      <c r="I333" s="590" t="s">
        <v>2725</v>
      </c>
      <c r="J333" s="590"/>
      <c r="K333" s="590" t="s">
        <v>971</v>
      </c>
      <c r="L333" s="591"/>
      <c r="M333" s="591" t="s">
        <v>2789</v>
      </c>
      <c r="N333" s="592" t="s">
        <v>5110</v>
      </c>
      <c r="O333" s="591"/>
      <c r="P333" s="591"/>
      <c r="Q333" s="591"/>
      <c r="R333" s="591"/>
      <c r="S333" s="154"/>
      <c r="T333" s="591">
        <f>ABS('26B'!X20-SUM('26B'!Z20:AD20))</f>
        <v>0</v>
      </c>
      <c r="U333" s="591"/>
      <c r="V333" s="591"/>
      <c r="W333" s="591"/>
      <c r="X333" s="597">
        <f t="shared" si="13"/>
        <v>0</v>
      </c>
      <c r="Y333" s="586"/>
      <c r="Z333" s="586"/>
    </row>
    <row r="334" spans="1:26" s="140" customFormat="1" ht="36" x14ac:dyDescent="0.2">
      <c r="A334" s="831"/>
      <c r="B334" s="586"/>
      <c r="C334" s="587"/>
      <c r="D334" s="588" t="str">
        <f t="shared" si="12"/>
        <v>OK</v>
      </c>
      <c r="E334" s="588"/>
      <c r="F334" s="595">
        <v>26</v>
      </c>
      <c r="G334" s="590" t="s">
        <v>2566</v>
      </c>
      <c r="H334" s="590"/>
      <c r="I334" s="590" t="s">
        <v>2790</v>
      </c>
      <c r="J334" s="590"/>
      <c r="K334" s="590" t="s">
        <v>971</v>
      </c>
      <c r="L334" s="591"/>
      <c r="M334" s="591" t="s">
        <v>2791</v>
      </c>
      <c r="N334" s="592" t="s">
        <v>5109</v>
      </c>
      <c r="O334" s="591"/>
      <c r="P334" s="591"/>
      <c r="Q334" s="591"/>
      <c r="R334" s="591"/>
      <c r="S334" s="154"/>
      <c r="T334" s="591">
        <f>ABS('26B'!X23-SUM('26B'!Z23:AD23))</f>
        <v>0</v>
      </c>
      <c r="U334" s="591"/>
      <c r="V334" s="591"/>
      <c r="W334" s="591"/>
      <c r="X334" s="597">
        <f t="shared" si="13"/>
        <v>0</v>
      </c>
      <c r="Y334" s="586"/>
      <c r="Z334" s="586"/>
    </row>
    <row r="335" spans="1:26" s="140" customFormat="1" ht="36" x14ac:dyDescent="0.2">
      <c r="A335" s="831"/>
      <c r="B335" s="586"/>
      <c r="C335" s="587"/>
      <c r="D335" s="588" t="str">
        <f t="shared" si="12"/>
        <v>OK</v>
      </c>
      <c r="E335" s="588"/>
      <c r="F335" s="595">
        <v>26</v>
      </c>
      <c r="G335" s="590" t="s">
        <v>2567</v>
      </c>
      <c r="H335" s="590"/>
      <c r="I335" s="590" t="s">
        <v>2792</v>
      </c>
      <c r="J335" s="590"/>
      <c r="K335" s="590" t="s">
        <v>971</v>
      </c>
      <c r="L335" s="591"/>
      <c r="M335" s="591" t="s">
        <v>2793</v>
      </c>
      <c r="N335" s="592" t="s">
        <v>4666</v>
      </c>
      <c r="O335" s="591"/>
      <c r="P335" s="591"/>
      <c r="Q335" s="591"/>
      <c r="R335" s="591"/>
      <c r="S335" s="154"/>
      <c r="T335" s="591">
        <f>ABS('26B'!X24-SUM('26B'!Z24:AD24))</f>
        <v>0</v>
      </c>
      <c r="U335" s="591"/>
      <c r="V335" s="591"/>
      <c r="W335" s="591"/>
      <c r="X335" s="597">
        <f t="shared" si="13"/>
        <v>0</v>
      </c>
      <c r="Y335" s="586"/>
      <c r="Z335" s="586"/>
    </row>
    <row r="336" spans="1:26" s="140" customFormat="1" ht="36" x14ac:dyDescent="0.2">
      <c r="A336" s="831"/>
      <c r="B336" s="586"/>
      <c r="C336" s="587"/>
      <c r="D336" s="588" t="str">
        <f t="shared" si="12"/>
        <v>OK</v>
      </c>
      <c r="E336" s="588"/>
      <c r="F336" s="595">
        <v>26</v>
      </c>
      <c r="G336" s="590" t="s">
        <v>2568</v>
      </c>
      <c r="H336" s="590"/>
      <c r="I336" s="590" t="s">
        <v>2794</v>
      </c>
      <c r="J336" s="590"/>
      <c r="K336" s="590" t="s">
        <v>971</v>
      </c>
      <c r="L336" s="591"/>
      <c r="M336" s="591" t="s">
        <v>2795</v>
      </c>
      <c r="N336" s="592" t="s">
        <v>4665</v>
      </c>
      <c r="O336" s="591"/>
      <c r="P336" s="591"/>
      <c r="Q336" s="591"/>
      <c r="R336" s="591"/>
      <c r="S336" s="154"/>
      <c r="T336" s="591">
        <f>ABS('26B'!X25-SUM('26B'!Z25:AD25))</f>
        <v>0</v>
      </c>
      <c r="U336" s="591"/>
      <c r="V336" s="591"/>
      <c r="W336" s="591"/>
      <c r="X336" s="597">
        <f t="shared" si="13"/>
        <v>0</v>
      </c>
      <c r="Y336" s="586"/>
      <c r="Z336" s="586"/>
    </row>
    <row r="337" spans="1:26" s="140" customFormat="1" ht="36" x14ac:dyDescent="0.2">
      <c r="A337" s="831"/>
      <c r="B337" s="586"/>
      <c r="C337" s="587"/>
      <c r="D337" s="588" t="str">
        <f>IF(X337=0,"OK",IF(AND(X337=1,K337="C"),"CRITICAL","VERIFY"))</f>
        <v>OK</v>
      </c>
      <c r="E337" s="588"/>
      <c r="F337" s="595">
        <v>26</v>
      </c>
      <c r="G337" s="590" t="s">
        <v>1185</v>
      </c>
      <c r="H337" s="590"/>
      <c r="I337" s="590" t="s">
        <v>3987</v>
      </c>
      <c r="J337" s="590"/>
      <c r="K337" s="590" t="s">
        <v>971</v>
      </c>
      <c r="L337" s="591"/>
      <c r="M337" s="591" t="s">
        <v>2036</v>
      </c>
      <c r="N337" s="592" t="s">
        <v>3986</v>
      </c>
      <c r="O337" s="591"/>
      <c r="P337" s="591"/>
      <c r="Q337" s="591"/>
      <c r="R337" s="591"/>
      <c r="S337" s="154"/>
      <c r="T337" s="591">
        <f>ABS('26B'!X26-SUM('26B'!Z26:AD26))</f>
        <v>0</v>
      </c>
      <c r="U337" s="591"/>
      <c r="V337" s="591"/>
      <c r="W337" s="591"/>
      <c r="X337" s="597">
        <f>IF(T337&lt;1,0,1)</f>
        <v>0</v>
      </c>
      <c r="Y337" s="586"/>
      <c r="Z337" s="586"/>
    </row>
    <row r="338" spans="1:26" s="140" customFormat="1" ht="36" x14ac:dyDescent="0.2">
      <c r="A338" s="831"/>
      <c r="B338" s="586"/>
      <c r="C338" s="587"/>
      <c r="D338" s="588" t="str">
        <f>IF(X338=0,"OK",IF(AND(X338=1,K338="C"),"CRITICAL","VERIFY"))</f>
        <v>OK</v>
      </c>
      <c r="E338" s="588"/>
      <c r="F338" s="595">
        <v>26</v>
      </c>
      <c r="G338" s="590" t="s">
        <v>1186</v>
      </c>
      <c r="H338" s="590"/>
      <c r="I338" s="590" t="s">
        <v>779</v>
      </c>
      <c r="J338" s="590"/>
      <c r="K338" s="590" t="s">
        <v>971</v>
      </c>
      <c r="L338" s="591"/>
      <c r="M338" s="591" t="s">
        <v>3988</v>
      </c>
      <c r="N338" s="592" t="s">
        <v>778</v>
      </c>
      <c r="O338" s="591"/>
      <c r="P338" s="591"/>
      <c r="Q338" s="591"/>
      <c r="R338" s="591"/>
      <c r="S338" s="154"/>
      <c r="T338" s="591">
        <f>ABS('26B'!X27-SUM('26B'!Z27:AD27))</f>
        <v>0</v>
      </c>
      <c r="U338" s="591"/>
      <c r="V338" s="591"/>
      <c r="W338" s="591"/>
      <c r="X338" s="597">
        <f>IF(T338&lt;1,0,1)</f>
        <v>0</v>
      </c>
      <c r="Y338" s="586"/>
      <c r="Z338" s="586"/>
    </row>
    <row r="339" spans="1:26" s="140" customFormat="1" ht="36" x14ac:dyDescent="0.2">
      <c r="A339" s="831"/>
      <c r="B339" s="586"/>
      <c r="C339" s="587"/>
      <c r="D339" s="588" t="str">
        <f>IF(X339=0,"OK",IF(AND(X339=1,K339="C"),"CRITICAL","VERIFY"))</f>
        <v>OK</v>
      </c>
      <c r="E339" s="588"/>
      <c r="F339" s="595">
        <v>26</v>
      </c>
      <c r="G339" s="590" t="s">
        <v>1187</v>
      </c>
      <c r="H339" s="590"/>
      <c r="I339" s="590" t="s">
        <v>782</v>
      </c>
      <c r="J339" s="590"/>
      <c r="K339" s="590" t="s">
        <v>971</v>
      </c>
      <c r="L339" s="591"/>
      <c r="M339" s="591" t="s">
        <v>780</v>
      </c>
      <c r="N339" s="592" t="s">
        <v>781</v>
      </c>
      <c r="O339" s="591"/>
      <c r="P339" s="591"/>
      <c r="Q339" s="591"/>
      <c r="R339" s="591"/>
      <c r="S339" s="154"/>
      <c r="T339" s="591">
        <f>ABS('26B'!X28-SUM('26B'!Z28:AD28))</f>
        <v>0</v>
      </c>
      <c r="U339" s="591"/>
      <c r="V339" s="591"/>
      <c r="W339" s="591"/>
      <c r="X339" s="597">
        <f>IF(T339&lt;1,0,1)</f>
        <v>0</v>
      </c>
      <c r="Y339" s="586"/>
      <c r="Z339" s="586"/>
    </row>
    <row r="340" spans="1:26" s="140" customFormat="1" ht="36" x14ac:dyDescent="0.2">
      <c r="A340" s="831"/>
      <c r="B340" s="586"/>
      <c r="C340" s="587"/>
      <c r="D340" s="588" t="str">
        <f t="shared" si="12"/>
        <v>OK</v>
      </c>
      <c r="E340" s="588"/>
      <c r="F340" s="595">
        <v>26</v>
      </c>
      <c r="G340" s="590" t="s">
        <v>2569</v>
      </c>
      <c r="H340" s="590"/>
      <c r="I340" s="590" t="s">
        <v>2796</v>
      </c>
      <c r="J340" s="590"/>
      <c r="K340" s="590" t="s">
        <v>971</v>
      </c>
      <c r="L340" s="591"/>
      <c r="M340" s="591" t="s">
        <v>2818</v>
      </c>
      <c r="N340" s="592" t="s">
        <v>4664</v>
      </c>
      <c r="O340" s="591"/>
      <c r="P340" s="591"/>
      <c r="Q340" s="591"/>
      <c r="R340" s="591"/>
      <c r="S340" s="154"/>
      <c r="T340" s="591">
        <f>ABS('26B'!X29-SUM('26B'!Z29:AD29))</f>
        <v>0</v>
      </c>
      <c r="U340" s="591"/>
      <c r="V340" s="591"/>
      <c r="W340" s="591"/>
      <c r="X340" s="597">
        <f t="shared" si="13"/>
        <v>0</v>
      </c>
      <c r="Y340" s="586"/>
      <c r="Z340" s="586"/>
    </row>
    <row r="341" spans="1:26" s="140" customFormat="1" ht="36" x14ac:dyDescent="0.2">
      <c r="A341" s="831"/>
      <c r="B341" s="586"/>
      <c r="C341" s="587"/>
      <c r="D341" s="588" t="str">
        <f t="shared" si="12"/>
        <v>OK</v>
      </c>
      <c r="E341" s="588"/>
      <c r="F341" s="595">
        <v>26</v>
      </c>
      <c r="G341" s="590" t="s">
        <v>2570</v>
      </c>
      <c r="H341" s="590"/>
      <c r="I341" s="590" t="s">
        <v>2819</v>
      </c>
      <c r="J341" s="590"/>
      <c r="K341" s="590" t="s">
        <v>971</v>
      </c>
      <c r="L341" s="591"/>
      <c r="M341" s="591" t="s">
        <v>2820</v>
      </c>
      <c r="N341" s="592" t="s">
        <v>4663</v>
      </c>
      <c r="O341" s="591"/>
      <c r="P341" s="591"/>
      <c r="Q341" s="591"/>
      <c r="R341" s="591"/>
      <c r="S341" s="154"/>
      <c r="T341" s="591">
        <f>ABS('26B'!X31-SUM('26B'!Z31:AD31))</f>
        <v>0</v>
      </c>
      <c r="U341" s="591"/>
      <c r="V341" s="591"/>
      <c r="W341" s="591"/>
      <c r="X341" s="597">
        <f t="shared" si="13"/>
        <v>0</v>
      </c>
      <c r="Y341" s="586"/>
      <c r="Z341" s="586"/>
    </row>
    <row r="342" spans="1:26" s="140" customFormat="1" ht="36" x14ac:dyDescent="0.2">
      <c r="A342" s="831"/>
      <c r="B342" s="586"/>
      <c r="C342" s="587"/>
      <c r="D342" s="588" t="str">
        <f t="shared" si="12"/>
        <v>OK</v>
      </c>
      <c r="E342" s="588"/>
      <c r="F342" s="595">
        <v>26</v>
      </c>
      <c r="G342" s="590" t="s">
        <v>2572</v>
      </c>
      <c r="H342" s="590"/>
      <c r="I342" s="590" t="s">
        <v>166</v>
      </c>
      <c r="J342" s="590"/>
      <c r="K342" s="590" t="s">
        <v>971</v>
      </c>
      <c r="L342" s="591"/>
      <c r="M342" s="591" t="s">
        <v>2187</v>
      </c>
      <c r="N342" s="592" t="s">
        <v>4661</v>
      </c>
      <c r="O342" s="591"/>
      <c r="P342" s="591"/>
      <c r="Q342" s="591"/>
      <c r="R342" s="591"/>
      <c r="S342" s="154"/>
      <c r="T342" s="591">
        <f>ABS('26B'!X32-SUM('26B'!Z32:AD32))</f>
        <v>0</v>
      </c>
      <c r="U342" s="591"/>
      <c r="V342" s="591"/>
      <c r="W342" s="591"/>
      <c r="X342" s="597">
        <f t="shared" si="13"/>
        <v>0</v>
      </c>
      <c r="Y342" s="586"/>
      <c r="Z342" s="586"/>
    </row>
    <row r="343" spans="1:26" s="140" customFormat="1" ht="36" x14ac:dyDescent="0.2">
      <c r="A343" s="831"/>
      <c r="B343" s="586"/>
      <c r="C343" s="587"/>
      <c r="D343" s="588" t="str">
        <f>IF(X343=0,"OK",IF(AND(X343=1,K343="C"),"CRITICAL","VERIFY"))</f>
        <v>OK</v>
      </c>
      <c r="E343" s="588"/>
      <c r="F343" s="595">
        <v>26</v>
      </c>
      <c r="G343" s="590" t="s">
        <v>1188</v>
      </c>
      <c r="H343" s="590"/>
      <c r="I343" s="590" t="s">
        <v>2019</v>
      </c>
      <c r="J343" s="590"/>
      <c r="K343" s="590" t="s">
        <v>971</v>
      </c>
      <c r="L343" s="591"/>
      <c r="M343" s="591" t="s">
        <v>2017</v>
      </c>
      <c r="N343" s="592" t="s">
        <v>2018</v>
      </c>
      <c r="O343" s="591"/>
      <c r="P343" s="591"/>
      <c r="Q343" s="591"/>
      <c r="R343" s="591"/>
      <c r="S343" s="154"/>
      <c r="T343" s="591">
        <f>ABS('26B'!X33-SUM('26B'!Z33:AD33))</f>
        <v>0</v>
      </c>
      <c r="U343" s="591"/>
      <c r="V343" s="591"/>
      <c r="W343" s="591"/>
      <c r="X343" s="597">
        <f>IF(T343&lt;1,0,1)</f>
        <v>0</v>
      </c>
      <c r="Y343" s="586"/>
      <c r="Z343" s="586"/>
    </row>
    <row r="344" spans="1:26" s="140" customFormat="1" ht="36" x14ac:dyDescent="0.2">
      <c r="A344" s="831"/>
      <c r="B344" s="586"/>
      <c r="C344" s="587"/>
      <c r="D344" s="588" t="str">
        <f>IF(X344=0,"OK",IF(AND(X344=1,K344="C"),"CRITICAL","VERIFY"))</f>
        <v>OK</v>
      </c>
      <c r="E344" s="588"/>
      <c r="F344" s="595">
        <v>26</v>
      </c>
      <c r="G344" s="590" t="s">
        <v>1189</v>
      </c>
      <c r="H344" s="590"/>
      <c r="I344" s="590" t="s">
        <v>2022</v>
      </c>
      <c r="J344" s="590"/>
      <c r="K344" s="590" t="s">
        <v>971</v>
      </c>
      <c r="L344" s="591"/>
      <c r="M344" s="591" t="s">
        <v>2020</v>
      </c>
      <c r="N344" s="592" t="s">
        <v>2021</v>
      </c>
      <c r="O344" s="591"/>
      <c r="P344" s="591"/>
      <c r="Q344" s="591"/>
      <c r="R344" s="591"/>
      <c r="S344" s="154"/>
      <c r="T344" s="591">
        <f>ABS('26B'!X34-SUM('26B'!Z34:AD34))</f>
        <v>0</v>
      </c>
      <c r="U344" s="591"/>
      <c r="V344" s="591"/>
      <c r="W344" s="591"/>
      <c r="X344" s="597">
        <f>IF(T344&lt;1,0,1)</f>
        <v>0</v>
      </c>
      <c r="Y344" s="586"/>
      <c r="Z344" s="586"/>
    </row>
    <row r="345" spans="1:26" s="140" customFormat="1" ht="36" x14ac:dyDescent="0.2">
      <c r="A345" s="831"/>
      <c r="B345" s="586"/>
      <c r="C345" s="587"/>
      <c r="D345" s="588" t="str">
        <f>IF(X345=0,"OK",IF(AND(X345=1,K345="C"),"CRITICAL","VERIFY"))</f>
        <v>OK</v>
      </c>
      <c r="E345" s="588"/>
      <c r="F345" s="595">
        <v>26</v>
      </c>
      <c r="G345" s="590" t="s">
        <v>1190</v>
      </c>
      <c r="H345" s="590"/>
      <c r="I345" s="590" t="s">
        <v>2025</v>
      </c>
      <c r="J345" s="590"/>
      <c r="K345" s="590" t="s">
        <v>971</v>
      </c>
      <c r="L345" s="591"/>
      <c r="M345" s="591" t="s">
        <v>2023</v>
      </c>
      <c r="N345" s="592" t="s">
        <v>2024</v>
      </c>
      <c r="O345" s="591"/>
      <c r="P345" s="591"/>
      <c r="Q345" s="591"/>
      <c r="R345" s="591"/>
      <c r="S345" s="154"/>
      <c r="T345" s="591">
        <f>ABS('26B'!X35-SUM('26B'!Z35:AD35))</f>
        <v>0</v>
      </c>
      <c r="U345" s="591"/>
      <c r="V345" s="591"/>
      <c r="W345" s="591"/>
      <c r="X345" s="597">
        <f>IF(T345&lt;1,0,1)</f>
        <v>0</v>
      </c>
      <c r="Y345" s="586"/>
      <c r="Z345" s="586"/>
    </row>
    <row r="346" spans="1:26" s="140" customFormat="1" ht="36" x14ac:dyDescent="0.2">
      <c r="A346" s="831"/>
      <c r="B346" s="586"/>
      <c r="C346" s="587"/>
      <c r="D346" s="588" t="str">
        <f t="shared" si="12"/>
        <v>OK</v>
      </c>
      <c r="E346" s="588"/>
      <c r="F346" s="595">
        <v>26</v>
      </c>
      <c r="G346" s="590" t="s">
        <v>2575</v>
      </c>
      <c r="H346" s="590"/>
      <c r="I346" s="590" t="s">
        <v>645</v>
      </c>
      <c r="J346" s="590"/>
      <c r="K346" s="590" t="s">
        <v>971</v>
      </c>
      <c r="L346" s="591"/>
      <c r="M346" s="591" t="s">
        <v>646</v>
      </c>
      <c r="N346" s="592" t="s">
        <v>3644</v>
      </c>
      <c r="O346" s="591"/>
      <c r="P346" s="591"/>
      <c r="Q346" s="591"/>
      <c r="R346" s="591"/>
      <c r="S346" s="154"/>
      <c r="T346" s="591">
        <f>ABS('26B'!X36-SUM('26B'!Z36:AD36))</f>
        <v>0</v>
      </c>
      <c r="U346" s="591"/>
      <c r="V346" s="591"/>
      <c r="W346" s="591"/>
      <c r="X346" s="597">
        <f t="shared" si="13"/>
        <v>0</v>
      </c>
      <c r="Y346" s="586"/>
      <c r="Z346" s="586"/>
    </row>
    <row r="347" spans="1:26" s="140" customFormat="1" ht="36" x14ac:dyDescent="0.2">
      <c r="A347" s="831"/>
      <c r="B347" s="586"/>
      <c r="C347" s="587"/>
      <c r="D347" s="588" t="str">
        <f t="shared" si="12"/>
        <v>OK</v>
      </c>
      <c r="E347" s="588"/>
      <c r="F347" s="595">
        <v>26</v>
      </c>
      <c r="G347" s="590" t="s">
        <v>2576</v>
      </c>
      <c r="H347" s="590"/>
      <c r="I347" s="590" t="s">
        <v>647</v>
      </c>
      <c r="J347" s="590"/>
      <c r="K347" s="590" t="s">
        <v>971</v>
      </c>
      <c r="L347" s="591"/>
      <c r="M347" s="591" t="s">
        <v>1446</v>
      </c>
      <c r="N347" s="592" t="s">
        <v>5761</v>
      </c>
      <c r="O347" s="591"/>
      <c r="P347" s="591"/>
      <c r="Q347" s="591"/>
      <c r="R347" s="591"/>
      <c r="S347" s="154"/>
      <c r="T347" s="591">
        <f>ABS('26B'!X37-SUM('26B'!Z37:AD37))</f>
        <v>0</v>
      </c>
      <c r="U347" s="591"/>
      <c r="V347" s="591"/>
      <c r="W347" s="591"/>
      <c r="X347" s="597">
        <f t="shared" si="13"/>
        <v>0</v>
      </c>
      <c r="Y347" s="586"/>
      <c r="Z347" s="586"/>
    </row>
    <row r="348" spans="1:26" s="140" customFormat="1" ht="36" x14ac:dyDescent="0.2">
      <c r="A348" s="831"/>
      <c r="B348" s="586"/>
      <c r="C348" s="587"/>
      <c r="D348" s="588" t="str">
        <f t="shared" si="12"/>
        <v>OK</v>
      </c>
      <c r="E348" s="588"/>
      <c r="F348" s="595">
        <v>26</v>
      </c>
      <c r="G348" s="590" t="s">
        <v>2577</v>
      </c>
      <c r="H348" s="590"/>
      <c r="I348" s="590" t="s">
        <v>1447</v>
      </c>
      <c r="J348" s="590"/>
      <c r="K348" s="590" t="s">
        <v>971</v>
      </c>
      <c r="L348" s="591"/>
      <c r="M348" s="591" t="s">
        <v>209</v>
      </c>
      <c r="N348" s="592" t="s">
        <v>5760</v>
      </c>
      <c r="O348" s="591"/>
      <c r="P348" s="591"/>
      <c r="Q348" s="591"/>
      <c r="R348" s="591"/>
      <c r="S348" s="154"/>
      <c r="T348" s="591">
        <f>ABS('26B'!X38-SUM('26B'!Z38:AD38))</f>
        <v>0</v>
      </c>
      <c r="U348" s="591"/>
      <c r="V348" s="591"/>
      <c r="W348" s="591"/>
      <c r="X348" s="597">
        <f t="shared" si="13"/>
        <v>0</v>
      </c>
      <c r="Y348" s="586"/>
      <c r="Z348" s="586"/>
    </row>
    <row r="349" spans="1:26" s="140" customFormat="1" ht="36" x14ac:dyDescent="0.2">
      <c r="A349" s="831"/>
      <c r="B349" s="586"/>
      <c r="C349" s="587"/>
      <c r="D349" s="588" t="str">
        <f>IF(X349=0,"OK",IF(AND(X349=1,K349="C"),"CRITICAL","VERIFY"))</f>
        <v>OK</v>
      </c>
      <c r="E349" s="588"/>
      <c r="F349" s="595">
        <v>26</v>
      </c>
      <c r="G349" s="590" t="s">
        <v>1191</v>
      </c>
      <c r="H349" s="590"/>
      <c r="I349" s="590" t="s">
        <v>787</v>
      </c>
      <c r="J349" s="590"/>
      <c r="K349" s="590" t="s">
        <v>971</v>
      </c>
      <c r="L349" s="591"/>
      <c r="M349" s="591" t="s">
        <v>785</v>
      </c>
      <c r="N349" s="592" t="s">
        <v>786</v>
      </c>
      <c r="O349" s="591"/>
      <c r="P349" s="591"/>
      <c r="Q349" s="591"/>
      <c r="R349" s="591"/>
      <c r="S349" s="154"/>
      <c r="T349" s="591">
        <f>ABS('26B'!X39-SUM('26B'!Z39:AD39))</f>
        <v>0</v>
      </c>
      <c r="U349" s="591"/>
      <c r="V349" s="591"/>
      <c r="W349" s="591"/>
      <c r="X349" s="597">
        <f>IF(T349&lt;1,0,1)</f>
        <v>0</v>
      </c>
      <c r="Y349" s="586"/>
      <c r="Z349" s="586"/>
    </row>
    <row r="350" spans="1:26" s="140" customFormat="1" ht="36" x14ac:dyDescent="0.2">
      <c r="A350" s="831"/>
      <c r="B350" s="586"/>
      <c r="C350" s="587"/>
      <c r="D350" s="588" t="str">
        <f t="shared" si="12"/>
        <v>OK</v>
      </c>
      <c r="E350" s="588"/>
      <c r="F350" s="595">
        <v>26</v>
      </c>
      <c r="G350" s="590" t="s">
        <v>2578</v>
      </c>
      <c r="H350" s="590"/>
      <c r="I350" s="590" t="s">
        <v>210</v>
      </c>
      <c r="J350" s="590"/>
      <c r="K350" s="590" t="s">
        <v>971</v>
      </c>
      <c r="L350" s="591"/>
      <c r="M350" s="591" t="s">
        <v>17</v>
      </c>
      <c r="N350" s="592" t="s">
        <v>5111</v>
      </c>
      <c r="O350" s="591"/>
      <c r="P350" s="591"/>
      <c r="Q350" s="591"/>
      <c r="R350" s="591"/>
      <c r="S350" s="154"/>
      <c r="T350" s="591">
        <f>ABS('26B'!X40-SUM('26B'!Z40:AD40))</f>
        <v>0</v>
      </c>
      <c r="U350" s="591"/>
      <c r="V350" s="591"/>
      <c r="W350" s="591"/>
      <c r="X350" s="597">
        <f t="shared" si="13"/>
        <v>0</v>
      </c>
      <c r="Y350" s="586"/>
      <c r="Z350" s="586"/>
    </row>
    <row r="351" spans="1:26" s="140" customFormat="1" ht="18" x14ac:dyDescent="0.2">
      <c r="A351" s="831"/>
      <c r="B351" s="586"/>
      <c r="C351" s="587"/>
      <c r="D351" s="588" t="str">
        <f t="shared" si="12"/>
        <v>OK</v>
      </c>
      <c r="E351" s="588"/>
      <c r="F351" s="595">
        <v>28</v>
      </c>
      <c r="G351" s="590" t="s">
        <v>3744</v>
      </c>
      <c r="H351" s="590">
        <v>280085</v>
      </c>
      <c r="I351" s="590" t="s">
        <v>18</v>
      </c>
      <c r="J351" s="590"/>
      <c r="K351" s="590" t="s">
        <v>971</v>
      </c>
      <c r="L351" s="591"/>
      <c r="M351" s="591" t="s">
        <v>4726</v>
      </c>
      <c r="N351" s="592" t="s">
        <v>5875</v>
      </c>
      <c r="O351" s="591"/>
      <c r="P351" s="591"/>
      <c r="Q351" s="591"/>
      <c r="R351" s="591"/>
      <c r="S351" s="154"/>
      <c r="T351" s="591">
        <f>ABS('28'!O39-'22A'!R16)</f>
        <v>0</v>
      </c>
      <c r="U351" s="591"/>
      <c r="V351" s="591"/>
      <c r="W351" s="591"/>
      <c r="X351" s="597">
        <f>IF(OR(CONTROL!$H$35&lt;&gt;1,T351&lt;1),0,1)</f>
        <v>0</v>
      </c>
      <c r="Y351" s="586"/>
      <c r="Z351" s="586"/>
    </row>
    <row r="352" spans="1:26" s="140" customFormat="1" ht="18" x14ac:dyDescent="0.2">
      <c r="A352" s="831"/>
      <c r="B352" s="586"/>
      <c r="C352" s="587"/>
      <c r="D352" s="588" t="str">
        <f t="shared" si="12"/>
        <v>OK</v>
      </c>
      <c r="E352" s="588"/>
      <c r="F352" s="595">
        <v>28</v>
      </c>
      <c r="G352" s="590" t="s">
        <v>3745</v>
      </c>
      <c r="H352" s="590">
        <v>280086</v>
      </c>
      <c r="I352" s="590" t="s">
        <v>19</v>
      </c>
      <c r="J352" s="590"/>
      <c r="K352" s="590" t="s">
        <v>971</v>
      </c>
      <c r="L352" s="591"/>
      <c r="M352" s="591" t="s">
        <v>4727</v>
      </c>
      <c r="N352" s="592" t="s">
        <v>4721</v>
      </c>
      <c r="O352" s="591"/>
      <c r="P352" s="591"/>
      <c r="Q352" s="591"/>
      <c r="R352" s="591"/>
      <c r="S352" s="154"/>
      <c r="T352" s="591">
        <f>ABS('28'!P39-'22C'!R16)</f>
        <v>0</v>
      </c>
      <c r="U352" s="591"/>
      <c r="V352" s="591"/>
      <c r="W352" s="591"/>
      <c r="X352" s="597">
        <f>IF(OR(CONTROL!$H$35&lt;&gt;1,T352&lt;1),0,1)</f>
        <v>0</v>
      </c>
      <c r="Y352" s="586"/>
      <c r="Z352" s="586"/>
    </row>
    <row r="353" spans="1:26" s="140" customFormat="1" ht="27" x14ac:dyDescent="0.2">
      <c r="A353" s="831"/>
      <c r="B353" s="586"/>
      <c r="C353" s="587"/>
      <c r="D353" s="588" t="str">
        <f t="shared" si="12"/>
        <v>OK</v>
      </c>
      <c r="E353" s="588"/>
      <c r="F353" s="595">
        <v>28</v>
      </c>
      <c r="G353" s="590" t="s">
        <v>3746</v>
      </c>
      <c r="H353" s="590">
        <v>280087</v>
      </c>
      <c r="I353" s="590" t="s">
        <v>20</v>
      </c>
      <c r="J353" s="590"/>
      <c r="K353" s="590" t="s">
        <v>971</v>
      </c>
      <c r="L353" s="591"/>
      <c r="M353" s="591" t="s">
        <v>4728</v>
      </c>
      <c r="N353" s="592" t="s">
        <v>4679</v>
      </c>
      <c r="O353" s="591"/>
      <c r="P353" s="591"/>
      <c r="Q353" s="591"/>
      <c r="R353" s="591"/>
      <c r="S353" s="154"/>
      <c r="T353" s="591">
        <f>ABS('28'!Q39-'22D'!R21)</f>
        <v>0</v>
      </c>
      <c r="U353" s="591"/>
      <c r="V353" s="591"/>
      <c r="W353" s="591"/>
      <c r="X353" s="597">
        <f>IF(OR(CONTROL!$H$35&lt;&gt;1,T353&lt;1),0,1)</f>
        <v>0</v>
      </c>
      <c r="Y353" s="586"/>
      <c r="Z353" s="586"/>
    </row>
    <row r="354" spans="1:26" s="140" customFormat="1" ht="18" x14ac:dyDescent="0.2">
      <c r="A354" s="831"/>
      <c r="B354" s="586"/>
      <c r="C354" s="587"/>
      <c r="D354" s="588" t="str">
        <f t="shared" si="12"/>
        <v>OK</v>
      </c>
      <c r="E354" s="588"/>
      <c r="F354" s="595">
        <v>28</v>
      </c>
      <c r="G354" s="590" t="s">
        <v>7346</v>
      </c>
      <c r="H354" s="590">
        <v>280088</v>
      </c>
      <c r="I354" s="590" t="s">
        <v>21</v>
      </c>
      <c r="J354" s="590"/>
      <c r="K354" s="590" t="s">
        <v>971</v>
      </c>
      <c r="L354" s="591"/>
      <c r="M354" s="591" t="s">
        <v>791</v>
      </c>
      <c r="N354" s="592" t="s">
        <v>792</v>
      </c>
      <c r="O354" s="591"/>
      <c r="P354" s="591"/>
      <c r="Q354" s="591"/>
      <c r="R354" s="591"/>
      <c r="S354" s="154"/>
      <c r="T354" s="591">
        <f>ABS('28'!R39-'22D'!R37)</f>
        <v>0</v>
      </c>
      <c r="U354" s="591"/>
      <c r="V354" s="591"/>
      <c r="W354" s="591"/>
      <c r="X354" s="597">
        <f>IF(OR(CONTROL!$H$35&lt;&gt;1,T354&lt;1),0,1)</f>
        <v>0</v>
      </c>
      <c r="Y354" s="586"/>
      <c r="Z354" s="586"/>
    </row>
    <row r="355" spans="1:26" s="140" customFormat="1" ht="18" x14ac:dyDescent="0.2">
      <c r="A355" s="831"/>
      <c r="B355" s="586"/>
      <c r="C355" s="587"/>
      <c r="D355" s="588" t="str">
        <f>IF(X355=0,"OK",IF(AND(X355=1,K355="C"),"CRITICAL","VERIFY"))</f>
        <v>OK</v>
      </c>
      <c r="E355" s="588"/>
      <c r="F355" s="595">
        <v>28</v>
      </c>
      <c r="G355" s="590" t="s">
        <v>1192</v>
      </c>
      <c r="H355" s="590"/>
      <c r="I355" s="590" t="s">
        <v>789</v>
      </c>
      <c r="J355" s="590"/>
      <c r="K355" s="590" t="s">
        <v>971</v>
      </c>
      <c r="L355" s="591"/>
      <c r="M355" s="591" t="s">
        <v>790</v>
      </c>
      <c r="N355" s="592" t="s">
        <v>793</v>
      </c>
      <c r="O355" s="591"/>
      <c r="P355" s="591"/>
      <c r="Q355" s="591"/>
      <c r="R355" s="591"/>
      <c r="S355" s="154"/>
      <c r="T355" s="591">
        <f>ABS('28'!S39-'22D'!R44)</f>
        <v>0</v>
      </c>
      <c r="U355" s="591"/>
      <c r="V355" s="591"/>
      <c r="W355" s="591"/>
      <c r="X355" s="597">
        <f>IF(OR(CONTROL!$H$35&lt;&gt;1,T355&lt;1),0,1)</f>
        <v>0</v>
      </c>
      <c r="Y355" s="586"/>
      <c r="Z355" s="586"/>
    </row>
    <row r="356" spans="1:26" s="140" customFormat="1" ht="18" x14ac:dyDescent="0.2">
      <c r="A356" s="831"/>
      <c r="B356" s="586"/>
      <c r="C356" s="587"/>
      <c r="D356" s="588" t="str">
        <f t="shared" si="12"/>
        <v>VERIFY</v>
      </c>
      <c r="E356" s="588"/>
      <c r="F356" s="595">
        <v>28</v>
      </c>
      <c r="G356" s="590" t="s">
        <v>7347</v>
      </c>
      <c r="H356" s="590">
        <v>280089</v>
      </c>
      <c r="I356" s="590" t="s">
        <v>3456</v>
      </c>
      <c r="J356" s="590"/>
      <c r="K356" s="590" t="s">
        <v>971</v>
      </c>
      <c r="L356" s="591"/>
      <c r="M356" s="591" t="s">
        <v>4729</v>
      </c>
      <c r="N356" s="592" t="s">
        <v>4678</v>
      </c>
      <c r="O356" s="591"/>
      <c r="P356" s="591"/>
      <c r="Q356" s="591"/>
      <c r="R356" s="591"/>
      <c r="S356" s="154"/>
      <c r="T356" s="591">
        <f>ABS('28'!T39-'26B'!W40)</f>
        <v>9288410</v>
      </c>
      <c r="U356" s="591"/>
      <c r="V356" s="591"/>
      <c r="W356" s="591"/>
      <c r="X356" s="597">
        <f>IF(OR(CONTROL!$H$35&lt;&gt;1,T356&lt;1),0,1)</f>
        <v>1</v>
      </c>
      <c r="Y356" s="586"/>
      <c r="Z356" s="586"/>
    </row>
    <row r="357" spans="1:26" s="140" customFormat="1" ht="27" x14ac:dyDescent="0.2">
      <c r="A357" s="831"/>
      <c r="B357" s="586"/>
      <c r="C357" s="587"/>
      <c r="D357" s="588" t="str">
        <f t="shared" si="12"/>
        <v>OK</v>
      </c>
      <c r="E357" s="588"/>
      <c r="F357" s="595">
        <v>28</v>
      </c>
      <c r="G357" s="590" t="s">
        <v>7348</v>
      </c>
      <c r="H357" s="590" t="s">
        <v>3457</v>
      </c>
      <c r="I357" s="590" t="s">
        <v>4732</v>
      </c>
      <c r="J357" s="590"/>
      <c r="K357" s="590" t="s">
        <v>971</v>
      </c>
      <c r="L357" s="591"/>
      <c r="M357" s="591" t="s">
        <v>4730</v>
      </c>
      <c r="N357" s="592" t="s">
        <v>4731</v>
      </c>
      <c r="O357" s="591"/>
      <c r="P357" s="591"/>
      <c r="Q357" s="591"/>
      <c r="R357" s="591"/>
      <c r="S357" s="154"/>
      <c r="T357" s="591"/>
      <c r="U357" s="591"/>
      <c r="V357" s="591"/>
      <c r="W357" s="591"/>
      <c r="X357" s="597">
        <f>IF(COUNTIF('28'!$AA$18:$AA$38,"VERIFY")&gt;0,1,0)</f>
        <v>0</v>
      </c>
      <c r="Y357" s="586"/>
      <c r="Z357" s="586"/>
    </row>
    <row r="358" spans="1:26" s="140" customFormat="1" ht="54" x14ac:dyDescent="0.2">
      <c r="A358" s="831"/>
      <c r="B358" s="586"/>
      <c r="C358" s="587"/>
      <c r="D358" s="588" t="str">
        <f>IF(X358=0,"OK",IF(AND(X358=1,K358="C"),"CRITICAL","VERIFY"))</f>
        <v>OK</v>
      </c>
      <c r="E358" s="588"/>
      <c r="F358" s="595">
        <v>28</v>
      </c>
      <c r="G358" s="590" t="s">
        <v>1193</v>
      </c>
      <c r="H358" s="590"/>
      <c r="I358" s="590" t="s">
        <v>794</v>
      </c>
      <c r="J358" s="590"/>
      <c r="K358" s="590" t="s">
        <v>971</v>
      </c>
      <c r="L358" s="591"/>
      <c r="M358" s="591" t="s">
        <v>105</v>
      </c>
      <c r="N358" s="592" t="s">
        <v>128</v>
      </c>
      <c r="O358" s="591"/>
      <c r="P358" s="591"/>
      <c r="Q358" s="591"/>
      <c r="R358" s="591"/>
      <c r="S358" s="154"/>
      <c r="T358" s="591">
        <f>IF(AND(CONTROL!$H$35=1,'28'!X39&gt;0),1,0)</f>
        <v>1</v>
      </c>
      <c r="U358" s="591">
        <f>IF(AND(CONTROL!$H$35&lt;&gt;1,'28'!X39=0),1,0)</f>
        <v>0</v>
      </c>
      <c r="V358" s="591"/>
      <c r="W358" s="591"/>
      <c r="X358" s="597">
        <f>IF(OR(T358=1,U358=1),0,1)</f>
        <v>0</v>
      </c>
      <c r="Y358" s="586"/>
      <c r="Z358" s="586"/>
    </row>
    <row r="359" spans="1:26" s="1182" customFormat="1" ht="27" x14ac:dyDescent="0.2">
      <c r="A359" s="1172"/>
      <c r="B359" s="1173"/>
      <c r="C359" s="1174"/>
      <c r="D359" s="1175" t="str">
        <f t="shared" si="12"/>
        <v>OK</v>
      </c>
      <c r="E359" s="1175"/>
      <c r="F359" s="1176">
        <v>40</v>
      </c>
      <c r="G359" s="1177" t="s">
        <v>2644</v>
      </c>
      <c r="H359" s="1177">
        <v>400212</v>
      </c>
      <c r="I359" s="1177" t="s">
        <v>5795</v>
      </c>
      <c r="J359" s="1177"/>
      <c r="K359" s="1177" t="s">
        <v>3711</v>
      </c>
      <c r="L359" s="1171"/>
      <c r="M359" s="1171" t="s">
        <v>2645</v>
      </c>
      <c r="N359" s="1178" t="s">
        <v>2646</v>
      </c>
      <c r="O359" s="1171"/>
      <c r="P359" s="1171"/>
      <c r="Q359" s="1171"/>
      <c r="R359" s="1171"/>
      <c r="S359" s="1179"/>
      <c r="T359" s="1171"/>
      <c r="U359" s="1171"/>
      <c r="V359" s="1171"/>
      <c r="W359" s="1171"/>
      <c r="X359" s="1181">
        <f>IF(ABS(SUM('40'!W86,-'74C'!S39,-'74C'!S40))&lt;1,0,1)</f>
        <v>0</v>
      </c>
      <c r="Y359" s="1173"/>
      <c r="Z359" s="1173"/>
    </row>
    <row r="360" spans="1:26" s="1182" customFormat="1" ht="27" x14ac:dyDescent="0.2">
      <c r="A360" s="1172"/>
      <c r="B360" s="1173"/>
      <c r="C360" s="1174"/>
      <c r="D360" s="1175" t="str">
        <f t="shared" si="12"/>
        <v>OK</v>
      </c>
      <c r="E360" s="1175"/>
      <c r="F360" s="1176">
        <v>40</v>
      </c>
      <c r="G360" s="1177" t="s">
        <v>5690</v>
      </c>
      <c r="H360" s="1177">
        <v>400213</v>
      </c>
      <c r="I360" s="1177" t="s">
        <v>5796</v>
      </c>
      <c r="J360" s="1177"/>
      <c r="K360" s="1177" t="s">
        <v>3711</v>
      </c>
      <c r="L360" s="1171"/>
      <c r="M360" s="1171" t="s">
        <v>5691</v>
      </c>
      <c r="N360" s="1178" t="s">
        <v>5692</v>
      </c>
      <c r="O360" s="1171"/>
      <c r="P360" s="1171"/>
      <c r="Q360" s="1171"/>
      <c r="R360" s="1171"/>
      <c r="S360" s="1179"/>
      <c r="T360" s="1171"/>
      <c r="U360" s="1171"/>
      <c r="V360" s="1171"/>
      <c r="W360" s="1171"/>
      <c r="X360" s="1181">
        <f>IF(ABS(SUM('40'!P86,-'74C'!T39,-'74C'!T40))&lt;1,0,1)</f>
        <v>0</v>
      </c>
      <c r="Y360" s="1173"/>
      <c r="Z360" s="1173"/>
    </row>
    <row r="361" spans="1:26" s="140" customFormat="1" ht="18" x14ac:dyDescent="0.2">
      <c r="A361" s="831"/>
      <c r="B361" s="586"/>
      <c r="C361" s="587"/>
      <c r="D361" s="588" t="str">
        <f t="shared" si="12"/>
        <v>OK</v>
      </c>
      <c r="E361" s="588"/>
      <c r="F361" s="595">
        <v>40</v>
      </c>
      <c r="G361" s="590" t="s">
        <v>7349</v>
      </c>
      <c r="H361" s="590">
        <v>400221</v>
      </c>
      <c r="I361" s="590" t="s">
        <v>6377</v>
      </c>
      <c r="J361" s="590"/>
      <c r="K361" s="590" t="s">
        <v>971</v>
      </c>
      <c r="L361" s="591"/>
      <c r="M361" s="591" t="s">
        <v>6374</v>
      </c>
      <c r="N361" s="592" t="s">
        <v>6375</v>
      </c>
      <c r="O361" s="591"/>
      <c r="P361" s="591"/>
      <c r="Q361" s="591"/>
      <c r="R361" s="591"/>
      <c r="S361" s="154"/>
      <c r="T361" s="591"/>
      <c r="U361" s="591"/>
      <c r="V361" s="591"/>
      <c r="W361" s="591"/>
      <c r="X361" s="597">
        <f>IF('40'!Y86=0,0,1)</f>
        <v>0</v>
      </c>
      <c r="Y361" s="586"/>
      <c r="Z361" s="586"/>
    </row>
    <row r="362" spans="1:26" s="140" customFormat="1" ht="18" x14ac:dyDescent="0.2">
      <c r="A362" s="831"/>
      <c r="B362" s="586"/>
      <c r="C362" s="587"/>
      <c r="D362" s="588" t="str">
        <f>IF(X362=0,"OK",IF(AND(X362=1,K362="C"),"CRITICAL","VERIFY"))</f>
        <v>OK</v>
      </c>
      <c r="E362" s="588"/>
      <c r="F362" s="595">
        <v>40</v>
      </c>
      <c r="G362" s="590" t="s">
        <v>1194</v>
      </c>
      <c r="H362" s="590"/>
      <c r="I362" s="590" t="s">
        <v>6376</v>
      </c>
      <c r="J362" s="590"/>
      <c r="K362" s="590" t="s">
        <v>971</v>
      </c>
      <c r="L362" s="591"/>
      <c r="M362" s="591" t="s">
        <v>7989</v>
      </c>
      <c r="N362" s="592" t="s">
        <v>8006</v>
      </c>
      <c r="O362" s="591"/>
      <c r="P362" s="591"/>
      <c r="Q362" s="591"/>
      <c r="R362" s="591"/>
      <c r="S362" s="154"/>
      <c r="T362" s="591"/>
      <c r="U362" s="591"/>
      <c r="V362" s="591"/>
      <c r="W362" s="591"/>
      <c r="X362" s="597">
        <f>IF('40'!Z86=0,0,1)</f>
        <v>0</v>
      </c>
      <c r="Y362" s="586"/>
      <c r="Z362" s="586"/>
    </row>
    <row r="363" spans="1:26" s="140" customFormat="1" ht="27" x14ac:dyDescent="0.2">
      <c r="A363" s="831"/>
      <c r="B363" s="586"/>
      <c r="C363" s="587"/>
      <c r="D363" s="588" t="str">
        <f t="shared" si="12"/>
        <v>OK</v>
      </c>
      <c r="E363" s="588"/>
      <c r="F363" s="595">
        <v>40</v>
      </c>
      <c r="G363" s="590" t="s">
        <v>7350</v>
      </c>
      <c r="H363" s="590">
        <v>400205</v>
      </c>
      <c r="I363" s="590" t="s">
        <v>5797</v>
      </c>
      <c r="J363" s="590"/>
      <c r="K363" s="590" t="s">
        <v>971</v>
      </c>
      <c r="L363" s="591"/>
      <c r="M363" s="591" t="s">
        <v>7321</v>
      </c>
      <c r="N363" s="592" t="s">
        <v>6182</v>
      </c>
      <c r="O363" s="591"/>
      <c r="P363" s="591"/>
      <c r="Q363" s="591"/>
      <c r="R363" s="591"/>
      <c r="S363" s="154"/>
      <c r="T363" s="591">
        <f>IF(AND('40'!K26=0,'40'!AB26=0),1,0)</f>
        <v>1</v>
      </c>
      <c r="U363" s="591">
        <f>IF(AND('40'!K26&lt;&gt;0,'40'!AB26&lt;&gt;0),1,0)</f>
        <v>0</v>
      </c>
      <c r="V363" s="591"/>
      <c r="W363" s="591"/>
      <c r="X363" s="597">
        <f t="shared" ref="X363:X369" si="14">IF(OR(T363=1,U363=1),0,1)</f>
        <v>0</v>
      </c>
      <c r="Y363" s="586"/>
      <c r="Z363" s="586"/>
    </row>
    <row r="364" spans="1:26" s="140" customFormat="1" ht="27" x14ac:dyDescent="0.2">
      <c r="A364" s="831"/>
      <c r="B364" s="586"/>
      <c r="C364" s="587"/>
      <c r="D364" s="588" t="str">
        <f t="shared" si="12"/>
        <v>OK</v>
      </c>
      <c r="E364" s="588"/>
      <c r="F364" s="595">
        <v>40</v>
      </c>
      <c r="G364" s="590" t="s">
        <v>7351</v>
      </c>
      <c r="H364" s="590">
        <v>400206</v>
      </c>
      <c r="I364" s="590" t="s">
        <v>5798</v>
      </c>
      <c r="J364" s="590"/>
      <c r="K364" s="590" t="s">
        <v>971</v>
      </c>
      <c r="L364" s="591"/>
      <c r="M364" s="591" t="s">
        <v>7322</v>
      </c>
      <c r="N364" s="592" t="s">
        <v>7984</v>
      </c>
      <c r="O364" s="591"/>
      <c r="P364" s="591"/>
      <c r="Q364" s="591"/>
      <c r="R364" s="591"/>
      <c r="S364" s="154"/>
      <c r="T364" s="591">
        <f>IF(AND('40'!K35=0,'40'!AB35=0),1,0)</f>
        <v>0</v>
      </c>
      <c r="U364" s="591">
        <f>IF(AND('40'!K35&lt;&gt;0,'40'!AB35&lt;&gt;0),1,0)</f>
        <v>1</v>
      </c>
      <c r="V364" s="591"/>
      <c r="W364" s="591"/>
      <c r="X364" s="597">
        <f t="shared" si="14"/>
        <v>0</v>
      </c>
      <c r="Y364" s="586"/>
      <c r="Z364" s="586"/>
    </row>
    <row r="365" spans="1:26" s="140" customFormat="1" ht="27" x14ac:dyDescent="0.2">
      <c r="A365" s="831"/>
      <c r="B365" s="586"/>
      <c r="C365" s="587"/>
      <c r="D365" s="588" t="str">
        <f t="shared" si="12"/>
        <v>OK</v>
      </c>
      <c r="E365" s="588"/>
      <c r="F365" s="595">
        <v>40</v>
      </c>
      <c r="G365" s="590" t="s">
        <v>7352</v>
      </c>
      <c r="H365" s="590">
        <v>400207</v>
      </c>
      <c r="I365" s="590" t="s">
        <v>3602</v>
      </c>
      <c r="J365" s="590"/>
      <c r="K365" s="590" t="s">
        <v>971</v>
      </c>
      <c r="L365" s="591"/>
      <c r="M365" s="591" t="s">
        <v>6253</v>
      </c>
      <c r="N365" s="592" t="s">
        <v>7985</v>
      </c>
      <c r="O365" s="591"/>
      <c r="P365" s="591"/>
      <c r="Q365" s="591"/>
      <c r="R365" s="591"/>
      <c r="S365" s="154"/>
      <c r="T365" s="591">
        <f>IF(AND('40'!K44=0,'40'!AB44=0),1,0)</f>
        <v>1</v>
      </c>
      <c r="U365" s="591">
        <f>IF(AND('40'!K44&lt;&gt;0,'40'!AB44&lt;&gt;0),1,0)</f>
        <v>0</v>
      </c>
      <c r="V365" s="591"/>
      <c r="W365" s="591"/>
      <c r="X365" s="597">
        <f t="shared" si="14"/>
        <v>0</v>
      </c>
      <c r="Y365" s="586"/>
      <c r="Z365" s="586"/>
    </row>
    <row r="366" spans="1:26" s="140" customFormat="1" ht="27" x14ac:dyDescent="0.2">
      <c r="A366" s="831"/>
      <c r="B366" s="586"/>
      <c r="C366" s="587"/>
      <c r="D366" s="588" t="str">
        <f t="shared" si="12"/>
        <v>OK</v>
      </c>
      <c r="E366" s="588"/>
      <c r="F366" s="595">
        <v>40</v>
      </c>
      <c r="G366" s="590" t="s">
        <v>7353</v>
      </c>
      <c r="H366" s="590">
        <v>400208</v>
      </c>
      <c r="I366" s="590" t="s">
        <v>3603</v>
      </c>
      <c r="J366" s="590"/>
      <c r="K366" s="590" t="s">
        <v>971</v>
      </c>
      <c r="L366" s="591"/>
      <c r="M366" s="591" t="s">
        <v>3146</v>
      </c>
      <c r="N366" s="592" t="s">
        <v>7986</v>
      </c>
      <c r="O366" s="591"/>
      <c r="P366" s="591"/>
      <c r="Q366" s="591"/>
      <c r="R366" s="591"/>
      <c r="S366" s="154"/>
      <c r="T366" s="591">
        <f>IF(AND('40'!K52=0,'40'!AB52=0),1,0)</f>
        <v>1</v>
      </c>
      <c r="U366" s="591">
        <f>IF(AND('40'!K52&lt;&gt;0,'40'!AB52&lt;&gt;0),1,0)</f>
        <v>0</v>
      </c>
      <c r="V366" s="591"/>
      <c r="W366" s="591"/>
      <c r="X366" s="597">
        <f t="shared" si="14"/>
        <v>0</v>
      </c>
      <c r="Y366" s="586"/>
      <c r="Z366" s="586"/>
    </row>
    <row r="367" spans="1:26" s="140" customFormat="1" ht="27" x14ac:dyDescent="0.2">
      <c r="A367" s="831"/>
      <c r="B367" s="586"/>
      <c r="C367" s="587"/>
      <c r="D367" s="588" t="str">
        <f t="shared" si="12"/>
        <v>OK</v>
      </c>
      <c r="E367" s="588"/>
      <c r="F367" s="595">
        <v>40</v>
      </c>
      <c r="G367" s="590" t="s">
        <v>7354</v>
      </c>
      <c r="H367" s="590">
        <v>400209</v>
      </c>
      <c r="I367" s="590" t="s">
        <v>3604</v>
      </c>
      <c r="J367" s="590"/>
      <c r="K367" s="590" t="s">
        <v>971</v>
      </c>
      <c r="L367" s="591"/>
      <c r="M367" s="591" t="s">
        <v>4185</v>
      </c>
      <c r="N367" s="592" t="s">
        <v>7987</v>
      </c>
      <c r="O367" s="591"/>
      <c r="P367" s="591"/>
      <c r="Q367" s="591"/>
      <c r="R367" s="591"/>
      <c r="S367" s="154"/>
      <c r="T367" s="591">
        <f>IF(AND('40'!K58=0,'40'!AB58=0),1,0)</f>
        <v>1</v>
      </c>
      <c r="U367" s="591">
        <f>IF(AND('40'!K58&lt;&gt;0,'40'!AB58&lt;&gt;0),1,0)</f>
        <v>0</v>
      </c>
      <c r="V367" s="591"/>
      <c r="W367" s="591"/>
      <c r="X367" s="597">
        <f t="shared" si="14"/>
        <v>0</v>
      </c>
      <c r="Y367" s="586"/>
      <c r="Z367" s="586"/>
    </row>
    <row r="368" spans="1:26" s="140" customFormat="1" ht="27" x14ac:dyDescent="0.2">
      <c r="A368" s="831"/>
      <c r="B368" s="586"/>
      <c r="C368" s="587"/>
      <c r="D368" s="588" t="str">
        <f t="shared" si="12"/>
        <v>OK</v>
      </c>
      <c r="E368" s="588"/>
      <c r="F368" s="595">
        <v>40</v>
      </c>
      <c r="G368" s="590" t="s">
        <v>7355</v>
      </c>
      <c r="H368" s="590">
        <v>400210</v>
      </c>
      <c r="I368" s="590" t="s">
        <v>3605</v>
      </c>
      <c r="J368" s="590"/>
      <c r="K368" s="590" t="s">
        <v>971</v>
      </c>
      <c r="L368" s="591"/>
      <c r="M368" s="591" t="s">
        <v>3660</v>
      </c>
      <c r="N368" s="592" t="s">
        <v>8117</v>
      </c>
      <c r="O368" s="591"/>
      <c r="P368" s="591"/>
      <c r="Q368" s="591"/>
      <c r="R368" s="591"/>
      <c r="S368" s="154"/>
      <c r="T368" s="591">
        <f>IF(AND('40'!K69=0,'40'!AB69=0),1,0)</f>
        <v>1</v>
      </c>
      <c r="U368" s="591">
        <f>IF(AND('40'!K69&lt;&gt;0,'40'!AB69&lt;&gt;0),1,0)</f>
        <v>0</v>
      </c>
      <c r="V368" s="591"/>
      <c r="W368" s="591"/>
      <c r="X368" s="597">
        <f t="shared" si="14"/>
        <v>0</v>
      </c>
      <c r="Y368" s="586"/>
      <c r="Z368" s="586"/>
    </row>
    <row r="369" spans="1:26" s="140" customFormat="1" ht="27" x14ac:dyDescent="0.2">
      <c r="A369" s="831"/>
      <c r="B369" s="586"/>
      <c r="C369" s="587"/>
      <c r="D369" s="588" t="str">
        <f t="shared" si="12"/>
        <v>OK</v>
      </c>
      <c r="E369" s="588"/>
      <c r="F369" s="595">
        <v>40</v>
      </c>
      <c r="G369" s="590" t="s">
        <v>7356</v>
      </c>
      <c r="H369" s="590">
        <v>400211</v>
      </c>
      <c r="I369" s="590" t="s">
        <v>5474</v>
      </c>
      <c r="J369" s="590"/>
      <c r="K369" s="590" t="s">
        <v>971</v>
      </c>
      <c r="L369" s="591"/>
      <c r="M369" s="591" t="s">
        <v>1797</v>
      </c>
      <c r="N369" s="592" t="s">
        <v>6181</v>
      </c>
      <c r="O369" s="591"/>
      <c r="P369" s="591"/>
      <c r="Q369" s="591"/>
      <c r="R369" s="591"/>
      <c r="S369" s="154"/>
      <c r="T369" s="591">
        <f>IF(AND('40'!K77=0,'40'!AB77=0),1,0)</f>
        <v>1</v>
      </c>
      <c r="U369" s="591">
        <f>IF(AND('40'!K77&lt;&gt;0,'40'!AB77&lt;&gt;0),1,0)</f>
        <v>0</v>
      </c>
      <c r="V369" s="591"/>
      <c r="W369" s="591"/>
      <c r="X369" s="597">
        <f t="shared" si="14"/>
        <v>0</v>
      </c>
      <c r="Y369" s="586"/>
      <c r="Z369" s="586"/>
    </row>
    <row r="370" spans="1:26" s="140" customFormat="1" ht="36" x14ac:dyDescent="0.2">
      <c r="A370" s="831"/>
      <c r="B370" s="586"/>
      <c r="C370" s="587"/>
      <c r="D370" s="588" t="str">
        <f>IF(X370=0,"OK",IF(AND(X370=1,K370="C"),"CRITICAL","VERIFY"))</f>
        <v>OK</v>
      </c>
      <c r="E370" s="588"/>
      <c r="F370" s="595">
        <v>40</v>
      </c>
      <c r="G370" s="590" t="s">
        <v>1195</v>
      </c>
      <c r="H370" s="590"/>
      <c r="I370" s="590" t="s">
        <v>6206</v>
      </c>
      <c r="J370" s="590"/>
      <c r="K370" s="590" t="s">
        <v>971</v>
      </c>
      <c r="L370" s="591"/>
      <c r="M370" s="591" t="s">
        <v>6205</v>
      </c>
      <c r="N370" s="592" t="s">
        <v>2643</v>
      </c>
      <c r="O370" s="591"/>
      <c r="P370" s="591"/>
      <c r="Q370" s="591"/>
      <c r="R370" s="591"/>
      <c r="S370" s="154"/>
      <c r="T370" s="591"/>
      <c r="U370" s="591"/>
      <c r="V370" s="591"/>
      <c r="W370" s="591"/>
      <c r="X370" s="597">
        <f>IF(ABS('40'!Z16)&lt;=ABS(SUM('40'!O16,'40'!Q16:S16,'40'!Y16)),0,1)</f>
        <v>0</v>
      </c>
      <c r="Y370" s="586"/>
      <c r="Z370" s="586"/>
    </row>
    <row r="371" spans="1:26" s="1182" customFormat="1" ht="45" x14ac:dyDescent="0.2">
      <c r="A371" s="1172"/>
      <c r="B371" s="1173"/>
      <c r="C371" s="1174"/>
      <c r="D371" s="1175" t="str">
        <f>IF(X371=0,"OK",IF(AND(X371=1,K371="C"),"CRITICAL","VERIFY"))</f>
        <v>OK</v>
      </c>
      <c r="E371" s="1175"/>
      <c r="F371" s="1176">
        <v>40</v>
      </c>
      <c r="G371" s="1177" t="s">
        <v>5693</v>
      </c>
      <c r="H371" s="1177"/>
      <c r="I371" s="1177" t="s">
        <v>1596</v>
      </c>
      <c r="J371" s="1177"/>
      <c r="K371" s="1177" t="s">
        <v>3711</v>
      </c>
      <c r="L371" s="1171"/>
      <c r="M371" s="1171" t="s">
        <v>8035</v>
      </c>
      <c r="N371" s="1178" t="s">
        <v>5705</v>
      </c>
      <c r="O371" s="1171"/>
      <c r="P371" s="1171"/>
      <c r="Q371" s="1171"/>
      <c r="R371" s="1171"/>
      <c r="S371" s="1179"/>
      <c r="T371" s="1171"/>
      <c r="U371" s="1171"/>
      <c r="V371" s="1171"/>
      <c r="W371" s="1171"/>
      <c r="X371" s="1181">
        <f>IF(ABS(SUM(-'40'!X86,'60'!T18:V18,'52'!O89))&lt;1,0,1)</f>
        <v>0</v>
      </c>
      <c r="Y371" s="1173"/>
      <c r="Z371" s="1173"/>
    </row>
    <row r="372" spans="1:26" s="140" customFormat="1" ht="27" x14ac:dyDescent="0.2">
      <c r="A372" s="831"/>
      <c r="B372" s="586"/>
      <c r="C372" s="587"/>
      <c r="D372" s="588" t="str">
        <f t="shared" si="12"/>
        <v>OK</v>
      </c>
      <c r="E372" s="588"/>
      <c r="F372" s="595">
        <v>42</v>
      </c>
      <c r="G372" s="590" t="s">
        <v>7357</v>
      </c>
      <c r="H372" s="590">
        <v>420092</v>
      </c>
      <c r="I372" s="590" t="s">
        <v>1858</v>
      </c>
      <c r="J372" s="590"/>
      <c r="K372" s="590" t="s">
        <v>971</v>
      </c>
      <c r="L372" s="591"/>
      <c r="M372" s="591" t="s">
        <v>1798</v>
      </c>
      <c r="N372" s="592" t="s">
        <v>8118</v>
      </c>
      <c r="O372" s="591"/>
      <c r="P372" s="591"/>
      <c r="Q372" s="591"/>
      <c r="R372" s="591"/>
      <c r="S372" s="154"/>
      <c r="T372" s="591">
        <f>IF(AND('42'!M39=0,'42'!M39=0),1,0)</f>
        <v>1</v>
      </c>
      <c r="U372" s="591">
        <f>IF(AND('42'!V39&lt;&gt;0,'42'!V39&lt;&gt;0),1,0)</f>
        <v>0</v>
      </c>
      <c r="V372" s="591"/>
      <c r="W372" s="591"/>
      <c r="X372" s="597">
        <f>IF(OR(T372=1,U372=1),0,1)</f>
        <v>0</v>
      </c>
      <c r="Y372" s="586"/>
      <c r="Z372" s="586"/>
    </row>
    <row r="373" spans="1:26" s="140" customFormat="1" ht="27" x14ac:dyDescent="0.2">
      <c r="A373" s="831"/>
      <c r="B373" s="586"/>
      <c r="C373" s="587"/>
      <c r="D373" s="588" t="str">
        <f t="shared" si="12"/>
        <v>OK</v>
      </c>
      <c r="E373" s="588"/>
      <c r="F373" s="595">
        <v>42</v>
      </c>
      <c r="G373" s="590" t="s">
        <v>7358</v>
      </c>
      <c r="H373" s="590">
        <v>420093</v>
      </c>
      <c r="I373" s="590" t="s">
        <v>1859</v>
      </c>
      <c r="J373" s="590"/>
      <c r="K373" s="590" t="s">
        <v>971</v>
      </c>
      <c r="L373" s="591"/>
      <c r="M373" s="591" t="s">
        <v>3000</v>
      </c>
      <c r="N373" s="592" t="s">
        <v>8119</v>
      </c>
      <c r="O373" s="591"/>
      <c r="P373" s="591"/>
      <c r="Q373" s="591"/>
      <c r="R373" s="591"/>
      <c r="S373" s="154"/>
      <c r="T373" s="591">
        <f>IF(AND('42'!M40=0,'42'!M40=0),1,0)</f>
        <v>1</v>
      </c>
      <c r="U373" s="591">
        <f>IF(AND('42'!V40&lt;&gt;0,'42'!V40&lt;&gt;0),1,0)</f>
        <v>0</v>
      </c>
      <c r="V373" s="591"/>
      <c r="W373" s="591"/>
      <c r="X373" s="597">
        <f>IF(OR(T373=1,U373=1),0,1)</f>
        <v>0</v>
      </c>
      <c r="Y373" s="586"/>
      <c r="Z373" s="586"/>
    </row>
    <row r="374" spans="1:26" s="140" customFormat="1" ht="27" x14ac:dyDescent="0.2">
      <c r="A374" s="831"/>
      <c r="B374" s="586"/>
      <c r="C374" s="587"/>
      <c r="D374" s="588" t="str">
        <f t="shared" si="12"/>
        <v>OK</v>
      </c>
      <c r="E374" s="588"/>
      <c r="F374" s="595">
        <v>42</v>
      </c>
      <c r="G374" s="590" t="s">
        <v>7359</v>
      </c>
      <c r="H374" s="590">
        <v>420295</v>
      </c>
      <c r="I374" s="590" t="s">
        <v>1594</v>
      </c>
      <c r="J374" s="590"/>
      <c r="K374" s="590" t="s">
        <v>3711</v>
      </c>
      <c r="L374" s="591"/>
      <c r="M374" s="591" t="s">
        <v>1591</v>
      </c>
      <c r="N374" s="592" t="s">
        <v>1592</v>
      </c>
      <c r="O374" s="591"/>
      <c r="P374" s="591"/>
      <c r="Q374" s="591"/>
      <c r="R374" s="591"/>
      <c r="S374" s="154"/>
      <c r="T374" s="591"/>
      <c r="U374" s="591"/>
      <c r="V374" s="591"/>
      <c r="W374" s="591"/>
      <c r="X374" s="597">
        <f>IF(ABS(SUM('42'!V14:V15)-SUM('40'!O86))&lt;1,0,1)</f>
        <v>0</v>
      </c>
      <c r="Y374" s="586"/>
      <c r="Z374" s="586"/>
    </row>
    <row r="375" spans="1:26" s="140" customFormat="1" ht="18" x14ac:dyDescent="0.2">
      <c r="A375" s="831"/>
      <c r="B375" s="586"/>
      <c r="C375" s="587"/>
      <c r="D375" s="588" t="str">
        <f>IF(X375=0,"OK",IF(AND(X375=1,K375="C"),"CRITICAL","VERIFY"))</f>
        <v>OK</v>
      </c>
      <c r="E375" s="588"/>
      <c r="F375" s="595">
        <v>42</v>
      </c>
      <c r="G375" s="590" t="s">
        <v>1196</v>
      </c>
      <c r="H375" s="590"/>
      <c r="I375" s="590" t="s">
        <v>1593</v>
      </c>
      <c r="J375" s="590"/>
      <c r="K375" s="590" t="s">
        <v>971</v>
      </c>
      <c r="L375" s="591"/>
      <c r="M375" s="591" t="s">
        <v>1595</v>
      </c>
      <c r="N375" s="592" t="s">
        <v>4866</v>
      </c>
      <c r="O375" s="591"/>
      <c r="P375" s="591"/>
      <c r="Q375" s="591"/>
      <c r="R375" s="591"/>
      <c r="S375" s="154"/>
      <c r="T375" s="591"/>
      <c r="U375" s="591"/>
      <c r="V375" s="591"/>
      <c r="W375" s="591"/>
      <c r="X375" s="597">
        <f>IF(SUM(-'42'!V16,'40'!AA86)&gt;=0,0,1)</f>
        <v>0</v>
      </c>
      <c r="Y375" s="586"/>
      <c r="Z375" s="586"/>
    </row>
    <row r="376" spans="1:26" s="140" customFormat="1" ht="27" x14ac:dyDescent="0.2">
      <c r="A376" s="831"/>
      <c r="B376" s="586"/>
      <c r="C376" s="587"/>
      <c r="D376" s="588" t="str">
        <f t="shared" si="12"/>
        <v>OK</v>
      </c>
      <c r="E376" s="588"/>
      <c r="F376" s="595">
        <v>42</v>
      </c>
      <c r="G376" s="590" t="s">
        <v>7360</v>
      </c>
      <c r="H376" s="590">
        <v>420297</v>
      </c>
      <c r="I376" s="590" t="s">
        <v>1860</v>
      </c>
      <c r="J376" s="590"/>
      <c r="K376" s="590" t="s">
        <v>3711</v>
      </c>
      <c r="L376" s="591"/>
      <c r="M376" s="1171" t="s">
        <v>6385</v>
      </c>
      <c r="N376" s="1178" t="s">
        <v>6386</v>
      </c>
      <c r="O376" s="591"/>
      <c r="P376" s="591"/>
      <c r="Q376" s="591"/>
      <c r="R376" s="591"/>
      <c r="S376" s="154"/>
      <c r="T376" s="598"/>
      <c r="U376" s="598"/>
      <c r="V376" s="591"/>
      <c r="W376" s="591"/>
      <c r="X376" s="597">
        <f>IF(SUM(-'42'!V20,'40'!R16)&gt;=0,0,1)</f>
        <v>0</v>
      </c>
      <c r="Y376" s="586"/>
      <c r="Z376" s="586"/>
    </row>
    <row r="377" spans="1:26" s="140" customFormat="1" ht="27" x14ac:dyDescent="0.2">
      <c r="A377" s="831"/>
      <c r="B377" s="586"/>
      <c r="C377" s="587"/>
      <c r="D377" s="588" t="str">
        <f t="shared" si="12"/>
        <v>OK</v>
      </c>
      <c r="E377" s="588"/>
      <c r="F377" s="595">
        <v>42</v>
      </c>
      <c r="G377" s="590" t="s">
        <v>7362</v>
      </c>
      <c r="H377" s="590">
        <v>420299</v>
      </c>
      <c r="I377" s="590" t="s">
        <v>4735</v>
      </c>
      <c r="J377" s="590"/>
      <c r="K377" s="590" t="s">
        <v>3711</v>
      </c>
      <c r="L377" s="591"/>
      <c r="M377" s="591" t="s">
        <v>7074</v>
      </c>
      <c r="N377" s="592" t="s">
        <v>1862</v>
      </c>
      <c r="O377" s="591"/>
      <c r="P377" s="591"/>
      <c r="Q377" s="591"/>
      <c r="R377" s="591"/>
      <c r="S377" s="154"/>
      <c r="T377" s="598"/>
      <c r="U377" s="598"/>
      <c r="V377" s="591"/>
      <c r="W377" s="591"/>
      <c r="X377" s="597">
        <f>IF(SUM(-'42'!V23,'40'!P86,'40'!W86)&gt;=0,0,1)</f>
        <v>0</v>
      </c>
      <c r="Y377" s="586"/>
      <c r="Z377" s="586"/>
    </row>
    <row r="378" spans="1:26" s="140" customFormat="1" ht="27" x14ac:dyDescent="0.2">
      <c r="A378" s="831"/>
      <c r="B378" s="586"/>
      <c r="C378" s="587"/>
      <c r="D378" s="588" t="str">
        <f t="shared" si="12"/>
        <v>OK</v>
      </c>
      <c r="E378" s="588"/>
      <c r="F378" s="595">
        <v>42</v>
      </c>
      <c r="G378" s="590" t="s">
        <v>7363</v>
      </c>
      <c r="H378" s="590">
        <v>420300</v>
      </c>
      <c r="I378" s="590" t="s">
        <v>1863</v>
      </c>
      <c r="J378" s="590"/>
      <c r="K378" s="590" t="s">
        <v>3711</v>
      </c>
      <c r="L378" s="591"/>
      <c r="M378" s="591" t="s">
        <v>3811</v>
      </c>
      <c r="N378" s="592" t="s">
        <v>1864</v>
      </c>
      <c r="O378" s="591"/>
      <c r="P378" s="591"/>
      <c r="Q378" s="591"/>
      <c r="R378" s="591"/>
      <c r="S378" s="154"/>
      <c r="T378" s="598"/>
      <c r="U378" s="598"/>
      <c r="V378" s="591"/>
      <c r="W378" s="591"/>
      <c r="X378" s="597">
        <f>IF(SUM(-'42'!V24,'40'!P86,'40'!W86)&gt;=0,0,1)</f>
        <v>0</v>
      </c>
      <c r="Y378" s="586"/>
      <c r="Z378" s="586"/>
    </row>
    <row r="379" spans="1:26" s="140" customFormat="1" ht="27" x14ac:dyDescent="0.2">
      <c r="A379" s="831"/>
      <c r="B379" s="586"/>
      <c r="C379" s="587"/>
      <c r="D379" s="588" t="str">
        <f t="shared" si="12"/>
        <v>OK</v>
      </c>
      <c r="E379" s="588"/>
      <c r="F379" s="595">
        <v>42</v>
      </c>
      <c r="G379" s="590" t="s">
        <v>7364</v>
      </c>
      <c r="H379" s="590">
        <v>420302</v>
      </c>
      <c r="I379" s="590" t="s">
        <v>5475</v>
      </c>
      <c r="J379" s="590"/>
      <c r="K379" s="590" t="s">
        <v>3711</v>
      </c>
      <c r="L379" s="591"/>
      <c r="M379" s="591" t="s">
        <v>3812</v>
      </c>
      <c r="N379" s="592" t="s">
        <v>5460</v>
      </c>
      <c r="O379" s="591"/>
      <c r="P379" s="591"/>
      <c r="Q379" s="591"/>
      <c r="R379" s="591"/>
      <c r="S379" s="154"/>
      <c r="T379" s="598"/>
      <c r="U379" s="598"/>
      <c r="V379" s="591"/>
      <c r="W379" s="591"/>
      <c r="X379" s="597">
        <f>IF(SUM(-'42'!V27,'40'!S86)&gt;=0,0,1)</f>
        <v>0</v>
      </c>
      <c r="Y379" s="586"/>
      <c r="Z379" s="586"/>
    </row>
    <row r="380" spans="1:26" s="140" customFormat="1" ht="63" x14ac:dyDescent="0.2">
      <c r="A380" s="831"/>
      <c r="B380" s="586"/>
      <c r="C380" s="587"/>
      <c r="D380" s="588" t="str">
        <f t="shared" si="12"/>
        <v>OK</v>
      </c>
      <c r="E380" s="588"/>
      <c r="F380" s="595">
        <v>42</v>
      </c>
      <c r="G380" s="590" t="s">
        <v>7365</v>
      </c>
      <c r="H380" s="590">
        <v>420303</v>
      </c>
      <c r="I380" s="590" t="s">
        <v>5461</v>
      </c>
      <c r="J380" s="590"/>
      <c r="K380" s="590" t="s">
        <v>3711</v>
      </c>
      <c r="L380" s="591"/>
      <c r="M380" s="591" t="s">
        <v>548</v>
      </c>
      <c r="N380" s="1178" t="s">
        <v>4864</v>
      </c>
      <c r="O380" s="591"/>
      <c r="P380" s="591"/>
      <c r="Q380" s="591"/>
      <c r="R380" s="591"/>
      <c r="S380" s="154"/>
      <c r="T380" s="598"/>
      <c r="U380" s="598"/>
      <c r="V380" s="591"/>
      <c r="W380" s="591"/>
      <c r="X380" s="597">
        <f>IF(SUM('40'!T86,-SUM('42'!V30:V31),-SUM('42'!V33:V40))&gt;=0,0,1)</f>
        <v>0</v>
      </c>
      <c r="Y380" s="586"/>
      <c r="Z380" s="586"/>
    </row>
    <row r="381" spans="1:26" s="140" customFormat="1" ht="36" x14ac:dyDescent="0.2">
      <c r="A381" s="831"/>
      <c r="B381" s="586"/>
      <c r="C381" s="587"/>
      <c r="D381" s="588" t="str">
        <f t="shared" ref="D381:D445" si="15">IF(X381=0,"OK",IF(AND(X381=1,K381="C"),"CRITICAL","VERIFY"))</f>
        <v>OK</v>
      </c>
      <c r="E381" s="588"/>
      <c r="F381" s="595">
        <v>42</v>
      </c>
      <c r="G381" s="590" t="s">
        <v>7366</v>
      </c>
      <c r="H381" s="590">
        <v>420304</v>
      </c>
      <c r="I381" s="590" t="s">
        <v>5462</v>
      </c>
      <c r="J381" s="590"/>
      <c r="K381" s="590" t="s">
        <v>3711</v>
      </c>
      <c r="L381" s="591"/>
      <c r="M381" s="591" t="s">
        <v>4762</v>
      </c>
      <c r="N381" s="592" t="s">
        <v>5463</v>
      </c>
      <c r="O381" s="591"/>
      <c r="P381" s="591"/>
      <c r="Q381" s="591"/>
      <c r="R381" s="591"/>
      <c r="S381" s="154"/>
      <c r="T381" s="598"/>
      <c r="U381" s="598"/>
      <c r="V381" s="591"/>
      <c r="W381" s="591"/>
      <c r="X381" s="597">
        <f>IF(SUM(-'42'!V47,'40'!AB86)&gt;=0,0,1)</f>
        <v>0</v>
      </c>
      <c r="Y381" s="586"/>
      <c r="Z381" s="586"/>
    </row>
    <row r="382" spans="1:26" s="140" customFormat="1" ht="27" x14ac:dyDescent="0.2">
      <c r="A382" s="831"/>
      <c r="B382" s="586"/>
      <c r="C382" s="587"/>
      <c r="D382" s="588" t="str">
        <f t="shared" si="15"/>
        <v>OK</v>
      </c>
      <c r="E382" s="588"/>
      <c r="F382" s="595">
        <v>42</v>
      </c>
      <c r="G382" s="590" t="s">
        <v>7367</v>
      </c>
      <c r="H382" s="590">
        <v>420305</v>
      </c>
      <c r="I382" s="590" t="s">
        <v>5464</v>
      </c>
      <c r="J382" s="590"/>
      <c r="K382" s="590" t="s">
        <v>3711</v>
      </c>
      <c r="L382" s="591"/>
      <c r="M382" s="591" t="s">
        <v>4763</v>
      </c>
      <c r="N382" s="592" t="s">
        <v>5465</v>
      </c>
      <c r="O382" s="591"/>
      <c r="P382" s="591"/>
      <c r="Q382" s="591"/>
      <c r="R382" s="591"/>
      <c r="S382" s="154"/>
      <c r="T382" s="598"/>
      <c r="U382" s="598"/>
      <c r="V382" s="591"/>
      <c r="W382" s="591"/>
      <c r="X382" s="597">
        <f>IF(SUM(-'42'!V54,'40'!AB31)&gt;=0,0,1)</f>
        <v>0</v>
      </c>
      <c r="Y382" s="586"/>
      <c r="Z382" s="586"/>
    </row>
    <row r="383" spans="1:26" s="140" customFormat="1" ht="18" x14ac:dyDescent="0.2">
      <c r="A383" s="831"/>
      <c r="B383" s="586"/>
      <c r="C383" s="587"/>
      <c r="D383" s="588" t="str">
        <f t="shared" si="15"/>
        <v>OK</v>
      </c>
      <c r="E383" s="588"/>
      <c r="F383" s="595">
        <v>42</v>
      </c>
      <c r="G383" s="590" t="s">
        <v>7368</v>
      </c>
      <c r="H383" s="590">
        <v>420307</v>
      </c>
      <c r="I383" s="590" t="s">
        <v>5466</v>
      </c>
      <c r="J383" s="590"/>
      <c r="K383" s="590" t="s">
        <v>3711</v>
      </c>
      <c r="L383" s="591"/>
      <c r="M383" s="591" t="s">
        <v>8359</v>
      </c>
      <c r="N383" s="592" t="s">
        <v>6028</v>
      </c>
      <c r="O383" s="591"/>
      <c r="P383" s="591"/>
      <c r="Q383" s="591"/>
      <c r="R383" s="591"/>
      <c r="S383" s="154"/>
      <c r="T383" s="598"/>
      <c r="U383" s="591"/>
      <c r="V383" s="591"/>
      <c r="W383" s="591"/>
      <c r="X383" s="597">
        <f>IF(SUM(-'42'!V59,'40'!AB38)&gt;=0,0,1)</f>
        <v>0</v>
      </c>
      <c r="Y383" s="586"/>
      <c r="Z383" s="586"/>
    </row>
    <row r="384" spans="1:26" s="140" customFormat="1" ht="18" x14ac:dyDescent="0.2">
      <c r="A384" s="831"/>
      <c r="B384" s="586"/>
      <c r="C384" s="587"/>
      <c r="D384" s="588" t="str">
        <f t="shared" si="15"/>
        <v>OK</v>
      </c>
      <c r="E384" s="588"/>
      <c r="F384" s="595">
        <v>42</v>
      </c>
      <c r="G384" s="590" t="s">
        <v>7369</v>
      </c>
      <c r="H384" s="590">
        <v>420309</v>
      </c>
      <c r="I384" s="590" t="s">
        <v>5467</v>
      </c>
      <c r="J384" s="590"/>
      <c r="K384" s="590" t="s">
        <v>3711</v>
      </c>
      <c r="L384" s="591"/>
      <c r="M384" s="591" t="s">
        <v>8361</v>
      </c>
      <c r="N384" s="592" t="s">
        <v>6029</v>
      </c>
      <c r="O384" s="591"/>
      <c r="P384" s="591"/>
      <c r="Q384" s="591"/>
      <c r="R384" s="591"/>
      <c r="S384" s="154"/>
      <c r="T384" s="598"/>
      <c r="U384" s="591"/>
      <c r="V384" s="591"/>
      <c r="W384" s="591"/>
      <c r="X384" s="597">
        <f>IF(SUM(-'42'!V64,'40'!AB39)&gt;=0,0,1)</f>
        <v>0</v>
      </c>
      <c r="Y384" s="586"/>
      <c r="Z384" s="586"/>
    </row>
    <row r="385" spans="1:26" s="140" customFormat="1" ht="18" x14ac:dyDescent="0.2">
      <c r="A385" s="831"/>
      <c r="B385" s="586"/>
      <c r="C385" s="587"/>
      <c r="D385" s="588" t="str">
        <f>IF(X385=0,"OK",IF(AND(X385=1,K385="C"),"CRITICAL","VERIFY"))</f>
        <v>OK</v>
      </c>
      <c r="E385" s="588"/>
      <c r="F385" s="595">
        <v>42</v>
      </c>
      <c r="G385" s="590" t="s">
        <v>1197</v>
      </c>
      <c r="H385" s="590"/>
      <c r="I385" s="590" t="s">
        <v>3276</v>
      </c>
      <c r="J385" s="590"/>
      <c r="K385" s="590" t="s">
        <v>971</v>
      </c>
      <c r="L385" s="591"/>
      <c r="M385" s="591" t="s">
        <v>3277</v>
      </c>
      <c r="N385" s="592" t="s">
        <v>4865</v>
      </c>
      <c r="O385" s="591"/>
      <c r="P385" s="591"/>
      <c r="Q385" s="591"/>
      <c r="R385" s="591"/>
      <c r="S385" s="154"/>
      <c r="T385" s="598"/>
      <c r="U385" s="591"/>
      <c r="V385" s="591"/>
      <c r="W385" s="591"/>
      <c r="X385" s="597">
        <f>IF(SUM(-'42'!V69,'40'!AB39)&gt;=0,0,1)</f>
        <v>0</v>
      </c>
      <c r="Y385" s="586"/>
      <c r="Z385" s="586"/>
    </row>
    <row r="386" spans="1:26" s="140" customFormat="1" ht="18" x14ac:dyDescent="0.2">
      <c r="A386" s="831"/>
      <c r="B386" s="586"/>
      <c r="C386" s="587"/>
      <c r="D386" s="588" t="str">
        <f>IF(X386=0,"OK",IF(AND(X386=1,K386="C"),"CRITICAL","VERIFY"))</f>
        <v>OK</v>
      </c>
      <c r="E386" s="588"/>
      <c r="F386" s="595">
        <v>42</v>
      </c>
      <c r="G386" s="590" t="s">
        <v>1198</v>
      </c>
      <c r="H386" s="590"/>
      <c r="I386" s="590" t="s">
        <v>3276</v>
      </c>
      <c r="J386" s="590"/>
      <c r="K386" s="590" t="s">
        <v>971</v>
      </c>
      <c r="L386" s="591"/>
      <c r="M386" s="591" t="s">
        <v>5821</v>
      </c>
      <c r="N386" s="592" t="s">
        <v>5822</v>
      </c>
      <c r="O386" s="591"/>
      <c r="P386" s="591"/>
      <c r="Q386" s="591"/>
      <c r="R386" s="591"/>
      <c r="S386" s="154"/>
      <c r="T386" s="598"/>
      <c r="U386" s="591"/>
      <c r="V386" s="591"/>
      <c r="W386" s="591"/>
      <c r="X386" s="597">
        <f>IF(ABS(SUM(-'42'!V64,'42'!V69))&lt;1,0,1)</f>
        <v>0</v>
      </c>
      <c r="Y386" s="586"/>
      <c r="Z386" s="586"/>
    </row>
    <row r="387" spans="1:26" s="140" customFormat="1" ht="18" x14ac:dyDescent="0.2">
      <c r="A387" s="831"/>
      <c r="B387" s="586"/>
      <c r="C387" s="587"/>
      <c r="D387" s="588" t="str">
        <f t="shared" si="15"/>
        <v>OK</v>
      </c>
      <c r="E387" s="588"/>
      <c r="F387" s="595">
        <v>42</v>
      </c>
      <c r="G387" s="590" t="s">
        <v>7370</v>
      </c>
      <c r="H387" s="590">
        <v>420311</v>
      </c>
      <c r="I387" s="590" t="s">
        <v>5468</v>
      </c>
      <c r="J387" s="590"/>
      <c r="K387" s="590" t="s">
        <v>3711</v>
      </c>
      <c r="L387" s="591"/>
      <c r="M387" s="591" t="s">
        <v>8360</v>
      </c>
      <c r="N387" s="592" t="s">
        <v>8110</v>
      </c>
      <c r="O387" s="591"/>
      <c r="P387" s="591"/>
      <c r="Q387" s="591"/>
      <c r="R387" s="591"/>
      <c r="S387" s="154"/>
      <c r="T387" s="598"/>
      <c r="U387" s="591"/>
      <c r="V387" s="591"/>
      <c r="W387" s="591"/>
      <c r="X387" s="597">
        <f>IF(SUM(-'42'!V74,'40'!AB40)&gt;=0,0,1)</f>
        <v>0</v>
      </c>
      <c r="Y387" s="586"/>
      <c r="Z387" s="586"/>
    </row>
    <row r="388" spans="1:26" s="140" customFormat="1" ht="90" x14ac:dyDescent="0.2">
      <c r="A388" s="831"/>
      <c r="B388" s="586"/>
      <c r="C388" s="587"/>
      <c r="D388" s="588" t="str">
        <f t="shared" si="15"/>
        <v>OK</v>
      </c>
      <c r="E388" s="588"/>
      <c r="F388" s="595">
        <v>42</v>
      </c>
      <c r="G388" s="590" t="s">
        <v>699</v>
      </c>
      <c r="H388" s="590">
        <v>420312</v>
      </c>
      <c r="I388" s="590" t="s">
        <v>5462</v>
      </c>
      <c r="J388" s="590"/>
      <c r="K388" s="590" t="s">
        <v>971</v>
      </c>
      <c r="L388" s="591"/>
      <c r="M388" s="591" t="s">
        <v>2895</v>
      </c>
      <c r="N388" s="592" t="s">
        <v>1096</v>
      </c>
      <c r="O388" s="591"/>
      <c r="P388" s="591"/>
      <c r="Q388" s="591"/>
      <c r="R388" s="591"/>
      <c r="S388" s="154"/>
      <c r="T388" s="591">
        <f>IF(AND('42'!V47=0,'74B'!U53=0),1,0)</f>
        <v>0</v>
      </c>
      <c r="U388" s="591">
        <f>IF(AND('42'!V47&lt;&gt;0,'74B'!U53&lt;&gt;0),1,0)</f>
        <v>1</v>
      </c>
      <c r="V388" s="591"/>
      <c r="W388" s="591"/>
      <c r="X388" s="597">
        <f>IF(OR(T388=1,U388=1),0,1)</f>
        <v>0</v>
      </c>
      <c r="Y388" s="586"/>
      <c r="Z388" s="586"/>
    </row>
    <row r="389" spans="1:26" s="140" customFormat="1" ht="27" x14ac:dyDescent="0.2">
      <c r="A389" s="831"/>
      <c r="B389" s="586"/>
      <c r="C389" s="587"/>
      <c r="D389" s="588" t="str">
        <f t="shared" si="15"/>
        <v>OK</v>
      </c>
      <c r="E389" s="588"/>
      <c r="F389" s="595">
        <v>42</v>
      </c>
      <c r="G389" s="590" t="s">
        <v>8384</v>
      </c>
      <c r="H389" s="590">
        <v>420314</v>
      </c>
      <c r="I389" s="590" t="s">
        <v>796</v>
      </c>
      <c r="J389" s="590"/>
      <c r="K389" s="590" t="s">
        <v>3711</v>
      </c>
      <c r="L389" s="591"/>
      <c r="M389" s="591" t="s">
        <v>2897</v>
      </c>
      <c r="N389" s="592" t="s">
        <v>797</v>
      </c>
      <c r="O389" s="591"/>
      <c r="P389" s="591"/>
      <c r="Q389" s="591"/>
      <c r="R389" s="591"/>
      <c r="S389" s="154"/>
      <c r="T389" s="598"/>
      <c r="U389" s="598"/>
      <c r="V389" s="591"/>
      <c r="W389" s="591"/>
      <c r="X389" s="597">
        <f>IF(SUM(-'42'!V33,'40'!U47)&gt;=0,0,1)</f>
        <v>0</v>
      </c>
      <c r="Y389" s="586"/>
      <c r="Z389" s="586"/>
    </row>
    <row r="390" spans="1:26" s="140" customFormat="1" ht="36" x14ac:dyDescent="0.2">
      <c r="A390" s="831"/>
      <c r="B390" s="586"/>
      <c r="C390" s="587"/>
      <c r="D390" s="588" t="str">
        <f t="shared" si="15"/>
        <v>OK</v>
      </c>
      <c r="E390" s="588"/>
      <c r="F390" s="595">
        <v>42</v>
      </c>
      <c r="G390" s="590" t="s">
        <v>8385</v>
      </c>
      <c r="H390" s="590">
        <v>420315</v>
      </c>
      <c r="I390" s="590" t="s">
        <v>798</v>
      </c>
      <c r="J390" s="590"/>
      <c r="K390" s="590" t="s">
        <v>3711</v>
      </c>
      <c r="L390" s="591"/>
      <c r="M390" s="591" t="s">
        <v>2898</v>
      </c>
      <c r="N390" s="592" t="s">
        <v>2900</v>
      </c>
      <c r="O390" s="591"/>
      <c r="P390" s="591"/>
      <c r="Q390" s="591"/>
      <c r="R390" s="591"/>
      <c r="S390" s="154"/>
      <c r="T390" s="598"/>
      <c r="U390" s="598"/>
      <c r="V390" s="591"/>
      <c r="W390" s="591"/>
      <c r="X390" s="597">
        <f>IF(SUM(-'42'!V34,'40'!U53,'40'!U59,'40'!U61)&gt;=0,0,1)</f>
        <v>0</v>
      </c>
      <c r="Y390" s="586"/>
      <c r="Z390" s="586"/>
    </row>
    <row r="391" spans="1:26" s="140" customFormat="1" ht="36" x14ac:dyDescent="0.2">
      <c r="A391" s="831"/>
      <c r="B391" s="586"/>
      <c r="C391" s="587"/>
      <c r="D391" s="588" t="str">
        <f t="shared" si="15"/>
        <v>OK</v>
      </c>
      <c r="E391" s="588"/>
      <c r="F391" s="595">
        <v>42</v>
      </c>
      <c r="G391" s="590" t="s">
        <v>8386</v>
      </c>
      <c r="H391" s="590">
        <v>420316</v>
      </c>
      <c r="I391" s="590" t="s">
        <v>2901</v>
      </c>
      <c r="J391" s="590"/>
      <c r="K391" s="590" t="s">
        <v>3711</v>
      </c>
      <c r="L391" s="591"/>
      <c r="M391" s="591" t="s">
        <v>3937</v>
      </c>
      <c r="N391" s="592" t="s">
        <v>5553</v>
      </c>
      <c r="O391" s="591"/>
      <c r="P391" s="591"/>
      <c r="Q391" s="591"/>
      <c r="R391" s="591"/>
      <c r="S391" s="154"/>
      <c r="T391" s="598"/>
      <c r="U391" s="598"/>
      <c r="V391" s="591"/>
      <c r="W391" s="591"/>
      <c r="X391" s="597">
        <f>IF(SUM(-'42'!V35,'40'!U53,'40'!U59,'40'!U61)&gt;=0,0,1)</f>
        <v>0</v>
      </c>
      <c r="Y391" s="586"/>
      <c r="Z391" s="586"/>
    </row>
    <row r="392" spans="1:26" s="140" customFormat="1" ht="27" x14ac:dyDescent="0.2">
      <c r="A392" s="831"/>
      <c r="B392" s="586"/>
      <c r="C392" s="587"/>
      <c r="D392" s="588" t="str">
        <f t="shared" si="15"/>
        <v>OK</v>
      </c>
      <c r="E392" s="588"/>
      <c r="F392" s="595">
        <v>42</v>
      </c>
      <c r="G392" s="590" t="s">
        <v>8387</v>
      </c>
      <c r="H392" s="590">
        <v>420317</v>
      </c>
      <c r="I392" s="590" t="s">
        <v>798</v>
      </c>
      <c r="J392" s="590"/>
      <c r="K392" s="590" t="s">
        <v>3711</v>
      </c>
      <c r="L392" s="591"/>
      <c r="M392" s="591" t="s">
        <v>3938</v>
      </c>
      <c r="N392" s="592" t="s">
        <v>5554</v>
      </c>
      <c r="O392" s="591"/>
      <c r="P392" s="591"/>
      <c r="Q392" s="591"/>
      <c r="R392" s="591"/>
      <c r="S392" s="154"/>
      <c r="T392" s="591"/>
      <c r="U392" s="591"/>
      <c r="V392" s="591"/>
      <c r="W392" s="591"/>
      <c r="X392" s="597">
        <f>IF(AND('42'!V34&gt;0,'42'!V35&lt;&gt;0),1,0)</f>
        <v>0</v>
      </c>
      <c r="Y392" s="586"/>
      <c r="Z392" s="586"/>
    </row>
    <row r="393" spans="1:26" s="140" customFormat="1" ht="27" x14ac:dyDescent="0.2">
      <c r="A393" s="831"/>
      <c r="B393" s="586"/>
      <c r="C393" s="587"/>
      <c r="D393" s="588" t="str">
        <f t="shared" si="15"/>
        <v>OK</v>
      </c>
      <c r="E393" s="588"/>
      <c r="F393" s="595">
        <v>42</v>
      </c>
      <c r="G393" s="590" t="s">
        <v>8388</v>
      </c>
      <c r="H393" s="590" t="s">
        <v>7990</v>
      </c>
      <c r="I393" s="590" t="s">
        <v>2901</v>
      </c>
      <c r="J393" s="590"/>
      <c r="K393" s="590" t="s">
        <v>3711</v>
      </c>
      <c r="L393" s="591"/>
      <c r="M393" s="591" t="s">
        <v>5060</v>
      </c>
      <c r="N393" s="592" t="s">
        <v>6737</v>
      </c>
      <c r="O393" s="591"/>
      <c r="P393" s="591"/>
      <c r="Q393" s="591"/>
      <c r="R393" s="591"/>
      <c r="S393" s="154"/>
      <c r="T393" s="591"/>
      <c r="U393" s="591"/>
      <c r="V393" s="591"/>
      <c r="W393" s="591"/>
      <c r="X393" s="597">
        <f>IF(AND('42'!V35&gt;0,'42'!V34&lt;&gt;0),1,0)</f>
        <v>0</v>
      </c>
      <c r="Y393" s="586"/>
      <c r="Z393" s="586"/>
    </row>
    <row r="394" spans="1:26" s="140" customFormat="1" ht="18" x14ac:dyDescent="0.2">
      <c r="A394" s="831"/>
      <c r="B394" s="586"/>
      <c r="C394" s="587"/>
      <c r="D394" s="588" t="str">
        <f t="shared" si="15"/>
        <v>OK</v>
      </c>
      <c r="E394" s="588"/>
      <c r="F394" s="595">
        <v>42</v>
      </c>
      <c r="G394" s="590" t="s">
        <v>8389</v>
      </c>
      <c r="H394" s="590">
        <v>420318</v>
      </c>
      <c r="I394" s="590" t="s">
        <v>7991</v>
      </c>
      <c r="J394" s="590"/>
      <c r="K394" s="590" t="s">
        <v>3711</v>
      </c>
      <c r="L394" s="591"/>
      <c r="M394" s="591" t="s">
        <v>5061</v>
      </c>
      <c r="N394" s="592" t="s">
        <v>4850</v>
      </c>
      <c r="O394" s="591"/>
      <c r="P394" s="591"/>
      <c r="Q394" s="591"/>
      <c r="R394" s="591"/>
      <c r="S394" s="154"/>
      <c r="T394" s="598"/>
      <c r="U394" s="598"/>
      <c r="V394" s="591"/>
      <c r="W394" s="591"/>
      <c r="X394" s="597">
        <f>IF(SUM(-'42'!V36,'40'!U56)&gt;=0,0,1)</f>
        <v>0</v>
      </c>
      <c r="Y394" s="586"/>
      <c r="Z394" s="586"/>
    </row>
    <row r="395" spans="1:26" s="140" customFormat="1" ht="18" x14ac:dyDescent="0.2">
      <c r="A395" s="831"/>
      <c r="B395" s="586"/>
      <c r="C395" s="587"/>
      <c r="D395" s="588" t="str">
        <f t="shared" si="15"/>
        <v>OK</v>
      </c>
      <c r="E395" s="588"/>
      <c r="F395" s="595">
        <v>42</v>
      </c>
      <c r="G395" s="590" t="s">
        <v>8390</v>
      </c>
      <c r="H395" s="590">
        <v>420319</v>
      </c>
      <c r="I395" s="590" t="s">
        <v>4851</v>
      </c>
      <c r="J395" s="590"/>
      <c r="K395" s="590" t="s">
        <v>3711</v>
      </c>
      <c r="L395" s="591"/>
      <c r="M395" s="591" t="s">
        <v>7191</v>
      </c>
      <c r="N395" s="592" t="s">
        <v>4852</v>
      </c>
      <c r="O395" s="591"/>
      <c r="P395" s="591"/>
      <c r="Q395" s="591"/>
      <c r="R395" s="591"/>
      <c r="S395" s="154"/>
      <c r="T395" s="598"/>
      <c r="U395" s="591"/>
      <c r="V395" s="591"/>
      <c r="W395" s="591"/>
      <c r="X395" s="597">
        <f>IF(SUM(-'42'!V37,'40'!U70)&gt;=0,0,1)</f>
        <v>0</v>
      </c>
      <c r="Y395" s="586"/>
      <c r="Z395" s="586"/>
    </row>
    <row r="396" spans="1:26" s="140" customFormat="1" ht="18" x14ac:dyDescent="0.2">
      <c r="A396" s="831"/>
      <c r="B396" s="586"/>
      <c r="C396" s="587"/>
      <c r="D396" s="588" t="str">
        <f t="shared" si="15"/>
        <v>OK</v>
      </c>
      <c r="E396" s="588"/>
      <c r="F396" s="595">
        <v>42</v>
      </c>
      <c r="G396" s="590" t="s">
        <v>8391</v>
      </c>
      <c r="H396" s="590">
        <v>420320</v>
      </c>
      <c r="I396" s="590" t="s">
        <v>1473</v>
      </c>
      <c r="J396" s="590"/>
      <c r="K396" s="590" t="s">
        <v>3711</v>
      </c>
      <c r="L396" s="591"/>
      <c r="M396" s="591" t="s">
        <v>7192</v>
      </c>
      <c r="N396" s="592" t="s">
        <v>561</v>
      </c>
      <c r="O396" s="591"/>
      <c r="P396" s="591"/>
      <c r="Q396" s="591"/>
      <c r="R396" s="591"/>
      <c r="S396" s="154"/>
      <c r="T396" s="598"/>
      <c r="U396" s="591"/>
      <c r="V396" s="591"/>
      <c r="W396" s="591"/>
      <c r="X396" s="597">
        <f>IF(SUM(-'42'!V38,'40'!U20)&gt;=0,0,1)</f>
        <v>0</v>
      </c>
      <c r="Y396" s="586"/>
      <c r="Z396" s="586"/>
    </row>
    <row r="397" spans="1:26" s="140" customFormat="1" ht="36" x14ac:dyDescent="0.2">
      <c r="A397" s="831"/>
      <c r="B397" s="586"/>
      <c r="C397" s="587"/>
      <c r="D397" s="588" t="str">
        <f>IF(X397=0,"OK",IF(AND(X397=1,K397="C"),"CRITICAL","VERIFY"))</f>
        <v>VERIFY</v>
      </c>
      <c r="E397" s="588"/>
      <c r="F397" s="595">
        <v>42</v>
      </c>
      <c r="G397" s="590" t="s">
        <v>1199</v>
      </c>
      <c r="H397" s="590"/>
      <c r="I397" s="590" t="s">
        <v>1059</v>
      </c>
      <c r="J397" s="590"/>
      <c r="K397" s="590" t="s">
        <v>971</v>
      </c>
      <c r="L397" s="591"/>
      <c r="M397" s="591" t="s">
        <v>1058</v>
      </c>
      <c r="N397" s="592" t="s">
        <v>698</v>
      </c>
      <c r="O397" s="591"/>
      <c r="P397" s="591"/>
      <c r="Q397" s="591"/>
      <c r="R397" s="591"/>
      <c r="S397" s="154"/>
      <c r="T397" s="598"/>
      <c r="U397" s="591"/>
      <c r="V397" s="591"/>
      <c r="W397" s="591"/>
      <c r="X397" s="597">
        <f>IF(ABS(SUM(-'40'!AA86,'42'!V86:W86))&lt;1,0,1)</f>
        <v>1</v>
      </c>
      <c r="Y397" s="586"/>
      <c r="Z397" s="586"/>
    </row>
    <row r="398" spans="1:26" s="140" customFormat="1" ht="27" x14ac:dyDescent="0.2">
      <c r="A398" s="831"/>
      <c r="B398" s="586"/>
      <c r="C398" s="587"/>
      <c r="D398" s="588" t="str">
        <f t="shared" si="15"/>
        <v>OK</v>
      </c>
      <c r="E398" s="588"/>
      <c r="F398" s="595">
        <v>50</v>
      </c>
      <c r="G398" s="1177" t="s">
        <v>1071</v>
      </c>
      <c r="H398" s="590">
        <v>500010</v>
      </c>
      <c r="I398" s="590" t="s">
        <v>5964</v>
      </c>
      <c r="J398" s="590"/>
      <c r="K398" s="1177" t="s">
        <v>3711</v>
      </c>
      <c r="L398" s="591"/>
      <c r="M398" s="591" t="s">
        <v>4102</v>
      </c>
      <c r="N398" s="592" t="s">
        <v>6738</v>
      </c>
      <c r="O398" s="591"/>
      <c r="P398" s="591"/>
      <c r="Q398" s="591"/>
      <c r="R398" s="591"/>
      <c r="S398" s="154"/>
      <c r="T398" s="591"/>
      <c r="U398" s="591"/>
      <c r="V398" s="591"/>
      <c r="W398" s="591"/>
      <c r="X398" s="597">
        <f>IF(ABS(SUM(-'50'!U55,'60'!T37:V37))&lt;1,0,1)</f>
        <v>0</v>
      </c>
      <c r="Y398" s="586"/>
      <c r="Z398" s="586"/>
    </row>
    <row r="399" spans="1:26" s="140" customFormat="1" ht="18" x14ac:dyDescent="0.2">
      <c r="A399" s="831"/>
      <c r="B399" s="586"/>
      <c r="C399" s="587"/>
      <c r="D399" s="588" t="str">
        <f t="shared" si="15"/>
        <v>OK</v>
      </c>
      <c r="E399" s="588"/>
      <c r="F399" s="595">
        <v>50</v>
      </c>
      <c r="G399" s="590" t="s">
        <v>8392</v>
      </c>
      <c r="H399" s="590">
        <v>500019</v>
      </c>
      <c r="I399" s="590" t="s">
        <v>5906</v>
      </c>
      <c r="J399" s="590"/>
      <c r="K399" s="590" t="s">
        <v>3711</v>
      </c>
      <c r="L399" s="591"/>
      <c r="M399" s="591" t="s">
        <v>2118</v>
      </c>
      <c r="N399" s="592" t="s">
        <v>5907</v>
      </c>
      <c r="O399" s="591"/>
      <c r="P399" s="591"/>
      <c r="Q399" s="591"/>
      <c r="R399" s="591"/>
      <c r="S399" s="154"/>
      <c r="T399" s="591"/>
      <c r="U399" s="591"/>
      <c r="V399" s="591"/>
      <c r="W399" s="591"/>
      <c r="X399" s="597">
        <f>IF(ABS(SUM(-'50'!U101,'50'!U87))&lt;1,0,1)</f>
        <v>0</v>
      </c>
      <c r="Y399" s="586"/>
      <c r="Z399" s="586"/>
    </row>
    <row r="400" spans="1:26" s="140" customFormat="1" ht="27" x14ac:dyDescent="0.2">
      <c r="A400" s="831"/>
      <c r="B400" s="586"/>
      <c r="C400" s="587"/>
      <c r="D400" s="588" t="str">
        <f t="shared" si="15"/>
        <v>OK</v>
      </c>
      <c r="E400" s="588"/>
      <c r="F400" s="595">
        <v>50</v>
      </c>
      <c r="G400" s="590" t="s">
        <v>8393</v>
      </c>
      <c r="H400" s="590">
        <v>500020</v>
      </c>
      <c r="I400" s="590" t="s">
        <v>5908</v>
      </c>
      <c r="J400" s="590"/>
      <c r="K400" s="590" t="s">
        <v>971</v>
      </c>
      <c r="L400" s="591"/>
      <c r="M400" s="591" t="s">
        <v>4103</v>
      </c>
      <c r="N400" s="592" t="s">
        <v>3423</v>
      </c>
      <c r="O400" s="591"/>
      <c r="P400" s="591"/>
      <c r="Q400" s="591"/>
      <c r="R400" s="591"/>
      <c r="S400" s="154"/>
      <c r="T400" s="591">
        <f>IF(AND('50'!U29=0,'50'!M29=0),1,0)</f>
        <v>1</v>
      </c>
      <c r="U400" s="591">
        <f>IF(AND('50'!U29&lt;&gt;0,'50'!M29&lt;&gt;0),1,0)</f>
        <v>0</v>
      </c>
      <c r="V400" s="591"/>
      <c r="W400" s="591"/>
      <c r="X400" s="597">
        <f>IF(OR(T400=1,U400=1),0,1)</f>
        <v>0</v>
      </c>
      <c r="Y400" s="586"/>
      <c r="Z400" s="586"/>
    </row>
    <row r="401" spans="1:26" s="140" customFormat="1" ht="27" x14ac:dyDescent="0.2">
      <c r="A401" s="831"/>
      <c r="B401" s="586"/>
      <c r="C401" s="587"/>
      <c r="D401" s="588" t="str">
        <f t="shared" si="15"/>
        <v>OK</v>
      </c>
      <c r="E401" s="588"/>
      <c r="F401" s="595">
        <v>50</v>
      </c>
      <c r="G401" s="590" t="s">
        <v>8394</v>
      </c>
      <c r="H401" s="590">
        <v>500021</v>
      </c>
      <c r="I401" s="590" t="s">
        <v>5909</v>
      </c>
      <c r="J401" s="590"/>
      <c r="K401" s="590" t="s">
        <v>971</v>
      </c>
      <c r="L401" s="591"/>
      <c r="M401" s="591" t="s">
        <v>11</v>
      </c>
      <c r="N401" s="592" t="s">
        <v>2761</v>
      </c>
      <c r="O401" s="591"/>
      <c r="P401" s="591"/>
      <c r="Q401" s="591"/>
      <c r="R401" s="591"/>
      <c r="S401" s="154"/>
      <c r="T401" s="591">
        <f>IF(AND('50'!U47=0,'50'!M47=0),1,0)</f>
        <v>0</v>
      </c>
      <c r="U401" s="591">
        <f>IF(AND('50'!U47&lt;&gt;0,'50'!M47&lt;&gt;0),1,0)</f>
        <v>1</v>
      </c>
      <c r="V401" s="591"/>
      <c r="W401" s="591"/>
      <c r="X401" s="597">
        <f>IF(OR(T401=1,U401=1),0,1)</f>
        <v>0</v>
      </c>
      <c r="Y401" s="586"/>
      <c r="Z401" s="586"/>
    </row>
    <row r="402" spans="1:26" s="140" customFormat="1" ht="27" x14ac:dyDescent="0.2">
      <c r="A402" s="831"/>
      <c r="B402" s="586"/>
      <c r="C402" s="587"/>
      <c r="D402" s="588" t="str">
        <f t="shared" si="15"/>
        <v>OK</v>
      </c>
      <c r="E402" s="588"/>
      <c r="F402" s="595">
        <v>50</v>
      </c>
      <c r="G402" s="590" t="s">
        <v>8395</v>
      </c>
      <c r="H402" s="590">
        <v>500022</v>
      </c>
      <c r="I402" s="590" t="s">
        <v>2762</v>
      </c>
      <c r="J402" s="590"/>
      <c r="K402" s="590" t="s">
        <v>971</v>
      </c>
      <c r="L402" s="591"/>
      <c r="M402" s="591" t="s">
        <v>3196</v>
      </c>
      <c r="N402" s="592" t="s">
        <v>5944</v>
      </c>
      <c r="O402" s="591"/>
      <c r="P402" s="591"/>
      <c r="Q402" s="591"/>
      <c r="R402" s="591"/>
      <c r="S402" s="154"/>
      <c r="T402" s="591">
        <f>IF(AND('50'!U48=0,'50'!M48=0),1,0)</f>
        <v>0</v>
      </c>
      <c r="U402" s="591">
        <f>IF(AND('50'!U48&lt;&gt;0,'50'!M48&lt;&gt;0),1,0)</f>
        <v>1</v>
      </c>
      <c r="V402" s="591"/>
      <c r="W402" s="591"/>
      <c r="X402" s="597">
        <f>IF(OR(T402=1,U402=1),0,1)</f>
        <v>0</v>
      </c>
      <c r="Y402" s="586"/>
      <c r="Z402" s="586"/>
    </row>
    <row r="403" spans="1:26" s="140" customFormat="1" ht="27" x14ac:dyDescent="0.2">
      <c r="A403" s="831"/>
      <c r="B403" s="586"/>
      <c r="C403" s="587"/>
      <c r="D403" s="588" t="str">
        <f t="shared" si="15"/>
        <v>OK</v>
      </c>
      <c r="E403" s="588"/>
      <c r="F403" s="595">
        <v>50</v>
      </c>
      <c r="G403" s="590" t="s">
        <v>8396</v>
      </c>
      <c r="H403" s="590" t="s">
        <v>2763</v>
      </c>
      <c r="I403" s="590" t="s">
        <v>2764</v>
      </c>
      <c r="J403" s="590"/>
      <c r="K403" s="590" t="s">
        <v>971</v>
      </c>
      <c r="L403" s="591"/>
      <c r="M403" s="591" t="s">
        <v>1143</v>
      </c>
      <c r="N403" s="592" t="s">
        <v>2765</v>
      </c>
      <c r="O403" s="591"/>
      <c r="P403" s="591"/>
      <c r="Q403" s="591"/>
      <c r="R403" s="591"/>
      <c r="S403" s="154"/>
      <c r="T403" s="591">
        <f>IF(AND('50'!U85=0,'50'!M85=0),1,0)</f>
        <v>1</v>
      </c>
      <c r="U403" s="591">
        <f>IF(AND('50'!U85&lt;&gt;0,'50'!M85&lt;&gt;0),1,0)</f>
        <v>0</v>
      </c>
      <c r="V403" s="591"/>
      <c r="W403" s="591"/>
      <c r="X403" s="597">
        <f>IF(OR(T403=1,U403=1),0,1)</f>
        <v>0</v>
      </c>
      <c r="Y403" s="586"/>
      <c r="Z403" s="586"/>
    </row>
    <row r="404" spans="1:26" s="140" customFormat="1" ht="27" x14ac:dyDescent="0.2">
      <c r="A404" s="831"/>
      <c r="B404" s="586"/>
      <c r="C404" s="587"/>
      <c r="D404" s="588" t="str">
        <f t="shared" si="15"/>
        <v>OK</v>
      </c>
      <c r="E404" s="588"/>
      <c r="F404" s="595">
        <v>50</v>
      </c>
      <c r="G404" s="590" t="s">
        <v>8397</v>
      </c>
      <c r="H404" s="590">
        <v>500023</v>
      </c>
      <c r="I404" s="590" t="s">
        <v>2766</v>
      </c>
      <c r="J404" s="590"/>
      <c r="K404" s="590" t="s">
        <v>971</v>
      </c>
      <c r="L404" s="591"/>
      <c r="M404" s="591" t="s">
        <v>1814</v>
      </c>
      <c r="N404" s="592" t="s">
        <v>2767</v>
      </c>
      <c r="O404" s="591"/>
      <c r="P404" s="591"/>
      <c r="Q404" s="591"/>
      <c r="R404" s="591"/>
      <c r="S404" s="154"/>
      <c r="T404" s="591">
        <f>IF(AND('50'!U98=0,'50'!M98=0),1,0)</f>
        <v>1</v>
      </c>
      <c r="U404" s="591">
        <f>IF(AND('50'!U98&lt;&gt;0,'50'!M98&lt;&gt;0),1,0)</f>
        <v>0</v>
      </c>
      <c r="V404" s="591"/>
      <c r="W404" s="591"/>
      <c r="X404" s="597">
        <f>IF(OR(T404=1,U404=1),0,1)</f>
        <v>0</v>
      </c>
      <c r="Y404" s="586"/>
      <c r="Z404" s="586"/>
    </row>
    <row r="405" spans="1:26" s="140" customFormat="1" ht="18" x14ac:dyDescent="0.2">
      <c r="A405" s="831"/>
      <c r="B405" s="586"/>
      <c r="C405" s="587"/>
      <c r="D405" s="588" t="str">
        <f t="shared" si="15"/>
        <v>OK</v>
      </c>
      <c r="E405" s="588"/>
      <c r="F405" s="595">
        <v>50</v>
      </c>
      <c r="G405" s="590" t="s">
        <v>8398</v>
      </c>
      <c r="H405" s="590">
        <v>500027</v>
      </c>
      <c r="I405" s="590" t="s">
        <v>2768</v>
      </c>
      <c r="J405" s="590"/>
      <c r="K405" s="590" t="s">
        <v>3711</v>
      </c>
      <c r="L405" s="591"/>
      <c r="M405" s="591" t="s">
        <v>5945</v>
      </c>
      <c r="N405" s="592" t="s">
        <v>2769</v>
      </c>
      <c r="O405" s="591"/>
      <c r="P405" s="591"/>
      <c r="Q405" s="591"/>
      <c r="R405" s="591"/>
      <c r="S405" s="154"/>
      <c r="T405" s="591"/>
      <c r="U405" s="591"/>
      <c r="V405" s="591"/>
      <c r="W405" s="591"/>
      <c r="X405" s="597">
        <f>IF(ABS(SUM(-'50'!U49,'52'!T89))&lt;1,0,1)</f>
        <v>0</v>
      </c>
      <c r="Y405" s="586"/>
      <c r="Z405" s="586"/>
    </row>
    <row r="406" spans="1:26" s="140" customFormat="1" ht="27" x14ac:dyDescent="0.2">
      <c r="A406" s="831"/>
      <c r="B406" s="586"/>
      <c r="C406" s="587"/>
      <c r="D406" s="588" t="str">
        <f t="shared" si="15"/>
        <v>OK</v>
      </c>
      <c r="E406" s="588"/>
      <c r="F406" s="595">
        <v>50</v>
      </c>
      <c r="G406" s="590" t="s">
        <v>8399</v>
      </c>
      <c r="H406" s="590">
        <v>500031</v>
      </c>
      <c r="I406" s="590" t="s">
        <v>2770</v>
      </c>
      <c r="J406" s="590"/>
      <c r="K406" s="590" t="s">
        <v>3711</v>
      </c>
      <c r="L406" s="591"/>
      <c r="M406" s="591" t="s">
        <v>8362</v>
      </c>
      <c r="N406" s="592" t="s">
        <v>8363</v>
      </c>
      <c r="O406" s="591"/>
      <c r="P406" s="591"/>
      <c r="Q406" s="591"/>
      <c r="R406" s="591"/>
      <c r="S406" s="154"/>
      <c r="T406" s="598"/>
      <c r="U406" s="598"/>
      <c r="V406" s="591"/>
      <c r="W406" s="591"/>
      <c r="X406" s="597">
        <f>IF(AND('50'!U24&gt;0,'74A'!U43&lt;=0),1,0)</f>
        <v>0</v>
      </c>
      <c r="Y406" s="586"/>
      <c r="Z406" s="586"/>
    </row>
    <row r="407" spans="1:26" s="140" customFormat="1" ht="27" x14ac:dyDescent="0.2">
      <c r="A407" s="831"/>
      <c r="B407" s="586"/>
      <c r="C407" s="587"/>
      <c r="D407" s="588" t="str">
        <f t="shared" si="15"/>
        <v>OK</v>
      </c>
      <c r="E407" s="588"/>
      <c r="F407" s="595">
        <v>50</v>
      </c>
      <c r="G407" s="590" t="s">
        <v>8400</v>
      </c>
      <c r="H407" s="590">
        <v>500032</v>
      </c>
      <c r="I407" s="590" t="s">
        <v>2771</v>
      </c>
      <c r="J407" s="590"/>
      <c r="K407" s="590" t="s">
        <v>3711</v>
      </c>
      <c r="L407" s="591"/>
      <c r="M407" s="591" t="s">
        <v>8152</v>
      </c>
      <c r="N407" s="592" t="s">
        <v>8153</v>
      </c>
      <c r="O407" s="591"/>
      <c r="P407" s="591"/>
      <c r="Q407" s="591"/>
      <c r="R407" s="591"/>
      <c r="S407" s="154"/>
      <c r="T407" s="598"/>
      <c r="U407" s="598"/>
      <c r="V407" s="591"/>
      <c r="W407" s="591"/>
      <c r="X407" s="597">
        <f>IF(AND('50'!U25&gt;0,'74A'!U47&lt;=0),1,0)</f>
        <v>0</v>
      </c>
      <c r="Y407" s="586"/>
      <c r="Z407" s="586"/>
    </row>
    <row r="408" spans="1:26" s="140" customFormat="1" ht="18" x14ac:dyDescent="0.2">
      <c r="A408" s="831"/>
      <c r="B408" s="586"/>
      <c r="C408" s="587"/>
      <c r="D408" s="588" t="str">
        <f t="shared" si="15"/>
        <v>OK</v>
      </c>
      <c r="E408" s="588"/>
      <c r="F408" s="595">
        <v>50</v>
      </c>
      <c r="G408" s="590" t="s">
        <v>8401</v>
      </c>
      <c r="H408" s="590">
        <v>500033</v>
      </c>
      <c r="I408" s="590" t="s">
        <v>2772</v>
      </c>
      <c r="J408" s="590"/>
      <c r="K408" s="590" t="s">
        <v>971</v>
      </c>
      <c r="L408" s="591"/>
      <c r="M408" s="591" t="s">
        <v>1815</v>
      </c>
      <c r="N408" s="592" t="s">
        <v>2773</v>
      </c>
      <c r="O408" s="591"/>
      <c r="P408" s="591"/>
      <c r="Q408" s="591"/>
      <c r="R408" s="591"/>
      <c r="S408" s="154"/>
      <c r="T408" s="591"/>
      <c r="U408" s="591"/>
      <c r="V408" s="591"/>
      <c r="W408" s="591"/>
      <c r="X408" s="597">
        <f>IF(ABS(SUM(-'50'!U21,'50'!U68))&lt;1,0,1)</f>
        <v>0</v>
      </c>
      <c r="Y408" s="586"/>
      <c r="Z408" s="586"/>
    </row>
    <row r="409" spans="1:26" s="140" customFormat="1" ht="18" x14ac:dyDescent="0.2">
      <c r="A409" s="831"/>
      <c r="B409" s="586"/>
      <c r="C409" s="587"/>
      <c r="D409" s="588" t="str">
        <f t="shared" si="15"/>
        <v>OK</v>
      </c>
      <c r="E409" s="588"/>
      <c r="F409" s="595">
        <v>52</v>
      </c>
      <c r="G409" s="590" t="s">
        <v>8402</v>
      </c>
      <c r="H409" s="590" t="s">
        <v>2774</v>
      </c>
      <c r="I409" s="590" t="s">
        <v>2775</v>
      </c>
      <c r="J409" s="590"/>
      <c r="K409" s="590" t="s">
        <v>971</v>
      </c>
      <c r="L409" s="591"/>
      <c r="M409" s="591" t="s">
        <v>8046</v>
      </c>
      <c r="N409" s="592" t="s">
        <v>3014</v>
      </c>
      <c r="O409" s="591"/>
      <c r="P409" s="591"/>
      <c r="Q409" s="591"/>
      <c r="R409" s="591"/>
      <c r="S409" s="154"/>
      <c r="T409" s="591">
        <f>IF(AND(SUM('52'!O28:T28,'52'!V28:X28)=0,'52'!K28=0),1,0)</f>
        <v>1</v>
      </c>
      <c r="U409" s="591">
        <f>IF(AND(SUM('52'!O28:T28,'52'!V28:X28)&lt;&gt;0,'52'!K28&lt;&gt;0),1,0)</f>
        <v>0</v>
      </c>
      <c r="V409" s="591"/>
      <c r="W409" s="591"/>
      <c r="X409" s="597">
        <f t="shared" ref="X409:X415" si="16">IF(OR(T409=1,U409=1),0,1)</f>
        <v>0</v>
      </c>
      <c r="Y409" s="586"/>
      <c r="Z409" s="586"/>
    </row>
    <row r="410" spans="1:26" s="140" customFormat="1" ht="18" x14ac:dyDescent="0.2">
      <c r="A410" s="831"/>
      <c r="B410" s="586"/>
      <c r="C410" s="587"/>
      <c r="D410" s="588" t="str">
        <f t="shared" si="15"/>
        <v>OK</v>
      </c>
      <c r="E410" s="588"/>
      <c r="F410" s="595">
        <v>52</v>
      </c>
      <c r="G410" s="590" t="s">
        <v>8403</v>
      </c>
      <c r="H410" s="590" t="s">
        <v>5792</v>
      </c>
      <c r="I410" s="590" t="s">
        <v>7244</v>
      </c>
      <c r="J410" s="590"/>
      <c r="K410" s="590" t="s">
        <v>971</v>
      </c>
      <c r="L410" s="591"/>
      <c r="M410" s="591" t="s">
        <v>8047</v>
      </c>
      <c r="N410" s="592" t="s">
        <v>3013</v>
      </c>
      <c r="O410" s="591"/>
      <c r="P410" s="591"/>
      <c r="Q410" s="591"/>
      <c r="R410" s="591"/>
      <c r="S410" s="154"/>
      <c r="T410" s="591">
        <f>IF(AND(SUM('52'!O37:T37,'52'!V37:X37)=0,'52'!K37=0),1,0)</f>
        <v>1</v>
      </c>
      <c r="U410" s="591">
        <f>IF(AND(SUM('52'!O37:T37,'52'!V37:X37)&lt;&gt;0,'52'!K37&lt;&gt;0),1,0)</f>
        <v>0</v>
      </c>
      <c r="V410" s="591"/>
      <c r="W410" s="591"/>
      <c r="X410" s="597">
        <f t="shared" si="16"/>
        <v>0</v>
      </c>
      <c r="Y410" s="586"/>
      <c r="Z410" s="586"/>
    </row>
    <row r="411" spans="1:26" s="140" customFormat="1" ht="18" x14ac:dyDescent="0.2">
      <c r="A411" s="831"/>
      <c r="B411" s="586"/>
      <c r="C411" s="587"/>
      <c r="D411" s="588" t="str">
        <f t="shared" si="15"/>
        <v>OK</v>
      </c>
      <c r="E411" s="588"/>
      <c r="F411" s="595">
        <v>52</v>
      </c>
      <c r="G411" s="590" t="s">
        <v>8404</v>
      </c>
      <c r="H411" s="590" t="s">
        <v>7245</v>
      </c>
      <c r="I411" s="590" t="s">
        <v>7246</v>
      </c>
      <c r="J411" s="590"/>
      <c r="K411" s="590" t="s">
        <v>971</v>
      </c>
      <c r="L411" s="591"/>
      <c r="M411" s="591" t="s">
        <v>8048</v>
      </c>
      <c r="N411" s="592" t="s">
        <v>3012</v>
      </c>
      <c r="O411" s="591"/>
      <c r="P411" s="591"/>
      <c r="Q411" s="591"/>
      <c r="R411" s="591"/>
      <c r="S411" s="154"/>
      <c r="T411" s="591">
        <f>IF(AND(SUM('52'!O46:T46,'52'!V46:X46)=0,'52'!K46=0),1,0)</f>
        <v>0</v>
      </c>
      <c r="U411" s="591">
        <f>IF(AND(SUM('52'!O46:T46,'52'!V46:X46)&lt;&gt;0,'52'!K46&lt;&gt;0),1,0)</f>
        <v>1</v>
      </c>
      <c r="V411" s="591"/>
      <c r="W411" s="591"/>
      <c r="X411" s="597">
        <f t="shared" si="16"/>
        <v>0</v>
      </c>
      <c r="Y411" s="586"/>
      <c r="Z411" s="586"/>
    </row>
    <row r="412" spans="1:26" s="140" customFormat="1" ht="18" x14ac:dyDescent="0.2">
      <c r="A412" s="831"/>
      <c r="B412" s="586"/>
      <c r="C412" s="587"/>
      <c r="D412" s="588" t="str">
        <f t="shared" si="15"/>
        <v>OK</v>
      </c>
      <c r="E412" s="588"/>
      <c r="F412" s="595">
        <v>52</v>
      </c>
      <c r="G412" s="590" t="s">
        <v>8405</v>
      </c>
      <c r="H412" s="590" t="s">
        <v>7460</v>
      </c>
      <c r="I412" s="590" t="s">
        <v>7461</v>
      </c>
      <c r="J412" s="590"/>
      <c r="K412" s="590" t="s">
        <v>971</v>
      </c>
      <c r="L412" s="591"/>
      <c r="M412" s="591" t="s">
        <v>8050</v>
      </c>
      <c r="N412" s="592" t="s">
        <v>3011</v>
      </c>
      <c r="O412" s="591"/>
      <c r="P412" s="591"/>
      <c r="Q412" s="591"/>
      <c r="R412" s="591"/>
      <c r="S412" s="154"/>
      <c r="T412" s="591">
        <f>IF(AND(SUM('52'!O54:T54,'52'!V54:X54)=0,'52'!K54=0),1,0)</f>
        <v>1</v>
      </c>
      <c r="U412" s="591">
        <f>IF(AND(SUM('52'!O54:T54,'52'!V54:X54)&lt;&gt;0,'52'!K54&lt;&gt;0),1,0)</f>
        <v>0</v>
      </c>
      <c r="V412" s="591"/>
      <c r="W412" s="591"/>
      <c r="X412" s="597">
        <f t="shared" si="16"/>
        <v>0</v>
      </c>
      <c r="Y412" s="586"/>
      <c r="Z412" s="586"/>
    </row>
    <row r="413" spans="1:26" s="140" customFormat="1" ht="18" x14ac:dyDescent="0.2">
      <c r="A413" s="831"/>
      <c r="B413" s="586"/>
      <c r="C413" s="587"/>
      <c r="D413" s="588" t="str">
        <f t="shared" si="15"/>
        <v>OK</v>
      </c>
      <c r="E413" s="588"/>
      <c r="F413" s="595">
        <v>52</v>
      </c>
      <c r="G413" s="590" t="s">
        <v>8406</v>
      </c>
      <c r="H413" s="590" t="s">
        <v>7462</v>
      </c>
      <c r="I413" s="590" t="s">
        <v>7463</v>
      </c>
      <c r="J413" s="590"/>
      <c r="K413" s="590" t="s">
        <v>971</v>
      </c>
      <c r="L413" s="591"/>
      <c r="M413" s="591" t="s">
        <v>8049</v>
      </c>
      <c r="N413" s="592" t="s">
        <v>6933</v>
      </c>
      <c r="O413" s="591"/>
      <c r="P413" s="591"/>
      <c r="Q413" s="591"/>
      <c r="R413" s="591"/>
      <c r="S413" s="154"/>
      <c r="T413" s="591">
        <f>IF(AND(SUM('52'!O60:T60,'52'!V60:X60)=0,'52'!K60=0),1,0)</f>
        <v>1</v>
      </c>
      <c r="U413" s="591">
        <f>IF(AND(SUM('52'!O60:T60,'52'!V60:X60)&lt;&gt;0,'52'!K60&lt;&gt;0),1,0)</f>
        <v>0</v>
      </c>
      <c r="V413" s="591"/>
      <c r="W413" s="591"/>
      <c r="X413" s="597">
        <f t="shared" si="16"/>
        <v>0</v>
      </c>
      <c r="Y413" s="586"/>
      <c r="Z413" s="586"/>
    </row>
    <row r="414" spans="1:26" s="140" customFormat="1" ht="18" x14ac:dyDescent="0.2">
      <c r="A414" s="831"/>
      <c r="B414" s="586"/>
      <c r="C414" s="587"/>
      <c r="D414" s="588" t="str">
        <f t="shared" si="15"/>
        <v>OK</v>
      </c>
      <c r="E414" s="588"/>
      <c r="F414" s="595">
        <v>52</v>
      </c>
      <c r="G414" s="590" t="s">
        <v>8407</v>
      </c>
      <c r="H414" s="590" t="s">
        <v>7464</v>
      </c>
      <c r="I414" s="590" t="s">
        <v>7465</v>
      </c>
      <c r="J414" s="590"/>
      <c r="K414" s="590" t="s">
        <v>971</v>
      </c>
      <c r="L414" s="591"/>
      <c r="M414" s="591" t="s">
        <v>8113</v>
      </c>
      <c r="N414" s="592" t="s">
        <v>8116</v>
      </c>
      <c r="O414" s="591"/>
      <c r="P414" s="591"/>
      <c r="Q414" s="591"/>
      <c r="R414" s="591"/>
      <c r="S414" s="154"/>
      <c r="T414" s="591">
        <f>IF(AND(SUM('52'!O71:T71,'52'!V71:X71)=0,'52'!K71=0),1,0)</f>
        <v>1</v>
      </c>
      <c r="U414" s="591">
        <f>IF(AND(SUM('52'!O71:T71,'52'!V71:X71)&lt;&gt;0,'52'!K71&lt;&gt;0),1,0)</f>
        <v>0</v>
      </c>
      <c r="V414" s="591"/>
      <c r="W414" s="591"/>
      <c r="X414" s="597">
        <f t="shared" si="16"/>
        <v>0</v>
      </c>
      <c r="Y414" s="586"/>
      <c r="Z414" s="586"/>
    </row>
    <row r="415" spans="1:26" s="140" customFormat="1" ht="18" x14ac:dyDescent="0.2">
      <c r="A415" s="831"/>
      <c r="B415" s="586"/>
      <c r="C415" s="587"/>
      <c r="D415" s="588" t="str">
        <f t="shared" si="15"/>
        <v>OK</v>
      </c>
      <c r="E415" s="588"/>
      <c r="F415" s="595">
        <v>52</v>
      </c>
      <c r="G415" s="590" t="s">
        <v>8408</v>
      </c>
      <c r="H415" s="590" t="s">
        <v>7466</v>
      </c>
      <c r="I415" s="590" t="s">
        <v>478</v>
      </c>
      <c r="J415" s="590"/>
      <c r="K415" s="590" t="s">
        <v>971</v>
      </c>
      <c r="L415" s="591"/>
      <c r="M415" s="591" t="s">
        <v>8114</v>
      </c>
      <c r="N415" s="592" t="s">
        <v>8115</v>
      </c>
      <c r="O415" s="591"/>
      <c r="P415" s="591"/>
      <c r="Q415" s="591"/>
      <c r="R415" s="591"/>
      <c r="S415" s="154"/>
      <c r="T415" s="591">
        <f>IF(AND(SUM('52'!O79:T79,'52'!V79:X79)=0,'52'!K79=0),1,0)</f>
        <v>1</v>
      </c>
      <c r="U415" s="591">
        <f>IF(AND(SUM('52'!O79:T79,'52'!V79:X79)&lt;&gt;0,'52'!K79&lt;&gt;0),1,0)</f>
        <v>0</v>
      </c>
      <c r="V415" s="591"/>
      <c r="W415" s="591"/>
      <c r="X415" s="597">
        <f t="shared" si="16"/>
        <v>0</v>
      </c>
      <c r="Y415" s="586"/>
      <c r="Z415" s="586"/>
    </row>
    <row r="416" spans="1:26" s="140" customFormat="1" ht="18" x14ac:dyDescent="0.2">
      <c r="A416" s="831"/>
      <c r="B416" s="586"/>
      <c r="C416" s="587"/>
      <c r="D416" s="588" t="str">
        <f t="shared" si="15"/>
        <v>OK</v>
      </c>
      <c r="E416" s="588"/>
      <c r="F416" s="595">
        <v>60</v>
      </c>
      <c r="G416" s="590" t="s">
        <v>7344</v>
      </c>
      <c r="H416" s="590">
        <v>600004</v>
      </c>
      <c r="I416" s="590" t="s">
        <v>6102</v>
      </c>
      <c r="J416" s="590"/>
      <c r="K416" s="590" t="s">
        <v>3711</v>
      </c>
      <c r="L416" s="591"/>
      <c r="M416" s="591" t="s">
        <v>1816</v>
      </c>
      <c r="N416" s="592" t="s">
        <v>7467</v>
      </c>
      <c r="O416" s="591"/>
      <c r="P416" s="591"/>
      <c r="Q416" s="591"/>
      <c r="R416" s="591"/>
      <c r="S416" s="154"/>
      <c r="T416" s="591"/>
      <c r="U416" s="591"/>
      <c r="V416" s="591"/>
      <c r="W416" s="591"/>
      <c r="X416" s="597">
        <f>IF(ABS(SUM(-'60'!T44,'60'!T115))&lt;1,0,1)</f>
        <v>0</v>
      </c>
      <c r="Y416" s="586"/>
      <c r="Z416" s="586"/>
    </row>
    <row r="417" spans="1:26" s="140" customFormat="1" ht="18" x14ac:dyDescent="0.2">
      <c r="A417" s="831"/>
      <c r="B417" s="586"/>
      <c r="C417" s="587"/>
      <c r="D417" s="588" t="str">
        <f t="shared" si="15"/>
        <v>OK</v>
      </c>
      <c r="E417" s="588"/>
      <c r="F417" s="595">
        <v>60</v>
      </c>
      <c r="G417" s="590" t="s">
        <v>7345</v>
      </c>
      <c r="H417" s="590">
        <v>600005</v>
      </c>
      <c r="I417" s="590" t="s">
        <v>6103</v>
      </c>
      <c r="J417" s="590"/>
      <c r="K417" s="590" t="s">
        <v>3711</v>
      </c>
      <c r="L417" s="591"/>
      <c r="M417" s="591" t="s">
        <v>3259</v>
      </c>
      <c r="N417" s="592" t="s">
        <v>7468</v>
      </c>
      <c r="O417" s="591"/>
      <c r="P417" s="591"/>
      <c r="Q417" s="591"/>
      <c r="R417" s="591"/>
      <c r="S417" s="154"/>
      <c r="T417" s="591"/>
      <c r="U417" s="591"/>
      <c r="V417" s="591"/>
      <c r="W417" s="591"/>
      <c r="X417" s="597">
        <f>IF(ABS(SUM(-'60'!U44,'60'!U115))&lt;1,0,1)</f>
        <v>0</v>
      </c>
      <c r="Y417" s="586"/>
      <c r="Z417" s="586"/>
    </row>
    <row r="418" spans="1:26" s="140" customFormat="1" ht="18" x14ac:dyDescent="0.2">
      <c r="A418" s="831"/>
      <c r="B418" s="586"/>
      <c r="C418" s="587"/>
      <c r="D418" s="588" t="str">
        <f t="shared" si="15"/>
        <v>OK</v>
      </c>
      <c r="E418" s="588"/>
      <c r="F418" s="595">
        <v>60</v>
      </c>
      <c r="G418" s="590" t="s">
        <v>7282</v>
      </c>
      <c r="H418" s="590">
        <v>600006</v>
      </c>
      <c r="I418" s="590" t="s">
        <v>6104</v>
      </c>
      <c r="J418" s="590"/>
      <c r="K418" s="590" t="s">
        <v>3711</v>
      </c>
      <c r="L418" s="591"/>
      <c r="M418" s="591" t="s">
        <v>4419</v>
      </c>
      <c r="N418" s="592" t="s">
        <v>7469</v>
      </c>
      <c r="O418" s="591"/>
      <c r="P418" s="591"/>
      <c r="Q418" s="591"/>
      <c r="R418" s="591"/>
      <c r="S418" s="154"/>
      <c r="T418" s="591"/>
      <c r="U418" s="591"/>
      <c r="V418" s="591"/>
      <c r="W418" s="591"/>
      <c r="X418" s="597">
        <f>IF(ABS(SUM(-'60'!V44,'60'!V115))&lt;1,0,1)</f>
        <v>0</v>
      </c>
      <c r="Y418" s="586"/>
      <c r="Z418" s="586"/>
    </row>
    <row r="419" spans="1:26" s="1182" customFormat="1" ht="27" x14ac:dyDescent="0.2">
      <c r="A419" s="1172"/>
      <c r="B419" s="1173"/>
      <c r="C419" s="1174"/>
      <c r="D419" s="1175" t="str">
        <f>IF(X419=0,"OK",IF(AND(X419=1,K419="C"),"CRITICAL","VERIFY"))</f>
        <v>OK</v>
      </c>
      <c r="E419" s="1175"/>
      <c r="F419" s="1176">
        <v>60</v>
      </c>
      <c r="G419" s="1177" t="s">
        <v>4869</v>
      </c>
      <c r="H419" s="1177"/>
      <c r="I419" s="1177" t="s">
        <v>4867</v>
      </c>
      <c r="J419" s="1177"/>
      <c r="K419" s="1177" t="s">
        <v>971</v>
      </c>
      <c r="L419" s="1171"/>
      <c r="M419" s="1171" t="s">
        <v>4871</v>
      </c>
      <c r="N419" s="1178" t="s">
        <v>4873</v>
      </c>
      <c r="O419" s="1171"/>
      <c r="P419" s="1171"/>
      <c r="Q419" s="1171"/>
      <c r="R419" s="1171"/>
      <c r="S419" s="1179"/>
      <c r="T419" s="1171">
        <f>IF(AND(SUM('60'!T86:V86)=0,'60'!M86=0),1,0)</f>
        <v>1</v>
      </c>
      <c r="U419" s="1171">
        <f>IF(AND(SUM('60'!T86:V86)&lt;&gt;0,'60'!M86&lt;&gt;0),1,0)</f>
        <v>0</v>
      </c>
      <c r="V419" s="1171"/>
      <c r="W419" s="1171"/>
      <c r="X419" s="1181">
        <f>IF(OR(T419=1,U419=1),0,1)</f>
        <v>0</v>
      </c>
      <c r="Y419" s="1173"/>
      <c r="Z419" s="1173"/>
    </row>
    <row r="420" spans="1:26" s="1182" customFormat="1" ht="27" x14ac:dyDescent="0.2">
      <c r="A420" s="1172"/>
      <c r="B420" s="1173"/>
      <c r="C420" s="1174"/>
      <c r="D420" s="1175" t="str">
        <f>IF(X420=0,"OK",IF(AND(X420=1,K420="C"),"CRITICAL","VERIFY"))</f>
        <v>OK</v>
      </c>
      <c r="E420" s="1175"/>
      <c r="F420" s="1176">
        <v>60</v>
      </c>
      <c r="G420" s="1177" t="s">
        <v>4870</v>
      </c>
      <c r="H420" s="1177"/>
      <c r="I420" s="1177" t="s">
        <v>4868</v>
      </c>
      <c r="J420" s="1177"/>
      <c r="K420" s="1177" t="s">
        <v>971</v>
      </c>
      <c r="L420" s="1171"/>
      <c r="M420" s="1171" t="s">
        <v>4872</v>
      </c>
      <c r="N420" s="1178" t="s">
        <v>1619</v>
      </c>
      <c r="O420" s="1171"/>
      <c r="P420" s="1171"/>
      <c r="Q420" s="1171"/>
      <c r="R420" s="1171"/>
      <c r="S420" s="1179"/>
      <c r="T420" s="1171">
        <f>IF(AND(SUM('60'!T108:V108)=0,'60'!M108=0),1,0)</f>
        <v>1</v>
      </c>
      <c r="U420" s="1171">
        <f>IF(AND(SUM('60'!T108:V108)&lt;&gt;0,'60'!M108&lt;&gt;0),1,0)</f>
        <v>0</v>
      </c>
      <c r="V420" s="1171"/>
      <c r="W420" s="1171"/>
      <c r="X420" s="1181">
        <f>IF(OR(T420=1,U420=1),0,1)</f>
        <v>0</v>
      </c>
      <c r="Y420" s="1173"/>
      <c r="Z420" s="1173"/>
    </row>
    <row r="421" spans="1:26" s="140" customFormat="1" ht="27" x14ac:dyDescent="0.2">
      <c r="A421" s="831"/>
      <c r="B421" s="586"/>
      <c r="C421" s="587"/>
      <c r="D421" s="588" t="str">
        <f t="shared" si="15"/>
        <v>OK</v>
      </c>
      <c r="E421" s="588"/>
      <c r="F421" s="595">
        <v>70</v>
      </c>
      <c r="G421" s="590" t="s">
        <v>5137</v>
      </c>
      <c r="H421" s="590">
        <v>700007</v>
      </c>
      <c r="I421" s="590" t="s">
        <v>3198</v>
      </c>
      <c r="J421" s="590"/>
      <c r="K421" s="590" t="s">
        <v>3711</v>
      </c>
      <c r="L421" s="591"/>
      <c r="M421" s="591" t="s">
        <v>702</v>
      </c>
      <c r="N421" s="592" t="s">
        <v>3825</v>
      </c>
      <c r="O421" s="591"/>
      <c r="P421" s="591"/>
      <c r="Q421" s="591"/>
      <c r="R421" s="591"/>
      <c r="S421" s="154"/>
      <c r="T421" s="591"/>
      <c r="U421" s="591"/>
      <c r="V421" s="591"/>
      <c r="W421" s="591"/>
      <c r="X421" s="597">
        <f>IF(ABS(SUM(-'70'!U60,'70'!U158))&lt;1,0,1)</f>
        <v>0</v>
      </c>
      <c r="Y421" s="586"/>
      <c r="Z421" s="586"/>
    </row>
    <row r="422" spans="1:26" s="140" customFormat="1" ht="27" x14ac:dyDescent="0.2">
      <c r="A422" s="831"/>
      <c r="B422" s="586"/>
      <c r="C422" s="587"/>
      <c r="D422" s="588" t="str">
        <f>IF(X422=0,"OK",IF(AND(X422=1,K422="C"),"CRITICAL","VERIFY"))</f>
        <v>OK</v>
      </c>
      <c r="E422" s="588"/>
      <c r="F422" s="595">
        <v>70</v>
      </c>
      <c r="G422" s="590" t="s">
        <v>1679</v>
      </c>
      <c r="H422" s="590"/>
      <c r="I422" s="590" t="s">
        <v>473</v>
      </c>
      <c r="J422" s="590"/>
      <c r="K422" s="590" t="s">
        <v>971</v>
      </c>
      <c r="L422" s="591"/>
      <c r="M422" s="591" t="s">
        <v>34</v>
      </c>
      <c r="N422" s="592" t="s">
        <v>35</v>
      </c>
      <c r="O422" s="591"/>
      <c r="P422" s="591"/>
      <c r="Q422" s="591"/>
      <c r="R422" s="591"/>
      <c r="S422" s="154"/>
      <c r="T422" s="591"/>
      <c r="U422" s="591"/>
      <c r="V422" s="833"/>
      <c r="W422" s="591"/>
      <c r="X422" s="597">
        <f>IF(ABS(SUM(-'70'!U93,'74A'!U44))&lt;1,0,1)</f>
        <v>0</v>
      </c>
      <c r="Y422" s="586"/>
      <c r="Z422" s="586"/>
    </row>
    <row r="423" spans="1:26" s="140" customFormat="1" ht="18" x14ac:dyDescent="0.2">
      <c r="A423" s="831"/>
      <c r="B423" s="586"/>
      <c r="C423" s="587"/>
      <c r="D423" s="588" t="str">
        <f t="shared" si="15"/>
        <v>OK</v>
      </c>
      <c r="E423" s="588"/>
      <c r="F423" s="595">
        <v>70</v>
      </c>
      <c r="G423" s="590" t="s">
        <v>5138</v>
      </c>
      <c r="H423" s="590">
        <v>700017</v>
      </c>
      <c r="I423" s="590" t="s">
        <v>3126</v>
      </c>
      <c r="J423" s="590"/>
      <c r="K423" s="590" t="s">
        <v>3711</v>
      </c>
      <c r="L423" s="591"/>
      <c r="M423" s="591" t="s">
        <v>5132</v>
      </c>
      <c r="N423" s="592" t="s">
        <v>8007</v>
      </c>
      <c r="O423" s="591"/>
      <c r="P423" s="591"/>
      <c r="Q423" s="591"/>
      <c r="R423" s="591"/>
      <c r="S423" s="154"/>
      <c r="T423" s="591"/>
      <c r="U423" s="591"/>
      <c r="V423" s="833"/>
      <c r="W423" s="591"/>
      <c r="X423" s="597">
        <f>IF('70'!U148&lt;0,1,0)</f>
        <v>0</v>
      </c>
      <c r="Y423" s="586"/>
      <c r="Z423" s="586"/>
    </row>
    <row r="424" spans="1:26" s="140" customFormat="1" ht="27" x14ac:dyDescent="0.2">
      <c r="A424" s="831"/>
      <c r="B424" s="586"/>
      <c r="C424" s="587"/>
      <c r="D424" s="588" t="str">
        <f t="shared" si="15"/>
        <v>OK</v>
      </c>
      <c r="E424" s="588"/>
      <c r="F424" s="595">
        <v>70</v>
      </c>
      <c r="G424" s="590" t="s">
        <v>5139</v>
      </c>
      <c r="H424" s="590" t="s">
        <v>3127</v>
      </c>
      <c r="I424" s="590" t="s">
        <v>3128</v>
      </c>
      <c r="J424" s="590"/>
      <c r="K424" s="590" t="s">
        <v>3711</v>
      </c>
      <c r="L424" s="591"/>
      <c r="M424" s="591" t="s">
        <v>3001</v>
      </c>
      <c r="N424" s="592" t="s">
        <v>8008</v>
      </c>
      <c r="O424" s="591"/>
      <c r="P424" s="591"/>
      <c r="Q424" s="591"/>
      <c r="R424" s="591"/>
      <c r="S424" s="154"/>
      <c r="T424" s="591"/>
      <c r="U424" s="591"/>
      <c r="V424" s="591"/>
      <c r="W424" s="591"/>
      <c r="X424" s="597">
        <f>IF('70'!U149&lt;0,1,0)</f>
        <v>0</v>
      </c>
      <c r="Y424" s="586"/>
      <c r="Z424" s="586"/>
    </row>
    <row r="425" spans="1:26" s="140" customFormat="1" ht="18" x14ac:dyDescent="0.2">
      <c r="A425" s="831"/>
      <c r="B425" s="586"/>
      <c r="C425" s="587"/>
      <c r="D425" s="588" t="str">
        <f t="shared" si="15"/>
        <v>OK</v>
      </c>
      <c r="E425" s="588"/>
      <c r="F425" s="595">
        <v>70</v>
      </c>
      <c r="G425" s="590" t="s">
        <v>5140</v>
      </c>
      <c r="H425" s="590">
        <v>700018</v>
      </c>
      <c r="I425" s="590" t="s">
        <v>3129</v>
      </c>
      <c r="J425" s="590"/>
      <c r="K425" s="590" t="s">
        <v>3711</v>
      </c>
      <c r="L425" s="591"/>
      <c r="M425" s="591" t="s">
        <v>3002</v>
      </c>
      <c r="N425" s="592" t="s">
        <v>8009</v>
      </c>
      <c r="O425" s="591"/>
      <c r="P425" s="591"/>
      <c r="Q425" s="591"/>
      <c r="R425" s="591"/>
      <c r="S425" s="154"/>
      <c r="T425" s="591"/>
      <c r="U425" s="591"/>
      <c r="V425" s="591"/>
      <c r="W425" s="591"/>
      <c r="X425" s="597">
        <f>IF('70'!U150&lt;0,1,0)</f>
        <v>0</v>
      </c>
      <c r="Y425" s="586"/>
      <c r="Z425" s="586"/>
    </row>
    <row r="426" spans="1:26" s="140" customFormat="1" ht="18" x14ac:dyDescent="0.2">
      <c r="A426" s="831"/>
      <c r="B426" s="586"/>
      <c r="C426" s="587"/>
      <c r="D426" s="588" t="str">
        <f t="shared" si="15"/>
        <v>OK</v>
      </c>
      <c r="E426" s="588"/>
      <c r="F426" s="595">
        <v>70</v>
      </c>
      <c r="G426" s="590" t="s">
        <v>5141</v>
      </c>
      <c r="H426" s="590" t="s">
        <v>297</v>
      </c>
      <c r="I426" s="590" t="s">
        <v>298</v>
      </c>
      <c r="J426" s="590"/>
      <c r="K426" s="590" t="s">
        <v>3711</v>
      </c>
      <c r="L426" s="591"/>
      <c r="M426" s="591" t="s">
        <v>3003</v>
      </c>
      <c r="N426" s="592" t="s">
        <v>8010</v>
      </c>
      <c r="O426" s="591"/>
      <c r="P426" s="591"/>
      <c r="Q426" s="591"/>
      <c r="R426" s="591"/>
      <c r="S426" s="154"/>
      <c r="T426" s="591"/>
      <c r="U426" s="591"/>
      <c r="V426" s="591"/>
      <c r="W426" s="591"/>
      <c r="X426" s="597">
        <f>IF('70'!U151&lt;0,1,0)</f>
        <v>0</v>
      </c>
      <c r="Y426" s="586"/>
      <c r="Z426" s="586"/>
    </row>
    <row r="427" spans="1:26" s="140" customFormat="1" ht="27" x14ac:dyDescent="0.2">
      <c r="A427" s="831"/>
      <c r="B427" s="586"/>
      <c r="C427" s="587"/>
      <c r="D427" s="588" t="str">
        <f>IF(X427=0,"OK",IF(AND(X427=1,K427="C"),"CRITICAL","VERIFY"))</f>
        <v>OK</v>
      </c>
      <c r="E427" s="588"/>
      <c r="F427" s="595">
        <v>70</v>
      </c>
      <c r="G427" s="590" t="s">
        <v>1680</v>
      </c>
      <c r="H427" s="590"/>
      <c r="I427" s="590" t="s">
        <v>700</v>
      </c>
      <c r="J427" s="590"/>
      <c r="K427" s="590" t="s">
        <v>971</v>
      </c>
      <c r="L427" s="591"/>
      <c r="M427" s="591" t="s">
        <v>701</v>
      </c>
      <c r="N427" s="592" t="s">
        <v>1620</v>
      </c>
      <c r="O427" s="591"/>
      <c r="P427" s="591"/>
      <c r="Q427" s="591"/>
      <c r="R427" s="591"/>
      <c r="S427" s="154"/>
      <c r="T427" s="591"/>
      <c r="U427" s="591"/>
      <c r="V427" s="591"/>
      <c r="W427" s="591"/>
      <c r="X427" s="597">
        <f>IF('70'!U152&lt;0,1,0)</f>
        <v>0</v>
      </c>
      <c r="Y427" s="586"/>
      <c r="Z427" s="586"/>
    </row>
    <row r="428" spans="1:26" s="140" customFormat="1" ht="27" x14ac:dyDescent="0.2">
      <c r="A428" s="831"/>
      <c r="B428" s="586"/>
      <c r="C428" s="587"/>
      <c r="D428" s="588" t="str">
        <f t="shared" si="15"/>
        <v>OK</v>
      </c>
      <c r="E428" s="588"/>
      <c r="F428" s="595">
        <v>70</v>
      </c>
      <c r="G428" s="590" t="s">
        <v>5142</v>
      </c>
      <c r="H428" s="590">
        <v>700021</v>
      </c>
      <c r="I428" s="590" t="s">
        <v>299</v>
      </c>
      <c r="J428" s="590"/>
      <c r="K428" s="590" t="s">
        <v>971</v>
      </c>
      <c r="L428" s="591"/>
      <c r="M428" s="591" t="s">
        <v>5706</v>
      </c>
      <c r="N428" s="592" t="s">
        <v>8011</v>
      </c>
      <c r="O428" s="591"/>
      <c r="P428" s="591"/>
      <c r="Q428" s="591"/>
      <c r="R428" s="591"/>
      <c r="S428" s="154"/>
      <c r="T428" s="591">
        <f>IF(AND('70'!U105=0,'70'!O105=0),1,0)</f>
        <v>0</v>
      </c>
      <c r="U428" s="591">
        <f>IF(AND('70'!U105&lt;&gt;0,'70'!O105&lt;&gt;0),1,0)</f>
        <v>1</v>
      </c>
      <c r="V428" s="591"/>
      <c r="W428" s="591"/>
      <c r="X428" s="597">
        <f t="shared" ref="X428:X437" si="17">IF(OR(T428=1,U428=1),0,1)</f>
        <v>0</v>
      </c>
      <c r="Y428" s="586"/>
      <c r="Z428" s="586"/>
    </row>
    <row r="429" spans="1:26" s="140" customFormat="1" ht="27" x14ac:dyDescent="0.2">
      <c r="A429" s="831"/>
      <c r="B429" s="586"/>
      <c r="C429" s="587"/>
      <c r="D429" s="588" t="str">
        <f t="shared" si="15"/>
        <v>OK</v>
      </c>
      <c r="E429" s="588"/>
      <c r="F429" s="595">
        <v>70</v>
      </c>
      <c r="G429" s="590" t="s">
        <v>5143</v>
      </c>
      <c r="H429" s="590">
        <v>700022</v>
      </c>
      <c r="I429" s="590" t="s">
        <v>979</v>
      </c>
      <c r="J429" s="590"/>
      <c r="K429" s="590" t="s">
        <v>971</v>
      </c>
      <c r="L429" s="591"/>
      <c r="M429" s="591" t="s">
        <v>5707</v>
      </c>
      <c r="N429" s="592" t="s">
        <v>8012</v>
      </c>
      <c r="O429" s="591"/>
      <c r="P429" s="591"/>
      <c r="Q429" s="591"/>
      <c r="R429" s="591"/>
      <c r="S429" s="154"/>
      <c r="T429" s="591">
        <f>IF(AND('70'!U120=0,'70'!O120=0),1,0)</f>
        <v>1</v>
      </c>
      <c r="U429" s="591">
        <f>IF(AND('70'!U120&lt;&gt;0,'70'!O120&lt;&gt;0),1,0)</f>
        <v>0</v>
      </c>
      <c r="V429" s="591"/>
      <c r="W429" s="591"/>
      <c r="X429" s="597">
        <f t="shared" si="17"/>
        <v>0</v>
      </c>
      <c r="Y429" s="586"/>
      <c r="Z429" s="586"/>
    </row>
    <row r="430" spans="1:26" s="140" customFormat="1" ht="27" x14ac:dyDescent="0.2">
      <c r="A430" s="831"/>
      <c r="B430" s="586"/>
      <c r="C430" s="587"/>
      <c r="D430" s="588" t="str">
        <f t="shared" si="15"/>
        <v>OK</v>
      </c>
      <c r="E430" s="588"/>
      <c r="F430" s="595">
        <v>70</v>
      </c>
      <c r="G430" s="590" t="s">
        <v>5144</v>
      </c>
      <c r="H430" s="590">
        <v>700023</v>
      </c>
      <c r="I430" s="590" t="s">
        <v>980</v>
      </c>
      <c r="J430" s="590"/>
      <c r="K430" s="590" t="s">
        <v>971</v>
      </c>
      <c r="L430" s="591"/>
      <c r="M430" s="591" t="s">
        <v>944</v>
      </c>
      <c r="N430" s="592" t="s">
        <v>8013</v>
      </c>
      <c r="O430" s="591"/>
      <c r="P430" s="591"/>
      <c r="Q430" s="591"/>
      <c r="R430" s="591"/>
      <c r="S430" s="154"/>
      <c r="T430" s="591">
        <f>IF(AND('70'!U121=0,'70'!O121=0),1,0)</f>
        <v>1</v>
      </c>
      <c r="U430" s="591">
        <f>IF(AND('70'!U121&lt;&gt;0,'70'!O121&lt;&gt;0),1,0)</f>
        <v>0</v>
      </c>
      <c r="V430" s="591"/>
      <c r="W430" s="591"/>
      <c r="X430" s="597">
        <f t="shared" si="17"/>
        <v>0</v>
      </c>
      <c r="Y430" s="586"/>
      <c r="Z430" s="586"/>
    </row>
    <row r="431" spans="1:26" s="140" customFormat="1" ht="27" x14ac:dyDescent="0.2">
      <c r="A431" s="831"/>
      <c r="B431" s="586"/>
      <c r="C431" s="587"/>
      <c r="D431" s="588" t="str">
        <f t="shared" si="15"/>
        <v>OK</v>
      </c>
      <c r="E431" s="588"/>
      <c r="F431" s="595">
        <v>70</v>
      </c>
      <c r="G431" s="590" t="s">
        <v>5145</v>
      </c>
      <c r="H431" s="590">
        <v>700024</v>
      </c>
      <c r="I431" s="590" t="s">
        <v>981</v>
      </c>
      <c r="J431" s="590"/>
      <c r="K431" s="590" t="s">
        <v>971</v>
      </c>
      <c r="L431" s="591"/>
      <c r="M431" s="591" t="s">
        <v>3262</v>
      </c>
      <c r="N431" s="592" t="s">
        <v>8014</v>
      </c>
      <c r="O431" s="591"/>
      <c r="P431" s="591"/>
      <c r="Q431" s="591"/>
      <c r="R431" s="591"/>
      <c r="S431" s="154"/>
      <c r="T431" s="591">
        <f>IF(AND('70'!U122=0,'70'!O122=0),1,0)</f>
        <v>1</v>
      </c>
      <c r="U431" s="591">
        <f>IF(AND('70'!U122&lt;&gt;0,'70'!O122&lt;&gt;0),1,0)</f>
        <v>0</v>
      </c>
      <c r="V431" s="591"/>
      <c r="W431" s="591"/>
      <c r="X431" s="597">
        <f t="shared" si="17"/>
        <v>0</v>
      </c>
      <c r="Y431" s="586"/>
      <c r="Z431" s="586"/>
    </row>
    <row r="432" spans="1:26" s="140" customFormat="1" ht="27" x14ac:dyDescent="0.2">
      <c r="A432" s="831"/>
      <c r="B432" s="586"/>
      <c r="C432" s="587"/>
      <c r="D432" s="588" t="str">
        <f t="shared" si="15"/>
        <v>OK</v>
      </c>
      <c r="E432" s="588"/>
      <c r="F432" s="595">
        <v>70</v>
      </c>
      <c r="G432" s="590" t="s">
        <v>5146</v>
      </c>
      <c r="H432" s="590">
        <v>700025</v>
      </c>
      <c r="I432" s="590" t="s">
        <v>982</v>
      </c>
      <c r="J432" s="590"/>
      <c r="K432" s="590" t="s">
        <v>971</v>
      </c>
      <c r="L432" s="591"/>
      <c r="M432" s="591" t="s">
        <v>3263</v>
      </c>
      <c r="N432" s="592" t="s">
        <v>8015</v>
      </c>
      <c r="O432" s="591"/>
      <c r="P432" s="591"/>
      <c r="Q432" s="591"/>
      <c r="R432" s="591"/>
      <c r="S432" s="154"/>
      <c r="T432" s="591">
        <f>IF(AND('70'!U123=0,'70'!O123=0),1,0)</f>
        <v>1</v>
      </c>
      <c r="U432" s="591">
        <f>IF(AND('70'!U123&lt;&gt;0,'70'!O123&lt;&gt;0),1,0)</f>
        <v>0</v>
      </c>
      <c r="V432" s="591"/>
      <c r="W432" s="591"/>
      <c r="X432" s="597">
        <f t="shared" si="17"/>
        <v>0</v>
      </c>
      <c r="Y432" s="586"/>
      <c r="Z432" s="586"/>
    </row>
    <row r="433" spans="1:26" s="140" customFormat="1" ht="27" x14ac:dyDescent="0.2">
      <c r="A433" s="831"/>
      <c r="B433" s="586"/>
      <c r="C433" s="587"/>
      <c r="D433" s="588" t="str">
        <f t="shared" si="15"/>
        <v>OK</v>
      </c>
      <c r="E433" s="588"/>
      <c r="F433" s="595">
        <v>70</v>
      </c>
      <c r="G433" s="590" t="s">
        <v>5147</v>
      </c>
      <c r="H433" s="590">
        <v>700026</v>
      </c>
      <c r="I433" s="590" t="s">
        <v>983</v>
      </c>
      <c r="J433" s="590"/>
      <c r="K433" s="590" t="s">
        <v>971</v>
      </c>
      <c r="L433" s="591"/>
      <c r="M433" s="591" t="s">
        <v>3264</v>
      </c>
      <c r="N433" s="592" t="s">
        <v>1778</v>
      </c>
      <c r="O433" s="591"/>
      <c r="P433" s="591"/>
      <c r="Q433" s="591"/>
      <c r="R433" s="591"/>
      <c r="S433" s="154"/>
      <c r="T433" s="591">
        <f>IF(AND('70'!U132=0,'70'!O132=0),1,0)</f>
        <v>0</v>
      </c>
      <c r="U433" s="591">
        <f>IF(AND('70'!U132&lt;&gt;0,'70'!O132&lt;&gt;0),1,0)</f>
        <v>1</v>
      </c>
      <c r="V433" s="591"/>
      <c r="W433" s="591"/>
      <c r="X433" s="597">
        <f t="shared" si="17"/>
        <v>0</v>
      </c>
      <c r="Y433" s="586"/>
      <c r="Z433" s="586"/>
    </row>
    <row r="434" spans="1:26" s="140" customFormat="1" ht="27" x14ac:dyDescent="0.2">
      <c r="A434" s="831"/>
      <c r="B434" s="586"/>
      <c r="C434" s="587"/>
      <c r="D434" s="588" t="str">
        <f t="shared" si="15"/>
        <v>OK</v>
      </c>
      <c r="E434" s="588"/>
      <c r="F434" s="595">
        <v>70</v>
      </c>
      <c r="G434" s="590" t="s">
        <v>5148</v>
      </c>
      <c r="H434" s="590">
        <v>700027</v>
      </c>
      <c r="I434" s="590" t="s">
        <v>984</v>
      </c>
      <c r="J434" s="590"/>
      <c r="K434" s="590" t="s">
        <v>971</v>
      </c>
      <c r="L434" s="591"/>
      <c r="M434" s="591" t="s">
        <v>3265</v>
      </c>
      <c r="N434" s="592" t="s">
        <v>200</v>
      </c>
      <c r="O434" s="591"/>
      <c r="P434" s="591"/>
      <c r="Q434" s="591"/>
      <c r="R434" s="591"/>
      <c r="S434" s="154"/>
      <c r="T434" s="591">
        <f>IF(AND('70'!U133=0,'70'!O133=0),1,0)</f>
        <v>1</v>
      </c>
      <c r="U434" s="591">
        <f>IF(AND('70'!U133&lt;&gt;0,'70'!O133&lt;&gt;0),1,0)</f>
        <v>0</v>
      </c>
      <c r="V434" s="591"/>
      <c r="W434" s="591"/>
      <c r="X434" s="597">
        <f t="shared" si="17"/>
        <v>0</v>
      </c>
      <c r="Y434" s="586"/>
      <c r="Z434" s="586"/>
    </row>
    <row r="435" spans="1:26" s="140" customFormat="1" ht="27" x14ac:dyDescent="0.2">
      <c r="A435" s="831"/>
      <c r="B435" s="586"/>
      <c r="C435" s="587"/>
      <c r="D435" s="588" t="str">
        <f t="shared" si="15"/>
        <v>OK</v>
      </c>
      <c r="E435" s="588"/>
      <c r="F435" s="595">
        <v>70</v>
      </c>
      <c r="G435" s="590" t="s">
        <v>5149</v>
      </c>
      <c r="H435" s="590">
        <v>700028</v>
      </c>
      <c r="I435" s="590" t="s">
        <v>985</v>
      </c>
      <c r="J435" s="590"/>
      <c r="K435" s="590" t="s">
        <v>971</v>
      </c>
      <c r="L435" s="591"/>
      <c r="M435" s="591" t="s">
        <v>3266</v>
      </c>
      <c r="N435" s="592" t="s">
        <v>201</v>
      </c>
      <c r="O435" s="591"/>
      <c r="P435" s="591"/>
      <c r="Q435" s="591"/>
      <c r="R435" s="591"/>
      <c r="S435" s="154"/>
      <c r="T435" s="591">
        <f>IF(AND('70'!U134=0,'70'!O134=0),1,0)</f>
        <v>1</v>
      </c>
      <c r="U435" s="591">
        <f>IF(AND('70'!U134&lt;&gt;0,'70'!O134&lt;&gt;0),1,0)</f>
        <v>0</v>
      </c>
      <c r="V435" s="591"/>
      <c r="W435" s="591"/>
      <c r="X435" s="597">
        <f t="shared" si="17"/>
        <v>0</v>
      </c>
      <c r="Y435" s="586"/>
      <c r="Z435" s="586"/>
    </row>
    <row r="436" spans="1:26" s="140" customFormat="1" ht="27" x14ac:dyDescent="0.2">
      <c r="A436" s="831"/>
      <c r="B436" s="586"/>
      <c r="C436" s="587"/>
      <c r="D436" s="588" t="str">
        <f t="shared" si="15"/>
        <v>OK</v>
      </c>
      <c r="E436" s="588"/>
      <c r="F436" s="595">
        <v>70</v>
      </c>
      <c r="G436" s="590" t="s">
        <v>5150</v>
      </c>
      <c r="H436" s="590">
        <v>700029</v>
      </c>
      <c r="I436" s="590" t="s">
        <v>986</v>
      </c>
      <c r="J436" s="590"/>
      <c r="K436" s="590" t="s">
        <v>971</v>
      </c>
      <c r="L436" s="591"/>
      <c r="M436" s="591" t="s">
        <v>3267</v>
      </c>
      <c r="N436" s="592" t="s">
        <v>202</v>
      </c>
      <c r="O436" s="591"/>
      <c r="P436" s="591"/>
      <c r="Q436" s="591"/>
      <c r="R436" s="591"/>
      <c r="S436" s="154"/>
      <c r="T436" s="591">
        <f>IF(AND('70'!U135=0,'70'!O135=0),1,0)</f>
        <v>1</v>
      </c>
      <c r="U436" s="591">
        <f>IF(AND('70'!U135&lt;&gt;0,'70'!O135&lt;&gt;0),1,0)</f>
        <v>0</v>
      </c>
      <c r="V436" s="591"/>
      <c r="W436" s="591"/>
      <c r="X436" s="597">
        <f t="shared" si="17"/>
        <v>0</v>
      </c>
      <c r="Y436" s="586"/>
      <c r="Z436" s="586"/>
    </row>
    <row r="437" spans="1:26" s="140" customFormat="1" ht="27" x14ac:dyDescent="0.2">
      <c r="A437" s="831"/>
      <c r="B437" s="586"/>
      <c r="C437" s="587"/>
      <c r="D437" s="588" t="str">
        <f t="shared" si="15"/>
        <v>OK</v>
      </c>
      <c r="E437" s="588"/>
      <c r="F437" s="595">
        <v>70</v>
      </c>
      <c r="G437" s="590" t="s">
        <v>5151</v>
      </c>
      <c r="H437" s="590" t="s">
        <v>987</v>
      </c>
      <c r="I437" s="590" t="s">
        <v>4748</v>
      </c>
      <c r="J437" s="590"/>
      <c r="K437" s="590" t="s">
        <v>971</v>
      </c>
      <c r="L437" s="591"/>
      <c r="M437" s="591" t="s">
        <v>4749</v>
      </c>
      <c r="N437" s="592" t="s">
        <v>203</v>
      </c>
      <c r="O437" s="591"/>
      <c r="P437" s="591"/>
      <c r="Q437" s="591"/>
      <c r="R437" s="591"/>
      <c r="S437" s="154"/>
      <c r="T437" s="591">
        <f>IF(AND('70'!U153=0,'70'!O153=0),1,0)</f>
        <v>0</v>
      </c>
      <c r="U437" s="591">
        <f>IF(AND('70'!U153&lt;&gt;0,'70'!O153&lt;&gt;0),1,0)</f>
        <v>1</v>
      </c>
      <c r="V437" s="591"/>
      <c r="W437" s="591"/>
      <c r="X437" s="597">
        <f t="shared" si="17"/>
        <v>0</v>
      </c>
      <c r="Y437" s="586"/>
      <c r="Z437" s="586"/>
    </row>
    <row r="438" spans="1:26" s="140" customFormat="1" ht="27" x14ac:dyDescent="0.2">
      <c r="A438" s="831"/>
      <c r="B438" s="586"/>
      <c r="C438" s="587"/>
      <c r="D438" s="588" t="str">
        <f>IF(X438=0,"OK",IF(AND(X438=1,K438="C"),"CRITICAL","VERIFY"))</f>
        <v>OK</v>
      </c>
      <c r="E438" s="588"/>
      <c r="F438" s="595">
        <v>70</v>
      </c>
      <c r="G438" s="590" t="s">
        <v>1681</v>
      </c>
      <c r="H438" s="590"/>
      <c r="I438" s="590" t="s">
        <v>703</v>
      </c>
      <c r="J438" s="590"/>
      <c r="K438" s="590" t="s">
        <v>971</v>
      </c>
      <c r="L438" s="591"/>
      <c r="M438" s="591" t="s">
        <v>705</v>
      </c>
      <c r="N438" s="592" t="s">
        <v>704</v>
      </c>
      <c r="O438" s="591"/>
      <c r="P438" s="591"/>
      <c r="Q438" s="591"/>
      <c r="R438" s="591"/>
      <c r="S438" s="154"/>
      <c r="T438" s="591"/>
      <c r="U438" s="591"/>
      <c r="V438" s="591"/>
      <c r="W438" s="591"/>
      <c r="X438" s="597">
        <f>IF(AND(CONTROL!$H$35=1,'70'!U29&lt;&gt;0),1,0)</f>
        <v>0</v>
      </c>
      <c r="Y438" s="586"/>
      <c r="Z438" s="586"/>
    </row>
    <row r="439" spans="1:26" s="140" customFormat="1" ht="18" x14ac:dyDescent="0.2">
      <c r="A439" s="831"/>
      <c r="B439" s="586"/>
      <c r="C439" s="587"/>
      <c r="D439" s="588" t="str">
        <f t="shared" si="15"/>
        <v>OK</v>
      </c>
      <c r="E439" s="588"/>
      <c r="F439" s="595">
        <v>72</v>
      </c>
      <c r="G439" s="590" t="s">
        <v>5152</v>
      </c>
      <c r="H439" s="590">
        <v>720072</v>
      </c>
      <c r="I439" s="590" t="s">
        <v>7595</v>
      </c>
      <c r="J439" s="590"/>
      <c r="K439" s="590" t="s">
        <v>3711</v>
      </c>
      <c r="L439" s="591"/>
      <c r="M439" s="591" t="s">
        <v>1268</v>
      </c>
      <c r="N439" s="592" t="s">
        <v>204</v>
      </c>
      <c r="O439" s="591"/>
      <c r="P439" s="591"/>
      <c r="Q439" s="591"/>
      <c r="R439" s="591"/>
      <c r="S439" s="154"/>
      <c r="T439" s="591"/>
      <c r="U439" s="591"/>
      <c r="V439" s="591"/>
      <c r="W439" s="591"/>
      <c r="X439" s="597">
        <f>IF(ABS(SUM(-'72A'!U25,'70'!U29))&lt;1,0,1)</f>
        <v>0</v>
      </c>
      <c r="Y439" s="586"/>
      <c r="Z439" s="586"/>
    </row>
    <row r="440" spans="1:26" s="140" customFormat="1" ht="18" x14ac:dyDescent="0.2">
      <c r="A440" s="831"/>
      <c r="B440" s="586"/>
      <c r="C440" s="587"/>
      <c r="D440" s="588" t="str">
        <f t="shared" si="15"/>
        <v>OK</v>
      </c>
      <c r="E440" s="588"/>
      <c r="F440" s="595">
        <v>74</v>
      </c>
      <c r="G440" s="590" t="s">
        <v>5153</v>
      </c>
      <c r="H440" s="590">
        <v>740006</v>
      </c>
      <c r="I440" s="590" t="s">
        <v>988</v>
      </c>
      <c r="J440" s="590"/>
      <c r="K440" s="590" t="s">
        <v>3711</v>
      </c>
      <c r="L440" s="591"/>
      <c r="M440" s="591" t="s">
        <v>1269</v>
      </c>
      <c r="N440" s="592" t="s">
        <v>205</v>
      </c>
      <c r="O440" s="591"/>
      <c r="P440" s="591"/>
      <c r="Q440" s="591"/>
      <c r="R440" s="591"/>
      <c r="S440" s="154"/>
      <c r="T440" s="591"/>
      <c r="U440" s="591"/>
      <c r="V440" s="591"/>
      <c r="W440" s="591"/>
      <c r="X440" s="597">
        <f>IF(ABS(SUM(-'74A'!U36,'74A'!U50))&lt;1,0,1)</f>
        <v>0</v>
      </c>
      <c r="Y440" s="586"/>
      <c r="Z440" s="586"/>
    </row>
    <row r="441" spans="1:26" s="140" customFormat="1" ht="18" x14ac:dyDescent="0.2">
      <c r="A441" s="831"/>
      <c r="B441" s="586"/>
      <c r="C441" s="587"/>
      <c r="D441" s="588" t="str">
        <f t="shared" si="15"/>
        <v>OK</v>
      </c>
      <c r="E441" s="588"/>
      <c r="F441" s="595">
        <v>74</v>
      </c>
      <c r="G441" s="590" t="s">
        <v>5154</v>
      </c>
      <c r="H441" s="590">
        <v>740007</v>
      </c>
      <c r="I441" s="590" t="s">
        <v>988</v>
      </c>
      <c r="J441" s="590"/>
      <c r="K441" s="590" t="s">
        <v>3711</v>
      </c>
      <c r="L441" s="591"/>
      <c r="M441" s="591" t="s">
        <v>1270</v>
      </c>
      <c r="N441" s="592" t="s">
        <v>206</v>
      </c>
      <c r="O441" s="591"/>
      <c r="P441" s="591"/>
      <c r="Q441" s="591"/>
      <c r="R441" s="591"/>
      <c r="S441" s="154"/>
      <c r="T441" s="591"/>
      <c r="U441" s="591"/>
      <c r="V441" s="591"/>
      <c r="W441" s="591"/>
      <c r="X441" s="597">
        <f>IF(ABS(SUM(-'74A'!U36,'74A'!U78))&lt;1,0,1)</f>
        <v>0</v>
      </c>
      <c r="Y441" s="586"/>
      <c r="Z441" s="586"/>
    </row>
    <row r="442" spans="1:26" s="1182" customFormat="1" ht="27" x14ac:dyDescent="0.2">
      <c r="A442" s="1172"/>
      <c r="B442" s="1173"/>
      <c r="C442" s="1174"/>
      <c r="D442" s="1175" t="str">
        <f>IF(X442=0,"OK",IF(AND(X442=1,K442="C"),"CRITICAL","VERIFY"))</f>
        <v>OK</v>
      </c>
      <c r="E442" s="1175"/>
      <c r="F442" s="1176">
        <v>74</v>
      </c>
      <c r="G442" s="1177" t="s">
        <v>7650</v>
      </c>
      <c r="H442" s="1177"/>
      <c r="I442" s="1177" t="s">
        <v>988</v>
      </c>
      <c r="J442" s="1177"/>
      <c r="K442" s="1177" t="s">
        <v>3711</v>
      </c>
      <c r="L442" s="1171"/>
      <c r="M442" s="1171" t="s">
        <v>1649</v>
      </c>
      <c r="N442" s="1178" t="s">
        <v>7651</v>
      </c>
      <c r="O442" s="1171"/>
      <c r="P442" s="1171"/>
      <c r="Q442" s="1171"/>
      <c r="R442" s="1171"/>
      <c r="S442" s="1179"/>
      <c r="T442" s="1171"/>
      <c r="U442" s="1171"/>
      <c r="V442" s="1171"/>
      <c r="W442" s="1171"/>
      <c r="X442" s="1181">
        <f>IF(ABS(SUM('74A'!U36,-'70'!U95,'70'!U45))&lt;1,0,1)</f>
        <v>0</v>
      </c>
      <c r="Y442" s="1173"/>
      <c r="Z442" s="1173"/>
    </row>
    <row r="443" spans="1:26" s="1182" customFormat="1" ht="36" x14ac:dyDescent="0.2">
      <c r="A443" s="1172"/>
      <c r="B443" s="1173"/>
      <c r="C443" s="1174"/>
      <c r="D443" s="1175" t="str">
        <f>IF(X443=0,"OK",IF(AND(X443=1,K443="C"),"CRITICAL","VERIFY"))</f>
        <v>OK</v>
      </c>
      <c r="E443" s="1175"/>
      <c r="F443" s="1176">
        <v>74</v>
      </c>
      <c r="G443" s="1177" t="s">
        <v>7653</v>
      </c>
      <c r="H443" s="1177"/>
      <c r="I443" s="1177" t="s">
        <v>988</v>
      </c>
      <c r="J443" s="1177"/>
      <c r="K443" s="1177" t="s">
        <v>3711</v>
      </c>
      <c r="L443" s="1171"/>
      <c r="M443" s="1171" t="s">
        <v>7652</v>
      </c>
      <c r="N443" s="1178" t="s">
        <v>7654</v>
      </c>
      <c r="O443" s="1171"/>
      <c r="P443" s="1171"/>
      <c r="Q443" s="1171"/>
      <c r="R443" s="1171"/>
      <c r="S443" s="1179"/>
      <c r="T443" s="1171">
        <f>IF(AND('74A'!U36=0,'70'!U95=0),1,0)</f>
        <v>0</v>
      </c>
      <c r="U443" s="1171">
        <f>IF(AND('74A'!U36&lt;&gt;0,'70'!U95&lt;&gt;0),1,0)</f>
        <v>1</v>
      </c>
      <c r="V443" s="1171"/>
      <c r="W443" s="1171"/>
      <c r="X443" s="1181">
        <f t="shared" ref="X443:X453" si="18">IF(OR(T443=1,U443=1),0,1)</f>
        <v>0</v>
      </c>
      <c r="Y443" s="1173"/>
      <c r="Z443" s="1173"/>
    </row>
    <row r="444" spans="1:26" s="1182" customFormat="1" ht="36" x14ac:dyDescent="0.2">
      <c r="A444" s="1172"/>
      <c r="B444" s="1173"/>
      <c r="C444" s="1174"/>
      <c r="D444" s="1175" t="str">
        <f>IF(X444=0,"OK",IF(AND(X444=1,K444="C"),"CRITICAL","VERIFY"))</f>
        <v>OK</v>
      </c>
      <c r="E444" s="1175"/>
      <c r="F444" s="1176">
        <v>74</v>
      </c>
      <c r="G444" s="1177" t="s">
        <v>7655</v>
      </c>
      <c r="H444" s="1177"/>
      <c r="I444" s="1177" t="s">
        <v>7656</v>
      </c>
      <c r="J444" s="1177"/>
      <c r="K444" s="1177" t="s">
        <v>971</v>
      </c>
      <c r="L444" s="1171"/>
      <c r="M444" s="1171" t="s">
        <v>7657</v>
      </c>
      <c r="N444" s="1178" t="s">
        <v>7658</v>
      </c>
      <c r="O444" s="1171"/>
      <c r="P444" s="1171"/>
      <c r="Q444" s="1171"/>
      <c r="R444" s="1171"/>
      <c r="S444" s="1179"/>
      <c r="T444" s="1171">
        <f>IF(AND('74A'!U16=0,'74A'!U26=0),1,0)</f>
        <v>0</v>
      </c>
      <c r="U444" s="1171">
        <f>IF(AND('74A'!U16&lt;&gt;0,'74A'!U26&lt;&gt;0),1,0)</f>
        <v>1</v>
      </c>
      <c r="V444" s="1171"/>
      <c r="W444" s="1171"/>
      <c r="X444" s="1181">
        <f>IF(OR(T444=1,U444=1),0,1)</f>
        <v>0</v>
      </c>
      <c r="Y444" s="1173"/>
      <c r="Z444" s="1173"/>
    </row>
    <row r="445" spans="1:26" s="140" customFormat="1" ht="27" x14ac:dyDescent="0.2">
      <c r="A445" s="831"/>
      <c r="B445" s="586"/>
      <c r="C445" s="587"/>
      <c r="D445" s="588" t="str">
        <f t="shared" si="15"/>
        <v>OK</v>
      </c>
      <c r="E445" s="588"/>
      <c r="F445" s="595">
        <v>74</v>
      </c>
      <c r="G445" s="590" t="s">
        <v>5155</v>
      </c>
      <c r="H445" s="590">
        <v>740022</v>
      </c>
      <c r="I445" s="590" t="s">
        <v>989</v>
      </c>
      <c r="J445" s="590"/>
      <c r="K445" s="590" t="s">
        <v>971</v>
      </c>
      <c r="L445" s="591"/>
      <c r="M445" s="591" t="s">
        <v>1829</v>
      </c>
      <c r="N445" s="592" t="s">
        <v>207</v>
      </c>
      <c r="O445" s="591"/>
      <c r="P445" s="591"/>
      <c r="Q445" s="591"/>
      <c r="R445" s="591"/>
      <c r="S445" s="154"/>
      <c r="T445" s="591">
        <f>IF(AND('74A'!U49=0,'74A'!K49=0),1,0)</f>
        <v>1</v>
      </c>
      <c r="U445" s="591">
        <f>IF(AND('74A'!U49&lt;&gt;0,'74A'!K49&lt;&gt;0),1,0)</f>
        <v>0</v>
      </c>
      <c r="V445" s="591"/>
      <c r="W445" s="591"/>
      <c r="X445" s="597">
        <f t="shared" si="18"/>
        <v>0</v>
      </c>
      <c r="Y445" s="586"/>
      <c r="Z445" s="586"/>
    </row>
    <row r="446" spans="1:26" s="140" customFormat="1" ht="27" x14ac:dyDescent="0.2">
      <c r="A446" s="831"/>
      <c r="B446" s="586"/>
      <c r="C446" s="587"/>
      <c r="D446" s="588" t="str">
        <f t="shared" ref="D446:D509" si="19">IF(X446=0,"OK",IF(AND(X446=1,K446="C"),"CRITICAL","VERIFY"))</f>
        <v>OK</v>
      </c>
      <c r="E446" s="588"/>
      <c r="F446" s="595">
        <v>74</v>
      </c>
      <c r="G446" s="590" t="s">
        <v>5156</v>
      </c>
      <c r="H446" s="590">
        <v>740023</v>
      </c>
      <c r="I446" s="590" t="s">
        <v>990</v>
      </c>
      <c r="J446" s="590"/>
      <c r="K446" s="590" t="s">
        <v>971</v>
      </c>
      <c r="L446" s="591"/>
      <c r="M446" s="591" t="s">
        <v>706</v>
      </c>
      <c r="N446" s="592" t="s">
        <v>208</v>
      </c>
      <c r="O446" s="591"/>
      <c r="P446" s="591"/>
      <c r="Q446" s="591"/>
      <c r="R446" s="591"/>
      <c r="S446" s="154"/>
      <c r="T446" s="591">
        <f>IF(AND('74B'!U18=0,'74B'!K18=0),1,0)</f>
        <v>1</v>
      </c>
      <c r="U446" s="591">
        <f>IF(AND('74B'!U18&lt;&gt;0,'74B'!K18&lt;&gt;0),1,0)</f>
        <v>0</v>
      </c>
      <c r="V446" s="591"/>
      <c r="W446" s="591"/>
      <c r="X446" s="597">
        <f t="shared" si="18"/>
        <v>0</v>
      </c>
      <c r="Y446" s="586"/>
      <c r="Z446" s="586"/>
    </row>
    <row r="447" spans="1:26" s="140" customFormat="1" ht="27" x14ac:dyDescent="0.2">
      <c r="A447" s="831"/>
      <c r="B447" s="586"/>
      <c r="C447" s="587"/>
      <c r="D447" s="588" t="str">
        <f t="shared" si="19"/>
        <v>OK</v>
      </c>
      <c r="E447" s="588"/>
      <c r="F447" s="595">
        <v>74</v>
      </c>
      <c r="G447" s="590" t="s">
        <v>5157</v>
      </c>
      <c r="H447" s="590" t="s">
        <v>4289</v>
      </c>
      <c r="I447" s="590" t="s">
        <v>4290</v>
      </c>
      <c r="J447" s="590"/>
      <c r="K447" s="590" t="s">
        <v>971</v>
      </c>
      <c r="L447" s="591"/>
      <c r="M447" s="591" t="s">
        <v>2760</v>
      </c>
      <c r="N447" s="592" t="s">
        <v>1590</v>
      </c>
      <c r="O447" s="591"/>
      <c r="P447" s="591"/>
      <c r="Q447" s="591"/>
      <c r="R447" s="591"/>
      <c r="S447" s="154"/>
      <c r="T447" s="591">
        <f>IF(AND('74B'!U20=0,'74B'!K20=0),1,0)</f>
        <v>1</v>
      </c>
      <c r="U447" s="591">
        <f>IF(AND('74B'!U20&lt;&gt;0,'74B'!K20&lt;&gt;0),1,0)</f>
        <v>0</v>
      </c>
      <c r="V447" s="591"/>
      <c r="W447" s="591"/>
      <c r="X447" s="597">
        <f t="shared" si="18"/>
        <v>0</v>
      </c>
      <c r="Y447" s="586"/>
      <c r="Z447" s="586"/>
    </row>
    <row r="448" spans="1:26" s="140" customFormat="1" ht="27" x14ac:dyDescent="0.2">
      <c r="A448" s="831"/>
      <c r="B448" s="586"/>
      <c r="C448" s="587"/>
      <c r="D448" s="588" t="str">
        <f t="shared" si="19"/>
        <v>OK</v>
      </c>
      <c r="E448" s="588"/>
      <c r="F448" s="595">
        <v>74</v>
      </c>
      <c r="G448" s="590" t="s">
        <v>5158</v>
      </c>
      <c r="H448" s="590">
        <v>740024</v>
      </c>
      <c r="I448" s="590" t="s">
        <v>1698</v>
      </c>
      <c r="J448" s="590"/>
      <c r="K448" s="590" t="s">
        <v>971</v>
      </c>
      <c r="L448" s="591"/>
      <c r="M448" s="591" t="s">
        <v>4189</v>
      </c>
      <c r="N448" s="592" t="s">
        <v>6739</v>
      </c>
      <c r="O448" s="591"/>
      <c r="P448" s="591"/>
      <c r="Q448" s="591"/>
      <c r="R448" s="591"/>
      <c r="S448" s="154"/>
      <c r="T448" s="591">
        <f>IF(AND('74B'!U50=0,'74B'!K50=0),1,0)</f>
        <v>0</v>
      </c>
      <c r="U448" s="591">
        <f>IF(AND('74B'!U50&lt;&gt;0,'74B'!K50&lt;&gt;0),1,0)</f>
        <v>1</v>
      </c>
      <c r="V448" s="591"/>
      <c r="W448" s="591"/>
      <c r="X448" s="597">
        <f t="shared" si="18"/>
        <v>0</v>
      </c>
      <c r="Y448" s="586"/>
      <c r="Z448" s="586"/>
    </row>
    <row r="449" spans="1:26" s="140" customFormat="1" ht="27" x14ac:dyDescent="0.2">
      <c r="A449" s="831"/>
      <c r="B449" s="586"/>
      <c r="C449" s="587"/>
      <c r="D449" s="588" t="str">
        <f t="shared" si="19"/>
        <v>OK</v>
      </c>
      <c r="E449" s="588"/>
      <c r="F449" s="595">
        <v>74</v>
      </c>
      <c r="G449" s="590" t="s">
        <v>5159</v>
      </c>
      <c r="H449" s="590">
        <v>740025</v>
      </c>
      <c r="I449" s="590" t="s">
        <v>1699</v>
      </c>
      <c r="J449" s="590"/>
      <c r="K449" s="590" t="s">
        <v>971</v>
      </c>
      <c r="L449" s="591"/>
      <c r="M449" s="591" t="s">
        <v>4190</v>
      </c>
      <c r="N449" s="592" t="s">
        <v>3799</v>
      </c>
      <c r="O449" s="591"/>
      <c r="P449" s="591"/>
      <c r="Q449" s="591"/>
      <c r="R449" s="591"/>
      <c r="S449" s="154"/>
      <c r="T449" s="591">
        <f>IF(AND('74B'!U51=0,'74B'!K51=0),1,0)</f>
        <v>1</v>
      </c>
      <c r="U449" s="591">
        <f>IF(AND('74B'!U51&lt;&gt;0,'74B'!K51&lt;&gt;0),1,0)</f>
        <v>0</v>
      </c>
      <c r="V449" s="591"/>
      <c r="W449" s="591"/>
      <c r="X449" s="597">
        <f t="shared" si="18"/>
        <v>0</v>
      </c>
      <c r="Y449" s="586"/>
      <c r="Z449" s="586"/>
    </row>
    <row r="450" spans="1:26" s="140" customFormat="1" ht="27" x14ac:dyDescent="0.2">
      <c r="A450" s="831"/>
      <c r="B450" s="586"/>
      <c r="C450" s="587"/>
      <c r="D450" s="588" t="str">
        <f t="shared" si="19"/>
        <v>OK</v>
      </c>
      <c r="E450" s="588"/>
      <c r="F450" s="595">
        <v>74</v>
      </c>
      <c r="G450" s="590" t="s">
        <v>5160</v>
      </c>
      <c r="H450" s="590">
        <v>740026</v>
      </c>
      <c r="I450" s="590" t="s">
        <v>1700</v>
      </c>
      <c r="J450" s="590"/>
      <c r="K450" s="590" t="s">
        <v>971</v>
      </c>
      <c r="L450" s="591"/>
      <c r="M450" s="591" t="s">
        <v>4191</v>
      </c>
      <c r="N450" s="592" t="s">
        <v>2741</v>
      </c>
      <c r="O450" s="591"/>
      <c r="P450" s="591"/>
      <c r="Q450" s="591"/>
      <c r="R450" s="591"/>
      <c r="S450" s="154"/>
      <c r="T450" s="591">
        <f>IF(AND('74B'!U52=0,'74B'!K52=0),1,0)</f>
        <v>1</v>
      </c>
      <c r="U450" s="591">
        <f>IF(AND('74B'!U52&lt;&gt;0,'74B'!K52&lt;&gt;0),1,0)</f>
        <v>0</v>
      </c>
      <c r="V450" s="591"/>
      <c r="W450" s="591"/>
      <c r="X450" s="597">
        <f t="shared" si="18"/>
        <v>0</v>
      </c>
      <c r="Y450" s="586"/>
      <c r="Z450" s="586"/>
    </row>
    <row r="451" spans="1:26" s="140" customFormat="1" ht="27" x14ac:dyDescent="0.2">
      <c r="A451" s="831"/>
      <c r="B451" s="586"/>
      <c r="C451" s="587"/>
      <c r="D451" s="588" t="str">
        <f t="shared" si="19"/>
        <v>OK</v>
      </c>
      <c r="E451" s="588"/>
      <c r="F451" s="595">
        <v>74</v>
      </c>
      <c r="G451" s="590" t="s">
        <v>5161</v>
      </c>
      <c r="H451" s="590">
        <v>740027</v>
      </c>
      <c r="I451" s="590" t="s">
        <v>1719</v>
      </c>
      <c r="J451" s="590"/>
      <c r="K451" s="590" t="s">
        <v>971</v>
      </c>
      <c r="L451" s="591"/>
      <c r="M451" s="591" t="s">
        <v>3130</v>
      </c>
      <c r="N451" s="592" t="s">
        <v>2742</v>
      </c>
      <c r="O451" s="591"/>
      <c r="P451" s="591"/>
      <c r="Q451" s="591"/>
      <c r="R451" s="591"/>
      <c r="S451" s="154"/>
      <c r="T451" s="591">
        <f>IF(AND('74C'!T20=0,'74C'!K20=0),1,0)</f>
        <v>1</v>
      </c>
      <c r="U451" s="591">
        <f>IF(AND('74C'!T20&lt;&gt;0,'74C'!K20&lt;&gt;0),1,0)</f>
        <v>0</v>
      </c>
      <c r="V451" s="591"/>
      <c r="W451" s="591"/>
      <c r="X451" s="597">
        <f t="shared" si="18"/>
        <v>0</v>
      </c>
      <c r="Y451" s="586"/>
      <c r="Z451" s="586"/>
    </row>
    <row r="452" spans="1:26" s="140" customFormat="1" ht="27" x14ac:dyDescent="0.2">
      <c r="A452" s="831"/>
      <c r="B452" s="586"/>
      <c r="C452" s="587"/>
      <c r="D452" s="588" t="str">
        <f t="shared" si="19"/>
        <v>OK</v>
      </c>
      <c r="E452" s="588"/>
      <c r="F452" s="595">
        <v>74</v>
      </c>
      <c r="G452" s="590" t="s">
        <v>5162</v>
      </c>
      <c r="H452" s="590">
        <v>740028</v>
      </c>
      <c r="I452" s="590" t="s">
        <v>8154</v>
      </c>
      <c r="J452" s="590"/>
      <c r="K452" s="590" t="s">
        <v>971</v>
      </c>
      <c r="L452" s="591"/>
      <c r="M452" s="591" t="s">
        <v>1709</v>
      </c>
      <c r="N452" s="592" t="s">
        <v>3912</v>
      </c>
      <c r="O452" s="591"/>
      <c r="P452" s="591"/>
      <c r="Q452" s="591"/>
      <c r="R452" s="591"/>
      <c r="S452" s="154"/>
      <c r="T452" s="591">
        <f>IF(AND(SUM('74C'!S46:T46)=0,'74C'!K46=0),1,0)</f>
        <v>1</v>
      </c>
      <c r="U452" s="591">
        <f>IF(AND(SUM('74C'!S46:T46)&lt;&gt;0,'74C'!K46&lt;&gt;0),1,0)</f>
        <v>0</v>
      </c>
      <c r="V452" s="591"/>
      <c r="W452" s="591"/>
      <c r="X452" s="597">
        <f t="shared" si="18"/>
        <v>0</v>
      </c>
      <c r="Y452" s="586"/>
      <c r="Z452" s="586"/>
    </row>
    <row r="453" spans="1:26" s="140" customFormat="1" ht="27" x14ac:dyDescent="0.2">
      <c r="A453" s="831"/>
      <c r="B453" s="586"/>
      <c r="C453" s="587"/>
      <c r="D453" s="588" t="str">
        <f t="shared" si="19"/>
        <v>OK</v>
      </c>
      <c r="E453" s="588"/>
      <c r="F453" s="595">
        <v>74</v>
      </c>
      <c r="G453" s="590" t="s">
        <v>4758</v>
      </c>
      <c r="H453" s="590">
        <v>740029</v>
      </c>
      <c r="I453" s="590" t="s">
        <v>8155</v>
      </c>
      <c r="J453" s="590"/>
      <c r="K453" s="590" t="s">
        <v>971</v>
      </c>
      <c r="L453" s="591"/>
      <c r="M453" s="591" t="s">
        <v>1710</v>
      </c>
      <c r="N453" s="592" t="s">
        <v>3913</v>
      </c>
      <c r="O453" s="591"/>
      <c r="P453" s="591"/>
      <c r="Q453" s="591"/>
      <c r="R453" s="591"/>
      <c r="S453" s="154"/>
      <c r="T453" s="591">
        <f>IF(AND(SUM('74C'!S47:T47)=0,'74C'!K47=0),1,0)</f>
        <v>1</v>
      </c>
      <c r="U453" s="591">
        <f>IF(AND(SUM('74C'!S47:T47)&lt;&gt;0,'74C'!K47&lt;&gt;0),1,0)</f>
        <v>0</v>
      </c>
      <c r="V453" s="591"/>
      <c r="W453" s="591"/>
      <c r="X453" s="597">
        <f t="shared" si="18"/>
        <v>0</v>
      </c>
      <c r="Y453" s="586"/>
      <c r="Z453" s="586"/>
    </row>
    <row r="454" spans="1:26" s="140" customFormat="1" ht="36" x14ac:dyDescent="0.2">
      <c r="A454" s="831"/>
      <c r="B454" s="586"/>
      <c r="C454" s="587"/>
      <c r="D454" s="588" t="str">
        <f t="shared" si="19"/>
        <v>OK</v>
      </c>
      <c r="E454" s="588"/>
      <c r="F454" s="595">
        <v>74</v>
      </c>
      <c r="G454" s="590" t="s">
        <v>5164</v>
      </c>
      <c r="H454" s="590">
        <v>740030</v>
      </c>
      <c r="I454" s="590" t="s">
        <v>1720</v>
      </c>
      <c r="J454" s="590"/>
      <c r="K454" s="590" t="s">
        <v>971</v>
      </c>
      <c r="L454" s="591"/>
      <c r="M454" s="591" t="s">
        <v>2841</v>
      </c>
      <c r="N454" s="592" t="s">
        <v>2865</v>
      </c>
      <c r="O454" s="591"/>
      <c r="P454" s="591"/>
      <c r="Q454" s="591"/>
      <c r="R454" s="591"/>
      <c r="S454" s="154"/>
      <c r="T454" s="591">
        <f>IF(OR('74C'!S16="Y",'74C'!S16="N"),1,0)</f>
        <v>0</v>
      </c>
      <c r="U454" s="591">
        <f>IF('74C'!T16&lt;&gt;0,1,0)</f>
        <v>0</v>
      </c>
      <c r="V454" s="591"/>
      <c r="W454" s="591"/>
      <c r="X454" s="597">
        <f>IF(T454=U454,0,1)</f>
        <v>0</v>
      </c>
      <c r="Y454" s="586"/>
      <c r="Z454" s="586"/>
    </row>
    <row r="455" spans="1:26" s="140" customFormat="1" ht="36" x14ac:dyDescent="0.2">
      <c r="A455" s="831"/>
      <c r="B455" s="586"/>
      <c r="C455" s="587"/>
      <c r="D455" s="588" t="str">
        <f t="shared" si="19"/>
        <v>OK</v>
      </c>
      <c r="E455" s="588"/>
      <c r="F455" s="595">
        <v>74</v>
      </c>
      <c r="G455" s="590" t="s">
        <v>5165</v>
      </c>
      <c r="H455" s="590">
        <v>740031</v>
      </c>
      <c r="I455" s="590" t="s">
        <v>1721</v>
      </c>
      <c r="J455" s="590"/>
      <c r="K455" s="590" t="s">
        <v>971</v>
      </c>
      <c r="L455" s="591"/>
      <c r="M455" s="591" t="s">
        <v>6166</v>
      </c>
      <c r="N455" s="592" t="s">
        <v>3952</v>
      </c>
      <c r="O455" s="591"/>
      <c r="P455" s="591"/>
      <c r="Q455" s="591"/>
      <c r="R455" s="591"/>
      <c r="S455" s="154"/>
      <c r="T455" s="591">
        <f>IF(OR('74C'!S17="Y",'74C'!S17="N"),1,0)</f>
        <v>0</v>
      </c>
      <c r="U455" s="591">
        <f>IF('74C'!T17&lt;&gt;0,1,0)</f>
        <v>0</v>
      </c>
      <c r="V455" s="591"/>
      <c r="W455" s="591"/>
      <c r="X455" s="597">
        <f>IF(T455=U455,0,1)</f>
        <v>0</v>
      </c>
      <c r="Y455" s="586"/>
      <c r="Z455" s="586"/>
    </row>
    <row r="456" spans="1:26" s="140" customFormat="1" ht="36" x14ac:dyDescent="0.2">
      <c r="A456" s="831"/>
      <c r="B456" s="586"/>
      <c r="C456" s="587"/>
      <c r="D456" s="588" t="str">
        <f t="shared" si="19"/>
        <v>OK</v>
      </c>
      <c r="E456" s="588"/>
      <c r="F456" s="595">
        <v>74</v>
      </c>
      <c r="G456" s="590" t="s">
        <v>5166</v>
      </c>
      <c r="H456" s="590">
        <v>740032</v>
      </c>
      <c r="I456" s="590" t="s">
        <v>1722</v>
      </c>
      <c r="J456" s="590"/>
      <c r="K456" s="590" t="s">
        <v>971</v>
      </c>
      <c r="L456" s="591"/>
      <c r="M456" s="591" t="s">
        <v>5033</v>
      </c>
      <c r="N456" s="592" t="s">
        <v>3953</v>
      </c>
      <c r="O456" s="591"/>
      <c r="P456" s="591"/>
      <c r="Q456" s="591"/>
      <c r="R456" s="591"/>
      <c r="S456" s="154"/>
      <c r="T456" s="591">
        <f>IF(OR('74C'!S18="Y",'74C'!S18="N"),1,0)</f>
        <v>0</v>
      </c>
      <c r="U456" s="591">
        <f>IF('74C'!T18&lt;&gt;0,1,0)</f>
        <v>0</v>
      </c>
      <c r="V456" s="591"/>
      <c r="W456" s="591"/>
      <c r="X456" s="597">
        <f>IF(T456=U456,0,1)</f>
        <v>0</v>
      </c>
      <c r="Y456" s="586"/>
      <c r="Z456" s="586"/>
    </row>
    <row r="457" spans="1:26" s="140" customFormat="1" ht="36" x14ac:dyDescent="0.2">
      <c r="A457" s="831"/>
      <c r="B457" s="586"/>
      <c r="C457" s="587"/>
      <c r="D457" s="588" t="str">
        <f t="shared" si="19"/>
        <v>OK</v>
      </c>
      <c r="E457" s="588"/>
      <c r="F457" s="595">
        <v>74</v>
      </c>
      <c r="G457" s="590" t="s">
        <v>5167</v>
      </c>
      <c r="H457" s="590">
        <v>740033</v>
      </c>
      <c r="I457" s="590" t="s">
        <v>1723</v>
      </c>
      <c r="J457" s="590"/>
      <c r="K457" s="590" t="s">
        <v>971</v>
      </c>
      <c r="L457" s="591"/>
      <c r="M457" s="591" t="s">
        <v>3686</v>
      </c>
      <c r="N457" s="592" t="s">
        <v>3954</v>
      </c>
      <c r="O457" s="591"/>
      <c r="P457" s="591"/>
      <c r="Q457" s="591"/>
      <c r="R457" s="591"/>
      <c r="S457" s="154"/>
      <c r="T457" s="591">
        <f>IF(OR('74C'!S19="Y",'74C'!S19="N"),1,0)</f>
        <v>0</v>
      </c>
      <c r="U457" s="591">
        <f>IF('74C'!T19&lt;&gt;0,1,0)</f>
        <v>0</v>
      </c>
      <c r="V457" s="591"/>
      <c r="W457" s="591"/>
      <c r="X457" s="597">
        <f>IF(T457=U457,0,1)</f>
        <v>0</v>
      </c>
      <c r="Y457" s="586"/>
      <c r="Z457" s="586"/>
    </row>
    <row r="458" spans="1:26" s="140" customFormat="1" ht="36" x14ac:dyDescent="0.2">
      <c r="A458" s="831"/>
      <c r="B458" s="586"/>
      <c r="C458" s="587"/>
      <c r="D458" s="588" t="str">
        <f t="shared" si="19"/>
        <v>OK</v>
      </c>
      <c r="E458" s="588"/>
      <c r="F458" s="595">
        <v>74</v>
      </c>
      <c r="G458" s="590" t="s">
        <v>5168</v>
      </c>
      <c r="H458" s="590">
        <v>740034</v>
      </c>
      <c r="I458" s="590" t="s">
        <v>475</v>
      </c>
      <c r="J458" s="590"/>
      <c r="K458" s="590" t="s">
        <v>971</v>
      </c>
      <c r="L458" s="591"/>
      <c r="M458" s="591" t="s">
        <v>3687</v>
      </c>
      <c r="N458" s="592" t="s">
        <v>3955</v>
      </c>
      <c r="O458" s="591"/>
      <c r="P458" s="591"/>
      <c r="Q458" s="591"/>
      <c r="R458" s="591"/>
      <c r="S458" s="154"/>
      <c r="T458" s="591">
        <f>IF(OR('74C'!S20="Y",'74C'!S20="N"),1,0)</f>
        <v>0</v>
      </c>
      <c r="U458" s="591">
        <f>IF('74C'!T20&lt;&gt;0,1,0)</f>
        <v>0</v>
      </c>
      <c r="V458" s="591"/>
      <c r="W458" s="591"/>
      <c r="X458" s="597">
        <f>IF(T458=U458,0,1)</f>
        <v>0</v>
      </c>
      <c r="Y458" s="586"/>
      <c r="Z458" s="586"/>
    </row>
    <row r="459" spans="1:26" s="140" customFormat="1" ht="54" x14ac:dyDescent="0.2">
      <c r="A459" s="831"/>
      <c r="B459" s="586"/>
      <c r="C459" s="587"/>
      <c r="D459" s="588" t="str">
        <f t="shared" si="19"/>
        <v>OK</v>
      </c>
      <c r="E459" s="588"/>
      <c r="F459" s="595">
        <v>74</v>
      </c>
      <c r="G459" s="590" t="s">
        <v>8158</v>
      </c>
      <c r="H459" s="590">
        <v>740036</v>
      </c>
      <c r="I459" s="590" t="s">
        <v>476</v>
      </c>
      <c r="J459" s="590"/>
      <c r="K459" s="590" t="s">
        <v>971</v>
      </c>
      <c r="L459" s="591"/>
      <c r="M459" s="591" t="s">
        <v>4750</v>
      </c>
      <c r="N459" s="592" t="s">
        <v>4976</v>
      </c>
      <c r="O459" s="591"/>
      <c r="P459" s="591"/>
      <c r="Q459" s="591"/>
      <c r="R459" s="591"/>
      <c r="S459" s="154"/>
      <c r="T459" s="591"/>
      <c r="U459" s="591"/>
      <c r="V459" s="591"/>
      <c r="W459" s="591"/>
      <c r="X459" s="597">
        <f>IF(AND('74B'!U33&gt;0,OR('74B'!U36&lt;=0,'74B'!U37&lt;=0,'74B'!U40&lt;=0,'74B'!U41&lt;=0)),1,0)</f>
        <v>0</v>
      </c>
      <c r="Y459" s="586"/>
      <c r="Z459" s="586"/>
    </row>
    <row r="460" spans="1:26" s="140" customFormat="1" ht="54" x14ac:dyDescent="0.2">
      <c r="A460" s="831"/>
      <c r="B460" s="586"/>
      <c r="C460" s="587"/>
      <c r="D460" s="588" t="str">
        <f t="shared" si="19"/>
        <v>VERIFY</v>
      </c>
      <c r="E460" s="588"/>
      <c r="F460" s="595">
        <v>74</v>
      </c>
      <c r="G460" s="590" t="s">
        <v>8157</v>
      </c>
      <c r="H460" s="590">
        <v>740037</v>
      </c>
      <c r="I460" s="590" t="s">
        <v>477</v>
      </c>
      <c r="J460" s="590"/>
      <c r="K460" s="590" t="s">
        <v>971</v>
      </c>
      <c r="L460" s="591"/>
      <c r="M460" s="591" t="s">
        <v>4751</v>
      </c>
      <c r="N460" s="592" t="s">
        <v>2797</v>
      </c>
      <c r="O460" s="591"/>
      <c r="P460" s="591"/>
      <c r="Q460" s="591"/>
      <c r="R460" s="591"/>
      <c r="S460" s="154"/>
      <c r="T460" s="591"/>
      <c r="U460" s="591"/>
      <c r="V460" s="591"/>
      <c r="W460" s="591"/>
      <c r="X460" s="597">
        <f>IF(AND('74A'!U34&gt;0,OR('74B'!U36&lt;=0,'74B'!U37&lt;=0,'74B'!U40&lt;=0,'74B'!U41&lt;=0)),1,0)</f>
        <v>1</v>
      </c>
      <c r="Y460" s="586"/>
      <c r="Z460" s="586"/>
    </row>
    <row r="461" spans="1:26" s="140" customFormat="1" ht="36" x14ac:dyDescent="0.2">
      <c r="A461" s="831"/>
      <c r="B461" s="586"/>
      <c r="C461" s="587"/>
      <c r="D461" s="588" t="str">
        <f t="shared" si="19"/>
        <v>OK</v>
      </c>
      <c r="E461" s="588"/>
      <c r="F461" s="595">
        <v>74</v>
      </c>
      <c r="G461" s="590" t="s">
        <v>5169</v>
      </c>
      <c r="H461" s="590">
        <v>740038</v>
      </c>
      <c r="I461" s="590" t="s">
        <v>3234</v>
      </c>
      <c r="J461" s="590"/>
      <c r="K461" s="590" t="s">
        <v>3711</v>
      </c>
      <c r="L461" s="591"/>
      <c r="M461" s="591" t="s">
        <v>2684</v>
      </c>
      <c r="N461" s="592" t="s">
        <v>2867</v>
      </c>
      <c r="O461" s="591"/>
      <c r="P461" s="591"/>
      <c r="Q461" s="591"/>
      <c r="R461" s="591"/>
      <c r="S461" s="154"/>
      <c r="T461" s="591"/>
      <c r="U461" s="591"/>
      <c r="V461" s="591"/>
      <c r="W461" s="591"/>
      <c r="X461" s="597">
        <f>IF(AND('74A'!U30&gt;0,SUM('74C'!S28:S29,'74C'!S31:S32)&lt;=0),1,0)</f>
        <v>0</v>
      </c>
      <c r="Y461" s="586"/>
      <c r="Z461" s="586"/>
    </row>
    <row r="462" spans="1:26" s="140" customFormat="1" ht="36" x14ac:dyDescent="0.2">
      <c r="A462" s="831"/>
      <c r="B462" s="586"/>
      <c r="C462" s="587"/>
      <c r="D462" s="588" t="str">
        <f t="shared" si="19"/>
        <v>OK</v>
      </c>
      <c r="E462" s="588"/>
      <c r="F462" s="595">
        <v>74</v>
      </c>
      <c r="G462" s="590" t="s">
        <v>5170</v>
      </c>
      <c r="H462" s="590" t="s">
        <v>3235</v>
      </c>
      <c r="I462" s="590" t="s">
        <v>3234</v>
      </c>
      <c r="J462" s="590"/>
      <c r="K462" s="590" t="s">
        <v>3711</v>
      </c>
      <c r="L462" s="591"/>
      <c r="M462" s="591" t="s">
        <v>2499</v>
      </c>
      <c r="N462" s="592" t="s">
        <v>2868</v>
      </c>
      <c r="O462" s="591"/>
      <c r="P462" s="591"/>
      <c r="Q462" s="591"/>
      <c r="R462" s="591"/>
      <c r="S462" s="154"/>
      <c r="T462" s="591"/>
      <c r="U462" s="591"/>
      <c r="V462" s="591"/>
      <c r="W462" s="591"/>
      <c r="X462" s="597">
        <f>IF(AND('74A'!U30&gt;0,SUM('74C'!T28:T29,'74C'!T31:T32)&lt;=0),1,0)</f>
        <v>0</v>
      </c>
      <c r="Y462" s="586"/>
      <c r="Z462" s="586"/>
    </row>
    <row r="463" spans="1:26" s="140" customFormat="1" ht="36" x14ac:dyDescent="0.2">
      <c r="A463" s="831"/>
      <c r="B463" s="586"/>
      <c r="C463" s="587"/>
      <c r="D463" s="588" t="str">
        <f t="shared" si="19"/>
        <v>OK</v>
      </c>
      <c r="E463" s="588"/>
      <c r="F463" s="595">
        <v>74</v>
      </c>
      <c r="G463" s="590" t="s">
        <v>5171</v>
      </c>
      <c r="H463" s="590" t="s">
        <v>3236</v>
      </c>
      <c r="I463" s="590" t="s">
        <v>3234</v>
      </c>
      <c r="J463" s="590"/>
      <c r="K463" s="590" t="s">
        <v>3711</v>
      </c>
      <c r="L463" s="591"/>
      <c r="M463" s="591" t="s">
        <v>1284</v>
      </c>
      <c r="N463" s="592" t="s">
        <v>1739</v>
      </c>
      <c r="O463" s="591"/>
      <c r="P463" s="591"/>
      <c r="Q463" s="591"/>
      <c r="R463" s="591"/>
      <c r="S463" s="154"/>
      <c r="T463" s="591"/>
      <c r="U463" s="591"/>
      <c r="V463" s="591"/>
      <c r="W463" s="591"/>
      <c r="X463" s="597">
        <f>IF(AND('74A'!U30&gt;0,SUM('74C'!U28:U29,'74C'!U31:U32)&lt;=0),1,0)</f>
        <v>0</v>
      </c>
      <c r="Y463" s="586"/>
      <c r="Z463" s="586"/>
    </row>
    <row r="464" spans="1:26" s="140" customFormat="1" ht="36" x14ac:dyDescent="0.2">
      <c r="A464" s="831"/>
      <c r="B464" s="586"/>
      <c r="C464" s="587"/>
      <c r="D464" s="588" t="str">
        <f t="shared" si="19"/>
        <v>OK</v>
      </c>
      <c r="E464" s="588"/>
      <c r="F464" s="595">
        <v>74</v>
      </c>
      <c r="G464" s="590" t="s">
        <v>5172</v>
      </c>
      <c r="H464" s="590">
        <v>740039</v>
      </c>
      <c r="I464" s="590" t="s">
        <v>988</v>
      </c>
      <c r="J464" s="590"/>
      <c r="K464" s="590" t="s">
        <v>3711</v>
      </c>
      <c r="L464" s="591"/>
      <c r="M464" s="591" t="s">
        <v>1285</v>
      </c>
      <c r="N464" s="592" t="s">
        <v>6306</v>
      </c>
      <c r="O464" s="591"/>
      <c r="P464" s="591"/>
      <c r="Q464" s="591"/>
      <c r="R464" s="591"/>
      <c r="S464" s="154"/>
      <c r="T464" s="591"/>
      <c r="U464" s="591"/>
      <c r="V464" s="591"/>
      <c r="W464" s="591"/>
      <c r="X464" s="597">
        <f>IF(ABS(SUM(-'74A'!U36,'74D'!N30,'74D'!P30,'74D'!R30,'74D'!T30))&lt;1,0,1)</f>
        <v>0</v>
      </c>
      <c r="Y464" s="586"/>
      <c r="Z464" s="586"/>
    </row>
    <row r="465" spans="1:26" s="140" customFormat="1" ht="36" x14ac:dyDescent="0.2">
      <c r="A465" s="831"/>
      <c r="B465" s="586"/>
      <c r="C465" s="587"/>
      <c r="D465" s="588" t="str">
        <f t="shared" si="19"/>
        <v>OK</v>
      </c>
      <c r="E465" s="588"/>
      <c r="F465" s="595">
        <v>74</v>
      </c>
      <c r="G465" s="590" t="s">
        <v>5173</v>
      </c>
      <c r="H465" s="590">
        <v>740040</v>
      </c>
      <c r="I465" s="590" t="s">
        <v>4752</v>
      </c>
      <c r="J465" s="590"/>
      <c r="K465" s="590" t="s">
        <v>3711</v>
      </c>
      <c r="L465" s="591"/>
      <c r="M465" s="591" t="s">
        <v>562</v>
      </c>
      <c r="N465" s="592" t="s">
        <v>1740</v>
      </c>
      <c r="O465" s="591"/>
      <c r="P465" s="591"/>
      <c r="Q465" s="591"/>
      <c r="R465" s="591"/>
      <c r="S465" s="154"/>
      <c r="T465" s="591"/>
      <c r="U465" s="591"/>
      <c r="V465" s="591"/>
      <c r="W465" s="591"/>
      <c r="X465" s="597">
        <f>IF(ABS(SUM(-'74C'!S41,-'74C'!T41,'60'!T39:V39))&lt;1,0,1)</f>
        <v>0</v>
      </c>
      <c r="Y465" s="586"/>
      <c r="Z465" s="586"/>
    </row>
    <row r="466" spans="1:26" s="140" customFormat="1" ht="27" x14ac:dyDescent="0.2">
      <c r="A466" s="831"/>
      <c r="B466" s="586"/>
      <c r="C466" s="587"/>
      <c r="D466" s="588" t="str">
        <f t="shared" si="19"/>
        <v>OK</v>
      </c>
      <c r="E466" s="588"/>
      <c r="F466" s="595">
        <v>74</v>
      </c>
      <c r="G466" s="590" t="s">
        <v>5174</v>
      </c>
      <c r="H466" s="590">
        <v>740041</v>
      </c>
      <c r="I466" s="590" t="s">
        <v>3237</v>
      </c>
      <c r="J466" s="590"/>
      <c r="K466" s="590" t="s">
        <v>3711</v>
      </c>
      <c r="L466" s="591"/>
      <c r="M466" s="591" t="s">
        <v>933</v>
      </c>
      <c r="N466" s="592" t="s">
        <v>777</v>
      </c>
      <c r="O466" s="591"/>
      <c r="P466" s="591"/>
      <c r="Q466" s="591"/>
      <c r="R466" s="591"/>
      <c r="S466" s="154"/>
      <c r="T466" s="598"/>
      <c r="U466" s="591"/>
      <c r="V466" s="591"/>
      <c r="W466" s="591"/>
      <c r="X466" s="597">
        <f>IF(OR('74C'!S50=0,SUM(-'74C'!S50,'74C'!S48)&gt;0),0,1)</f>
        <v>0</v>
      </c>
      <c r="Y466" s="586"/>
      <c r="Z466" s="586"/>
    </row>
    <row r="467" spans="1:26" s="140" customFormat="1" ht="27" x14ac:dyDescent="0.2">
      <c r="A467" s="831"/>
      <c r="B467" s="586"/>
      <c r="C467" s="587"/>
      <c r="D467" s="588" t="str">
        <f t="shared" si="19"/>
        <v>OK</v>
      </c>
      <c r="E467" s="588"/>
      <c r="F467" s="595">
        <v>74</v>
      </c>
      <c r="G467" s="590" t="s">
        <v>5175</v>
      </c>
      <c r="H467" s="590">
        <v>740042</v>
      </c>
      <c r="I467" s="590" t="s">
        <v>3238</v>
      </c>
      <c r="J467" s="590"/>
      <c r="K467" s="590" t="s">
        <v>3711</v>
      </c>
      <c r="L467" s="591"/>
      <c r="M467" s="591" t="s">
        <v>934</v>
      </c>
      <c r="N467" s="592" t="s">
        <v>93</v>
      </c>
      <c r="O467" s="591"/>
      <c r="P467" s="591"/>
      <c r="Q467" s="591"/>
      <c r="R467" s="591"/>
      <c r="S467" s="154"/>
      <c r="T467" s="598"/>
      <c r="U467" s="591"/>
      <c r="V467" s="591"/>
      <c r="W467" s="591"/>
      <c r="X467" s="597">
        <f>IF(OR('74C'!T50=0,SUM(-'74C'!T50,'74C'!T48)&gt;0),0,1)</f>
        <v>0</v>
      </c>
      <c r="Y467" s="586"/>
      <c r="Z467" s="586"/>
    </row>
    <row r="468" spans="1:26" s="140" customFormat="1" ht="27" x14ac:dyDescent="0.2">
      <c r="A468" s="831"/>
      <c r="B468" s="586"/>
      <c r="C468" s="587"/>
      <c r="D468" s="588" t="str">
        <f t="shared" si="19"/>
        <v>OK</v>
      </c>
      <c r="E468" s="588"/>
      <c r="F468" s="595">
        <v>80</v>
      </c>
      <c r="G468" s="590" t="s">
        <v>5176</v>
      </c>
      <c r="H468" s="590">
        <v>800009</v>
      </c>
      <c r="I468" s="590" t="s">
        <v>3239</v>
      </c>
      <c r="J468" s="590"/>
      <c r="K468" s="590" t="s">
        <v>971</v>
      </c>
      <c r="L468" s="591"/>
      <c r="M468" s="591" t="s">
        <v>2739</v>
      </c>
      <c r="N468" s="592" t="s">
        <v>6124</v>
      </c>
      <c r="O468" s="591"/>
      <c r="P468" s="591"/>
      <c r="Q468" s="591"/>
      <c r="R468" s="591"/>
      <c r="S468" s="154"/>
      <c r="T468" s="591"/>
      <c r="U468" s="591"/>
      <c r="V468" s="591"/>
      <c r="W468" s="591"/>
      <c r="X468" s="597">
        <f>IF(AND('80A'!R28=0,'80A'!R30&lt;&gt;0),1,0)</f>
        <v>0</v>
      </c>
      <c r="Y468" s="586"/>
      <c r="Z468" s="586"/>
    </row>
    <row r="469" spans="1:26" s="140" customFormat="1" ht="27" x14ac:dyDescent="0.2">
      <c r="A469" s="831"/>
      <c r="B469" s="586"/>
      <c r="C469" s="587"/>
      <c r="D469" s="588" t="str">
        <f t="shared" si="19"/>
        <v>OK</v>
      </c>
      <c r="E469" s="588"/>
      <c r="F469" s="595">
        <v>80</v>
      </c>
      <c r="G469" s="590" t="s">
        <v>5177</v>
      </c>
      <c r="H469" s="590" t="s">
        <v>3240</v>
      </c>
      <c r="I469" s="590" t="s">
        <v>3239</v>
      </c>
      <c r="J469" s="590"/>
      <c r="K469" s="590" t="s">
        <v>971</v>
      </c>
      <c r="L469" s="591"/>
      <c r="M469" s="591" t="s">
        <v>1671</v>
      </c>
      <c r="N469" s="592" t="s">
        <v>6044</v>
      </c>
      <c r="O469" s="591"/>
      <c r="P469" s="591"/>
      <c r="Q469" s="591"/>
      <c r="R469" s="591"/>
      <c r="S469" s="154"/>
      <c r="T469" s="591"/>
      <c r="U469" s="591"/>
      <c r="V469" s="591"/>
      <c r="W469" s="591"/>
      <c r="X469" s="597">
        <f>IF(OR('80A'!R30&lt;0,'80A'!R30&gt;100%),1,0)</f>
        <v>0</v>
      </c>
      <c r="Y469" s="586"/>
      <c r="Z469" s="586"/>
    </row>
    <row r="470" spans="1:26" s="140" customFormat="1" ht="27" x14ac:dyDescent="0.2">
      <c r="A470" s="831"/>
      <c r="B470" s="586"/>
      <c r="C470" s="587"/>
      <c r="D470" s="588" t="str">
        <f t="shared" si="19"/>
        <v>OK</v>
      </c>
      <c r="E470" s="588"/>
      <c r="F470" s="595">
        <v>80</v>
      </c>
      <c r="G470" s="590" t="s">
        <v>5178</v>
      </c>
      <c r="H470" s="590">
        <v>800010</v>
      </c>
      <c r="I470" s="590" t="s">
        <v>3241</v>
      </c>
      <c r="J470" s="590"/>
      <c r="K470" s="590" t="s">
        <v>971</v>
      </c>
      <c r="L470" s="591"/>
      <c r="M470" s="591" t="s">
        <v>2743</v>
      </c>
      <c r="N470" s="592" t="s">
        <v>6045</v>
      </c>
      <c r="O470" s="591"/>
      <c r="P470" s="591"/>
      <c r="Q470" s="591"/>
      <c r="R470" s="591"/>
      <c r="S470" s="154"/>
      <c r="T470" s="591"/>
      <c r="U470" s="591"/>
      <c r="V470" s="591"/>
      <c r="W470" s="591"/>
      <c r="X470" s="597">
        <f>IF(AND('80A'!S28=0,'80A'!S30&lt;&gt;0),1,0)</f>
        <v>0</v>
      </c>
      <c r="Y470" s="586"/>
      <c r="Z470" s="586"/>
    </row>
    <row r="471" spans="1:26" s="140" customFormat="1" ht="27" x14ac:dyDescent="0.2">
      <c r="A471" s="831"/>
      <c r="B471" s="586"/>
      <c r="C471" s="587"/>
      <c r="D471" s="588" t="str">
        <f t="shared" si="19"/>
        <v>OK</v>
      </c>
      <c r="E471" s="588"/>
      <c r="F471" s="595">
        <v>80</v>
      </c>
      <c r="G471" s="590" t="s">
        <v>5179</v>
      </c>
      <c r="H471" s="590" t="s">
        <v>3242</v>
      </c>
      <c r="I471" s="590" t="s">
        <v>3241</v>
      </c>
      <c r="J471" s="590"/>
      <c r="K471" s="590" t="s">
        <v>971</v>
      </c>
      <c r="L471" s="591"/>
      <c r="M471" s="591" t="s">
        <v>1672</v>
      </c>
      <c r="N471" s="592" t="s">
        <v>7091</v>
      </c>
      <c r="O471" s="591"/>
      <c r="P471" s="591"/>
      <c r="Q471" s="591"/>
      <c r="R471" s="591"/>
      <c r="S471" s="154"/>
      <c r="T471" s="591"/>
      <c r="U471" s="591"/>
      <c r="V471" s="591"/>
      <c r="W471" s="591"/>
      <c r="X471" s="597">
        <f>IF(OR('80A'!S30&lt;0,'80A'!S30&gt;100%),1,0)</f>
        <v>0</v>
      </c>
      <c r="Y471" s="586"/>
      <c r="Z471" s="586"/>
    </row>
    <row r="472" spans="1:26" s="140" customFormat="1" ht="27" x14ac:dyDescent="0.2">
      <c r="A472" s="831"/>
      <c r="B472" s="586"/>
      <c r="C472" s="587"/>
      <c r="D472" s="588" t="str">
        <f t="shared" si="19"/>
        <v>OK</v>
      </c>
      <c r="E472" s="588"/>
      <c r="F472" s="595">
        <v>80</v>
      </c>
      <c r="G472" s="590" t="s">
        <v>5180</v>
      </c>
      <c r="H472" s="590">
        <v>800011</v>
      </c>
      <c r="I472" s="590" t="s">
        <v>3243</v>
      </c>
      <c r="J472" s="590"/>
      <c r="K472" s="590" t="s">
        <v>971</v>
      </c>
      <c r="L472" s="591"/>
      <c r="M472" s="591" t="s">
        <v>5560</v>
      </c>
      <c r="N472" s="592" t="s">
        <v>6124</v>
      </c>
      <c r="O472" s="591"/>
      <c r="P472" s="591"/>
      <c r="Q472" s="591"/>
      <c r="R472" s="591"/>
      <c r="S472" s="154"/>
      <c r="T472" s="591"/>
      <c r="U472" s="591"/>
      <c r="V472" s="591"/>
      <c r="W472" s="591"/>
      <c r="X472" s="597">
        <f>IF(AND('80A'!T28=0,'80A'!T30&lt;&gt;0),1,0)</f>
        <v>0</v>
      </c>
      <c r="Y472" s="586"/>
      <c r="Z472" s="586"/>
    </row>
    <row r="473" spans="1:26" s="140" customFormat="1" ht="27" x14ac:dyDescent="0.2">
      <c r="A473" s="831"/>
      <c r="B473" s="586"/>
      <c r="C473" s="587"/>
      <c r="D473" s="588" t="str">
        <f t="shared" si="19"/>
        <v>OK</v>
      </c>
      <c r="E473" s="588"/>
      <c r="F473" s="595">
        <v>80</v>
      </c>
      <c r="G473" s="590" t="s">
        <v>5181</v>
      </c>
      <c r="H473" s="590" t="s">
        <v>2119</v>
      </c>
      <c r="I473" s="590" t="s">
        <v>3243</v>
      </c>
      <c r="J473" s="590"/>
      <c r="K473" s="590" t="s">
        <v>971</v>
      </c>
      <c r="L473" s="591"/>
      <c r="M473" s="591" t="s">
        <v>6999</v>
      </c>
      <c r="N473" s="592" t="s">
        <v>5998</v>
      </c>
      <c r="O473" s="591"/>
      <c r="P473" s="591"/>
      <c r="Q473" s="591"/>
      <c r="R473" s="591"/>
      <c r="S473" s="154"/>
      <c r="T473" s="591"/>
      <c r="U473" s="591"/>
      <c r="V473" s="591"/>
      <c r="W473" s="591"/>
      <c r="X473" s="597">
        <f>IF(OR('80A'!T30&lt;0,'80A'!T30&gt;100%),1,0)</f>
        <v>0</v>
      </c>
      <c r="Y473" s="586"/>
      <c r="Z473" s="586"/>
    </row>
    <row r="474" spans="1:26" s="140" customFormat="1" ht="36" x14ac:dyDescent="0.2">
      <c r="A474" s="831"/>
      <c r="B474" s="586"/>
      <c r="C474" s="587"/>
      <c r="D474" s="588" t="str">
        <f t="shared" si="19"/>
        <v>OK</v>
      </c>
      <c r="E474" s="588"/>
      <c r="F474" s="595">
        <v>80</v>
      </c>
      <c r="G474" s="590" t="s">
        <v>5182</v>
      </c>
      <c r="H474" s="590">
        <v>800012</v>
      </c>
      <c r="I474" s="590" t="s">
        <v>2120</v>
      </c>
      <c r="J474" s="590"/>
      <c r="K474" s="590" t="s">
        <v>971</v>
      </c>
      <c r="L474" s="591"/>
      <c r="M474" s="591" t="s">
        <v>552</v>
      </c>
      <c r="N474" s="592" t="s">
        <v>5999</v>
      </c>
      <c r="O474" s="591"/>
      <c r="P474" s="591"/>
      <c r="Q474" s="591"/>
      <c r="R474" s="591"/>
      <c r="S474" s="154"/>
      <c r="T474" s="591">
        <f>IF(SUM('80A'!R16:T16)&gt;0,1,0)</f>
        <v>1</v>
      </c>
      <c r="U474" s="598">
        <f>IF('80A'!U16&gt;0,1,0)</f>
        <v>1</v>
      </c>
      <c r="V474" s="591"/>
      <c r="W474" s="591"/>
      <c r="X474" s="597">
        <f t="shared" ref="X474:X499" si="20">IF(T474=U474,0,1)</f>
        <v>0</v>
      </c>
      <c r="Y474" s="586"/>
      <c r="Z474" s="586"/>
    </row>
    <row r="475" spans="1:26" s="140" customFormat="1" ht="36" x14ac:dyDescent="0.2">
      <c r="A475" s="831"/>
      <c r="B475" s="586"/>
      <c r="C475" s="587"/>
      <c r="D475" s="588" t="str">
        <f t="shared" si="19"/>
        <v>OK</v>
      </c>
      <c r="E475" s="588"/>
      <c r="F475" s="595">
        <v>80</v>
      </c>
      <c r="G475" s="590" t="s">
        <v>5183</v>
      </c>
      <c r="H475" s="590">
        <v>800013</v>
      </c>
      <c r="I475" s="590" t="s">
        <v>2121</v>
      </c>
      <c r="J475" s="590"/>
      <c r="K475" s="590" t="s">
        <v>971</v>
      </c>
      <c r="L475" s="591"/>
      <c r="M475" s="591" t="s">
        <v>2424</v>
      </c>
      <c r="N475" s="592" t="s">
        <v>6000</v>
      </c>
      <c r="O475" s="591"/>
      <c r="P475" s="591"/>
      <c r="Q475" s="591"/>
      <c r="R475" s="591"/>
      <c r="S475" s="154"/>
      <c r="T475" s="591">
        <f>IF(SUM('80A'!R17:T17)&gt;0,1,0)</f>
        <v>0</v>
      </c>
      <c r="U475" s="598">
        <f>IF('80A'!U17&gt;0,1,0)</f>
        <v>0</v>
      </c>
      <c r="V475" s="591"/>
      <c r="W475" s="591"/>
      <c r="X475" s="597">
        <f t="shared" si="20"/>
        <v>0</v>
      </c>
      <c r="Y475" s="586"/>
      <c r="Z475" s="586"/>
    </row>
    <row r="476" spans="1:26" s="140" customFormat="1" ht="36" x14ac:dyDescent="0.2">
      <c r="A476" s="831"/>
      <c r="B476" s="586"/>
      <c r="C476" s="587"/>
      <c r="D476" s="588" t="str">
        <f t="shared" si="19"/>
        <v>OK</v>
      </c>
      <c r="E476" s="588"/>
      <c r="F476" s="595">
        <v>80</v>
      </c>
      <c r="G476" s="590" t="s">
        <v>7813</v>
      </c>
      <c r="H476" s="590">
        <v>800014</v>
      </c>
      <c r="I476" s="590" t="s">
        <v>2122</v>
      </c>
      <c r="J476" s="590"/>
      <c r="K476" s="590" t="s">
        <v>971</v>
      </c>
      <c r="L476" s="591"/>
      <c r="M476" s="591" t="s">
        <v>784</v>
      </c>
      <c r="N476" s="592" t="s">
        <v>6001</v>
      </c>
      <c r="O476" s="591"/>
      <c r="P476" s="591"/>
      <c r="Q476" s="591"/>
      <c r="R476" s="591"/>
      <c r="S476" s="154"/>
      <c r="T476" s="591">
        <f>IF(SUM('80A'!R18:T18)&gt;0,1,0)</f>
        <v>1</v>
      </c>
      <c r="U476" s="598">
        <f>IF('80A'!U18&gt;0,1,0)</f>
        <v>1</v>
      </c>
      <c r="V476" s="591"/>
      <c r="W476" s="591"/>
      <c r="X476" s="597">
        <f t="shared" si="20"/>
        <v>0</v>
      </c>
      <c r="Y476" s="586"/>
      <c r="Z476" s="586"/>
    </row>
    <row r="477" spans="1:26" s="140" customFormat="1" ht="36" x14ac:dyDescent="0.2">
      <c r="A477" s="831"/>
      <c r="B477" s="586"/>
      <c r="C477" s="587"/>
      <c r="D477" s="588" t="str">
        <f t="shared" si="19"/>
        <v>OK</v>
      </c>
      <c r="E477" s="588"/>
      <c r="F477" s="595">
        <v>80</v>
      </c>
      <c r="G477" s="590" t="s">
        <v>7814</v>
      </c>
      <c r="H477" s="590">
        <v>800015</v>
      </c>
      <c r="I477" s="590" t="s">
        <v>2123</v>
      </c>
      <c r="J477" s="590"/>
      <c r="K477" s="590" t="s">
        <v>971</v>
      </c>
      <c r="L477" s="591"/>
      <c r="M477" s="591" t="s">
        <v>4977</v>
      </c>
      <c r="N477" s="592" t="s">
        <v>6002</v>
      </c>
      <c r="O477" s="591"/>
      <c r="P477" s="591"/>
      <c r="Q477" s="591"/>
      <c r="R477" s="591"/>
      <c r="S477" s="154"/>
      <c r="T477" s="591">
        <f>IF(SUM('80A'!R19:T19)&gt;0,1,0)</f>
        <v>1</v>
      </c>
      <c r="U477" s="598">
        <f>IF('80A'!U19&gt;0,1,0)</f>
        <v>1</v>
      </c>
      <c r="V477" s="591"/>
      <c r="W477" s="591"/>
      <c r="X477" s="597">
        <f t="shared" si="20"/>
        <v>0</v>
      </c>
      <c r="Y477" s="586"/>
      <c r="Z477" s="586"/>
    </row>
    <row r="478" spans="1:26" s="140" customFormat="1" ht="36" x14ac:dyDescent="0.2">
      <c r="A478" s="831"/>
      <c r="B478" s="586"/>
      <c r="C478" s="587"/>
      <c r="D478" s="588" t="str">
        <f t="shared" si="19"/>
        <v>OK</v>
      </c>
      <c r="E478" s="588"/>
      <c r="F478" s="595">
        <v>80</v>
      </c>
      <c r="G478" s="590" t="s">
        <v>7815</v>
      </c>
      <c r="H478" s="590">
        <v>800016</v>
      </c>
      <c r="I478" s="590" t="s">
        <v>2124</v>
      </c>
      <c r="J478" s="590"/>
      <c r="K478" s="590" t="s">
        <v>971</v>
      </c>
      <c r="L478" s="591"/>
      <c r="M478" s="591" t="s">
        <v>4978</v>
      </c>
      <c r="N478" s="592" t="s">
        <v>4912</v>
      </c>
      <c r="O478" s="591"/>
      <c r="P478" s="591"/>
      <c r="Q478" s="591"/>
      <c r="R478" s="591"/>
      <c r="S478" s="154"/>
      <c r="T478" s="591">
        <f>IF(SUM('80A'!R20:T20)&gt;0,1,0)</f>
        <v>1</v>
      </c>
      <c r="U478" s="598">
        <f>IF('80A'!U20&gt;0,1,0)</f>
        <v>1</v>
      </c>
      <c r="V478" s="591"/>
      <c r="W478" s="591"/>
      <c r="X478" s="597">
        <f t="shared" si="20"/>
        <v>0</v>
      </c>
      <c r="Y478" s="586"/>
      <c r="Z478" s="586"/>
    </row>
    <row r="479" spans="1:26" s="140" customFormat="1" ht="36" x14ac:dyDescent="0.2">
      <c r="A479" s="831"/>
      <c r="B479" s="586"/>
      <c r="C479" s="587"/>
      <c r="D479" s="588" t="str">
        <f t="shared" si="19"/>
        <v>OK</v>
      </c>
      <c r="E479" s="588"/>
      <c r="F479" s="595">
        <v>80</v>
      </c>
      <c r="G479" s="590" t="s">
        <v>7816</v>
      </c>
      <c r="H479" s="590">
        <v>800017</v>
      </c>
      <c r="I479" s="590" t="s">
        <v>5034</v>
      </c>
      <c r="J479" s="590"/>
      <c r="K479" s="590" t="s">
        <v>971</v>
      </c>
      <c r="L479" s="591"/>
      <c r="M479" s="591" t="s">
        <v>4979</v>
      </c>
      <c r="N479" s="592" t="s">
        <v>4913</v>
      </c>
      <c r="O479" s="591"/>
      <c r="P479" s="591"/>
      <c r="Q479" s="591"/>
      <c r="R479" s="591"/>
      <c r="S479" s="154"/>
      <c r="T479" s="591">
        <f>IF(SUM('80A'!R21:T21)&gt;0,1,0)</f>
        <v>1</v>
      </c>
      <c r="U479" s="598">
        <f>IF('80A'!U21&gt;0,1,0)</f>
        <v>1</v>
      </c>
      <c r="V479" s="591"/>
      <c r="W479" s="591"/>
      <c r="X479" s="597">
        <f t="shared" si="20"/>
        <v>0</v>
      </c>
      <c r="Y479" s="586"/>
      <c r="Z479" s="586"/>
    </row>
    <row r="480" spans="1:26" s="140" customFormat="1" ht="36" x14ac:dyDescent="0.2">
      <c r="A480" s="831"/>
      <c r="B480" s="586"/>
      <c r="C480" s="587"/>
      <c r="D480" s="588" t="str">
        <f t="shared" si="19"/>
        <v>OK</v>
      </c>
      <c r="E480" s="588"/>
      <c r="F480" s="595">
        <v>80</v>
      </c>
      <c r="G480" s="590" t="s">
        <v>7817</v>
      </c>
      <c r="H480" s="590">
        <v>800018</v>
      </c>
      <c r="I480" s="590" t="s">
        <v>5035</v>
      </c>
      <c r="J480" s="590"/>
      <c r="K480" s="590" t="s">
        <v>971</v>
      </c>
      <c r="L480" s="591"/>
      <c r="M480" s="591" t="s">
        <v>6163</v>
      </c>
      <c r="N480" s="592" t="s">
        <v>4914</v>
      </c>
      <c r="O480" s="591"/>
      <c r="P480" s="591"/>
      <c r="Q480" s="591"/>
      <c r="R480" s="591"/>
      <c r="S480" s="154"/>
      <c r="T480" s="591">
        <f>IF(SUM('80A'!R22:T22)&gt;0,1,0)</f>
        <v>1</v>
      </c>
      <c r="U480" s="598">
        <f>IF('80A'!U22&gt;0,1,0)</f>
        <v>1</v>
      </c>
      <c r="V480" s="591"/>
      <c r="W480" s="591"/>
      <c r="X480" s="597">
        <f t="shared" si="20"/>
        <v>0</v>
      </c>
      <c r="Y480" s="586"/>
      <c r="Z480" s="586"/>
    </row>
    <row r="481" spans="1:26" s="140" customFormat="1" ht="36" x14ac:dyDescent="0.2">
      <c r="A481" s="831"/>
      <c r="B481" s="586"/>
      <c r="C481" s="587"/>
      <c r="D481" s="588" t="str">
        <f t="shared" si="19"/>
        <v>OK</v>
      </c>
      <c r="E481" s="588"/>
      <c r="F481" s="595">
        <v>80</v>
      </c>
      <c r="G481" s="590" t="s">
        <v>7818</v>
      </c>
      <c r="H481" s="590">
        <v>800019</v>
      </c>
      <c r="I481" s="590" t="s">
        <v>5036</v>
      </c>
      <c r="J481" s="590"/>
      <c r="K481" s="590" t="s">
        <v>971</v>
      </c>
      <c r="L481" s="591"/>
      <c r="M481" s="591" t="s">
        <v>6164</v>
      </c>
      <c r="N481" s="592" t="s">
        <v>4915</v>
      </c>
      <c r="O481" s="591"/>
      <c r="P481" s="591"/>
      <c r="Q481" s="591"/>
      <c r="R481" s="591"/>
      <c r="S481" s="154"/>
      <c r="T481" s="591">
        <f>IF(SUM('80A'!R23:T23)&gt;0,1,0)</f>
        <v>1</v>
      </c>
      <c r="U481" s="598">
        <f>IF('80A'!U23&gt;0,1,0)</f>
        <v>1</v>
      </c>
      <c r="V481" s="591"/>
      <c r="W481" s="591"/>
      <c r="X481" s="597">
        <f t="shared" si="20"/>
        <v>0</v>
      </c>
      <c r="Y481" s="586"/>
      <c r="Z481" s="586"/>
    </row>
    <row r="482" spans="1:26" s="140" customFormat="1" ht="36" x14ac:dyDescent="0.2">
      <c r="A482" s="831"/>
      <c r="B482" s="586"/>
      <c r="C482" s="587"/>
      <c r="D482" s="588" t="str">
        <f t="shared" si="19"/>
        <v>OK</v>
      </c>
      <c r="E482" s="588"/>
      <c r="F482" s="595">
        <v>80</v>
      </c>
      <c r="G482" s="590" t="s">
        <v>7819</v>
      </c>
      <c r="H482" s="590">
        <v>800020</v>
      </c>
      <c r="I482" s="590" t="s">
        <v>3830</v>
      </c>
      <c r="J482" s="590"/>
      <c r="K482" s="590" t="s">
        <v>971</v>
      </c>
      <c r="L482" s="591"/>
      <c r="M482" s="591" t="s">
        <v>6165</v>
      </c>
      <c r="N482" s="592" t="s">
        <v>4980</v>
      </c>
      <c r="O482" s="591"/>
      <c r="P482" s="591"/>
      <c r="Q482" s="591"/>
      <c r="R482" s="591"/>
      <c r="S482" s="154"/>
      <c r="T482" s="591">
        <f>IF(SUM('80A'!R24:T24)&gt;0,1,0)</f>
        <v>0</v>
      </c>
      <c r="U482" s="598">
        <f>IF('80A'!U24&gt;0,1,0)</f>
        <v>0</v>
      </c>
      <c r="V482" s="591"/>
      <c r="W482" s="591"/>
      <c r="X482" s="597">
        <f t="shared" si="20"/>
        <v>0</v>
      </c>
      <c r="Y482" s="586"/>
      <c r="Z482" s="586"/>
    </row>
    <row r="483" spans="1:26" s="140" customFormat="1" ht="36" x14ac:dyDescent="0.2">
      <c r="A483" s="831"/>
      <c r="B483" s="586"/>
      <c r="C483" s="587"/>
      <c r="D483" s="588" t="str">
        <f t="shared" si="19"/>
        <v>OK</v>
      </c>
      <c r="E483" s="588"/>
      <c r="F483" s="595">
        <v>80</v>
      </c>
      <c r="G483" s="590" t="s">
        <v>7820</v>
      </c>
      <c r="H483" s="590">
        <v>800021</v>
      </c>
      <c r="I483" s="590" t="s">
        <v>3831</v>
      </c>
      <c r="J483" s="590"/>
      <c r="K483" s="590" t="s">
        <v>971</v>
      </c>
      <c r="L483" s="591"/>
      <c r="M483" s="591" t="s">
        <v>775</v>
      </c>
      <c r="N483" s="592" t="s">
        <v>4981</v>
      </c>
      <c r="O483" s="591"/>
      <c r="P483" s="591"/>
      <c r="Q483" s="591"/>
      <c r="R483" s="591"/>
      <c r="S483" s="154"/>
      <c r="T483" s="591">
        <f>IF(SUM('80A'!R25:T25)&gt;0,1,0)</f>
        <v>0</v>
      </c>
      <c r="U483" s="598">
        <f>IF('80A'!U25&gt;0,1,0)</f>
        <v>0</v>
      </c>
      <c r="V483" s="591"/>
      <c r="W483" s="591"/>
      <c r="X483" s="597">
        <f t="shared" si="20"/>
        <v>0</v>
      </c>
      <c r="Y483" s="586"/>
      <c r="Z483" s="586"/>
    </row>
    <row r="484" spans="1:26" s="140" customFormat="1" ht="36" x14ac:dyDescent="0.2">
      <c r="A484" s="831"/>
      <c r="B484" s="586"/>
      <c r="C484" s="587"/>
      <c r="D484" s="588" t="str">
        <f t="shared" si="19"/>
        <v>OK</v>
      </c>
      <c r="E484" s="588"/>
      <c r="F484" s="595">
        <v>80</v>
      </c>
      <c r="G484" s="590" t="s">
        <v>7821</v>
      </c>
      <c r="H484" s="590">
        <v>800022</v>
      </c>
      <c r="I484" s="590" t="s">
        <v>3832</v>
      </c>
      <c r="J484" s="590"/>
      <c r="K484" s="590" t="s">
        <v>971</v>
      </c>
      <c r="L484" s="591"/>
      <c r="M484" s="591" t="s">
        <v>2967</v>
      </c>
      <c r="N484" s="592" t="s">
        <v>6118</v>
      </c>
      <c r="O484" s="591"/>
      <c r="P484" s="591"/>
      <c r="Q484" s="591"/>
      <c r="R484" s="591"/>
      <c r="S484" s="154"/>
      <c r="T484" s="591">
        <f>IF(SUM('80A'!R26:T26)&gt;0,1,0)</f>
        <v>1</v>
      </c>
      <c r="U484" s="598">
        <f>IF('80A'!U26&gt;0,1,0)</f>
        <v>1</v>
      </c>
      <c r="V484" s="591"/>
      <c r="W484" s="591"/>
      <c r="X484" s="597">
        <f t="shared" si="20"/>
        <v>0</v>
      </c>
      <c r="Y484" s="586"/>
      <c r="Z484" s="586"/>
    </row>
    <row r="485" spans="1:26" s="140" customFormat="1" ht="36" x14ac:dyDescent="0.2">
      <c r="A485" s="831"/>
      <c r="B485" s="586"/>
      <c r="C485" s="587"/>
      <c r="D485" s="588" t="str">
        <f t="shared" si="19"/>
        <v>OK</v>
      </c>
      <c r="E485" s="588"/>
      <c r="F485" s="595">
        <v>80</v>
      </c>
      <c r="G485" s="590" t="s">
        <v>7822</v>
      </c>
      <c r="H485" s="590">
        <v>800023</v>
      </c>
      <c r="I485" s="590" t="s">
        <v>6005</v>
      </c>
      <c r="J485" s="590"/>
      <c r="K485" s="590" t="s">
        <v>971</v>
      </c>
      <c r="L485" s="591"/>
      <c r="M485" s="591" t="s">
        <v>1794</v>
      </c>
      <c r="N485" s="592" t="s">
        <v>2640</v>
      </c>
      <c r="O485" s="591"/>
      <c r="P485" s="591"/>
      <c r="Q485" s="591"/>
      <c r="R485" s="591"/>
      <c r="S485" s="154"/>
      <c r="T485" s="591">
        <f>IF(SUM('80A'!R27:T27)&gt;0,1,0)</f>
        <v>1</v>
      </c>
      <c r="U485" s="598">
        <f>IF('80A'!U27&gt;0,1,0)</f>
        <v>1</v>
      </c>
      <c r="V485" s="591"/>
      <c r="W485" s="591"/>
      <c r="X485" s="597">
        <f t="shared" si="20"/>
        <v>0</v>
      </c>
      <c r="Y485" s="586"/>
      <c r="Z485" s="586"/>
    </row>
    <row r="486" spans="1:26" s="140" customFormat="1" ht="36" x14ac:dyDescent="0.2">
      <c r="A486" s="831"/>
      <c r="B486" s="586"/>
      <c r="C486" s="587"/>
      <c r="D486" s="588" t="str">
        <f t="shared" si="19"/>
        <v>OK</v>
      </c>
      <c r="E486" s="588"/>
      <c r="F486" s="595">
        <v>80</v>
      </c>
      <c r="G486" s="590" t="s">
        <v>7823</v>
      </c>
      <c r="H486" s="590" t="s">
        <v>6006</v>
      </c>
      <c r="I486" s="590" t="s">
        <v>6007</v>
      </c>
      <c r="J486" s="590"/>
      <c r="K486" s="590" t="s">
        <v>971</v>
      </c>
      <c r="L486" s="591"/>
      <c r="M486" s="591" t="s">
        <v>1795</v>
      </c>
      <c r="N486" s="592" t="s">
        <v>2641</v>
      </c>
      <c r="O486" s="591"/>
      <c r="P486" s="591"/>
      <c r="Q486" s="591"/>
      <c r="R486" s="591"/>
      <c r="S486" s="154"/>
      <c r="T486" s="591">
        <f>IF(SUM('80A'!R28:T28)&gt;0,1,0)</f>
        <v>1</v>
      </c>
      <c r="U486" s="598">
        <f>IF('80A'!U28&gt;0,1,0)</f>
        <v>1</v>
      </c>
      <c r="V486" s="591"/>
      <c r="W486" s="591"/>
      <c r="X486" s="597">
        <f t="shared" si="20"/>
        <v>0</v>
      </c>
      <c r="Y486" s="586"/>
      <c r="Z486" s="586"/>
    </row>
    <row r="487" spans="1:26" s="140" customFormat="1" ht="36" x14ac:dyDescent="0.2">
      <c r="A487" s="831"/>
      <c r="B487" s="586"/>
      <c r="C487" s="587"/>
      <c r="D487" s="588" t="str">
        <f t="shared" si="19"/>
        <v>OK</v>
      </c>
      <c r="E487" s="588"/>
      <c r="F487" s="595">
        <v>80</v>
      </c>
      <c r="G487" s="590" t="s">
        <v>7824</v>
      </c>
      <c r="H487" s="590" t="s">
        <v>6008</v>
      </c>
      <c r="I487" s="590" t="s">
        <v>6009</v>
      </c>
      <c r="J487" s="590"/>
      <c r="K487" s="590" t="s">
        <v>971</v>
      </c>
      <c r="L487" s="591"/>
      <c r="M487" s="591" t="s">
        <v>1796</v>
      </c>
      <c r="N487" s="592" t="s">
        <v>2642</v>
      </c>
      <c r="O487" s="591"/>
      <c r="P487" s="591"/>
      <c r="Q487" s="591"/>
      <c r="R487" s="591"/>
      <c r="S487" s="154"/>
      <c r="T487" s="591">
        <f>IF(SUM('80A'!R33:T33)&gt;0,1,0)</f>
        <v>0</v>
      </c>
      <c r="U487" s="598">
        <f>IF('80A'!U33&gt;0,1,0)</f>
        <v>0</v>
      </c>
      <c r="V487" s="591"/>
      <c r="W487" s="591"/>
      <c r="X487" s="597">
        <f t="shared" si="20"/>
        <v>0</v>
      </c>
      <c r="Y487" s="586"/>
      <c r="Z487" s="586"/>
    </row>
    <row r="488" spans="1:26" s="140" customFormat="1" ht="36" x14ac:dyDescent="0.2">
      <c r="A488" s="831"/>
      <c r="B488" s="586"/>
      <c r="C488" s="587"/>
      <c r="D488" s="588" t="str">
        <f t="shared" si="19"/>
        <v>OK</v>
      </c>
      <c r="E488" s="588"/>
      <c r="F488" s="595">
        <v>80</v>
      </c>
      <c r="G488" s="590" t="s">
        <v>5868</v>
      </c>
      <c r="H488" s="590" t="s">
        <v>6010</v>
      </c>
      <c r="I488" s="590" t="s">
        <v>6011</v>
      </c>
      <c r="J488" s="590"/>
      <c r="K488" s="590" t="s">
        <v>971</v>
      </c>
      <c r="L488" s="591"/>
      <c r="M488" s="591" t="s">
        <v>3089</v>
      </c>
      <c r="N488" s="592" t="s">
        <v>1445</v>
      </c>
      <c r="O488" s="591"/>
      <c r="P488" s="591"/>
      <c r="Q488" s="591"/>
      <c r="R488" s="591"/>
      <c r="S488" s="154"/>
      <c r="T488" s="591">
        <f>IF(SUM('80A'!R34:T34)&gt;0,1,0)</f>
        <v>0</v>
      </c>
      <c r="U488" s="598">
        <f>IF('80A'!U34&gt;0,1,0)</f>
        <v>0</v>
      </c>
      <c r="V488" s="591"/>
      <c r="W488" s="591"/>
      <c r="X488" s="597">
        <f t="shared" si="20"/>
        <v>0</v>
      </c>
      <c r="Y488" s="586"/>
      <c r="Z488" s="586"/>
    </row>
    <row r="489" spans="1:26" s="140" customFormat="1" ht="36" x14ac:dyDescent="0.2">
      <c r="A489" s="831"/>
      <c r="B489" s="586"/>
      <c r="C489" s="587"/>
      <c r="D489" s="588" t="str">
        <f t="shared" si="19"/>
        <v>OK</v>
      </c>
      <c r="E489" s="588"/>
      <c r="F489" s="595">
        <v>80</v>
      </c>
      <c r="G489" s="590" t="s">
        <v>4154</v>
      </c>
      <c r="H489" s="590" t="s">
        <v>6012</v>
      </c>
      <c r="I489" s="590" t="s">
        <v>6013</v>
      </c>
      <c r="J489" s="590"/>
      <c r="K489" s="590" t="s">
        <v>971</v>
      </c>
      <c r="L489" s="591"/>
      <c r="M489" s="591" t="s">
        <v>3103</v>
      </c>
      <c r="N489" s="592" t="s">
        <v>1474</v>
      </c>
      <c r="O489" s="591"/>
      <c r="P489" s="591"/>
      <c r="Q489" s="591"/>
      <c r="R489" s="591"/>
      <c r="S489" s="154"/>
      <c r="T489" s="591">
        <f>IF(SUM('80A'!R35:T35)&gt;0,1,0)</f>
        <v>0</v>
      </c>
      <c r="U489" s="598">
        <f>IF('80A'!U35&gt;0,1,0)</f>
        <v>0</v>
      </c>
      <c r="V489" s="591"/>
      <c r="W489" s="591"/>
      <c r="X489" s="597">
        <f t="shared" si="20"/>
        <v>0</v>
      </c>
      <c r="Y489" s="586"/>
      <c r="Z489" s="586"/>
    </row>
    <row r="490" spans="1:26" s="140" customFormat="1" ht="36" x14ac:dyDescent="0.2">
      <c r="A490" s="831"/>
      <c r="B490" s="586"/>
      <c r="C490" s="587"/>
      <c r="D490" s="588" t="str">
        <f t="shared" si="19"/>
        <v>OK</v>
      </c>
      <c r="E490" s="588"/>
      <c r="F490" s="595">
        <v>80</v>
      </c>
      <c r="G490" s="590" t="s">
        <v>4155</v>
      </c>
      <c r="H490" s="590" t="s">
        <v>6014</v>
      </c>
      <c r="I490" s="590" t="s">
        <v>6015</v>
      </c>
      <c r="J490" s="590"/>
      <c r="K490" s="590" t="s">
        <v>971</v>
      </c>
      <c r="L490" s="591"/>
      <c r="M490" s="591" t="s">
        <v>3104</v>
      </c>
      <c r="N490" s="592" t="s">
        <v>1475</v>
      </c>
      <c r="O490" s="591"/>
      <c r="P490" s="591"/>
      <c r="Q490" s="591"/>
      <c r="R490" s="591"/>
      <c r="S490" s="154"/>
      <c r="T490" s="591">
        <f>IF(SUM('80A'!R36:T36)&gt;0,1,0)</f>
        <v>0</v>
      </c>
      <c r="U490" s="598">
        <f>IF('80A'!U36&gt;0,1,0)</f>
        <v>0</v>
      </c>
      <c r="V490" s="591"/>
      <c r="W490" s="591"/>
      <c r="X490" s="597">
        <f t="shared" si="20"/>
        <v>0</v>
      </c>
      <c r="Y490" s="586"/>
      <c r="Z490" s="586"/>
    </row>
    <row r="491" spans="1:26" s="140" customFormat="1" ht="36" x14ac:dyDescent="0.2">
      <c r="A491" s="831"/>
      <c r="B491" s="586"/>
      <c r="C491" s="587"/>
      <c r="D491" s="588" t="str">
        <f t="shared" si="19"/>
        <v>OK</v>
      </c>
      <c r="E491" s="588"/>
      <c r="F491" s="595">
        <v>80</v>
      </c>
      <c r="G491" s="590" t="s">
        <v>5184</v>
      </c>
      <c r="H491" s="590" t="s">
        <v>6016</v>
      </c>
      <c r="I491" s="590" t="s">
        <v>6017</v>
      </c>
      <c r="J491" s="590"/>
      <c r="K491" s="590" t="s">
        <v>971</v>
      </c>
      <c r="L491" s="591"/>
      <c r="M491" s="591" t="s">
        <v>3105</v>
      </c>
      <c r="N491" s="592" t="s">
        <v>6934</v>
      </c>
      <c r="O491" s="591"/>
      <c r="P491" s="591"/>
      <c r="Q491" s="591"/>
      <c r="R491" s="591"/>
      <c r="S491" s="154"/>
      <c r="T491" s="591">
        <f>IF(SUM('80A'!R37:T37)&gt;0,1,0)</f>
        <v>0</v>
      </c>
      <c r="U491" s="598">
        <f>IF('80A'!U37&gt;0,1,0)</f>
        <v>0</v>
      </c>
      <c r="V491" s="591"/>
      <c r="W491" s="591"/>
      <c r="X491" s="597">
        <f t="shared" si="20"/>
        <v>0</v>
      </c>
      <c r="Y491" s="586"/>
      <c r="Z491" s="586"/>
    </row>
    <row r="492" spans="1:26" s="140" customFormat="1" ht="36" x14ac:dyDescent="0.2">
      <c r="A492" s="831"/>
      <c r="B492" s="586"/>
      <c r="C492" s="587"/>
      <c r="D492" s="588" t="str">
        <f t="shared" si="19"/>
        <v>OK</v>
      </c>
      <c r="E492" s="588"/>
      <c r="F492" s="595">
        <v>80</v>
      </c>
      <c r="G492" s="590" t="s">
        <v>5185</v>
      </c>
      <c r="H492" s="590" t="s">
        <v>6018</v>
      </c>
      <c r="I492" s="590" t="s">
        <v>6019</v>
      </c>
      <c r="J492" s="590"/>
      <c r="K492" s="590" t="s">
        <v>971</v>
      </c>
      <c r="L492" s="591"/>
      <c r="M492" s="591" t="s">
        <v>3106</v>
      </c>
      <c r="N492" s="592" t="s">
        <v>6935</v>
      </c>
      <c r="O492" s="591"/>
      <c r="P492" s="591"/>
      <c r="Q492" s="591"/>
      <c r="R492" s="591"/>
      <c r="S492" s="154"/>
      <c r="T492" s="591">
        <f>IF(SUM('80A'!R38:T38)&gt;0,1,0)</f>
        <v>0</v>
      </c>
      <c r="U492" s="598">
        <f>IF('80A'!U38&gt;0,1,0)</f>
        <v>0</v>
      </c>
      <c r="V492" s="591"/>
      <c r="W492" s="591"/>
      <c r="X492" s="597">
        <f t="shared" si="20"/>
        <v>0</v>
      </c>
      <c r="Y492" s="586"/>
      <c r="Z492" s="586"/>
    </row>
    <row r="493" spans="1:26" s="140" customFormat="1" ht="36" x14ac:dyDescent="0.2">
      <c r="A493" s="831"/>
      <c r="B493" s="586"/>
      <c r="C493" s="587"/>
      <c r="D493" s="588" t="str">
        <f t="shared" si="19"/>
        <v>OK</v>
      </c>
      <c r="E493" s="588"/>
      <c r="F493" s="595">
        <v>80</v>
      </c>
      <c r="G493" s="590" t="s">
        <v>5186</v>
      </c>
      <c r="H493" s="590" t="s">
        <v>6020</v>
      </c>
      <c r="I493" s="590" t="s">
        <v>6021</v>
      </c>
      <c r="J493" s="590"/>
      <c r="K493" s="590" t="s">
        <v>971</v>
      </c>
      <c r="L493" s="591"/>
      <c r="M493" s="591" t="s">
        <v>3107</v>
      </c>
      <c r="N493" s="592" t="s">
        <v>6123</v>
      </c>
      <c r="O493" s="591"/>
      <c r="P493" s="591"/>
      <c r="Q493" s="591"/>
      <c r="R493" s="591"/>
      <c r="S493" s="154"/>
      <c r="T493" s="591">
        <f>IF(SUM('80A'!R39:T39)&gt;0,1,0)</f>
        <v>0</v>
      </c>
      <c r="U493" s="598">
        <f>IF('80A'!U39&gt;0,1,0)</f>
        <v>0</v>
      </c>
      <c r="V493" s="591"/>
      <c r="W493" s="591"/>
      <c r="X493" s="597">
        <f t="shared" si="20"/>
        <v>0</v>
      </c>
      <c r="Y493" s="586"/>
      <c r="Z493" s="586"/>
    </row>
    <row r="494" spans="1:26" s="140" customFormat="1" ht="36" x14ac:dyDescent="0.2">
      <c r="A494" s="831"/>
      <c r="B494" s="586"/>
      <c r="C494" s="587"/>
      <c r="D494" s="588" t="str">
        <f t="shared" si="19"/>
        <v>OK</v>
      </c>
      <c r="E494" s="588"/>
      <c r="F494" s="595">
        <v>80</v>
      </c>
      <c r="G494" s="590" t="s">
        <v>5187</v>
      </c>
      <c r="H494" s="590" t="s">
        <v>6022</v>
      </c>
      <c r="I494" s="590" t="s">
        <v>2689</v>
      </c>
      <c r="J494" s="590"/>
      <c r="K494" s="590" t="s">
        <v>971</v>
      </c>
      <c r="L494" s="591"/>
      <c r="M494" s="591" t="s">
        <v>3108</v>
      </c>
      <c r="N494" s="592" t="s">
        <v>6122</v>
      </c>
      <c r="O494" s="591"/>
      <c r="P494" s="591"/>
      <c r="Q494" s="591"/>
      <c r="R494" s="591"/>
      <c r="S494" s="154"/>
      <c r="T494" s="591">
        <f>IF(SUM('80A'!R40:T40)&gt;0,1,0)</f>
        <v>0</v>
      </c>
      <c r="U494" s="598">
        <f>IF('80A'!U40&gt;0,1,0)</f>
        <v>0</v>
      </c>
      <c r="V494" s="591"/>
      <c r="W494" s="591"/>
      <c r="X494" s="597">
        <f t="shared" si="20"/>
        <v>0</v>
      </c>
      <c r="Y494" s="586"/>
      <c r="Z494" s="586"/>
    </row>
    <row r="495" spans="1:26" s="140" customFormat="1" ht="36" x14ac:dyDescent="0.2">
      <c r="A495" s="831"/>
      <c r="B495" s="586"/>
      <c r="C495" s="587"/>
      <c r="D495" s="588" t="str">
        <f t="shared" si="19"/>
        <v>OK</v>
      </c>
      <c r="E495" s="588"/>
      <c r="F495" s="595">
        <v>80</v>
      </c>
      <c r="G495" s="590" t="s">
        <v>5188</v>
      </c>
      <c r="H495" s="590" t="s">
        <v>2690</v>
      </c>
      <c r="I495" s="590" t="s">
        <v>2691</v>
      </c>
      <c r="J495" s="590"/>
      <c r="K495" s="590" t="s">
        <v>971</v>
      </c>
      <c r="L495" s="591"/>
      <c r="M495" s="591" t="s">
        <v>884</v>
      </c>
      <c r="N495" s="592" t="s">
        <v>6121</v>
      </c>
      <c r="O495" s="591"/>
      <c r="P495" s="591"/>
      <c r="Q495" s="591"/>
      <c r="R495" s="591"/>
      <c r="S495" s="154"/>
      <c r="T495" s="591">
        <f>IF(SUM('80A'!R41:T41)&gt;0,1,0)</f>
        <v>0</v>
      </c>
      <c r="U495" s="598">
        <f>IF('80A'!U41&gt;0,1,0)</f>
        <v>0</v>
      </c>
      <c r="V495" s="591"/>
      <c r="W495" s="591"/>
      <c r="X495" s="597">
        <f t="shared" si="20"/>
        <v>0</v>
      </c>
      <c r="Y495" s="586"/>
      <c r="Z495" s="586"/>
    </row>
    <row r="496" spans="1:26" s="140" customFormat="1" ht="36" x14ac:dyDescent="0.2">
      <c r="A496" s="831"/>
      <c r="B496" s="586"/>
      <c r="C496" s="587"/>
      <c r="D496" s="588" t="str">
        <f t="shared" si="19"/>
        <v>OK</v>
      </c>
      <c r="E496" s="588"/>
      <c r="F496" s="595">
        <v>80</v>
      </c>
      <c r="G496" s="590" t="s">
        <v>5189</v>
      </c>
      <c r="H496" s="590" t="s">
        <v>2692</v>
      </c>
      <c r="I496" s="590" t="s">
        <v>2693</v>
      </c>
      <c r="J496" s="590"/>
      <c r="K496" s="590" t="s">
        <v>971</v>
      </c>
      <c r="L496" s="591"/>
      <c r="M496" s="591" t="s">
        <v>885</v>
      </c>
      <c r="N496" s="592" t="s">
        <v>6120</v>
      </c>
      <c r="O496" s="591"/>
      <c r="P496" s="591"/>
      <c r="Q496" s="591"/>
      <c r="R496" s="591"/>
      <c r="S496" s="154"/>
      <c r="T496" s="591">
        <f>IF(SUM('80A'!R42:T42)&gt;0,1,0)</f>
        <v>0</v>
      </c>
      <c r="U496" s="598">
        <f>IF('80A'!U42&gt;0,1,0)</f>
        <v>0</v>
      </c>
      <c r="V496" s="591"/>
      <c r="W496" s="591"/>
      <c r="X496" s="597">
        <f t="shared" si="20"/>
        <v>0</v>
      </c>
      <c r="Y496" s="586"/>
      <c r="Z496" s="586"/>
    </row>
    <row r="497" spans="1:26" s="140" customFormat="1" ht="36" x14ac:dyDescent="0.2">
      <c r="A497" s="831"/>
      <c r="B497" s="586"/>
      <c r="C497" s="587"/>
      <c r="D497" s="588" t="str">
        <f t="shared" si="19"/>
        <v>OK</v>
      </c>
      <c r="E497" s="588"/>
      <c r="F497" s="595">
        <v>80</v>
      </c>
      <c r="G497" s="590" t="s">
        <v>5190</v>
      </c>
      <c r="H497" s="590" t="s">
        <v>2694</v>
      </c>
      <c r="I497" s="590" t="s">
        <v>2695</v>
      </c>
      <c r="J497" s="590"/>
      <c r="K497" s="590" t="s">
        <v>971</v>
      </c>
      <c r="L497" s="591"/>
      <c r="M497" s="591" t="s">
        <v>1374</v>
      </c>
      <c r="N497" s="592" t="s">
        <v>6119</v>
      </c>
      <c r="O497" s="591"/>
      <c r="P497" s="591"/>
      <c r="Q497" s="591"/>
      <c r="R497" s="591"/>
      <c r="S497" s="154"/>
      <c r="T497" s="591">
        <f>IF(SUM('80A'!R43:T43)&gt;0,1,0)</f>
        <v>0</v>
      </c>
      <c r="U497" s="598">
        <f>IF('80A'!U43&gt;0,1,0)</f>
        <v>0</v>
      </c>
      <c r="V497" s="591"/>
      <c r="W497" s="591"/>
      <c r="X497" s="597">
        <f t="shared" si="20"/>
        <v>0</v>
      </c>
      <c r="Y497" s="586"/>
      <c r="Z497" s="586"/>
    </row>
    <row r="498" spans="1:26" s="140" customFormat="1" ht="36" x14ac:dyDescent="0.2">
      <c r="A498" s="831"/>
      <c r="B498" s="586"/>
      <c r="C498" s="587"/>
      <c r="D498" s="588" t="str">
        <f t="shared" si="19"/>
        <v>OK</v>
      </c>
      <c r="E498" s="588"/>
      <c r="F498" s="595">
        <v>80</v>
      </c>
      <c r="G498" s="590" t="s">
        <v>5191</v>
      </c>
      <c r="H498" s="590" t="s">
        <v>2696</v>
      </c>
      <c r="I498" s="590" t="s">
        <v>2697</v>
      </c>
      <c r="J498" s="590"/>
      <c r="K498" s="590" t="s">
        <v>971</v>
      </c>
      <c r="L498" s="591"/>
      <c r="M498" s="591" t="s">
        <v>331</v>
      </c>
      <c r="N498" s="592" t="s">
        <v>6086</v>
      </c>
      <c r="O498" s="591"/>
      <c r="P498" s="591"/>
      <c r="Q498" s="591"/>
      <c r="R498" s="591"/>
      <c r="S498" s="154"/>
      <c r="T498" s="591">
        <f>IF(SUM('80A'!R44:T44)&gt;0,1,0)</f>
        <v>0</v>
      </c>
      <c r="U498" s="598">
        <f>IF('80A'!U44&gt;0,1,0)</f>
        <v>0</v>
      </c>
      <c r="V498" s="591"/>
      <c r="W498" s="591"/>
      <c r="X498" s="597">
        <f t="shared" si="20"/>
        <v>0</v>
      </c>
      <c r="Y498" s="586"/>
      <c r="Z498" s="586"/>
    </row>
    <row r="499" spans="1:26" s="140" customFormat="1" ht="36" x14ac:dyDescent="0.2">
      <c r="A499" s="831"/>
      <c r="B499" s="586"/>
      <c r="C499" s="587"/>
      <c r="D499" s="588" t="str">
        <f t="shared" si="19"/>
        <v>OK</v>
      </c>
      <c r="E499" s="588"/>
      <c r="F499" s="595">
        <v>80</v>
      </c>
      <c r="G499" s="590" t="s">
        <v>5192</v>
      </c>
      <c r="H499" s="590" t="s">
        <v>6497</v>
      </c>
      <c r="I499" s="590" t="s">
        <v>6498</v>
      </c>
      <c r="J499" s="590"/>
      <c r="K499" s="590" t="s">
        <v>971</v>
      </c>
      <c r="L499" s="591"/>
      <c r="M499" s="591" t="s">
        <v>332</v>
      </c>
      <c r="N499" s="592" t="s">
        <v>6085</v>
      </c>
      <c r="O499" s="591"/>
      <c r="P499" s="591"/>
      <c r="Q499" s="591"/>
      <c r="R499" s="591"/>
      <c r="S499" s="154"/>
      <c r="T499" s="591">
        <f>IF(SUM('80A'!R45:T45)&gt;0,1,0)</f>
        <v>0</v>
      </c>
      <c r="U499" s="598">
        <f>IF('80A'!U45&gt;0,1,0)</f>
        <v>0</v>
      </c>
      <c r="V499" s="591"/>
      <c r="W499" s="591"/>
      <c r="X499" s="597">
        <f t="shared" si="20"/>
        <v>0</v>
      </c>
      <c r="Y499" s="586"/>
      <c r="Z499" s="586"/>
    </row>
    <row r="500" spans="1:26" s="140" customFormat="1" ht="27" x14ac:dyDescent="0.2">
      <c r="A500" s="831"/>
      <c r="B500" s="586"/>
      <c r="C500" s="587"/>
      <c r="D500" s="588" t="str">
        <f t="shared" si="19"/>
        <v>OK</v>
      </c>
      <c r="E500" s="588"/>
      <c r="F500" s="595">
        <v>80</v>
      </c>
      <c r="G500" s="590" t="s">
        <v>5193</v>
      </c>
      <c r="H500" s="590">
        <v>800483</v>
      </c>
      <c r="I500" s="590" t="s">
        <v>948</v>
      </c>
      <c r="J500" s="590"/>
      <c r="K500" s="590" t="s">
        <v>971</v>
      </c>
      <c r="L500" s="591"/>
      <c r="M500" s="591" t="s">
        <v>6488</v>
      </c>
      <c r="N500" s="592" t="s">
        <v>7084</v>
      </c>
      <c r="O500" s="591"/>
      <c r="P500" s="591"/>
      <c r="Q500" s="591"/>
      <c r="R500" s="591"/>
      <c r="S500" s="154"/>
      <c r="T500" s="591">
        <f>IF('80A'!R59&gt;0,1,0)</f>
        <v>1</v>
      </c>
      <c r="U500" s="591">
        <f>IF('80A'!S59&gt;0,1,0)</f>
        <v>1</v>
      </c>
      <c r="V500" s="591"/>
      <c r="W500" s="591"/>
      <c r="X500" s="597">
        <f>IF(T500=U500,0,1)</f>
        <v>0</v>
      </c>
      <c r="Y500" s="586"/>
      <c r="Z500" s="586"/>
    </row>
    <row r="501" spans="1:26" s="140" customFormat="1" ht="27" x14ac:dyDescent="0.2">
      <c r="A501" s="831"/>
      <c r="B501" s="586"/>
      <c r="C501" s="587"/>
      <c r="D501" s="588" t="str">
        <f t="shared" si="19"/>
        <v>OK</v>
      </c>
      <c r="E501" s="588"/>
      <c r="F501" s="595">
        <v>80</v>
      </c>
      <c r="G501" s="590" t="s">
        <v>5194</v>
      </c>
      <c r="H501" s="590">
        <v>800484</v>
      </c>
      <c r="I501" s="590" t="s">
        <v>949</v>
      </c>
      <c r="J501" s="590"/>
      <c r="K501" s="590" t="s">
        <v>971</v>
      </c>
      <c r="L501" s="591"/>
      <c r="M501" s="591" t="s">
        <v>2817</v>
      </c>
      <c r="N501" s="592" t="s">
        <v>7083</v>
      </c>
      <c r="O501" s="591"/>
      <c r="P501" s="591"/>
      <c r="Q501" s="591"/>
      <c r="R501" s="591"/>
      <c r="S501" s="154"/>
      <c r="T501" s="591">
        <f>IF('80A'!R60&gt;0,1,0)</f>
        <v>1</v>
      </c>
      <c r="U501" s="591">
        <f>IF('80A'!S60&gt;0,1,0)</f>
        <v>1</v>
      </c>
      <c r="V501" s="591"/>
      <c r="W501" s="591"/>
      <c r="X501" s="597">
        <f>IF(OR(AND(T501=0,U501=0),AND(T501&gt;0,U501&gt;0)),0,1)</f>
        <v>0</v>
      </c>
      <c r="Y501" s="586"/>
      <c r="Z501" s="586"/>
    </row>
    <row r="502" spans="1:26" s="140" customFormat="1" ht="27" x14ac:dyDescent="0.2">
      <c r="A502" s="831"/>
      <c r="B502" s="586"/>
      <c r="C502" s="587"/>
      <c r="D502" s="588" t="str">
        <f t="shared" si="19"/>
        <v>OK</v>
      </c>
      <c r="E502" s="588"/>
      <c r="F502" s="595">
        <v>80</v>
      </c>
      <c r="G502" s="590" t="s">
        <v>5195</v>
      </c>
      <c r="H502" s="590">
        <v>800486</v>
      </c>
      <c r="I502" s="590" t="s">
        <v>950</v>
      </c>
      <c r="J502" s="590"/>
      <c r="K502" s="590" t="s">
        <v>971</v>
      </c>
      <c r="L502" s="591"/>
      <c r="M502" s="591" t="s">
        <v>5561</v>
      </c>
      <c r="N502" s="592" t="s">
        <v>7826</v>
      </c>
      <c r="O502" s="591"/>
      <c r="P502" s="591"/>
      <c r="Q502" s="591"/>
      <c r="R502" s="591"/>
      <c r="S502" s="154"/>
      <c r="T502" s="598"/>
      <c r="U502" s="591"/>
      <c r="V502" s="591"/>
      <c r="W502" s="591"/>
      <c r="X502" s="597">
        <f>IF(SUM(-'80A'!R60,'80A'!R59)&gt;=0,0,1)</f>
        <v>0</v>
      </c>
      <c r="Y502" s="586"/>
      <c r="Z502" s="586"/>
    </row>
    <row r="503" spans="1:26" s="140" customFormat="1" ht="27" x14ac:dyDescent="0.2">
      <c r="A503" s="831"/>
      <c r="B503" s="586"/>
      <c r="C503" s="587"/>
      <c r="D503" s="588" t="str">
        <f t="shared" si="19"/>
        <v>OK</v>
      </c>
      <c r="E503" s="588"/>
      <c r="F503" s="595">
        <v>80</v>
      </c>
      <c r="G503" s="590" t="s">
        <v>5196</v>
      </c>
      <c r="H503" s="590">
        <v>800487</v>
      </c>
      <c r="I503" s="590" t="s">
        <v>949</v>
      </c>
      <c r="J503" s="590"/>
      <c r="K503" s="590" t="s">
        <v>971</v>
      </c>
      <c r="L503" s="591"/>
      <c r="M503" s="591" t="s">
        <v>7268</v>
      </c>
      <c r="N503" s="592" t="s">
        <v>4909</v>
      </c>
      <c r="O503" s="591"/>
      <c r="P503" s="591"/>
      <c r="Q503" s="591"/>
      <c r="R503" s="591"/>
      <c r="S503" s="154"/>
      <c r="T503" s="591"/>
      <c r="U503" s="591"/>
      <c r="V503" s="591"/>
      <c r="W503" s="591"/>
      <c r="X503" s="597">
        <f>IF(SUM(-'80A'!S60,'80A'!S59)&gt;=0,0,1)</f>
        <v>0</v>
      </c>
      <c r="Y503" s="586"/>
      <c r="Z503" s="586"/>
    </row>
    <row r="504" spans="1:26" s="140" customFormat="1" ht="27" x14ac:dyDescent="0.2">
      <c r="A504" s="831"/>
      <c r="B504" s="586"/>
      <c r="C504" s="587"/>
      <c r="D504" s="588" t="str">
        <f t="shared" si="19"/>
        <v>VERIFY</v>
      </c>
      <c r="E504" s="588"/>
      <c r="F504" s="595">
        <v>80</v>
      </c>
      <c r="G504" s="590" t="s">
        <v>5197</v>
      </c>
      <c r="H504" s="590">
        <v>800488</v>
      </c>
      <c r="I504" s="590" t="s">
        <v>951</v>
      </c>
      <c r="J504" s="590"/>
      <c r="K504" s="590" t="s">
        <v>971</v>
      </c>
      <c r="L504" s="591"/>
      <c r="M504" s="591" t="s">
        <v>5232</v>
      </c>
      <c r="N504" s="592" t="s">
        <v>4908</v>
      </c>
      <c r="O504" s="591"/>
      <c r="P504" s="591"/>
      <c r="Q504" s="591"/>
      <c r="R504" s="591"/>
      <c r="S504" s="154"/>
      <c r="T504" s="591">
        <f>IF(AND('80A'!R76=0,'80A'!K76=0),1,0)</f>
        <v>0</v>
      </c>
      <c r="U504" s="591">
        <f>IF(AND('80A'!R76&lt;&gt;0,'80A'!K76&lt;&gt;0),1,0)</f>
        <v>0</v>
      </c>
      <c r="V504" s="591"/>
      <c r="W504" s="591"/>
      <c r="X504" s="597">
        <f>IF(OR(T504=1,U504=1),0,1)</f>
        <v>1</v>
      </c>
      <c r="Y504" s="586"/>
      <c r="Z504" s="586"/>
    </row>
    <row r="505" spans="1:26" s="140" customFormat="1" ht="27" x14ac:dyDescent="0.2">
      <c r="A505" s="831"/>
      <c r="B505" s="586"/>
      <c r="C505" s="587"/>
      <c r="D505" s="588" t="str">
        <f t="shared" si="19"/>
        <v>OK</v>
      </c>
      <c r="E505" s="588"/>
      <c r="F505" s="595">
        <v>80</v>
      </c>
      <c r="G505" s="590" t="s">
        <v>5198</v>
      </c>
      <c r="H505" s="590">
        <v>800489</v>
      </c>
      <c r="I505" s="590" t="s">
        <v>952</v>
      </c>
      <c r="J505" s="590"/>
      <c r="K505" s="590" t="s">
        <v>971</v>
      </c>
      <c r="L505" s="591"/>
      <c r="M505" s="591" t="s">
        <v>99</v>
      </c>
      <c r="N505" s="592" t="s">
        <v>119</v>
      </c>
      <c r="O505" s="591"/>
      <c r="P505" s="591"/>
      <c r="Q505" s="591"/>
      <c r="R505" s="591"/>
      <c r="S505" s="154"/>
      <c r="T505" s="591">
        <f>IF('80A'!R67&gt;0,1,0)</f>
        <v>0</v>
      </c>
      <c r="U505" s="591">
        <f>IF('80A'!S67&gt;0,1,0)</f>
        <v>0</v>
      </c>
      <c r="V505" s="591"/>
      <c r="W505" s="591"/>
      <c r="X505" s="597">
        <f t="shared" ref="X505:X510" si="21">IF(T505=U505,0,1)</f>
        <v>0</v>
      </c>
      <c r="Y505" s="586"/>
      <c r="Z505" s="586"/>
    </row>
    <row r="506" spans="1:26" s="140" customFormat="1" ht="27" x14ac:dyDescent="0.2">
      <c r="A506" s="831"/>
      <c r="B506" s="586"/>
      <c r="C506" s="587"/>
      <c r="D506" s="588" t="str">
        <f t="shared" si="19"/>
        <v>OK</v>
      </c>
      <c r="E506" s="588"/>
      <c r="F506" s="595">
        <v>80</v>
      </c>
      <c r="G506" s="590" t="s">
        <v>5199</v>
      </c>
      <c r="H506" s="590">
        <v>800490</v>
      </c>
      <c r="I506" s="590" t="s">
        <v>953</v>
      </c>
      <c r="J506" s="590"/>
      <c r="K506" s="590" t="s">
        <v>971</v>
      </c>
      <c r="L506" s="591"/>
      <c r="M506" s="591" t="s">
        <v>5823</v>
      </c>
      <c r="N506" s="592" t="s">
        <v>118</v>
      </c>
      <c r="O506" s="591"/>
      <c r="P506" s="591"/>
      <c r="Q506" s="591"/>
      <c r="R506" s="591"/>
      <c r="S506" s="154"/>
      <c r="T506" s="591">
        <f>IF('80A'!R68&gt;0,1,0)</f>
        <v>0</v>
      </c>
      <c r="U506" s="591">
        <f>IF('80A'!S68&gt;0,1,0)</f>
        <v>0</v>
      </c>
      <c r="V506" s="591"/>
      <c r="W506" s="591"/>
      <c r="X506" s="597">
        <f t="shared" si="21"/>
        <v>0</v>
      </c>
      <c r="Y506" s="586"/>
      <c r="Z506" s="586"/>
    </row>
    <row r="507" spans="1:26" s="140" customFormat="1" ht="27" x14ac:dyDescent="0.2">
      <c r="A507" s="831"/>
      <c r="B507" s="586"/>
      <c r="C507" s="587"/>
      <c r="D507" s="588" t="str">
        <f t="shared" si="19"/>
        <v>OK</v>
      </c>
      <c r="E507" s="588"/>
      <c r="F507" s="595">
        <v>80</v>
      </c>
      <c r="G507" s="590" t="s">
        <v>5200</v>
      </c>
      <c r="H507" s="590">
        <v>800491</v>
      </c>
      <c r="I507" s="590" t="s">
        <v>954</v>
      </c>
      <c r="J507" s="590"/>
      <c r="K507" s="590" t="s">
        <v>971</v>
      </c>
      <c r="L507" s="591"/>
      <c r="M507" s="591" t="s">
        <v>5824</v>
      </c>
      <c r="N507" s="592" t="s">
        <v>117</v>
      </c>
      <c r="O507" s="591"/>
      <c r="P507" s="591"/>
      <c r="Q507" s="591"/>
      <c r="R507" s="591"/>
      <c r="S507" s="154"/>
      <c r="T507" s="591">
        <f>IF('80A'!R69&gt;0,1,0)</f>
        <v>0</v>
      </c>
      <c r="U507" s="591">
        <f>IF('80A'!S69&gt;0,1,0)</f>
        <v>0</v>
      </c>
      <c r="V507" s="591"/>
      <c r="W507" s="591"/>
      <c r="X507" s="597">
        <f t="shared" si="21"/>
        <v>0</v>
      </c>
      <c r="Y507" s="586"/>
      <c r="Z507" s="586"/>
    </row>
    <row r="508" spans="1:26" s="140" customFormat="1" ht="27" x14ac:dyDescent="0.2">
      <c r="A508" s="831"/>
      <c r="B508" s="586"/>
      <c r="C508" s="587"/>
      <c r="D508" s="588" t="str">
        <f t="shared" si="19"/>
        <v>OK</v>
      </c>
      <c r="E508" s="588"/>
      <c r="F508" s="595">
        <v>80</v>
      </c>
      <c r="G508" s="590" t="s">
        <v>5201</v>
      </c>
      <c r="H508" s="590">
        <v>800493</v>
      </c>
      <c r="I508" s="590" t="s">
        <v>955</v>
      </c>
      <c r="J508" s="590"/>
      <c r="K508" s="590" t="s">
        <v>971</v>
      </c>
      <c r="L508" s="591"/>
      <c r="M508" s="591" t="s">
        <v>1428</v>
      </c>
      <c r="N508" s="592" t="s">
        <v>97</v>
      </c>
      <c r="O508" s="591"/>
      <c r="P508" s="591"/>
      <c r="Q508" s="591"/>
      <c r="R508" s="591"/>
      <c r="S508" s="154"/>
      <c r="T508" s="591">
        <f>IF('80A'!R67&gt;0,1,0)</f>
        <v>0</v>
      </c>
      <c r="U508" s="591">
        <f>IF('80A'!T67&gt;0,1,0)</f>
        <v>0</v>
      </c>
      <c r="V508" s="591"/>
      <c r="W508" s="591"/>
      <c r="X508" s="597">
        <f t="shared" si="21"/>
        <v>0</v>
      </c>
      <c r="Y508" s="586"/>
      <c r="Z508" s="586"/>
    </row>
    <row r="509" spans="1:26" s="140" customFormat="1" ht="27" x14ac:dyDescent="0.2">
      <c r="A509" s="831"/>
      <c r="B509" s="586"/>
      <c r="C509" s="587"/>
      <c r="D509" s="588" t="str">
        <f t="shared" si="19"/>
        <v>OK</v>
      </c>
      <c r="E509" s="588"/>
      <c r="F509" s="595">
        <v>80</v>
      </c>
      <c r="G509" s="590" t="s">
        <v>5202</v>
      </c>
      <c r="H509" s="590">
        <v>800494</v>
      </c>
      <c r="I509" s="590" t="s">
        <v>956</v>
      </c>
      <c r="J509" s="590"/>
      <c r="K509" s="590" t="s">
        <v>971</v>
      </c>
      <c r="L509" s="591"/>
      <c r="M509" s="591" t="s">
        <v>5825</v>
      </c>
      <c r="N509" s="592" t="s">
        <v>96</v>
      </c>
      <c r="O509" s="591"/>
      <c r="P509" s="591"/>
      <c r="Q509" s="591"/>
      <c r="R509" s="591"/>
      <c r="S509" s="154"/>
      <c r="T509" s="591">
        <f>IF('80A'!R68&gt;0,1,0)</f>
        <v>0</v>
      </c>
      <c r="U509" s="591">
        <f>IF('80A'!T68&gt;0,1,0)</f>
        <v>0</v>
      </c>
      <c r="V509" s="591"/>
      <c r="W509" s="591"/>
      <c r="X509" s="597">
        <f t="shared" si="21"/>
        <v>0</v>
      </c>
      <c r="Y509" s="586"/>
      <c r="Z509" s="586"/>
    </row>
    <row r="510" spans="1:26" s="140" customFormat="1" ht="27" x14ac:dyDescent="0.2">
      <c r="A510" s="831"/>
      <c r="B510" s="586"/>
      <c r="C510" s="587"/>
      <c r="D510" s="588" t="str">
        <f t="shared" ref="D510:D526" si="22">IF(X510=0,"OK",IF(AND(X510=1,K510="C"),"CRITICAL","VERIFY"))</f>
        <v>OK</v>
      </c>
      <c r="E510" s="588"/>
      <c r="F510" s="595">
        <v>80</v>
      </c>
      <c r="G510" s="590" t="s">
        <v>5203</v>
      </c>
      <c r="H510" s="590">
        <v>800495</v>
      </c>
      <c r="I510" s="590" t="s">
        <v>957</v>
      </c>
      <c r="J510" s="590"/>
      <c r="K510" s="590" t="s">
        <v>971</v>
      </c>
      <c r="L510" s="591"/>
      <c r="M510" s="591" t="s">
        <v>8034</v>
      </c>
      <c r="N510" s="592" t="s">
        <v>95</v>
      </c>
      <c r="O510" s="591"/>
      <c r="P510" s="591"/>
      <c r="Q510" s="591"/>
      <c r="R510" s="591"/>
      <c r="S510" s="154"/>
      <c r="T510" s="591">
        <f>IF('80A'!R69&gt;0,1,0)</f>
        <v>0</v>
      </c>
      <c r="U510" s="591">
        <f>IF('80A'!T69&gt;0,1,0)</f>
        <v>0</v>
      </c>
      <c r="V510" s="591"/>
      <c r="W510" s="591"/>
      <c r="X510" s="597">
        <f t="shared" si="21"/>
        <v>0</v>
      </c>
      <c r="Y510" s="586"/>
      <c r="Z510" s="586"/>
    </row>
    <row r="511" spans="1:26" s="140" customFormat="1" ht="81" x14ac:dyDescent="0.2">
      <c r="A511" s="831"/>
      <c r="B511" s="586"/>
      <c r="C511" s="587"/>
      <c r="D511" s="588" t="str">
        <f t="shared" si="22"/>
        <v>OK</v>
      </c>
      <c r="E511" s="588"/>
      <c r="F511" s="595">
        <v>80</v>
      </c>
      <c r="G511" s="590" t="s">
        <v>5204</v>
      </c>
      <c r="H511" s="590"/>
      <c r="I511" s="590" t="s">
        <v>7269</v>
      </c>
      <c r="J511" s="590"/>
      <c r="K511" s="590" t="s">
        <v>971</v>
      </c>
      <c r="L511" s="591"/>
      <c r="M511" s="591" t="s">
        <v>4559</v>
      </c>
      <c r="N511" s="592"/>
      <c r="O511" s="591"/>
      <c r="P511" s="591"/>
      <c r="Q511" s="591"/>
      <c r="R511" s="591"/>
      <c r="S511" s="154"/>
      <c r="T511" s="591"/>
      <c r="U511" s="598"/>
      <c r="V511" s="591"/>
      <c r="W511" s="591"/>
      <c r="X511" s="597">
        <f>IF(SUM('80B'!X19:X28)&gt;0,1,0)</f>
        <v>0</v>
      </c>
      <c r="Y511" s="586"/>
      <c r="Z511" s="586"/>
    </row>
    <row r="512" spans="1:26" s="140" customFormat="1" ht="99" x14ac:dyDescent="0.2">
      <c r="A512" s="831"/>
      <c r="B512" s="586"/>
      <c r="C512" s="587"/>
      <c r="D512" s="588" t="str">
        <f t="shared" si="22"/>
        <v>OK</v>
      </c>
      <c r="E512" s="588"/>
      <c r="F512" s="595">
        <v>80</v>
      </c>
      <c r="G512" s="590" t="s">
        <v>5205</v>
      </c>
      <c r="H512" s="590">
        <v>800508</v>
      </c>
      <c r="I512" s="590" t="s">
        <v>8156</v>
      </c>
      <c r="J512" s="590"/>
      <c r="K512" s="590" t="s">
        <v>971</v>
      </c>
      <c r="L512" s="591"/>
      <c r="M512" s="591" t="s">
        <v>682</v>
      </c>
      <c r="N512" s="592" t="s">
        <v>683</v>
      </c>
      <c r="O512" s="591"/>
      <c r="P512" s="591"/>
      <c r="Q512" s="591"/>
      <c r="R512" s="591"/>
      <c r="S512" s="154"/>
      <c r="T512" s="591"/>
      <c r="U512" s="591"/>
      <c r="V512" s="591"/>
      <c r="W512" s="591"/>
      <c r="X512" s="597">
        <f>IF(SUM('80C'!Y19:Y67)&gt;0,1,0)</f>
        <v>0</v>
      </c>
      <c r="Y512" s="586"/>
      <c r="Z512" s="586"/>
    </row>
    <row r="513" spans="1:27" s="140" customFormat="1" ht="81" x14ac:dyDescent="0.2">
      <c r="A513" s="831"/>
      <c r="B513" s="586"/>
      <c r="C513" s="587"/>
      <c r="D513" s="588" t="str">
        <f t="shared" si="22"/>
        <v>OK</v>
      </c>
      <c r="E513" s="588"/>
      <c r="F513" s="595">
        <v>80</v>
      </c>
      <c r="G513" s="590" t="s">
        <v>5206</v>
      </c>
      <c r="H513" s="590">
        <v>800509</v>
      </c>
      <c r="I513" s="590" t="s">
        <v>8156</v>
      </c>
      <c r="J513" s="590"/>
      <c r="K513" s="590" t="s">
        <v>971</v>
      </c>
      <c r="L513" s="591"/>
      <c r="M513" s="591" t="s">
        <v>3980</v>
      </c>
      <c r="N513" s="592" t="s">
        <v>94</v>
      </c>
      <c r="O513" s="591"/>
      <c r="P513" s="591"/>
      <c r="Q513" s="591"/>
      <c r="R513" s="591"/>
      <c r="S513" s="154"/>
      <c r="T513" s="591"/>
      <c r="U513" s="591"/>
      <c r="V513" s="591"/>
      <c r="W513" s="591"/>
      <c r="X513" s="597">
        <f>IF(SUM('80C'!Y76:Y124)&gt;0,1,0)</f>
        <v>0</v>
      </c>
      <c r="Y513" s="586"/>
      <c r="Z513" s="586"/>
    </row>
    <row r="514" spans="1:27" s="140" customFormat="1" ht="81" x14ac:dyDescent="0.2">
      <c r="A514" s="831"/>
      <c r="B514" s="586"/>
      <c r="C514" s="587"/>
      <c r="D514" s="588" t="str">
        <f t="shared" si="22"/>
        <v>OK</v>
      </c>
      <c r="E514" s="588"/>
      <c r="F514" s="595">
        <v>82</v>
      </c>
      <c r="G514" s="590" t="s">
        <v>3693</v>
      </c>
      <c r="H514" s="590"/>
      <c r="I514" s="590" t="s">
        <v>3839</v>
      </c>
      <c r="J514" s="590"/>
      <c r="K514" s="590" t="s">
        <v>971</v>
      </c>
      <c r="L514" s="591"/>
      <c r="M514" s="591" t="s">
        <v>3838</v>
      </c>
      <c r="N514" s="592"/>
      <c r="O514" s="591"/>
      <c r="P514" s="591"/>
      <c r="Q514" s="591"/>
      <c r="R514" s="591"/>
      <c r="S514" s="154"/>
      <c r="T514" s="591"/>
      <c r="U514" s="598"/>
      <c r="V514" s="591"/>
      <c r="W514" s="591"/>
      <c r="X514" s="597">
        <f>IF(SUM('82B'!AD19:AD67)&gt;0,1,0)</f>
        <v>0</v>
      </c>
      <c r="Y514" s="586"/>
      <c r="Z514" s="586"/>
    </row>
    <row r="515" spans="1:27" s="140" customFormat="1" ht="54" x14ac:dyDescent="0.2">
      <c r="A515" s="831"/>
      <c r="B515" s="586"/>
      <c r="C515" s="587"/>
      <c r="D515" s="588" t="str">
        <f t="shared" si="22"/>
        <v>OK</v>
      </c>
      <c r="E515" s="588"/>
      <c r="F515" s="595" t="s">
        <v>5752</v>
      </c>
      <c r="G515" s="590" t="s">
        <v>1783</v>
      </c>
      <c r="H515" s="590"/>
      <c r="I515" s="590" t="s">
        <v>1785</v>
      </c>
      <c r="J515" s="590"/>
      <c r="K515" s="590" t="s">
        <v>971</v>
      </c>
      <c r="L515" s="591"/>
      <c r="M515" s="1266" t="s">
        <v>6381</v>
      </c>
      <c r="N515" s="1267" t="s">
        <v>6383</v>
      </c>
      <c r="O515" s="591"/>
      <c r="P515" s="591"/>
      <c r="Q515" s="591"/>
      <c r="R515" s="591"/>
      <c r="S515" s="154"/>
      <c r="T515" s="591"/>
      <c r="U515" s="591"/>
      <c r="V515" s="591"/>
      <c r="W515" s="591"/>
      <c r="X515" s="597">
        <f>IF(OR('PM90'!U14=0,ABS(('PM90'!U14-'PM90'!T14)/'PM90'!T14)&gt;25%),1,0)</f>
        <v>0</v>
      </c>
      <c r="Y515" s="586"/>
      <c r="Z515" s="586"/>
    </row>
    <row r="516" spans="1:27" s="140" customFormat="1" ht="54" x14ac:dyDescent="0.2">
      <c r="A516" s="831"/>
      <c r="B516" s="586"/>
      <c r="C516" s="587"/>
      <c r="D516" s="588" t="str">
        <f t="shared" si="22"/>
        <v>OK</v>
      </c>
      <c r="E516" s="588"/>
      <c r="F516" s="595" t="s">
        <v>5752</v>
      </c>
      <c r="G516" s="590" t="s">
        <v>1784</v>
      </c>
      <c r="H516" s="590"/>
      <c r="I516" s="590" t="s">
        <v>1786</v>
      </c>
      <c r="J516" s="590"/>
      <c r="K516" s="590" t="s">
        <v>971</v>
      </c>
      <c r="L516" s="591"/>
      <c r="M516" s="1266" t="s">
        <v>6382</v>
      </c>
      <c r="N516" s="1267" t="s">
        <v>6384</v>
      </c>
      <c r="O516" s="591"/>
      <c r="P516" s="591"/>
      <c r="Q516" s="591"/>
      <c r="R516" s="591"/>
      <c r="S516" s="154"/>
      <c r="T516" s="591"/>
      <c r="U516" s="591"/>
      <c r="V516" s="591"/>
      <c r="W516" s="591"/>
      <c r="X516" s="597">
        <f>IF(OR('PM90'!U15=0,ABS(('PM90'!U15-'PM90'!T15)/'PM90'!T15)&gt;25%),1,0)</f>
        <v>0</v>
      </c>
      <c r="Y516" s="586"/>
      <c r="Z516" s="586"/>
    </row>
    <row r="517" spans="1:27" s="140" customFormat="1" ht="36" x14ac:dyDescent="0.2">
      <c r="A517" s="831"/>
      <c r="B517" s="586"/>
      <c r="C517" s="587"/>
      <c r="D517" s="588" t="str">
        <f t="shared" si="22"/>
        <v>OK</v>
      </c>
      <c r="E517" s="588"/>
      <c r="F517" s="595" t="s">
        <v>5753</v>
      </c>
      <c r="G517" s="590" t="s">
        <v>2500</v>
      </c>
      <c r="H517" s="590"/>
      <c r="I517" s="590" t="s">
        <v>2449</v>
      </c>
      <c r="J517" s="590"/>
      <c r="K517" s="590" t="s">
        <v>971</v>
      </c>
      <c r="L517" s="591"/>
      <c r="M517" s="1266" t="s">
        <v>1338</v>
      </c>
      <c r="N517" s="1267" t="s">
        <v>590</v>
      </c>
      <c r="O517" s="591"/>
      <c r="P517" s="591"/>
      <c r="Q517" s="591"/>
      <c r="R517" s="591"/>
      <c r="S517" s="154"/>
      <c r="T517" s="601"/>
      <c r="U517" s="598"/>
      <c r="V517" s="591"/>
      <c r="W517" s="591"/>
      <c r="X517" s="597">
        <f>IF(AND('PM91'!AC72&lt;&gt;"NA",'PM91'!AC76&lt;&gt;"NA",'PM91'!AC80="NA"),1,0)</f>
        <v>0</v>
      </c>
      <c r="Y517" s="586"/>
      <c r="Z517" s="586"/>
    </row>
    <row r="518" spans="1:27" s="140" customFormat="1" ht="36" x14ac:dyDescent="0.2">
      <c r="A518" s="831"/>
      <c r="B518" s="586"/>
      <c r="C518" s="587"/>
      <c r="D518" s="588" t="str">
        <f t="shared" si="22"/>
        <v>OK</v>
      </c>
      <c r="E518" s="588"/>
      <c r="F518" s="595" t="s">
        <v>5753</v>
      </c>
      <c r="G518" s="590" t="s">
        <v>2501</v>
      </c>
      <c r="H518" s="590"/>
      <c r="I518" s="590" t="s">
        <v>2450</v>
      </c>
      <c r="J518" s="590"/>
      <c r="K518" s="590" t="s">
        <v>971</v>
      </c>
      <c r="L518" s="591"/>
      <c r="M518" s="1266" t="s">
        <v>1074</v>
      </c>
      <c r="N518" s="1267" t="s">
        <v>4338</v>
      </c>
      <c r="O518" s="591"/>
      <c r="P518" s="591"/>
      <c r="Q518" s="591"/>
      <c r="R518" s="591"/>
      <c r="S518" s="154"/>
      <c r="T518" s="601"/>
      <c r="U518" s="598"/>
      <c r="V518" s="591"/>
      <c r="W518" s="591"/>
      <c r="X518" s="597">
        <f>IF(AND('PM91'!AC103&lt;&gt;"NA",'PM91'!AC107&lt;&gt;"NA",'PM91'!AC111="NA"),1,0)</f>
        <v>0</v>
      </c>
      <c r="Y518" s="586"/>
      <c r="Z518" s="586"/>
    </row>
    <row r="519" spans="1:27" s="140" customFormat="1" ht="45" x14ac:dyDescent="0.2">
      <c r="A519" s="831"/>
      <c r="B519" s="586"/>
      <c r="C519" s="587"/>
      <c r="D519" s="588" t="str">
        <f t="shared" si="22"/>
        <v>OK</v>
      </c>
      <c r="E519" s="588"/>
      <c r="F519" s="595" t="s">
        <v>5753</v>
      </c>
      <c r="G519" s="590" t="s">
        <v>2502</v>
      </c>
      <c r="H519" s="590"/>
      <c r="I519" s="590" t="s">
        <v>2451</v>
      </c>
      <c r="J519" s="590"/>
      <c r="K519" s="590" t="s">
        <v>971</v>
      </c>
      <c r="L519" s="591"/>
      <c r="M519" s="1266" t="s">
        <v>2127</v>
      </c>
      <c r="N519" s="592" t="s">
        <v>1660</v>
      </c>
      <c r="O519" s="591"/>
      <c r="P519" s="591"/>
      <c r="Q519" s="591"/>
      <c r="R519" s="591"/>
      <c r="S519" s="154"/>
      <c r="T519" s="601"/>
      <c r="U519" s="598"/>
      <c r="V519" s="591"/>
      <c r="W519" s="591"/>
      <c r="X519" s="597">
        <f>IF(AND('PM91'!AC118&lt;&gt;"NA",'PM91'!AC122&lt;&gt;"NA",'PM91'!AC126&lt;&gt;"NA",'PM91'!AC130="NA"),1,0)</f>
        <v>0</v>
      </c>
      <c r="Y519" s="586"/>
      <c r="Z519" s="586"/>
    </row>
    <row r="520" spans="1:27" s="140" customFormat="1" ht="27" x14ac:dyDescent="0.2">
      <c r="A520" s="832"/>
      <c r="B520" s="586"/>
      <c r="C520" s="587"/>
      <c r="D520" s="588" t="str">
        <f t="shared" si="22"/>
        <v>OK</v>
      </c>
      <c r="E520" s="588"/>
      <c r="F520" s="595" t="s">
        <v>5753</v>
      </c>
      <c r="G520" s="590" t="s">
        <v>2506</v>
      </c>
      <c r="H520" s="590"/>
      <c r="I520" s="590" t="s">
        <v>5573</v>
      </c>
      <c r="J520" s="590"/>
      <c r="K520" s="590" t="s">
        <v>971</v>
      </c>
      <c r="L520" s="591"/>
      <c r="M520" s="591" t="s">
        <v>7265</v>
      </c>
      <c r="N520" s="596" t="s">
        <v>1661</v>
      </c>
      <c r="O520" s="591"/>
      <c r="P520" s="591"/>
      <c r="Q520" s="591"/>
      <c r="R520" s="591"/>
      <c r="S520" s="154"/>
      <c r="T520" s="598"/>
      <c r="U520" s="591"/>
      <c r="V520" s="591"/>
      <c r="W520" s="591"/>
      <c r="X520" s="597">
        <f>IF(SUM('PM91'!J44:J51,-'40'!O29)&lt;=0,0,1)</f>
        <v>0</v>
      </c>
      <c r="Y520" s="586"/>
      <c r="Z520" s="586"/>
      <c r="AA520" s="578"/>
    </row>
    <row r="521" spans="1:27" s="140" customFormat="1" ht="27" x14ac:dyDescent="0.2">
      <c r="A521" s="832"/>
      <c r="B521" s="586"/>
      <c r="C521" s="587"/>
      <c r="D521" s="588" t="str">
        <f t="shared" si="22"/>
        <v>OK</v>
      </c>
      <c r="E521" s="588"/>
      <c r="F521" s="595" t="s">
        <v>5753</v>
      </c>
      <c r="G521" s="590" t="s">
        <v>2507</v>
      </c>
      <c r="H521" s="590"/>
      <c r="I521" s="590" t="s">
        <v>5574</v>
      </c>
      <c r="J521" s="590"/>
      <c r="K521" s="590" t="s">
        <v>971</v>
      </c>
      <c r="L521" s="591"/>
      <c r="M521" s="591" t="s">
        <v>8036</v>
      </c>
      <c r="N521" s="596" t="s">
        <v>1662</v>
      </c>
      <c r="O521" s="591"/>
      <c r="P521" s="591"/>
      <c r="Q521" s="591"/>
      <c r="R521" s="591"/>
      <c r="S521" s="154"/>
      <c r="T521" s="598"/>
      <c r="U521" s="591"/>
      <c r="V521" s="591"/>
      <c r="W521" s="591"/>
      <c r="X521" s="597">
        <f>IF(SUM('PM91'!K44:K51,-'40'!Q29)&lt;=0,0,1)</f>
        <v>0</v>
      </c>
      <c r="Y521" s="586"/>
      <c r="Z521" s="586"/>
      <c r="AA521" s="578"/>
    </row>
    <row r="522" spans="1:27" s="140" customFormat="1" ht="27" x14ac:dyDescent="0.2">
      <c r="A522" s="832"/>
      <c r="B522" s="586"/>
      <c r="C522" s="587"/>
      <c r="D522" s="588" t="str">
        <f t="shared" si="22"/>
        <v>OK</v>
      </c>
      <c r="E522" s="588"/>
      <c r="F522" s="595" t="s">
        <v>5753</v>
      </c>
      <c r="G522" s="590" t="s">
        <v>2508</v>
      </c>
      <c r="H522" s="590"/>
      <c r="I522" s="590" t="s">
        <v>5575</v>
      </c>
      <c r="J522" s="590"/>
      <c r="K522" s="590" t="s">
        <v>971</v>
      </c>
      <c r="L522" s="591"/>
      <c r="M522" s="591" t="s">
        <v>8037</v>
      </c>
      <c r="N522" s="596" t="s">
        <v>2756</v>
      </c>
      <c r="O522" s="591"/>
      <c r="P522" s="591"/>
      <c r="Q522" s="591"/>
      <c r="R522" s="591"/>
      <c r="S522" s="154"/>
      <c r="T522" s="598"/>
      <c r="U522" s="591"/>
      <c r="V522" s="591"/>
      <c r="W522" s="591"/>
      <c r="X522" s="597">
        <f>IF(SUM('PM91'!L44:L51,-'40'!R29)&lt;=0,0,1)</f>
        <v>0</v>
      </c>
      <c r="Y522" s="586"/>
      <c r="Z522" s="586"/>
      <c r="AA522" s="578"/>
    </row>
    <row r="523" spans="1:27" s="140" customFormat="1" ht="27" x14ac:dyDescent="0.2">
      <c r="A523" s="832"/>
      <c r="B523" s="586"/>
      <c r="C523" s="587"/>
      <c r="D523" s="588" t="str">
        <f t="shared" si="22"/>
        <v>OK</v>
      </c>
      <c r="E523" s="588"/>
      <c r="F523" s="595" t="s">
        <v>5753</v>
      </c>
      <c r="G523" s="590" t="s">
        <v>3080</v>
      </c>
      <c r="H523" s="590"/>
      <c r="I523" s="590" t="s">
        <v>5214</v>
      </c>
      <c r="J523" s="590"/>
      <c r="K523" s="590" t="s">
        <v>971</v>
      </c>
      <c r="L523" s="591"/>
      <c r="M523" s="591" t="s">
        <v>8038</v>
      </c>
      <c r="N523" s="596" t="s">
        <v>2757</v>
      </c>
      <c r="O523" s="591"/>
      <c r="P523" s="591"/>
      <c r="Q523" s="591"/>
      <c r="R523" s="591"/>
      <c r="S523" s="154"/>
      <c r="T523" s="598"/>
      <c r="U523" s="591"/>
      <c r="V523" s="591"/>
      <c r="W523" s="591"/>
      <c r="X523" s="597">
        <f>IF(SUM('PM91'!M44:M51,-'40'!S29)&lt;=0,0,1)</f>
        <v>0</v>
      </c>
      <c r="Y523" s="586"/>
      <c r="Z523" s="586"/>
      <c r="AA523" s="578"/>
    </row>
    <row r="524" spans="1:27" s="140" customFormat="1" ht="27" x14ac:dyDescent="0.2">
      <c r="A524" s="832"/>
      <c r="B524" s="586"/>
      <c r="C524" s="587"/>
      <c r="D524" s="588" t="str">
        <f t="shared" si="22"/>
        <v>OK</v>
      </c>
      <c r="E524" s="588"/>
      <c r="F524" s="595" t="s">
        <v>5753</v>
      </c>
      <c r="G524" s="590" t="s">
        <v>3081</v>
      </c>
      <c r="H524" s="590"/>
      <c r="I524" s="590" t="s">
        <v>5215</v>
      </c>
      <c r="J524" s="590"/>
      <c r="K524" s="590" t="s">
        <v>971</v>
      </c>
      <c r="L524" s="591"/>
      <c r="M524" s="591" t="s">
        <v>2687</v>
      </c>
      <c r="N524" s="596" t="s">
        <v>2758</v>
      </c>
      <c r="O524" s="591"/>
      <c r="P524" s="591"/>
      <c r="Q524" s="591"/>
      <c r="R524" s="591"/>
      <c r="S524" s="154"/>
      <c r="T524" s="598"/>
      <c r="U524" s="591"/>
      <c r="V524" s="591"/>
      <c r="W524" s="591"/>
      <c r="X524" s="597">
        <f>IF(SUM('PM91'!N44:N51,-'40'!Y29)&lt;=0,0,1)</f>
        <v>0</v>
      </c>
      <c r="Y524" s="586"/>
      <c r="Z524" s="586"/>
      <c r="AA524" s="578"/>
    </row>
    <row r="525" spans="1:27" s="140" customFormat="1" ht="27" x14ac:dyDescent="0.2">
      <c r="A525" s="832"/>
      <c r="B525" s="586"/>
      <c r="C525" s="587"/>
      <c r="D525" s="588" t="str">
        <f t="shared" si="22"/>
        <v>OK</v>
      </c>
      <c r="E525" s="588"/>
      <c r="F525" s="595" t="s">
        <v>5753</v>
      </c>
      <c r="G525" s="590" t="s">
        <v>3082</v>
      </c>
      <c r="H525" s="590"/>
      <c r="I525" s="590" t="s">
        <v>2686</v>
      </c>
      <c r="J525" s="590"/>
      <c r="K525" s="590" t="s">
        <v>971</v>
      </c>
      <c r="L525" s="591"/>
      <c r="M525" s="591" t="s">
        <v>2688</v>
      </c>
      <c r="N525" s="596" t="s">
        <v>2759</v>
      </c>
      <c r="O525" s="591"/>
      <c r="P525" s="591"/>
      <c r="Q525" s="591"/>
      <c r="R525" s="591"/>
      <c r="S525" s="154"/>
      <c r="T525" s="598"/>
      <c r="U525" s="591"/>
      <c r="V525" s="591"/>
      <c r="W525" s="591"/>
      <c r="X525" s="597">
        <f>IF(SUM('PM91'!O44:O51,-'40'!Z29)&lt;=0,0,1)</f>
        <v>0</v>
      </c>
      <c r="Y525" s="586"/>
      <c r="Z525" s="586"/>
      <c r="AA525" s="578"/>
    </row>
    <row r="526" spans="1:27" s="140" customFormat="1" ht="27" x14ac:dyDescent="0.2">
      <c r="A526" s="832"/>
      <c r="B526" s="586"/>
      <c r="C526" s="587"/>
      <c r="D526" s="588" t="str">
        <f t="shared" si="22"/>
        <v>OK</v>
      </c>
      <c r="E526" s="588"/>
      <c r="F526" s="595" t="s">
        <v>5753</v>
      </c>
      <c r="G526" s="590" t="s">
        <v>2510</v>
      </c>
      <c r="H526" s="590"/>
      <c r="I526" s="590" t="s">
        <v>3505</v>
      </c>
      <c r="J526" s="590"/>
      <c r="K526" s="590" t="s">
        <v>971</v>
      </c>
      <c r="L526" s="591"/>
      <c r="M526" s="591" t="s">
        <v>8539</v>
      </c>
      <c r="N526" s="596" t="s">
        <v>3916</v>
      </c>
      <c r="O526" s="591"/>
      <c r="P526" s="591"/>
      <c r="Q526" s="591"/>
      <c r="R526" s="591"/>
      <c r="S526" s="154"/>
      <c r="T526" s="598"/>
      <c r="U526" s="591"/>
      <c r="V526" s="591"/>
      <c r="W526" s="591"/>
      <c r="X526" s="597">
        <f>IF(SUM('PM91'!Q44:Q51,-'12'!T27)&lt;=0,0,1)</f>
        <v>0</v>
      </c>
      <c r="Y526" s="586"/>
      <c r="Z526" s="586"/>
      <c r="AA526" s="578"/>
    </row>
    <row r="527" spans="1:27" s="140" customFormat="1" ht="27" x14ac:dyDescent="0.2">
      <c r="A527" s="832"/>
      <c r="B527" s="586"/>
      <c r="C527" s="587"/>
      <c r="D527" s="588" t="str">
        <f t="shared" ref="D527:D533" si="23">IF(X527=0,"OK",IF(AND(X527=1,K527="C"),"CRITICAL","VERIFY"))</f>
        <v>OK</v>
      </c>
      <c r="E527" s="588"/>
      <c r="F527" s="595" t="s">
        <v>5753</v>
      </c>
      <c r="G527" s="590" t="s">
        <v>3083</v>
      </c>
      <c r="H527" s="590"/>
      <c r="I527" s="590" t="s">
        <v>7660</v>
      </c>
      <c r="J527" s="590"/>
      <c r="K527" s="590" t="s">
        <v>971</v>
      </c>
      <c r="L527" s="591"/>
      <c r="M527" s="591" t="s">
        <v>6221</v>
      </c>
      <c r="N527" s="592" t="s">
        <v>3917</v>
      </c>
      <c r="O527" s="591"/>
      <c r="P527" s="591"/>
      <c r="Q527" s="591"/>
      <c r="R527" s="591"/>
      <c r="S527" s="154"/>
      <c r="T527" s="598"/>
      <c r="U527" s="591"/>
      <c r="V527" s="591"/>
      <c r="W527" s="591"/>
      <c r="X527" s="597">
        <f>IF(AND('PM91'!J52&gt;=0.7*'40'!O30,'PM91'!J52&lt;='40'!O30),0,1)</f>
        <v>0</v>
      </c>
      <c r="Y527" s="586"/>
      <c r="Z527" s="586"/>
      <c r="AA527" s="578"/>
    </row>
    <row r="528" spans="1:27" s="140" customFormat="1" ht="27" x14ac:dyDescent="0.2">
      <c r="A528" s="832"/>
      <c r="B528" s="586"/>
      <c r="C528" s="587"/>
      <c r="D528" s="588" t="str">
        <f t="shared" si="23"/>
        <v>OK</v>
      </c>
      <c r="E528" s="588"/>
      <c r="F528" s="595" t="s">
        <v>5753</v>
      </c>
      <c r="G528" s="590" t="s">
        <v>3084</v>
      </c>
      <c r="H528" s="590"/>
      <c r="I528" s="590" t="s">
        <v>7001</v>
      </c>
      <c r="J528" s="590"/>
      <c r="K528" s="590" t="s">
        <v>971</v>
      </c>
      <c r="L528" s="591"/>
      <c r="M528" s="591" t="s">
        <v>7659</v>
      </c>
      <c r="N528" s="592" t="s">
        <v>3918</v>
      </c>
      <c r="O528" s="591"/>
      <c r="P528" s="591"/>
      <c r="Q528" s="591"/>
      <c r="R528" s="591"/>
      <c r="S528" s="154"/>
      <c r="T528" s="598"/>
      <c r="U528" s="591"/>
      <c r="V528" s="591"/>
      <c r="W528" s="591"/>
      <c r="X528" s="597">
        <f>IF(AND('PM91'!K52&gt;=0.7*'40'!Q30,'PM91'!K52&lt;='40'!Q30),0,1)</f>
        <v>0</v>
      </c>
      <c r="Y528" s="586"/>
      <c r="Z528" s="586"/>
      <c r="AA528" s="578"/>
    </row>
    <row r="529" spans="1:27" s="140" customFormat="1" ht="27" x14ac:dyDescent="0.2">
      <c r="A529" s="832"/>
      <c r="B529" s="586"/>
      <c r="C529" s="587"/>
      <c r="D529" s="588" t="str">
        <f t="shared" si="23"/>
        <v>OK</v>
      </c>
      <c r="E529" s="588"/>
      <c r="F529" s="595" t="s">
        <v>5753</v>
      </c>
      <c r="G529" s="590" t="s">
        <v>3085</v>
      </c>
      <c r="H529" s="590"/>
      <c r="I529" s="590" t="s">
        <v>7661</v>
      </c>
      <c r="J529" s="590"/>
      <c r="K529" s="590" t="s">
        <v>971</v>
      </c>
      <c r="L529" s="591"/>
      <c r="M529" s="591" t="s">
        <v>6222</v>
      </c>
      <c r="N529" s="592" t="s">
        <v>3919</v>
      </c>
      <c r="O529" s="591"/>
      <c r="P529" s="591"/>
      <c r="Q529" s="591"/>
      <c r="R529" s="591"/>
      <c r="S529" s="154"/>
      <c r="T529" s="598"/>
      <c r="U529" s="591"/>
      <c r="V529" s="591"/>
      <c r="W529" s="591"/>
      <c r="X529" s="597">
        <f>IF(AND('PM91'!L52&gt;=0.7*'40'!R30,'PM91'!L52&lt;='40'!R30),0,1)</f>
        <v>0</v>
      </c>
      <c r="Y529" s="586"/>
      <c r="Z529" s="586"/>
      <c r="AA529" s="578"/>
    </row>
    <row r="530" spans="1:27" s="140" customFormat="1" ht="27" x14ac:dyDescent="0.2">
      <c r="A530" s="832"/>
      <c r="B530" s="586"/>
      <c r="C530" s="587"/>
      <c r="D530" s="588" t="str">
        <f t="shared" si="23"/>
        <v>OK</v>
      </c>
      <c r="E530" s="588"/>
      <c r="F530" s="595" t="s">
        <v>5753</v>
      </c>
      <c r="G530" s="590" t="s">
        <v>3086</v>
      </c>
      <c r="H530" s="590"/>
      <c r="I530" s="590" t="s">
        <v>7662</v>
      </c>
      <c r="J530" s="590"/>
      <c r="K530" s="590" t="s">
        <v>971</v>
      </c>
      <c r="L530" s="591"/>
      <c r="M530" s="591" t="s">
        <v>7296</v>
      </c>
      <c r="N530" s="592" t="s">
        <v>3920</v>
      </c>
      <c r="O530" s="591"/>
      <c r="P530" s="591"/>
      <c r="Q530" s="591"/>
      <c r="R530" s="591"/>
      <c r="S530" s="154"/>
      <c r="T530" s="598"/>
      <c r="U530" s="591"/>
      <c r="V530" s="591"/>
      <c r="W530" s="591"/>
      <c r="X530" s="597">
        <f>IF(AND('PM91'!M52&gt;=0.7*'40'!S30,'PM91'!M52&lt;='40'!S30),0,1)</f>
        <v>0</v>
      </c>
      <c r="Y530" s="586"/>
      <c r="Z530" s="586"/>
      <c r="AA530" s="578"/>
    </row>
    <row r="531" spans="1:27" s="140" customFormat="1" ht="27" x14ac:dyDescent="0.2">
      <c r="A531" s="832"/>
      <c r="B531" s="586"/>
      <c r="C531" s="587"/>
      <c r="D531" s="588" t="str">
        <f t="shared" si="23"/>
        <v>OK</v>
      </c>
      <c r="E531" s="588"/>
      <c r="F531" s="595" t="s">
        <v>5753</v>
      </c>
      <c r="G531" s="590" t="s">
        <v>3087</v>
      </c>
      <c r="H531" s="590"/>
      <c r="I531" s="590" t="s">
        <v>7663</v>
      </c>
      <c r="J531" s="590"/>
      <c r="K531" s="590" t="s">
        <v>971</v>
      </c>
      <c r="L531" s="591"/>
      <c r="M531" s="591" t="s">
        <v>7536</v>
      </c>
      <c r="N531" s="592" t="s">
        <v>3921</v>
      </c>
      <c r="O531" s="591"/>
      <c r="P531" s="591"/>
      <c r="Q531" s="591"/>
      <c r="R531" s="591"/>
      <c r="S531" s="154"/>
      <c r="T531" s="598"/>
      <c r="U531" s="591"/>
      <c r="V531" s="591"/>
      <c r="W531" s="591"/>
      <c r="X531" s="597">
        <f>IF(AND('PM91'!N52&gt;=0.7*'40'!Y30,'PM91'!N52&lt;='40'!Y30),0,1)</f>
        <v>0</v>
      </c>
      <c r="Y531" s="586"/>
      <c r="Z531" s="586"/>
      <c r="AA531" s="578"/>
    </row>
    <row r="532" spans="1:27" s="140" customFormat="1" ht="27" x14ac:dyDescent="0.2">
      <c r="A532" s="832"/>
      <c r="B532" s="586"/>
      <c r="C532" s="587"/>
      <c r="D532" s="588" t="str">
        <f t="shared" si="23"/>
        <v>VERIFY</v>
      </c>
      <c r="E532" s="588"/>
      <c r="F532" s="595" t="s">
        <v>5753</v>
      </c>
      <c r="G532" s="590" t="s">
        <v>4108</v>
      </c>
      <c r="H532" s="590"/>
      <c r="I532" s="590" t="s">
        <v>7535</v>
      </c>
      <c r="J532" s="590"/>
      <c r="K532" s="590" t="s">
        <v>971</v>
      </c>
      <c r="L532" s="591"/>
      <c r="M532" s="591" t="s">
        <v>7537</v>
      </c>
      <c r="N532" s="592" t="s">
        <v>3922</v>
      </c>
      <c r="O532" s="591"/>
      <c r="P532" s="591"/>
      <c r="Q532" s="591"/>
      <c r="R532" s="591"/>
      <c r="S532" s="154"/>
      <c r="T532" s="598"/>
      <c r="U532" s="591"/>
      <c r="V532" s="591"/>
      <c r="W532" s="591"/>
      <c r="X532" s="597">
        <f>IF(AND('PM91'!O52&gt;=0.7*'40'!Z30,'PM91'!O52&lt;='40'!Z30),0,1)</f>
        <v>1</v>
      </c>
      <c r="Y532" s="586"/>
      <c r="Z532" s="586"/>
      <c r="AA532" s="578"/>
    </row>
    <row r="533" spans="1:27" s="140" customFormat="1" ht="27" x14ac:dyDescent="0.2">
      <c r="A533" s="832"/>
      <c r="B533" s="586"/>
      <c r="C533" s="587"/>
      <c r="D533" s="588" t="str">
        <f t="shared" si="23"/>
        <v>OK</v>
      </c>
      <c r="E533" s="588"/>
      <c r="F533" s="595" t="s">
        <v>5753</v>
      </c>
      <c r="G533" s="590" t="s">
        <v>4109</v>
      </c>
      <c r="H533" s="590"/>
      <c r="I533" s="590" t="s">
        <v>7664</v>
      </c>
      <c r="J533" s="590"/>
      <c r="K533" s="590" t="s">
        <v>971</v>
      </c>
      <c r="L533" s="591"/>
      <c r="M533" s="591" t="s">
        <v>613</v>
      </c>
      <c r="N533" s="592" t="s">
        <v>3923</v>
      </c>
      <c r="O533" s="591"/>
      <c r="P533" s="591"/>
      <c r="Q533" s="591"/>
      <c r="R533" s="591"/>
      <c r="S533" s="154"/>
      <c r="T533" s="598"/>
      <c r="U533" s="591"/>
      <c r="V533" s="591"/>
      <c r="W533" s="591"/>
      <c r="X533" s="597">
        <f>IF(SUM('PM91'!Q52,-'12'!T28)&lt;=0,0,1)</f>
        <v>0</v>
      </c>
      <c r="Y533" s="586"/>
      <c r="Z533" s="586"/>
      <c r="AA533" s="578"/>
    </row>
    <row r="534" spans="1:27" s="140" customFormat="1" ht="27" x14ac:dyDescent="0.2">
      <c r="A534" s="832"/>
      <c r="B534" s="586"/>
      <c r="C534" s="587"/>
      <c r="D534" s="588" t="str">
        <f t="shared" ref="D534:D547" si="24">IF(X534=0,"OK",IF(AND(X534=1,K534="C"),"CRITICAL","VERIFY"))</f>
        <v>OK</v>
      </c>
      <c r="E534" s="588"/>
      <c r="F534" s="595" t="s">
        <v>5753</v>
      </c>
      <c r="G534" s="590" t="s">
        <v>2512</v>
      </c>
      <c r="H534" s="590"/>
      <c r="I534" s="590" t="s">
        <v>7258</v>
      </c>
      <c r="J534" s="590"/>
      <c r="K534" s="590" t="s">
        <v>971</v>
      </c>
      <c r="L534" s="591"/>
      <c r="M534" s="591" t="s">
        <v>5217</v>
      </c>
      <c r="N534" s="596" t="s">
        <v>7324</v>
      </c>
      <c r="O534" s="591"/>
      <c r="P534" s="591"/>
      <c r="Q534" s="591"/>
      <c r="R534" s="591"/>
      <c r="S534" s="154"/>
      <c r="T534" s="598"/>
      <c r="U534" s="591"/>
      <c r="V534" s="591"/>
      <c r="W534" s="591"/>
      <c r="X534" s="597">
        <f>IF(SUM('PM91'!J64,-'40'!O31)&lt;=0,0,1)</f>
        <v>0</v>
      </c>
      <c r="Y534" s="586"/>
      <c r="Z534" s="586"/>
      <c r="AA534" s="578"/>
    </row>
    <row r="535" spans="1:27" s="140" customFormat="1" ht="27" x14ac:dyDescent="0.2">
      <c r="A535" s="832"/>
      <c r="B535" s="586"/>
      <c r="C535" s="587"/>
      <c r="D535" s="588" t="str">
        <f t="shared" si="24"/>
        <v>OK</v>
      </c>
      <c r="E535" s="588"/>
      <c r="F535" s="595" t="s">
        <v>5753</v>
      </c>
      <c r="G535" s="590" t="s">
        <v>2513</v>
      </c>
      <c r="H535" s="590"/>
      <c r="I535" s="590" t="s">
        <v>7259</v>
      </c>
      <c r="J535" s="590"/>
      <c r="K535" s="590" t="s">
        <v>971</v>
      </c>
      <c r="L535" s="591"/>
      <c r="M535" s="591" t="s">
        <v>3989</v>
      </c>
      <c r="N535" s="596" t="s">
        <v>7325</v>
      </c>
      <c r="O535" s="591"/>
      <c r="P535" s="591"/>
      <c r="Q535" s="591"/>
      <c r="R535" s="591"/>
      <c r="S535" s="154"/>
      <c r="T535" s="598"/>
      <c r="U535" s="591"/>
      <c r="V535" s="591"/>
      <c r="W535" s="591"/>
      <c r="X535" s="597">
        <f>IF(SUM('PM91'!K64,-'40'!Q31)&lt;=0,0,1)</f>
        <v>0</v>
      </c>
      <c r="Y535" s="586"/>
      <c r="Z535" s="586"/>
      <c r="AA535" s="578"/>
    </row>
    <row r="536" spans="1:27" s="140" customFormat="1" ht="27" x14ac:dyDescent="0.2">
      <c r="A536" s="832"/>
      <c r="B536" s="586"/>
      <c r="C536" s="587"/>
      <c r="D536" s="588" t="str">
        <f t="shared" si="24"/>
        <v>OK</v>
      </c>
      <c r="E536" s="588"/>
      <c r="F536" s="595" t="s">
        <v>5753</v>
      </c>
      <c r="G536" s="590" t="s">
        <v>2514</v>
      </c>
      <c r="H536" s="590"/>
      <c r="I536" s="590" t="s">
        <v>7260</v>
      </c>
      <c r="J536" s="590"/>
      <c r="K536" s="590" t="s">
        <v>971</v>
      </c>
      <c r="L536" s="591"/>
      <c r="M536" s="591" t="s">
        <v>6799</v>
      </c>
      <c r="N536" s="596" t="s">
        <v>7326</v>
      </c>
      <c r="O536" s="591"/>
      <c r="P536" s="591"/>
      <c r="Q536" s="591"/>
      <c r="R536" s="591"/>
      <c r="S536" s="154"/>
      <c r="T536" s="598"/>
      <c r="U536" s="591"/>
      <c r="V536" s="591"/>
      <c r="W536" s="591"/>
      <c r="X536" s="597">
        <f>IF(SUM('PM91'!L64,-'40'!R31)&lt;=0,0,1)</f>
        <v>0</v>
      </c>
      <c r="Y536" s="586"/>
      <c r="Z536" s="586"/>
      <c r="AA536" s="578"/>
    </row>
    <row r="537" spans="1:27" s="140" customFormat="1" ht="27" x14ac:dyDescent="0.2">
      <c r="A537" s="832"/>
      <c r="B537" s="586"/>
      <c r="C537" s="587"/>
      <c r="D537" s="588" t="str">
        <f t="shared" si="24"/>
        <v>OK</v>
      </c>
      <c r="E537" s="588"/>
      <c r="F537" s="595" t="s">
        <v>5753</v>
      </c>
      <c r="G537" s="590" t="s">
        <v>2515</v>
      </c>
      <c r="H537" s="590"/>
      <c r="I537" s="590" t="s">
        <v>7261</v>
      </c>
      <c r="J537" s="590"/>
      <c r="K537" s="590" t="s">
        <v>971</v>
      </c>
      <c r="L537" s="591"/>
      <c r="M537" s="591" t="s">
        <v>7863</v>
      </c>
      <c r="N537" s="596" t="s">
        <v>6774</v>
      </c>
      <c r="O537" s="591"/>
      <c r="P537" s="591"/>
      <c r="Q537" s="591"/>
      <c r="R537" s="591"/>
      <c r="S537" s="154"/>
      <c r="T537" s="598"/>
      <c r="U537" s="591"/>
      <c r="V537" s="591"/>
      <c r="W537" s="591"/>
      <c r="X537" s="597">
        <f>IF(SUM('PM91'!M64,-'40'!S31)&lt;=0,0,1)</f>
        <v>0</v>
      </c>
      <c r="Y537" s="586"/>
      <c r="Z537" s="586"/>
      <c r="AA537" s="578"/>
    </row>
    <row r="538" spans="1:27" s="140" customFormat="1" ht="27" x14ac:dyDescent="0.2">
      <c r="A538" s="832"/>
      <c r="B538" s="586"/>
      <c r="C538" s="587"/>
      <c r="D538" s="588" t="str">
        <f t="shared" si="24"/>
        <v>OK</v>
      </c>
      <c r="E538" s="588"/>
      <c r="F538" s="595" t="s">
        <v>5753</v>
      </c>
      <c r="G538" s="590" t="s">
        <v>2516</v>
      </c>
      <c r="H538" s="590"/>
      <c r="I538" s="590" t="s">
        <v>5216</v>
      </c>
      <c r="J538" s="590"/>
      <c r="K538" s="590" t="s">
        <v>971</v>
      </c>
      <c r="L538" s="591"/>
      <c r="M538" s="591" t="s">
        <v>8132</v>
      </c>
      <c r="N538" s="596" t="s">
        <v>3924</v>
      </c>
      <c r="O538" s="591"/>
      <c r="P538" s="591"/>
      <c r="Q538" s="591"/>
      <c r="R538" s="591"/>
      <c r="S538" s="154"/>
      <c r="T538" s="598"/>
      <c r="U538" s="591"/>
      <c r="V538" s="591"/>
      <c r="W538" s="591"/>
      <c r="X538" s="597">
        <f>IF(SUM('PM91'!N64,-'40'!Y31)&lt;=0,0,1)</f>
        <v>0</v>
      </c>
      <c r="Y538" s="586"/>
      <c r="Z538" s="586"/>
      <c r="AA538" s="578"/>
    </row>
    <row r="539" spans="1:27" s="140" customFormat="1" ht="27" x14ac:dyDescent="0.2">
      <c r="A539" s="832"/>
      <c r="B539" s="586"/>
      <c r="C539" s="587"/>
      <c r="D539" s="588" t="str">
        <f t="shared" si="24"/>
        <v>VERIFY</v>
      </c>
      <c r="E539" s="588"/>
      <c r="F539" s="595" t="s">
        <v>5753</v>
      </c>
      <c r="G539" s="590" t="s">
        <v>4110</v>
      </c>
      <c r="H539" s="590"/>
      <c r="I539" s="590" t="s">
        <v>7538</v>
      </c>
      <c r="J539" s="590"/>
      <c r="K539" s="590" t="s">
        <v>971</v>
      </c>
      <c r="L539" s="591"/>
      <c r="M539" s="591" t="s">
        <v>8133</v>
      </c>
      <c r="N539" s="596" t="s">
        <v>3925</v>
      </c>
      <c r="O539" s="591"/>
      <c r="P539" s="591"/>
      <c r="Q539" s="591"/>
      <c r="R539" s="591"/>
      <c r="S539" s="154"/>
      <c r="T539" s="598"/>
      <c r="U539" s="591"/>
      <c r="V539" s="591"/>
      <c r="W539" s="591"/>
      <c r="X539" s="597">
        <f>IF(SUM('PM91'!O64,-'40'!Z31)&lt;=0,0,1)</f>
        <v>1</v>
      </c>
      <c r="Y539" s="586"/>
      <c r="Z539" s="586"/>
      <c r="AA539" s="578"/>
    </row>
    <row r="540" spans="1:27" s="140" customFormat="1" ht="27" x14ac:dyDescent="0.2">
      <c r="A540" s="832"/>
      <c r="B540" s="586"/>
      <c r="C540" s="587"/>
      <c r="D540" s="588" t="str">
        <f t="shared" si="24"/>
        <v>OK</v>
      </c>
      <c r="E540" s="588"/>
      <c r="F540" s="595" t="s">
        <v>5753</v>
      </c>
      <c r="G540" s="590" t="s">
        <v>2517</v>
      </c>
      <c r="H540" s="590"/>
      <c r="I540" s="590" t="s">
        <v>5567</v>
      </c>
      <c r="J540" s="590"/>
      <c r="K540" s="590" t="s">
        <v>971</v>
      </c>
      <c r="L540" s="591"/>
      <c r="M540" s="591" t="s">
        <v>7864</v>
      </c>
      <c r="N540" s="596" t="s">
        <v>6775</v>
      </c>
      <c r="O540" s="591"/>
      <c r="P540" s="591"/>
      <c r="Q540" s="591"/>
      <c r="R540" s="591"/>
      <c r="S540" s="154"/>
      <c r="T540" s="598"/>
      <c r="U540" s="591"/>
      <c r="V540" s="591"/>
      <c r="W540" s="591"/>
      <c r="X540" s="597">
        <f>IF(SUM('PM91'!Q64,-'12'!T29)&lt;=0,0,1)</f>
        <v>0</v>
      </c>
      <c r="Y540" s="586"/>
      <c r="Z540" s="586"/>
      <c r="AA540" s="578"/>
    </row>
    <row r="541" spans="1:27" s="140" customFormat="1" ht="36" x14ac:dyDescent="0.2">
      <c r="A541" s="832"/>
      <c r="B541" s="586"/>
      <c r="C541" s="587"/>
      <c r="D541" s="588" t="str">
        <f t="shared" si="24"/>
        <v>OK</v>
      </c>
      <c r="E541" s="588"/>
      <c r="F541" s="595" t="s">
        <v>5753</v>
      </c>
      <c r="G541" s="590" t="s">
        <v>2518</v>
      </c>
      <c r="H541" s="590"/>
      <c r="I541" s="590" t="s">
        <v>5568</v>
      </c>
      <c r="J541" s="590"/>
      <c r="K541" s="590" t="s">
        <v>971</v>
      </c>
      <c r="L541" s="591"/>
      <c r="M541" s="1266" t="s">
        <v>1692</v>
      </c>
      <c r="N541" s="1268" t="s">
        <v>583</v>
      </c>
      <c r="O541" s="591"/>
      <c r="P541" s="591"/>
      <c r="Q541" s="591"/>
      <c r="R541" s="591"/>
      <c r="S541" s="154"/>
      <c r="T541" s="598"/>
      <c r="U541" s="591"/>
      <c r="V541" s="591"/>
      <c r="W541" s="591"/>
      <c r="X541" s="597">
        <f>IF(SUM('PM91'!J71:J78,-'40'!O38)&lt;=0,0,1)</f>
        <v>0</v>
      </c>
      <c r="Y541" s="586"/>
      <c r="Z541" s="586"/>
      <c r="AA541" s="578"/>
    </row>
    <row r="542" spans="1:27" s="140" customFormat="1" ht="36" x14ac:dyDescent="0.2">
      <c r="A542" s="832"/>
      <c r="B542" s="586"/>
      <c r="C542" s="587"/>
      <c r="D542" s="588" t="str">
        <f t="shared" si="24"/>
        <v>OK</v>
      </c>
      <c r="E542" s="588"/>
      <c r="F542" s="595" t="s">
        <v>5753</v>
      </c>
      <c r="G542" s="590" t="s">
        <v>2519</v>
      </c>
      <c r="H542" s="590"/>
      <c r="I542" s="590" t="s">
        <v>5569</v>
      </c>
      <c r="J542" s="590"/>
      <c r="K542" s="590" t="s">
        <v>971</v>
      </c>
      <c r="L542" s="591"/>
      <c r="M542" s="1266" t="s">
        <v>1693</v>
      </c>
      <c r="N542" s="1268" t="s">
        <v>584</v>
      </c>
      <c r="O542" s="591"/>
      <c r="P542" s="591"/>
      <c r="Q542" s="591"/>
      <c r="R542" s="591"/>
      <c r="S542" s="154"/>
      <c r="T542" s="598"/>
      <c r="U542" s="591"/>
      <c r="V542" s="591"/>
      <c r="W542" s="591"/>
      <c r="X542" s="597">
        <f>IF(SUM('PM91'!K71:K78,-'40'!Q38)&lt;=0,0,1)</f>
        <v>0</v>
      </c>
      <c r="Y542" s="586"/>
      <c r="Z542" s="586"/>
      <c r="AA542" s="578"/>
    </row>
    <row r="543" spans="1:27" s="140" customFormat="1" ht="36" x14ac:dyDescent="0.2">
      <c r="A543" s="832"/>
      <c r="B543" s="586"/>
      <c r="C543" s="587"/>
      <c r="D543" s="588" t="str">
        <f t="shared" si="24"/>
        <v>OK</v>
      </c>
      <c r="E543" s="588"/>
      <c r="F543" s="595" t="s">
        <v>5753</v>
      </c>
      <c r="G543" s="590" t="s">
        <v>3737</v>
      </c>
      <c r="H543" s="590"/>
      <c r="I543" s="590" t="s">
        <v>5570</v>
      </c>
      <c r="J543" s="590"/>
      <c r="K543" s="590" t="s">
        <v>971</v>
      </c>
      <c r="L543" s="591"/>
      <c r="M543" s="1266" t="s">
        <v>651</v>
      </c>
      <c r="N543" s="1268" t="s">
        <v>585</v>
      </c>
      <c r="O543" s="591"/>
      <c r="P543" s="591"/>
      <c r="Q543" s="591"/>
      <c r="R543" s="591"/>
      <c r="S543" s="154"/>
      <c r="T543" s="598"/>
      <c r="U543" s="591"/>
      <c r="V543" s="591"/>
      <c r="W543" s="591"/>
      <c r="X543" s="597">
        <f>IF(SUM('PM91'!L71:L78,-'40'!R38)&lt;=0,0,1)</f>
        <v>0</v>
      </c>
      <c r="Y543" s="586"/>
      <c r="Z543" s="586"/>
      <c r="AA543" s="578"/>
    </row>
    <row r="544" spans="1:27" s="140" customFormat="1" ht="36" x14ac:dyDescent="0.2">
      <c r="A544" s="832"/>
      <c r="B544" s="586"/>
      <c r="C544" s="587"/>
      <c r="D544" s="588" t="str">
        <f t="shared" si="24"/>
        <v>OK</v>
      </c>
      <c r="E544" s="588"/>
      <c r="F544" s="595" t="s">
        <v>5753</v>
      </c>
      <c r="G544" s="590" t="s">
        <v>3738</v>
      </c>
      <c r="H544" s="590"/>
      <c r="I544" s="590" t="s">
        <v>5571</v>
      </c>
      <c r="J544" s="590"/>
      <c r="K544" s="590" t="s">
        <v>971</v>
      </c>
      <c r="L544" s="591"/>
      <c r="M544" s="1266" t="s">
        <v>153</v>
      </c>
      <c r="N544" s="1268" t="s">
        <v>586</v>
      </c>
      <c r="O544" s="591"/>
      <c r="P544" s="591"/>
      <c r="Q544" s="591"/>
      <c r="R544" s="591"/>
      <c r="S544" s="154"/>
      <c r="T544" s="598"/>
      <c r="U544" s="591"/>
      <c r="V544" s="591"/>
      <c r="W544" s="591"/>
      <c r="X544" s="597">
        <f>IF(SUM('PM91'!M71:M78,-'40'!S38)&lt;=0,0,1)</f>
        <v>0</v>
      </c>
      <c r="Y544" s="586"/>
      <c r="Z544" s="586"/>
      <c r="AA544" s="578"/>
    </row>
    <row r="545" spans="1:27" s="140" customFormat="1" ht="36" x14ac:dyDescent="0.2">
      <c r="A545" s="832"/>
      <c r="B545" s="586"/>
      <c r="C545" s="587"/>
      <c r="D545" s="588" t="str">
        <f t="shared" si="24"/>
        <v>OK</v>
      </c>
      <c r="E545" s="588"/>
      <c r="F545" s="595" t="s">
        <v>5753</v>
      </c>
      <c r="G545" s="590" t="s">
        <v>8437</v>
      </c>
      <c r="H545" s="590"/>
      <c r="I545" s="590" t="s">
        <v>2037</v>
      </c>
      <c r="J545" s="590"/>
      <c r="K545" s="590" t="s">
        <v>971</v>
      </c>
      <c r="L545" s="591"/>
      <c r="M545" s="1266" t="s">
        <v>154</v>
      </c>
      <c r="N545" s="1268" t="s">
        <v>587</v>
      </c>
      <c r="O545" s="591"/>
      <c r="P545" s="591"/>
      <c r="Q545" s="591"/>
      <c r="R545" s="591"/>
      <c r="S545" s="154"/>
      <c r="T545" s="598"/>
      <c r="U545" s="591"/>
      <c r="V545" s="591"/>
      <c r="W545" s="591"/>
      <c r="X545" s="597">
        <f>IF(SUM('PM91'!N71:N78,-'40'!Y38)&lt;=0,0,1)</f>
        <v>0</v>
      </c>
      <c r="Y545" s="586"/>
      <c r="Z545" s="586"/>
      <c r="AA545" s="578"/>
    </row>
    <row r="546" spans="1:27" s="140" customFormat="1" ht="36" x14ac:dyDescent="0.2">
      <c r="A546" s="832"/>
      <c r="B546" s="586"/>
      <c r="C546" s="587"/>
      <c r="D546" s="588" t="str">
        <f t="shared" si="24"/>
        <v>OK</v>
      </c>
      <c r="E546" s="588"/>
      <c r="F546" s="595" t="s">
        <v>5753</v>
      </c>
      <c r="G546" s="590" t="s">
        <v>4111</v>
      </c>
      <c r="H546" s="590"/>
      <c r="I546" s="590" t="s">
        <v>8134</v>
      </c>
      <c r="J546" s="590"/>
      <c r="K546" s="590" t="s">
        <v>971</v>
      </c>
      <c r="L546" s="591"/>
      <c r="M546" s="1266" t="s">
        <v>155</v>
      </c>
      <c r="N546" s="1268" t="s">
        <v>588</v>
      </c>
      <c r="O546" s="591"/>
      <c r="P546" s="591"/>
      <c r="Q546" s="591"/>
      <c r="R546" s="591"/>
      <c r="S546" s="154"/>
      <c r="T546" s="598"/>
      <c r="U546" s="591"/>
      <c r="V546" s="591"/>
      <c r="W546" s="591"/>
      <c r="X546" s="597">
        <f>IF(SUM('PM91'!O71:O78,-'40'!Z38)&lt;=0,0,1)</f>
        <v>0</v>
      </c>
      <c r="Y546" s="586"/>
      <c r="Z546" s="586"/>
      <c r="AA546" s="578"/>
    </row>
    <row r="547" spans="1:27" s="140" customFormat="1" ht="36" x14ac:dyDescent="0.2">
      <c r="A547" s="832"/>
      <c r="B547" s="586"/>
      <c r="C547" s="587"/>
      <c r="D547" s="588" t="str">
        <f t="shared" si="24"/>
        <v>OK</v>
      </c>
      <c r="E547" s="588"/>
      <c r="F547" s="595" t="s">
        <v>5753</v>
      </c>
      <c r="G547" s="590" t="s">
        <v>8438</v>
      </c>
      <c r="H547" s="590"/>
      <c r="I547" s="590" t="s">
        <v>5572</v>
      </c>
      <c r="J547" s="590"/>
      <c r="K547" s="590" t="s">
        <v>971</v>
      </c>
      <c r="L547" s="591"/>
      <c r="M547" s="1266" t="s">
        <v>579</v>
      </c>
      <c r="N547" s="1268" t="s">
        <v>589</v>
      </c>
      <c r="O547" s="591"/>
      <c r="P547" s="591"/>
      <c r="Q547" s="591"/>
      <c r="R547" s="591"/>
      <c r="S547" s="154"/>
      <c r="T547" s="598"/>
      <c r="U547" s="591"/>
      <c r="V547" s="591"/>
      <c r="W547" s="591"/>
      <c r="X547" s="597">
        <f>IF(SUM('PM91'!Q71:Q78,-'12'!T36)&lt;=0,0,1)</f>
        <v>0</v>
      </c>
      <c r="Y547" s="586"/>
      <c r="Z547" s="586"/>
      <c r="AA547" s="578"/>
    </row>
    <row r="548" spans="1:27" s="140" customFormat="1" ht="54" x14ac:dyDescent="0.2">
      <c r="A548" s="832"/>
      <c r="B548" s="586"/>
      <c r="C548" s="587"/>
      <c r="D548" s="588" t="str">
        <f t="shared" ref="D548:D554" si="25">IF(X548=0,"OK",IF(AND(X548=1,K548="C"),"CRITICAL","VERIFY"))</f>
        <v>OK</v>
      </c>
      <c r="E548" s="588"/>
      <c r="F548" s="595" t="s">
        <v>5753</v>
      </c>
      <c r="G548" s="590" t="s">
        <v>3090</v>
      </c>
      <c r="H548" s="590"/>
      <c r="I548" s="590" t="s">
        <v>2043</v>
      </c>
      <c r="J548" s="590"/>
      <c r="K548" s="590" t="s">
        <v>971</v>
      </c>
      <c r="L548" s="591"/>
      <c r="M548" s="1266" t="s">
        <v>1599</v>
      </c>
      <c r="N548" s="1268" t="s">
        <v>1600</v>
      </c>
      <c r="O548" s="591"/>
      <c r="P548" s="591"/>
      <c r="Q548" s="591"/>
      <c r="R548" s="591"/>
      <c r="S548" s="154"/>
      <c r="T548" s="598"/>
      <c r="U548" s="591"/>
      <c r="V548" s="591"/>
      <c r="W548" s="591"/>
      <c r="X548" s="597">
        <f>IF(SUM('PM91'!J86:J93,-'40'!O39,-0.25*'40'!O29)&lt;=0,0,1)</f>
        <v>0</v>
      </c>
      <c r="Y548" s="586"/>
      <c r="Z548" s="586"/>
      <c r="AA548" s="578"/>
    </row>
    <row r="549" spans="1:27" s="140" customFormat="1" ht="54" x14ac:dyDescent="0.2">
      <c r="A549" s="832"/>
      <c r="B549" s="586"/>
      <c r="C549" s="587"/>
      <c r="D549" s="588" t="str">
        <f t="shared" si="25"/>
        <v>OK</v>
      </c>
      <c r="E549" s="588"/>
      <c r="F549" s="595" t="s">
        <v>5753</v>
      </c>
      <c r="G549" s="590" t="s">
        <v>3091</v>
      </c>
      <c r="H549" s="590"/>
      <c r="I549" s="590" t="s">
        <v>2038</v>
      </c>
      <c r="J549" s="590"/>
      <c r="K549" s="590" t="s">
        <v>971</v>
      </c>
      <c r="L549" s="591"/>
      <c r="M549" s="1266" t="s">
        <v>340</v>
      </c>
      <c r="N549" s="1268" t="s">
        <v>158</v>
      </c>
      <c r="O549" s="591"/>
      <c r="P549" s="591"/>
      <c r="Q549" s="591"/>
      <c r="R549" s="591"/>
      <c r="S549" s="154"/>
      <c r="T549" s="598"/>
      <c r="U549" s="591"/>
      <c r="V549" s="591"/>
      <c r="W549" s="591"/>
      <c r="X549" s="597">
        <f>IF(SUM('PM91'!K86:K93,-'40'!Q39,-0.25*'40'!Q29)&lt;=0,0,1)</f>
        <v>0</v>
      </c>
      <c r="Y549" s="586"/>
      <c r="Z549" s="586"/>
      <c r="AA549" s="578"/>
    </row>
    <row r="550" spans="1:27" s="140" customFormat="1" ht="54" x14ac:dyDescent="0.2">
      <c r="A550" s="832"/>
      <c r="B550" s="586"/>
      <c r="C550" s="587"/>
      <c r="D550" s="588" t="str">
        <f t="shared" si="25"/>
        <v>OK</v>
      </c>
      <c r="E550" s="588"/>
      <c r="F550" s="595" t="s">
        <v>5753</v>
      </c>
      <c r="G550" s="590" t="s">
        <v>3092</v>
      </c>
      <c r="H550" s="590"/>
      <c r="I550" s="590" t="s">
        <v>2039</v>
      </c>
      <c r="J550" s="590"/>
      <c r="K550" s="590" t="s">
        <v>971</v>
      </c>
      <c r="L550" s="591"/>
      <c r="M550" s="1266" t="s">
        <v>339</v>
      </c>
      <c r="N550" s="1268" t="s">
        <v>159</v>
      </c>
      <c r="O550" s="591"/>
      <c r="P550" s="591"/>
      <c r="Q550" s="591"/>
      <c r="R550" s="591"/>
      <c r="S550" s="154"/>
      <c r="T550" s="598"/>
      <c r="U550" s="591"/>
      <c r="V550" s="591"/>
      <c r="W550" s="591"/>
      <c r="X550" s="597">
        <f>IF(SUM('PM91'!L86:L93,-'40'!R39,-0.25*'40'!R29)&lt;=0,0,1)</f>
        <v>0</v>
      </c>
      <c r="Y550" s="586"/>
      <c r="Z550" s="586"/>
      <c r="AA550" s="578"/>
    </row>
    <row r="551" spans="1:27" s="140" customFormat="1" ht="54" x14ac:dyDescent="0.2">
      <c r="A551" s="832"/>
      <c r="B551" s="586"/>
      <c r="C551" s="587"/>
      <c r="D551" s="588" t="str">
        <f t="shared" si="25"/>
        <v>OK</v>
      </c>
      <c r="E551" s="588"/>
      <c r="F551" s="595" t="s">
        <v>5753</v>
      </c>
      <c r="G551" s="590" t="s">
        <v>3093</v>
      </c>
      <c r="H551" s="590"/>
      <c r="I551" s="590" t="s">
        <v>2040</v>
      </c>
      <c r="J551" s="590"/>
      <c r="K551" s="590" t="s">
        <v>971</v>
      </c>
      <c r="L551" s="591"/>
      <c r="M551" s="1266" t="s">
        <v>1781</v>
      </c>
      <c r="N551" s="1268" t="s">
        <v>160</v>
      </c>
      <c r="O551" s="591"/>
      <c r="P551" s="591"/>
      <c r="Q551" s="591"/>
      <c r="R551" s="591"/>
      <c r="S551" s="154"/>
      <c r="T551" s="598"/>
      <c r="U551" s="591"/>
      <c r="V551" s="591"/>
      <c r="W551" s="591"/>
      <c r="X551" s="597">
        <f>IF(SUM('PM91'!M86:M93,-'40'!S39,-0.25*'40'!S29)&lt;=0,0,1)</f>
        <v>0</v>
      </c>
      <c r="Y551" s="586"/>
      <c r="Z551" s="586"/>
      <c r="AA551" s="578"/>
    </row>
    <row r="552" spans="1:27" s="140" customFormat="1" ht="54" x14ac:dyDescent="0.2">
      <c r="A552" s="832"/>
      <c r="B552" s="586"/>
      <c r="C552" s="587"/>
      <c r="D552" s="588" t="str">
        <f t="shared" si="25"/>
        <v>OK</v>
      </c>
      <c r="E552" s="588"/>
      <c r="F552" s="595" t="s">
        <v>5753</v>
      </c>
      <c r="G552" s="590" t="s">
        <v>3094</v>
      </c>
      <c r="H552" s="590"/>
      <c r="I552" s="590" t="s">
        <v>2041</v>
      </c>
      <c r="J552" s="590"/>
      <c r="K552" s="590" t="s">
        <v>971</v>
      </c>
      <c r="L552" s="591"/>
      <c r="M552" s="1266" t="s">
        <v>1780</v>
      </c>
      <c r="N552" s="1268" t="s">
        <v>161</v>
      </c>
      <c r="O552" s="591"/>
      <c r="P552" s="591"/>
      <c r="Q552" s="591"/>
      <c r="R552" s="591"/>
      <c r="S552" s="154"/>
      <c r="T552" s="598"/>
      <c r="U552" s="591"/>
      <c r="V552" s="591"/>
      <c r="W552" s="591"/>
      <c r="X552" s="597">
        <f>IF(SUM('PM91'!N86:N93,-'40'!Y39,-0.25*'40'!Y29)&lt;=0,0,1)</f>
        <v>0</v>
      </c>
      <c r="Y552" s="586"/>
      <c r="Z552" s="586"/>
      <c r="AA552" s="578"/>
    </row>
    <row r="553" spans="1:27" s="140" customFormat="1" ht="54" x14ac:dyDescent="0.2">
      <c r="A553" s="832"/>
      <c r="B553" s="586"/>
      <c r="C553" s="587"/>
      <c r="D553" s="588" t="str">
        <f t="shared" si="25"/>
        <v>VERIFY</v>
      </c>
      <c r="E553" s="588"/>
      <c r="F553" s="595" t="s">
        <v>5753</v>
      </c>
      <c r="G553" s="590" t="s">
        <v>3095</v>
      </c>
      <c r="H553" s="590"/>
      <c r="I553" s="590" t="s">
        <v>8135</v>
      </c>
      <c r="J553" s="590"/>
      <c r="K553" s="590" t="s">
        <v>971</v>
      </c>
      <c r="L553" s="591"/>
      <c r="M553" s="1266" t="s">
        <v>2152</v>
      </c>
      <c r="N553" s="1268" t="s">
        <v>162</v>
      </c>
      <c r="O553" s="591"/>
      <c r="P553" s="591"/>
      <c r="Q553" s="591"/>
      <c r="R553" s="591"/>
      <c r="S553" s="154"/>
      <c r="T553" s="598"/>
      <c r="U553" s="591"/>
      <c r="V553" s="591"/>
      <c r="W553" s="591"/>
      <c r="X553" s="597">
        <f>IF(SUM('PM91'!O86:O93,-'40'!Z39,-0.25*'40'!Z29)&lt;=0,0,1)</f>
        <v>1</v>
      </c>
      <c r="Y553" s="586"/>
      <c r="Z553" s="586"/>
      <c r="AA553" s="578"/>
    </row>
    <row r="554" spans="1:27" s="140" customFormat="1" ht="54" x14ac:dyDescent="0.2">
      <c r="A554" s="832"/>
      <c r="B554" s="586"/>
      <c r="C554" s="587"/>
      <c r="D554" s="588" t="str">
        <f t="shared" si="25"/>
        <v>OK</v>
      </c>
      <c r="E554" s="588"/>
      <c r="F554" s="595" t="s">
        <v>5753</v>
      </c>
      <c r="G554" s="590" t="s">
        <v>3096</v>
      </c>
      <c r="H554" s="590"/>
      <c r="I554" s="590" t="s">
        <v>2042</v>
      </c>
      <c r="J554" s="590"/>
      <c r="K554" s="590" t="s">
        <v>971</v>
      </c>
      <c r="L554" s="591"/>
      <c r="M554" s="1266" t="s">
        <v>3375</v>
      </c>
      <c r="N554" s="1268" t="s">
        <v>163</v>
      </c>
      <c r="O554" s="591"/>
      <c r="P554" s="591"/>
      <c r="Q554" s="591"/>
      <c r="R554" s="591"/>
      <c r="S554" s="154"/>
      <c r="T554" s="598"/>
      <c r="U554" s="591"/>
      <c r="V554" s="591"/>
      <c r="W554" s="591"/>
      <c r="X554" s="597">
        <f>IF(SUM('PM91'!Q86:Q93,-'12'!T37,-'12'!T27)&lt;=0,0,1)</f>
        <v>0</v>
      </c>
      <c r="Y554" s="586"/>
      <c r="Z554" s="586"/>
      <c r="AA554" s="578"/>
    </row>
    <row r="555" spans="1:27" s="140" customFormat="1" ht="36" x14ac:dyDescent="0.2">
      <c r="A555" s="832"/>
      <c r="B555" s="586"/>
      <c r="C555" s="587"/>
      <c r="D555" s="588" t="str">
        <f t="shared" ref="D555:D565" si="26">IF(X555=0,"OK",IF(AND(X555=1,K555="C"),"CRITICAL","VERIFY"))</f>
        <v>OK</v>
      </c>
      <c r="E555" s="588"/>
      <c r="F555" s="595" t="s">
        <v>5753</v>
      </c>
      <c r="G555" s="590" t="s">
        <v>8439</v>
      </c>
      <c r="H555" s="590"/>
      <c r="I555" s="590" t="s">
        <v>3510</v>
      </c>
      <c r="J555" s="590"/>
      <c r="K555" s="590" t="s">
        <v>971</v>
      </c>
      <c r="L555" s="591"/>
      <c r="M555" s="1266" t="s">
        <v>2099</v>
      </c>
      <c r="N555" s="1268" t="s">
        <v>2100</v>
      </c>
      <c r="O555" s="591"/>
      <c r="P555" s="591"/>
      <c r="Q555" s="591"/>
      <c r="R555" s="591"/>
      <c r="S555" s="154"/>
      <c r="T555" s="598"/>
      <c r="U555" s="591"/>
      <c r="V555" s="591"/>
      <c r="W555" s="591"/>
      <c r="X555" s="597">
        <f>IF(SUM('PM91'!J102:J109,-'40'!O40)&lt;=0,0,1)</f>
        <v>0</v>
      </c>
      <c r="Y555" s="586"/>
      <c r="Z555" s="586"/>
      <c r="AA555" s="578"/>
    </row>
    <row r="556" spans="1:27" s="140" customFormat="1" ht="36" x14ac:dyDescent="0.2">
      <c r="A556" s="832"/>
      <c r="B556" s="586"/>
      <c r="C556" s="587"/>
      <c r="D556" s="588" t="str">
        <f t="shared" si="26"/>
        <v>OK</v>
      </c>
      <c r="E556" s="588"/>
      <c r="F556" s="595" t="s">
        <v>5753</v>
      </c>
      <c r="G556" s="590" t="s">
        <v>8440</v>
      </c>
      <c r="H556" s="590"/>
      <c r="I556" s="590" t="s">
        <v>3506</v>
      </c>
      <c r="J556" s="590"/>
      <c r="K556" s="590" t="s">
        <v>971</v>
      </c>
      <c r="L556" s="591"/>
      <c r="M556" s="1266" t="s">
        <v>4339</v>
      </c>
      <c r="N556" s="1268" t="s">
        <v>2101</v>
      </c>
      <c r="O556" s="591"/>
      <c r="P556" s="591"/>
      <c r="Q556" s="591"/>
      <c r="R556" s="591"/>
      <c r="S556" s="154"/>
      <c r="T556" s="598"/>
      <c r="U556" s="591"/>
      <c r="V556" s="591"/>
      <c r="W556" s="591"/>
      <c r="X556" s="597">
        <f>IF(SUM('PM91'!K102:K109,-'40'!Q40)&lt;=0,0,1)</f>
        <v>0</v>
      </c>
      <c r="Y556" s="586"/>
      <c r="Z556" s="586"/>
      <c r="AA556" s="578"/>
    </row>
    <row r="557" spans="1:27" s="140" customFormat="1" ht="36" x14ac:dyDescent="0.2">
      <c r="A557" s="832"/>
      <c r="B557" s="586"/>
      <c r="C557" s="587"/>
      <c r="D557" s="588" t="str">
        <f t="shared" si="26"/>
        <v>OK</v>
      </c>
      <c r="E557" s="588"/>
      <c r="F557" s="595" t="s">
        <v>5753</v>
      </c>
      <c r="G557" s="590" t="s">
        <v>3724</v>
      </c>
      <c r="H557" s="590"/>
      <c r="I557" s="590" t="s">
        <v>3507</v>
      </c>
      <c r="J557" s="590"/>
      <c r="K557" s="590" t="s">
        <v>971</v>
      </c>
      <c r="L557" s="591"/>
      <c r="M557" s="1266" t="s">
        <v>4340</v>
      </c>
      <c r="N557" s="1268" t="s">
        <v>2102</v>
      </c>
      <c r="O557" s="591"/>
      <c r="P557" s="591"/>
      <c r="Q557" s="591"/>
      <c r="R557" s="591"/>
      <c r="S557" s="154"/>
      <c r="T557" s="598"/>
      <c r="U557" s="591"/>
      <c r="V557" s="591"/>
      <c r="W557" s="591"/>
      <c r="X557" s="597">
        <f>IF(SUM('PM91'!L102:L109,-'40'!R40)&lt;=0,0,1)</f>
        <v>0</v>
      </c>
      <c r="Y557" s="586"/>
      <c r="Z557" s="586"/>
      <c r="AA557" s="578"/>
    </row>
    <row r="558" spans="1:27" s="140" customFormat="1" ht="36" x14ac:dyDescent="0.2">
      <c r="A558" s="832"/>
      <c r="B558" s="586"/>
      <c r="C558" s="587"/>
      <c r="D558" s="588" t="str">
        <f t="shared" si="26"/>
        <v>OK</v>
      </c>
      <c r="E558" s="588"/>
      <c r="F558" s="595" t="s">
        <v>5753</v>
      </c>
      <c r="G558" s="590" t="s">
        <v>3725</v>
      </c>
      <c r="H558" s="590"/>
      <c r="I558" s="590" t="s">
        <v>3508</v>
      </c>
      <c r="J558" s="590"/>
      <c r="K558" s="590" t="s">
        <v>971</v>
      </c>
      <c r="L558" s="591"/>
      <c r="M558" s="1266" t="s">
        <v>4341</v>
      </c>
      <c r="N558" s="1268" t="s">
        <v>2103</v>
      </c>
      <c r="O558" s="591"/>
      <c r="P558" s="591"/>
      <c r="Q558" s="591"/>
      <c r="R558" s="591"/>
      <c r="S558" s="154"/>
      <c r="T558" s="598"/>
      <c r="U558" s="591"/>
      <c r="V558" s="591"/>
      <c r="W558" s="591"/>
      <c r="X558" s="597">
        <f>IF(SUM('PM91'!M102:M109,-'40'!S40)&lt;=0,0,1)</f>
        <v>0</v>
      </c>
      <c r="Y558" s="586"/>
      <c r="Z558" s="586"/>
      <c r="AA558" s="578"/>
    </row>
    <row r="559" spans="1:27" s="140" customFormat="1" ht="36" x14ac:dyDescent="0.2">
      <c r="A559" s="832"/>
      <c r="B559" s="586"/>
      <c r="C559" s="587"/>
      <c r="D559" s="588" t="str">
        <f t="shared" si="26"/>
        <v>OK</v>
      </c>
      <c r="E559" s="588"/>
      <c r="F559" s="595" t="s">
        <v>5753</v>
      </c>
      <c r="G559" s="590" t="s">
        <v>3726</v>
      </c>
      <c r="H559" s="590"/>
      <c r="I559" s="590" t="s">
        <v>211</v>
      </c>
      <c r="J559" s="590"/>
      <c r="K559" s="590" t="s">
        <v>971</v>
      </c>
      <c r="L559" s="591"/>
      <c r="M559" s="1266" t="s">
        <v>2095</v>
      </c>
      <c r="N559" s="1268" t="s">
        <v>2104</v>
      </c>
      <c r="O559" s="591"/>
      <c r="P559" s="591"/>
      <c r="Q559" s="591"/>
      <c r="R559" s="591"/>
      <c r="S559" s="154"/>
      <c r="T559" s="598"/>
      <c r="U559" s="591"/>
      <c r="V559" s="591"/>
      <c r="W559" s="591"/>
      <c r="X559" s="597">
        <f>IF(SUM('PM91'!N102:N109,-'40'!Y40)&lt;=0,0,1)</f>
        <v>0</v>
      </c>
      <c r="Y559" s="586"/>
      <c r="Z559" s="586"/>
      <c r="AA559" s="578"/>
    </row>
    <row r="560" spans="1:27" s="140" customFormat="1" ht="36" x14ac:dyDescent="0.2">
      <c r="A560" s="832"/>
      <c r="B560" s="586"/>
      <c r="C560" s="587"/>
      <c r="D560" s="588" t="str">
        <f t="shared" si="26"/>
        <v>OK</v>
      </c>
      <c r="E560" s="588"/>
      <c r="F560" s="595" t="s">
        <v>5753</v>
      </c>
      <c r="G560" s="590" t="s">
        <v>3097</v>
      </c>
      <c r="H560" s="590"/>
      <c r="I560" s="590" t="s">
        <v>6325</v>
      </c>
      <c r="J560" s="590"/>
      <c r="K560" s="590" t="s">
        <v>971</v>
      </c>
      <c r="L560" s="591"/>
      <c r="M560" s="1266" t="s">
        <v>2096</v>
      </c>
      <c r="N560" s="1268" t="s">
        <v>2105</v>
      </c>
      <c r="O560" s="591"/>
      <c r="P560" s="591"/>
      <c r="Q560" s="591"/>
      <c r="R560" s="591"/>
      <c r="S560" s="154"/>
      <c r="T560" s="598"/>
      <c r="U560" s="591"/>
      <c r="V560" s="591"/>
      <c r="W560" s="591"/>
      <c r="X560" s="597">
        <f>IF(SUM('PM91'!O102:O109,-'40'!Z40)&lt;=0,0,1)</f>
        <v>0</v>
      </c>
      <c r="Y560" s="586"/>
      <c r="Z560" s="586"/>
      <c r="AA560" s="578"/>
    </row>
    <row r="561" spans="1:27" s="140" customFormat="1" ht="36" x14ac:dyDescent="0.2">
      <c r="A561" s="832"/>
      <c r="B561" s="586"/>
      <c r="C561" s="587"/>
      <c r="D561" s="588" t="str">
        <f t="shared" si="26"/>
        <v>OK</v>
      </c>
      <c r="E561" s="588"/>
      <c r="F561" s="595" t="s">
        <v>5753</v>
      </c>
      <c r="G561" s="590" t="s">
        <v>3727</v>
      </c>
      <c r="H561" s="590"/>
      <c r="I561" s="590" t="s">
        <v>3509</v>
      </c>
      <c r="J561" s="590"/>
      <c r="K561" s="590" t="s">
        <v>971</v>
      </c>
      <c r="L561" s="591"/>
      <c r="M561" s="1266" t="s">
        <v>2097</v>
      </c>
      <c r="N561" s="1268" t="s">
        <v>2106</v>
      </c>
      <c r="O561" s="591"/>
      <c r="P561" s="591"/>
      <c r="Q561" s="591"/>
      <c r="R561" s="591"/>
      <c r="S561" s="154"/>
      <c r="T561" s="598"/>
      <c r="U561" s="591"/>
      <c r="V561" s="591"/>
      <c r="W561" s="591"/>
      <c r="X561" s="597">
        <f>IF(SUM('PM91'!Q102:Q109,-'12'!T38)&lt;=0,0,1)</f>
        <v>0</v>
      </c>
      <c r="Y561" s="586"/>
      <c r="Z561" s="586"/>
      <c r="AA561" s="578"/>
    </row>
    <row r="562" spans="1:27" s="140" customFormat="1" ht="36" x14ac:dyDescent="0.2">
      <c r="A562" s="832"/>
      <c r="B562" s="586"/>
      <c r="C562" s="587"/>
      <c r="D562" s="588" t="str">
        <f t="shared" si="26"/>
        <v>OK</v>
      </c>
      <c r="E562" s="588"/>
      <c r="F562" s="595" t="s">
        <v>5753</v>
      </c>
      <c r="G562" s="590" t="s">
        <v>3099</v>
      </c>
      <c r="H562" s="590"/>
      <c r="I562" s="590" t="s">
        <v>2050</v>
      </c>
      <c r="J562" s="590"/>
      <c r="K562" s="590" t="s">
        <v>971</v>
      </c>
      <c r="L562" s="591"/>
      <c r="M562" s="591" t="s">
        <v>1070</v>
      </c>
      <c r="N562" s="592" t="s">
        <v>3926</v>
      </c>
      <c r="O562" s="591"/>
      <c r="P562" s="591"/>
      <c r="Q562" s="591"/>
      <c r="R562" s="591"/>
      <c r="S562" s="154"/>
      <c r="T562" s="598"/>
      <c r="U562" s="591"/>
      <c r="V562" s="591"/>
      <c r="W562" s="591"/>
      <c r="X562" s="597">
        <f>IF(AND('PM91'!AD117="per Household",'PM91'!AA119&lt;'PM90'!U14),1,0)</f>
        <v>0</v>
      </c>
      <c r="Y562" s="586"/>
      <c r="Z562" s="586"/>
      <c r="AA562" s="578"/>
    </row>
    <row r="563" spans="1:27" s="140" customFormat="1" ht="36" x14ac:dyDescent="0.2">
      <c r="A563" s="832"/>
      <c r="B563" s="586"/>
      <c r="C563" s="587"/>
      <c r="D563" s="588" t="str">
        <f t="shared" si="26"/>
        <v>OK</v>
      </c>
      <c r="E563" s="588"/>
      <c r="F563" s="595" t="s">
        <v>5753</v>
      </c>
      <c r="G563" s="590" t="s">
        <v>3100</v>
      </c>
      <c r="H563" s="590"/>
      <c r="I563" s="590" t="s">
        <v>2051</v>
      </c>
      <c r="J563" s="590"/>
      <c r="K563" s="590" t="s">
        <v>971</v>
      </c>
      <c r="L563" s="591"/>
      <c r="M563" s="591" t="s">
        <v>1067</v>
      </c>
      <c r="N563" s="592" t="s">
        <v>3927</v>
      </c>
      <c r="O563" s="591"/>
      <c r="P563" s="591"/>
      <c r="Q563" s="591"/>
      <c r="R563" s="591"/>
      <c r="S563" s="154"/>
      <c r="T563" s="598"/>
      <c r="U563" s="591"/>
      <c r="V563" s="591"/>
      <c r="W563" s="591"/>
      <c r="X563" s="597">
        <f>IF(AND('PM91'!AD121="per Household",'PM91'!AA123&lt;'PM90'!U14),1,0)</f>
        <v>0</v>
      </c>
      <c r="Y563" s="586"/>
      <c r="Z563" s="586"/>
      <c r="AA563" s="578"/>
    </row>
    <row r="564" spans="1:27" s="140" customFormat="1" ht="36" x14ac:dyDescent="0.2">
      <c r="A564" s="832"/>
      <c r="B564" s="586"/>
      <c r="C564" s="587"/>
      <c r="D564" s="588" t="str">
        <f t="shared" si="26"/>
        <v>OK</v>
      </c>
      <c r="E564" s="588"/>
      <c r="F564" s="595" t="s">
        <v>5753</v>
      </c>
      <c r="G564" s="590" t="s">
        <v>3101</v>
      </c>
      <c r="H564" s="590"/>
      <c r="I564" s="590" t="s">
        <v>2052</v>
      </c>
      <c r="J564" s="590"/>
      <c r="K564" s="590" t="s">
        <v>971</v>
      </c>
      <c r="L564" s="591"/>
      <c r="M564" s="591" t="s">
        <v>1068</v>
      </c>
      <c r="N564" s="592" t="s">
        <v>3928</v>
      </c>
      <c r="O564" s="591"/>
      <c r="P564" s="591"/>
      <c r="Q564" s="591"/>
      <c r="R564" s="591"/>
      <c r="S564" s="154"/>
      <c r="T564" s="598"/>
      <c r="U564" s="591"/>
      <c r="V564" s="591"/>
      <c r="W564" s="591"/>
      <c r="X564" s="597">
        <f>IF(AND('PM91'!AD125="per Household",'PM91'!AA127&lt;'PM90'!U14),1,0)</f>
        <v>0</v>
      </c>
      <c r="Y564" s="586"/>
      <c r="Z564" s="586"/>
      <c r="AA564" s="578"/>
    </row>
    <row r="565" spans="1:27" s="140" customFormat="1" ht="36" x14ac:dyDescent="0.2">
      <c r="A565" s="832"/>
      <c r="B565" s="586"/>
      <c r="C565" s="587"/>
      <c r="D565" s="588" t="str">
        <f t="shared" si="26"/>
        <v>OK</v>
      </c>
      <c r="E565" s="588"/>
      <c r="F565" s="595" t="s">
        <v>5753</v>
      </c>
      <c r="G565" s="590" t="s">
        <v>3102</v>
      </c>
      <c r="H565" s="590"/>
      <c r="I565" s="590" t="s">
        <v>2053</v>
      </c>
      <c r="J565" s="590"/>
      <c r="K565" s="590" t="s">
        <v>971</v>
      </c>
      <c r="L565" s="591"/>
      <c r="M565" s="591" t="s">
        <v>1069</v>
      </c>
      <c r="N565" s="592" t="s">
        <v>3929</v>
      </c>
      <c r="O565" s="591"/>
      <c r="P565" s="591"/>
      <c r="Q565" s="591"/>
      <c r="R565" s="591"/>
      <c r="S565" s="154"/>
      <c r="T565" s="598"/>
      <c r="U565" s="591"/>
      <c r="V565" s="591"/>
      <c r="W565" s="591"/>
      <c r="X565" s="597">
        <f>IF(AND('PM91'!AD129="per Household",'PM91'!AA131&lt;'PM90'!U14),1,0)</f>
        <v>0</v>
      </c>
      <c r="Y565" s="586"/>
      <c r="Z565" s="586"/>
      <c r="AA565" s="578"/>
    </row>
    <row r="566" spans="1:27" s="140" customFormat="1" ht="27" x14ac:dyDescent="0.2">
      <c r="A566" s="832"/>
      <c r="B566" s="586"/>
      <c r="C566" s="587"/>
      <c r="D566" s="588" t="str">
        <f t="shared" ref="D566:D571" si="27">IF(X566=0,"OK",IF(AND(X566=1,K566="C"),"CRITICAL","VERIFY"))</f>
        <v>OK</v>
      </c>
      <c r="E566" s="588"/>
      <c r="F566" s="595" t="s">
        <v>5753</v>
      </c>
      <c r="G566" s="590" t="s">
        <v>5503</v>
      </c>
      <c r="H566" s="590"/>
      <c r="I566" s="590" t="s">
        <v>5708</v>
      </c>
      <c r="J566" s="590"/>
      <c r="K566" s="590" t="s">
        <v>971</v>
      </c>
      <c r="L566" s="591"/>
      <c r="M566" s="591" t="s">
        <v>7394</v>
      </c>
      <c r="N566" s="592" t="s">
        <v>3930</v>
      </c>
      <c r="O566" s="591"/>
      <c r="P566" s="591"/>
      <c r="Q566" s="591"/>
      <c r="R566" s="591"/>
      <c r="S566" s="154"/>
      <c r="T566" s="598"/>
      <c r="U566" s="591"/>
      <c r="V566" s="591"/>
      <c r="W566" s="591"/>
      <c r="X566" s="597">
        <f>IF('PM91'!AA46&gt;100000,1,0)</f>
        <v>0</v>
      </c>
      <c r="Y566" s="586"/>
      <c r="Z566" s="586"/>
      <c r="AA566" s="578"/>
    </row>
    <row r="567" spans="1:27" s="140" customFormat="1" ht="27" x14ac:dyDescent="0.2">
      <c r="A567" s="832"/>
      <c r="B567" s="586"/>
      <c r="C567" s="587"/>
      <c r="D567" s="588" t="str">
        <f t="shared" si="27"/>
        <v>OK</v>
      </c>
      <c r="E567" s="588"/>
      <c r="F567" s="595" t="s">
        <v>5753</v>
      </c>
      <c r="G567" s="590" t="s">
        <v>5504</v>
      </c>
      <c r="H567" s="590"/>
      <c r="I567" s="590" t="s">
        <v>5709</v>
      </c>
      <c r="J567" s="590"/>
      <c r="K567" s="590" t="s">
        <v>971</v>
      </c>
      <c r="L567" s="591"/>
      <c r="M567" s="591" t="s">
        <v>7485</v>
      </c>
      <c r="N567" s="592" t="s">
        <v>3931</v>
      </c>
      <c r="O567" s="591"/>
      <c r="P567" s="591"/>
      <c r="Q567" s="591"/>
      <c r="R567" s="591"/>
      <c r="S567" s="154"/>
      <c r="T567" s="598"/>
      <c r="U567" s="591"/>
      <c r="V567" s="591"/>
      <c r="W567" s="591"/>
      <c r="X567" s="597">
        <f>IF('PM91'!AA50&gt;100000,1,0)</f>
        <v>0</v>
      </c>
      <c r="Y567" s="586"/>
      <c r="Z567" s="586"/>
      <c r="AA567" s="578"/>
    </row>
    <row r="568" spans="1:27" s="140" customFormat="1" ht="27" x14ac:dyDescent="0.2">
      <c r="A568" s="832"/>
      <c r="B568" s="586"/>
      <c r="C568" s="587"/>
      <c r="D568" s="588" t="str">
        <f t="shared" si="27"/>
        <v>OK</v>
      </c>
      <c r="E568" s="588"/>
      <c r="F568" s="595" t="s">
        <v>5753</v>
      </c>
      <c r="G568" s="590" t="s">
        <v>5505</v>
      </c>
      <c r="H568" s="590"/>
      <c r="I568" s="590" t="s">
        <v>7395</v>
      </c>
      <c r="J568" s="590"/>
      <c r="K568" s="590" t="s">
        <v>971</v>
      </c>
      <c r="L568" s="591"/>
      <c r="M568" s="591" t="s">
        <v>7183</v>
      </c>
      <c r="N568" s="592" t="s">
        <v>3932</v>
      </c>
      <c r="O568" s="591"/>
      <c r="P568" s="591"/>
      <c r="Q568" s="591"/>
      <c r="R568" s="591"/>
      <c r="S568" s="154"/>
      <c r="T568" s="598"/>
      <c r="U568" s="591"/>
      <c r="V568" s="591"/>
      <c r="W568" s="591"/>
      <c r="X568" s="597">
        <f>IF('PM91'!AA54&gt;100000,1,0)</f>
        <v>0</v>
      </c>
      <c r="Y568" s="586"/>
      <c r="Z568" s="586"/>
      <c r="AA568" s="578"/>
    </row>
    <row r="569" spans="1:27" s="140" customFormat="1" ht="36" x14ac:dyDescent="0.2">
      <c r="A569" s="832"/>
      <c r="B569" s="586"/>
      <c r="C569" s="587"/>
      <c r="D569" s="588" t="str">
        <f t="shared" si="27"/>
        <v>OK</v>
      </c>
      <c r="E569" s="588"/>
      <c r="F569" s="595" t="s">
        <v>5753</v>
      </c>
      <c r="G569" s="590" t="s">
        <v>5506</v>
      </c>
      <c r="H569" s="590"/>
      <c r="I569" s="590" t="s">
        <v>7184</v>
      </c>
      <c r="J569" s="590"/>
      <c r="K569" s="590" t="s">
        <v>971</v>
      </c>
      <c r="L569" s="591"/>
      <c r="M569" s="1266" t="s">
        <v>3376</v>
      </c>
      <c r="N569" s="1267" t="s">
        <v>582</v>
      </c>
      <c r="O569" s="591"/>
      <c r="P569" s="591"/>
      <c r="Q569" s="591"/>
      <c r="R569" s="591"/>
      <c r="S569" s="154"/>
      <c r="T569" s="598"/>
      <c r="U569" s="591"/>
      <c r="V569" s="591"/>
      <c r="W569" s="591"/>
      <c r="X569" s="597">
        <f>IF('PM91'!AA73&gt;100000,1,0)</f>
        <v>0</v>
      </c>
      <c r="Y569" s="586"/>
      <c r="Z569" s="586"/>
      <c r="AA569" s="578"/>
    </row>
    <row r="570" spans="1:27" s="140" customFormat="1" ht="36" x14ac:dyDescent="0.2">
      <c r="A570" s="832"/>
      <c r="B570" s="586"/>
      <c r="C570" s="587"/>
      <c r="D570" s="588" t="str">
        <f t="shared" si="27"/>
        <v>OK</v>
      </c>
      <c r="E570" s="588"/>
      <c r="F570" s="595" t="s">
        <v>5753</v>
      </c>
      <c r="G570" s="590" t="s">
        <v>5507</v>
      </c>
      <c r="H570" s="590"/>
      <c r="I570" s="1274" t="s">
        <v>2677</v>
      </c>
      <c r="J570" s="590"/>
      <c r="K570" s="590" t="s">
        <v>971</v>
      </c>
      <c r="L570" s="591"/>
      <c r="M570" s="1266" t="s">
        <v>638</v>
      </c>
      <c r="N570" s="1267" t="s">
        <v>1138</v>
      </c>
      <c r="O570" s="591"/>
      <c r="P570" s="591"/>
      <c r="Q570" s="591"/>
      <c r="R570" s="591"/>
      <c r="S570" s="154"/>
      <c r="T570" s="598"/>
      <c r="U570" s="591"/>
      <c r="V570" s="591"/>
      <c r="W570" s="591"/>
      <c r="X570" s="597">
        <f>IF('PM91'!AA108&gt;100000,1,0)</f>
        <v>0</v>
      </c>
      <c r="Y570" s="586"/>
      <c r="Z570" s="586"/>
      <c r="AA570" s="578"/>
    </row>
    <row r="571" spans="1:27" s="140" customFormat="1" ht="54" x14ac:dyDescent="0.2">
      <c r="A571" s="832"/>
      <c r="B571" s="586"/>
      <c r="C571" s="587"/>
      <c r="D571" s="588" t="str">
        <f t="shared" si="27"/>
        <v>OK</v>
      </c>
      <c r="E571" s="588"/>
      <c r="F571" s="595" t="s">
        <v>5753</v>
      </c>
      <c r="G571" s="590" t="s">
        <v>5508</v>
      </c>
      <c r="H571" s="590"/>
      <c r="I571" s="590" t="s">
        <v>547</v>
      </c>
      <c r="J571" s="590"/>
      <c r="K571" s="590" t="s">
        <v>971</v>
      </c>
      <c r="L571" s="591"/>
      <c r="M571" s="1266" t="s">
        <v>7780</v>
      </c>
      <c r="N571" s="1267" t="s">
        <v>6387</v>
      </c>
      <c r="O571" s="591"/>
      <c r="P571" s="591"/>
      <c r="Q571" s="591"/>
      <c r="R571" s="591"/>
      <c r="S571" s="154"/>
      <c r="T571" s="598"/>
      <c r="U571" s="591"/>
      <c r="V571" s="591"/>
      <c r="W571" s="591"/>
      <c r="X571" s="597">
        <f>IF(AND('PM91'!AA104&lt;1.25*'PM90'!U15,'PM91'!AA104&lt;900000),0,1)</f>
        <v>0</v>
      </c>
      <c r="Y571" s="586"/>
      <c r="Z571" s="586"/>
      <c r="AA571" s="578"/>
    </row>
    <row r="572" spans="1:27" s="140" customFormat="1" ht="54" x14ac:dyDescent="0.2">
      <c r="A572" s="832"/>
      <c r="B572" s="586"/>
      <c r="C572" s="587"/>
      <c r="D572" s="588" t="str">
        <f t="shared" ref="D572:D577" si="28">IF(X572=0,"OK",IF(AND(X572=1,K572="C"),"CRITICAL","VERIFY"))</f>
        <v>OK</v>
      </c>
      <c r="E572" s="588"/>
      <c r="F572" s="595" t="s">
        <v>5753</v>
      </c>
      <c r="G572" s="590" t="s">
        <v>5509</v>
      </c>
      <c r="H572" s="590"/>
      <c r="I572" s="590" t="s">
        <v>4656</v>
      </c>
      <c r="J572" s="590"/>
      <c r="K572" s="590" t="s">
        <v>971</v>
      </c>
      <c r="L572" s="591"/>
      <c r="M572" s="1266" t="s">
        <v>7782</v>
      </c>
      <c r="N572" s="1267" t="s">
        <v>7781</v>
      </c>
      <c r="O572" s="591"/>
      <c r="P572" s="591"/>
      <c r="Q572" s="591"/>
      <c r="R572" s="591"/>
      <c r="S572" s="154"/>
      <c r="T572" s="598"/>
      <c r="U572" s="591"/>
      <c r="V572" s="591"/>
      <c r="W572" s="591"/>
      <c r="X572" s="597">
        <f>IF(AND('PM91'!AA112&lt;1.25*'PM90'!U15,'PM91'!AA112&lt;900000),0,1)</f>
        <v>0</v>
      </c>
      <c r="Y572" s="586"/>
      <c r="Z572" s="586"/>
      <c r="AA572" s="578"/>
    </row>
    <row r="573" spans="1:27" s="140" customFormat="1" ht="36" x14ac:dyDescent="0.2">
      <c r="A573" s="832"/>
      <c r="B573" s="586"/>
      <c r="C573" s="587"/>
      <c r="D573" s="588" t="str">
        <f t="shared" si="28"/>
        <v>OK</v>
      </c>
      <c r="E573" s="588"/>
      <c r="F573" s="595" t="s">
        <v>5753</v>
      </c>
      <c r="G573" s="590" t="s">
        <v>3424</v>
      </c>
      <c r="H573" s="590"/>
      <c r="I573" s="590" t="s">
        <v>3425</v>
      </c>
      <c r="J573" s="590"/>
      <c r="K573" s="590" t="s">
        <v>3711</v>
      </c>
      <c r="L573" s="591"/>
      <c r="M573" s="591" t="s">
        <v>1051</v>
      </c>
      <c r="N573" s="592" t="s">
        <v>3933</v>
      </c>
      <c r="O573" s="591"/>
      <c r="P573" s="591"/>
      <c r="Q573" s="591"/>
      <c r="R573" s="591"/>
      <c r="S573" s="154"/>
      <c r="T573" s="598"/>
      <c r="U573" s="591"/>
      <c r="V573" s="591"/>
      <c r="W573" s="591"/>
      <c r="X573" s="597">
        <f>IF(OR('PM91'!S117=0,COUNTIF(eS91UNITS,'PM91'!AD117)=1),0,1)</f>
        <v>0</v>
      </c>
      <c r="Y573" s="586"/>
      <c r="Z573" s="586"/>
      <c r="AA573" s="578"/>
    </row>
    <row r="574" spans="1:27" s="140" customFormat="1" ht="36" x14ac:dyDescent="0.2">
      <c r="A574" s="832"/>
      <c r="B574" s="586"/>
      <c r="C574" s="587"/>
      <c r="D574" s="588" t="str">
        <f t="shared" si="28"/>
        <v>OK</v>
      </c>
      <c r="E574" s="588"/>
      <c r="F574" s="595" t="s">
        <v>5753</v>
      </c>
      <c r="G574" s="590" t="s">
        <v>1052</v>
      </c>
      <c r="H574" s="590"/>
      <c r="I574" s="590" t="s">
        <v>1055</v>
      </c>
      <c r="J574" s="590"/>
      <c r="K574" s="590" t="s">
        <v>3711</v>
      </c>
      <c r="L574" s="591"/>
      <c r="M574" s="591" t="s">
        <v>109</v>
      </c>
      <c r="N574" s="592" t="s">
        <v>2798</v>
      </c>
      <c r="O574" s="591"/>
      <c r="P574" s="591"/>
      <c r="Q574" s="591"/>
      <c r="R574" s="591"/>
      <c r="S574" s="154"/>
      <c r="T574" s="598"/>
      <c r="U574" s="591"/>
      <c r="V574" s="591"/>
      <c r="W574" s="591"/>
      <c r="X574" s="597">
        <f>IF(OR('PM91'!S121=0,COUNTIF(eS91UNITS,'PM91'!AD121)=1),0,1)</f>
        <v>0</v>
      </c>
      <c r="Y574" s="586"/>
      <c r="Z574" s="586"/>
      <c r="AA574" s="578"/>
    </row>
    <row r="575" spans="1:27" s="140" customFormat="1" ht="36" x14ac:dyDescent="0.2">
      <c r="A575" s="832"/>
      <c r="B575" s="586"/>
      <c r="C575" s="587"/>
      <c r="D575" s="588" t="str">
        <f t="shared" si="28"/>
        <v>OK</v>
      </c>
      <c r="E575" s="588"/>
      <c r="F575" s="595" t="s">
        <v>5753</v>
      </c>
      <c r="G575" s="590" t="s">
        <v>1053</v>
      </c>
      <c r="H575" s="590"/>
      <c r="I575" s="590" t="s">
        <v>1056</v>
      </c>
      <c r="J575" s="590"/>
      <c r="K575" s="590" t="s">
        <v>3711</v>
      </c>
      <c r="L575" s="591"/>
      <c r="M575" s="591" t="s">
        <v>110</v>
      </c>
      <c r="N575" s="592" t="s">
        <v>2799</v>
      </c>
      <c r="O575" s="591"/>
      <c r="P575" s="591"/>
      <c r="Q575" s="591"/>
      <c r="R575" s="591"/>
      <c r="S575" s="154"/>
      <c r="T575" s="598"/>
      <c r="U575" s="591"/>
      <c r="V575" s="591"/>
      <c r="W575" s="591"/>
      <c r="X575" s="597">
        <f>IF(OR('PM91'!S125=0,COUNTIF(eS91UNITS,'PM91'!AD125)=1),0,1)</f>
        <v>0</v>
      </c>
      <c r="Y575" s="586"/>
      <c r="Z575" s="586"/>
      <c r="AA575" s="578"/>
    </row>
    <row r="576" spans="1:27" s="140" customFormat="1" ht="36" x14ac:dyDescent="0.2">
      <c r="A576" s="832"/>
      <c r="B576" s="586"/>
      <c r="C576" s="587"/>
      <c r="D576" s="588" t="str">
        <f t="shared" si="28"/>
        <v>OK</v>
      </c>
      <c r="E576" s="588"/>
      <c r="F576" s="595" t="s">
        <v>5753</v>
      </c>
      <c r="G576" s="590" t="s">
        <v>1054</v>
      </c>
      <c r="H576" s="590"/>
      <c r="I576" s="590" t="s">
        <v>1057</v>
      </c>
      <c r="J576" s="590"/>
      <c r="K576" s="590" t="s">
        <v>3711</v>
      </c>
      <c r="L576" s="591"/>
      <c r="M576" s="591" t="s">
        <v>4861</v>
      </c>
      <c r="N576" s="592" t="s">
        <v>2800</v>
      </c>
      <c r="O576" s="591"/>
      <c r="P576" s="591"/>
      <c r="Q576" s="591"/>
      <c r="R576" s="591"/>
      <c r="S576" s="154"/>
      <c r="T576" s="598"/>
      <c r="U576" s="591"/>
      <c r="V576" s="591"/>
      <c r="W576" s="591"/>
      <c r="X576" s="597">
        <f>IF(OR('PM91'!S129=0,COUNTIF(eS91UNITS,'PM91'!AD129)=1),0,1)</f>
        <v>0</v>
      </c>
      <c r="Y576" s="586"/>
      <c r="Z576" s="586"/>
      <c r="AA576" s="578"/>
    </row>
    <row r="577" spans="1:27" s="140" customFormat="1" ht="27" x14ac:dyDescent="0.2">
      <c r="A577" s="832"/>
      <c r="B577" s="586"/>
      <c r="C577" s="587"/>
      <c r="D577" s="588" t="str">
        <f t="shared" si="28"/>
        <v>OK</v>
      </c>
      <c r="E577" s="588"/>
      <c r="F577" s="595" t="s">
        <v>5753</v>
      </c>
      <c r="G577" s="590" t="s">
        <v>4862</v>
      </c>
      <c r="H577" s="590"/>
      <c r="I577" s="590" t="s">
        <v>4863</v>
      </c>
      <c r="J577" s="590"/>
      <c r="K577" s="590" t="s">
        <v>971</v>
      </c>
      <c r="L577" s="591"/>
      <c r="M577" s="591" t="s">
        <v>1066</v>
      </c>
      <c r="N577" s="592" t="s">
        <v>2801</v>
      </c>
      <c r="O577" s="591"/>
      <c r="P577" s="591"/>
      <c r="Q577" s="591"/>
      <c r="R577" s="591"/>
      <c r="S577" s="154"/>
      <c r="T577" s="598"/>
      <c r="U577" s="591"/>
      <c r="V577" s="591"/>
      <c r="W577" s="591"/>
      <c r="X577" s="597">
        <f>IF(SUM('PM91'!AG26:AG132)=0,0,1)</f>
        <v>0</v>
      </c>
      <c r="Y577" s="586"/>
      <c r="Z577" s="586"/>
      <c r="AA577" s="578"/>
    </row>
    <row r="578" spans="1:27" s="140" customFormat="1" ht="27" x14ac:dyDescent="0.2">
      <c r="A578" s="832"/>
      <c r="B578" s="586"/>
      <c r="C578" s="587"/>
      <c r="D578" s="588" t="str">
        <f t="shared" ref="D578:D590" si="29">IF(X578=0,"OK",IF(AND(X578=1,K578="C"),"CRITICAL","VERIFY"))</f>
        <v>OK</v>
      </c>
      <c r="E578" s="588"/>
      <c r="F578" s="595" t="s">
        <v>5754</v>
      </c>
      <c r="G578" s="590" t="s">
        <v>3060</v>
      </c>
      <c r="H578" s="590"/>
      <c r="I578" s="590" t="s">
        <v>4139</v>
      </c>
      <c r="J578" s="590"/>
      <c r="K578" s="590" t="s">
        <v>971</v>
      </c>
      <c r="L578" s="591"/>
      <c r="M578" s="591" t="s">
        <v>2611</v>
      </c>
      <c r="N578" s="592" t="s">
        <v>2802</v>
      </c>
      <c r="O578" s="591"/>
      <c r="P578" s="591"/>
      <c r="Q578" s="591"/>
      <c r="R578" s="591"/>
      <c r="S578" s="154"/>
      <c r="T578" s="598"/>
      <c r="U578" s="591"/>
      <c r="V578" s="591"/>
      <c r="W578" s="591"/>
      <c r="X578" s="597">
        <f>IF(AND('PM91'!AC38&lt;&gt;"NA",'PM92'!T18="NA"),1,0)</f>
        <v>0</v>
      </c>
      <c r="Y578" s="586"/>
      <c r="Z578" s="586"/>
      <c r="AA578" s="578"/>
    </row>
    <row r="579" spans="1:27" s="140" customFormat="1" ht="27" x14ac:dyDescent="0.2">
      <c r="A579" s="832"/>
      <c r="B579" s="586"/>
      <c r="C579" s="587"/>
      <c r="D579" s="588" t="str">
        <f t="shared" si="29"/>
        <v>OK</v>
      </c>
      <c r="E579" s="588"/>
      <c r="F579" s="595" t="s">
        <v>5754</v>
      </c>
      <c r="G579" s="590" t="s">
        <v>3061</v>
      </c>
      <c r="H579" s="590"/>
      <c r="I579" s="590" t="s">
        <v>4142</v>
      </c>
      <c r="J579" s="590"/>
      <c r="K579" s="590" t="s">
        <v>971</v>
      </c>
      <c r="L579" s="591"/>
      <c r="M579" s="591" t="s">
        <v>830</v>
      </c>
      <c r="N579" s="592" t="s">
        <v>1093</v>
      </c>
      <c r="O579" s="591"/>
      <c r="P579" s="591"/>
      <c r="Q579" s="591"/>
      <c r="R579" s="591"/>
      <c r="S579" s="154"/>
      <c r="T579" s="598"/>
      <c r="U579" s="591"/>
      <c r="V579" s="591"/>
      <c r="W579" s="591"/>
      <c r="X579" s="597">
        <f>IF(AND('PM91'!AC38&lt;&gt;"NA",'PM92'!T23="NA"),1,0)</f>
        <v>0</v>
      </c>
      <c r="Y579" s="586"/>
      <c r="Z579" s="586"/>
      <c r="AA579" s="578"/>
    </row>
    <row r="580" spans="1:27" s="140" customFormat="1" ht="27" x14ac:dyDescent="0.2">
      <c r="A580" s="832"/>
      <c r="B580" s="586"/>
      <c r="C580" s="587"/>
      <c r="D580" s="588" t="str">
        <f t="shared" si="29"/>
        <v>OK</v>
      </c>
      <c r="E580" s="588"/>
      <c r="F580" s="595" t="s">
        <v>5754</v>
      </c>
      <c r="G580" s="590" t="s">
        <v>3062</v>
      </c>
      <c r="H580" s="590"/>
      <c r="I580" s="590" t="s">
        <v>4141</v>
      </c>
      <c r="J580" s="590"/>
      <c r="K580" s="590" t="s">
        <v>971</v>
      </c>
      <c r="L580" s="591"/>
      <c r="M580" s="591" t="s">
        <v>1091</v>
      </c>
      <c r="N580" s="592" t="s">
        <v>1094</v>
      </c>
      <c r="O580" s="591"/>
      <c r="P580" s="591"/>
      <c r="Q580" s="591"/>
      <c r="R580" s="591"/>
      <c r="S580" s="154"/>
      <c r="T580" s="598"/>
      <c r="U580" s="591"/>
      <c r="V580" s="591"/>
      <c r="W580" s="591"/>
      <c r="X580" s="597">
        <f>IF(AND('PM91'!AC38&lt;&gt;"NA",'PM92'!T28="NA"),1,0)</f>
        <v>0</v>
      </c>
      <c r="Y580" s="586"/>
      <c r="Z580" s="586"/>
      <c r="AA580" s="578"/>
    </row>
    <row r="581" spans="1:27" s="140" customFormat="1" ht="27" x14ac:dyDescent="0.2">
      <c r="A581" s="832"/>
      <c r="B581" s="586"/>
      <c r="C581" s="587"/>
      <c r="D581" s="588" t="str">
        <f t="shared" si="29"/>
        <v>OK</v>
      </c>
      <c r="E581" s="588"/>
      <c r="F581" s="595" t="s">
        <v>5754</v>
      </c>
      <c r="G581" s="590" t="s">
        <v>3063</v>
      </c>
      <c r="H581" s="590"/>
      <c r="I581" s="590" t="s">
        <v>4140</v>
      </c>
      <c r="J581" s="590"/>
      <c r="K581" s="590" t="s">
        <v>971</v>
      </c>
      <c r="L581" s="591"/>
      <c r="M581" s="591" t="s">
        <v>1092</v>
      </c>
      <c r="N581" s="592" t="s">
        <v>426</v>
      </c>
      <c r="O581" s="591"/>
      <c r="P581" s="591"/>
      <c r="Q581" s="591"/>
      <c r="R581" s="591"/>
      <c r="S581" s="154"/>
      <c r="T581" s="598"/>
      <c r="U581" s="591"/>
      <c r="V581" s="591"/>
      <c r="W581" s="591"/>
      <c r="X581" s="597">
        <f>IF(AND('PM91'!AC38&lt;&gt;"NA",'PM92'!T38="NA"),1,0)</f>
        <v>0</v>
      </c>
      <c r="Y581" s="586"/>
      <c r="Z581" s="586"/>
      <c r="AA581" s="578"/>
    </row>
    <row r="582" spans="1:27" s="140" customFormat="1" ht="27" x14ac:dyDescent="0.2">
      <c r="A582" s="832"/>
      <c r="B582" s="586"/>
      <c r="C582" s="587"/>
      <c r="D582" s="588" t="str">
        <f t="shared" si="29"/>
        <v>OK</v>
      </c>
      <c r="E582" s="588"/>
      <c r="F582" s="595" t="s">
        <v>5754</v>
      </c>
      <c r="G582" s="590" t="s">
        <v>3064</v>
      </c>
      <c r="H582" s="590"/>
      <c r="I582" s="590" t="s">
        <v>4143</v>
      </c>
      <c r="J582" s="590"/>
      <c r="K582" s="590" t="s">
        <v>971</v>
      </c>
      <c r="L582" s="591"/>
      <c r="M582" s="591" t="s">
        <v>4144</v>
      </c>
      <c r="N582" s="592" t="s">
        <v>427</v>
      </c>
      <c r="O582" s="591"/>
      <c r="P582" s="591"/>
      <c r="Q582" s="591"/>
      <c r="R582" s="591"/>
      <c r="S582" s="154"/>
      <c r="T582" s="598"/>
      <c r="U582" s="591"/>
      <c r="V582" s="591"/>
      <c r="W582" s="591"/>
      <c r="X582" s="597">
        <f>IF(AND('PM91'!AC45&lt;&gt;"NA",'PM92'!T50="NA"),1,0)</f>
        <v>0</v>
      </c>
      <c r="Y582" s="586"/>
      <c r="Z582" s="586"/>
      <c r="AA582" s="578"/>
    </row>
    <row r="583" spans="1:27" s="140" customFormat="1" ht="36" x14ac:dyDescent="0.2">
      <c r="A583" s="832"/>
      <c r="B583" s="586"/>
      <c r="C583" s="587"/>
      <c r="D583" s="588" t="str">
        <f t="shared" si="29"/>
        <v>OK</v>
      </c>
      <c r="E583" s="588"/>
      <c r="F583" s="595" t="s">
        <v>5754</v>
      </c>
      <c r="G583" s="590" t="s">
        <v>3065</v>
      </c>
      <c r="H583" s="590"/>
      <c r="I583" s="590" t="s">
        <v>4145</v>
      </c>
      <c r="J583" s="590"/>
      <c r="K583" s="590" t="s">
        <v>971</v>
      </c>
      <c r="L583" s="591"/>
      <c r="M583" s="591" t="s">
        <v>4146</v>
      </c>
      <c r="N583" s="592" t="s">
        <v>428</v>
      </c>
      <c r="O583" s="591"/>
      <c r="P583" s="591"/>
      <c r="Q583" s="591"/>
      <c r="R583" s="591"/>
      <c r="S583" s="154"/>
      <c r="T583" s="598"/>
      <c r="U583" s="591"/>
      <c r="V583" s="591"/>
      <c r="W583" s="591"/>
      <c r="X583" s="597">
        <f>IF(AND('PM91'!AC53&lt;&gt;"NA",'PM92'!T55="NA"),1,0)</f>
        <v>0</v>
      </c>
      <c r="Y583" s="586"/>
      <c r="Z583" s="586"/>
      <c r="AA583" s="578"/>
    </row>
    <row r="584" spans="1:27" s="140" customFormat="1" ht="36" x14ac:dyDescent="0.2">
      <c r="A584" s="832"/>
      <c r="B584" s="586"/>
      <c r="C584" s="587"/>
      <c r="D584" s="588" t="str">
        <f t="shared" si="29"/>
        <v>OK</v>
      </c>
      <c r="E584" s="588"/>
      <c r="F584" s="595" t="s">
        <v>5754</v>
      </c>
      <c r="G584" s="590" t="s">
        <v>3066</v>
      </c>
      <c r="H584" s="590"/>
      <c r="I584" s="590" t="s">
        <v>880</v>
      </c>
      <c r="J584" s="590"/>
      <c r="K584" s="590" t="s">
        <v>971</v>
      </c>
      <c r="L584" s="591"/>
      <c r="M584" s="591" t="s">
        <v>881</v>
      </c>
      <c r="N584" s="592" t="s">
        <v>429</v>
      </c>
      <c r="O584" s="591"/>
      <c r="P584" s="591"/>
      <c r="Q584" s="591"/>
      <c r="R584" s="591"/>
      <c r="S584" s="154"/>
      <c r="T584" s="598"/>
      <c r="U584" s="591"/>
      <c r="V584" s="591"/>
      <c r="W584" s="591"/>
      <c r="X584" s="597">
        <f>IF(AND('PM91'!AC65&lt;&gt;"NA",'PM92'!T61="NA"),1,0)</f>
        <v>0</v>
      </c>
      <c r="Y584" s="586"/>
      <c r="Z584" s="586"/>
      <c r="AA584" s="578"/>
    </row>
    <row r="585" spans="1:27" s="140" customFormat="1" ht="36" x14ac:dyDescent="0.2">
      <c r="A585" s="832"/>
      <c r="B585" s="586"/>
      <c r="C585" s="587"/>
      <c r="D585" s="588" t="str">
        <f t="shared" si="29"/>
        <v>OK</v>
      </c>
      <c r="E585" s="588"/>
      <c r="F585" s="595" t="s">
        <v>5754</v>
      </c>
      <c r="G585" s="590" t="s">
        <v>3067</v>
      </c>
      <c r="H585" s="590"/>
      <c r="I585" s="590" t="s">
        <v>4147</v>
      </c>
      <c r="J585" s="590"/>
      <c r="K585" s="590" t="s">
        <v>971</v>
      </c>
      <c r="L585" s="591"/>
      <c r="M585" s="1266" t="s">
        <v>580</v>
      </c>
      <c r="N585" s="1267" t="s">
        <v>581</v>
      </c>
      <c r="O585" s="591"/>
      <c r="P585" s="591"/>
      <c r="Q585" s="591"/>
      <c r="R585" s="591"/>
      <c r="S585" s="154"/>
      <c r="T585" s="598"/>
      <c r="U585" s="591"/>
      <c r="V585" s="591"/>
      <c r="W585" s="591"/>
      <c r="X585" s="597">
        <f>IF(AND('PM91'!AC72&lt;&gt;"NA",'PM92'!T73="NA"),1,0)</f>
        <v>0</v>
      </c>
      <c r="Y585" s="586"/>
      <c r="Z585" s="586"/>
      <c r="AA585" s="578"/>
    </row>
    <row r="586" spans="1:27" s="140" customFormat="1" ht="36" x14ac:dyDescent="0.2">
      <c r="A586" s="832"/>
      <c r="B586" s="586"/>
      <c r="C586" s="587"/>
      <c r="D586" s="588" t="str">
        <f t="shared" si="29"/>
        <v>OK</v>
      </c>
      <c r="E586" s="588"/>
      <c r="F586" s="595" t="s">
        <v>5754</v>
      </c>
      <c r="G586" s="590" t="s">
        <v>3068</v>
      </c>
      <c r="H586" s="590"/>
      <c r="I586" s="590" t="s">
        <v>4148</v>
      </c>
      <c r="J586" s="590"/>
      <c r="K586" s="590" t="s">
        <v>971</v>
      </c>
      <c r="L586" s="591"/>
      <c r="M586" s="591" t="s">
        <v>4149</v>
      </c>
      <c r="N586" s="592" t="s">
        <v>430</v>
      </c>
      <c r="O586" s="591"/>
      <c r="P586" s="591"/>
      <c r="Q586" s="591"/>
      <c r="R586" s="591"/>
      <c r="S586" s="154"/>
      <c r="T586" s="598"/>
      <c r="U586" s="591"/>
      <c r="V586" s="591"/>
      <c r="W586" s="591"/>
      <c r="X586" s="597">
        <f>IF(AND('PM91'!AC76&lt;&gt;"NA",'PM92'!T78="NA"),1,0)</f>
        <v>0</v>
      </c>
      <c r="Y586" s="586"/>
      <c r="Z586" s="586"/>
      <c r="AA586" s="578"/>
    </row>
    <row r="587" spans="1:27" s="140" customFormat="1" ht="36" x14ac:dyDescent="0.2">
      <c r="A587" s="832"/>
      <c r="B587" s="586"/>
      <c r="C587" s="587"/>
      <c r="D587" s="588" t="str">
        <f t="shared" si="29"/>
        <v>OK</v>
      </c>
      <c r="E587" s="588"/>
      <c r="F587" s="595" t="s">
        <v>5754</v>
      </c>
      <c r="G587" s="590" t="s">
        <v>3069</v>
      </c>
      <c r="H587" s="590"/>
      <c r="I587" s="590" t="s">
        <v>4150</v>
      </c>
      <c r="J587" s="590"/>
      <c r="K587" s="590" t="s">
        <v>971</v>
      </c>
      <c r="L587" s="591"/>
      <c r="M587" s="591" t="s">
        <v>4152</v>
      </c>
      <c r="N587" s="592" t="s">
        <v>1683</v>
      </c>
      <c r="O587" s="591"/>
      <c r="P587" s="591"/>
      <c r="Q587" s="591"/>
      <c r="R587" s="591"/>
      <c r="S587" s="154"/>
      <c r="T587" s="598"/>
      <c r="U587" s="591"/>
      <c r="V587" s="591"/>
      <c r="W587" s="591"/>
      <c r="X587" s="597">
        <f>IF(AND('PM91'!AC103&lt;&gt;"NA",'PM92'!T83="NA"),1,0)</f>
        <v>0</v>
      </c>
      <c r="Y587" s="586"/>
      <c r="Z587" s="586"/>
      <c r="AA587" s="578"/>
    </row>
    <row r="588" spans="1:27" s="140" customFormat="1" ht="36" x14ac:dyDescent="0.2">
      <c r="A588" s="832"/>
      <c r="B588" s="586"/>
      <c r="C588" s="587"/>
      <c r="D588" s="588" t="str">
        <f t="shared" si="29"/>
        <v>OK</v>
      </c>
      <c r="E588" s="588"/>
      <c r="F588" s="595" t="s">
        <v>5754</v>
      </c>
      <c r="G588" s="590" t="s">
        <v>3070</v>
      </c>
      <c r="H588" s="590"/>
      <c r="I588" s="590" t="s">
        <v>4151</v>
      </c>
      <c r="J588" s="590"/>
      <c r="K588" s="590" t="s">
        <v>971</v>
      </c>
      <c r="L588" s="591"/>
      <c r="M588" s="1266" t="s">
        <v>2098</v>
      </c>
      <c r="N588" s="1267" t="s">
        <v>1</v>
      </c>
      <c r="O588" s="591"/>
      <c r="P588" s="591"/>
      <c r="Q588" s="591"/>
      <c r="R588" s="591"/>
      <c r="S588" s="154"/>
      <c r="T588" s="598"/>
      <c r="U588" s="591"/>
      <c r="V588" s="591"/>
      <c r="W588" s="591"/>
      <c r="X588" s="597">
        <f>IF(AND('PM91'!AC107&lt;&gt;"NA",'PM92'!T88="NA"),1,0)</f>
        <v>0</v>
      </c>
      <c r="Y588" s="586"/>
      <c r="Z588" s="586"/>
      <c r="AA588" s="578"/>
    </row>
    <row r="589" spans="1:27" s="140" customFormat="1" ht="45" x14ac:dyDescent="0.2">
      <c r="A589" s="832"/>
      <c r="B589" s="586"/>
      <c r="C589" s="587"/>
      <c r="D589" s="588" t="str">
        <f t="shared" si="29"/>
        <v>OK</v>
      </c>
      <c r="E589" s="588"/>
      <c r="F589" s="595" t="s">
        <v>5754</v>
      </c>
      <c r="G589" s="590" t="s">
        <v>3071</v>
      </c>
      <c r="H589" s="590"/>
      <c r="I589" s="590" t="s">
        <v>4166</v>
      </c>
      <c r="J589" s="590"/>
      <c r="K589" s="590" t="s">
        <v>971</v>
      </c>
      <c r="L589" s="591"/>
      <c r="M589" s="591" t="s">
        <v>591</v>
      </c>
      <c r="N589" s="592" t="s">
        <v>1684</v>
      </c>
      <c r="O589" s="591"/>
      <c r="P589" s="591"/>
      <c r="Q589" s="591"/>
      <c r="R589" s="591"/>
      <c r="S589" s="154"/>
      <c r="T589" s="598"/>
      <c r="U589" s="591"/>
      <c r="V589" s="591"/>
      <c r="W589" s="591"/>
      <c r="X589" s="597">
        <f>IF(AND(OR('PM91'!AC118&lt;&gt;"NA",'PM91'!AC126&lt;&gt;"NA"),'PM92'!T95="NA"),1,0)</f>
        <v>0</v>
      </c>
      <c r="Y589" s="586"/>
      <c r="Z589" s="586"/>
      <c r="AA589" s="578"/>
    </row>
    <row r="590" spans="1:27" s="140" customFormat="1" ht="36" x14ac:dyDescent="0.2">
      <c r="A590" s="832"/>
      <c r="B590" s="586"/>
      <c r="C590" s="587"/>
      <c r="D590" s="588" t="str">
        <f t="shared" si="29"/>
        <v>OK</v>
      </c>
      <c r="E590" s="588"/>
      <c r="F590" s="595" t="s">
        <v>5754</v>
      </c>
      <c r="G590" s="590" t="s">
        <v>3072</v>
      </c>
      <c r="H590" s="590"/>
      <c r="I590" s="590" t="s">
        <v>4167</v>
      </c>
      <c r="J590" s="590"/>
      <c r="K590" s="590" t="s">
        <v>971</v>
      </c>
      <c r="L590" s="591"/>
      <c r="M590" s="591" t="s">
        <v>7297</v>
      </c>
      <c r="N590" s="592" t="s">
        <v>1685</v>
      </c>
      <c r="O590" s="591"/>
      <c r="P590" s="591"/>
      <c r="Q590" s="591"/>
      <c r="R590" s="591"/>
      <c r="S590" s="154"/>
      <c r="T590" s="598"/>
      <c r="U590" s="591"/>
      <c r="V590" s="591"/>
      <c r="W590" s="591"/>
      <c r="X590" s="597">
        <f>IF(AND('PM91'!AC126&lt;&gt;"NA",'PM92'!T132="NA",'PM92'!T137="NA"),1,0)</f>
        <v>0</v>
      </c>
      <c r="Y590" s="586"/>
      <c r="Z590" s="586"/>
      <c r="AA590" s="578"/>
    </row>
    <row r="591" spans="1:27" s="140" customFormat="1" ht="27" x14ac:dyDescent="0.2">
      <c r="A591" s="832"/>
      <c r="B591" s="586"/>
      <c r="C591" s="587"/>
      <c r="D591" s="588" t="str">
        <f>IF(X591=0,"OK",IF(AND(X591=1,K591="C"),"CRITICAL","VERIFY"))</f>
        <v>OK</v>
      </c>
      <c r="E591" s="588"/>
      <c r="F591" s="595" t="s">
        <v>5754</v>
      </c>
      <c r="G591" s="590" t="s">
        <v>3073</v>
      </c>
      <c r="H591" s="590"/>
      <c r="I591" s="590" t="s">
        <v>2160</v>
      </c>
      <c r="J591" s="590"/>
      <c r="K591" s="590" t="s">
        <v>971</v>
      </c>
      <c r="L591" s="591"/>
      <c r="M591" s="591" t="s">
        <v>100</v>
      </c>
      <c r="N591" s="592" t="s">
        <v>101</v>
      </c>
      <c r="O591" s="591"/>
      <c r="P591" s="591"/>
      <c r="Q591" s="591"/>
      <c r="R591" s="591"/>
      <c r="S591" s="154"/>
      <c r="T591" s="598"/>
      <c r="U591" s="591"/>
      <c r="V591" s="591"/>
      <c r="W591" s="591"/>
      <c r="X591" s="597">
        <f>IF('PM92'!Q39&lt;('PM90'!U15/1000),0,1)</f>
        <v>0</v>
      </c>
      <c r="Y591" s="586"/>
      <c r="Z591" s="586"/>
      <c r="AA591" s="578"/>
    </row>
    <row r="592" spans="1:27" s="140" customFormat="1" ht="36" x14ac:dyDescent="0.2">
      <c r="A592" s="832"/>
      <c r="B592" s="586"/>
      <c r="C592" s="587"/>
      <c r="D592" s="588" t="str">
        <f t="shared" ref="D592:D597" si="30">IF(X592=0,"OK",IF(AND(X592=1,K592="C"),"CRITICAL","VERIFY"))</f>
        <v>OK</v>
      </c>
      <c r="E592" s="588"/>
      <c r="F592" s="595" t="s">
        <v>5754</v>
      </c>
      <c r="G592" s="590" t="s">
        <v>3074</v>
      </c>
      <c r="H592" s="590"/>
      <c r="I592" s="590" t="s">
        <v>102</v>
      </c>
      <c r="J592" s="590"/>
      <c r="K592" s="590" t="s">
        <v>971</v>
      </c>
      <c r="L592" s="591"/>
      <c r="M592" s="591" t="s">
        <v>921</v>
      </c>
      <c r="N592" s="592" t="s">
        <v>1686</v>
      </c>
      <c r="O592" s="591"/>
      <c r="P592" s="591"/>
      <c r="Q592" s="591"/>
      <c r="R592" s="591"/>
      <c r="S592" s="154"/>
      <c r="T592" s="598"/>
      <c r="U592" s="591"/>
      <c r="V592" s="591"/>
      <c r="W592" s="591"/>
      <c r="X592" s="597">
        <f>IF('PM92'!Q50&gt;'PM92'!Q51,1,0)</f>
        <v>0</v>
      </c>
      <c r="Y592" s="586"/>
      <c r="Z592" s="586"/>
      <c r="AA592" s="578"/>
    </row>
    <row r="593" spans="1:27" s="140" customFormat="1" ht="36" x14ac:dyDescent="0.2">
      <c r="A593" s="832"/>
      <c r="B593" s="586"/>
      <c r="C593" s="587"/>
      <c r="D593" s="588" t="str">
        <f t="shared" si="30"/>
        <v>OK</v>
      </c>
      <c r="E593" s="588"/>
      <c r="F593" s="595" t="s">
        <v>5754</v>
      </c>
      <c r="G593" s="590" t="s">
        <v>3075</v>
      </c>
      <c r="H593" s="590"/>
      <c r="I593" s="590" t="s">
        <v>922</v>
      </c>
      <c r="J593" s="590"/>
      <c r="K593" s="590" t="s">
        <v>971</v>
      </c>
      <c r="L593" s="591"/>
      <c r="M593" s="591" t="s">
        <v>923</v>
      </c>
      <c r="N593" s="592" t="s">
        <v>1687</v>
      </c>
      <c r="O593" s="591"/>
      <c r="P593" s="591"/>
      <c r="Q593" s="591"/>
      <c r="R593" s="591"/>
      <c r="S593" s="154"/>
      <c r="T593" s="598"/>
      <c r="U593" s="591"/>
      <c r="V593" s="591"/>
      <c r="W593" s="591"/>
      <c r="X593" s="597">
        <f>IF('PM92'!Q55&gt;'PM92'!Q56,1,0)</f>
        <v>0</v>
      </c>
      <c r="Y593" s="586"/>
      <c r="Z593" s="586"/>
      <c r="AA593" s="578"/>
    </row>
    <row r="594" spans="1:27" s="140" customFormat="1" ht="36" x14ac:dyDescent="0.2">
      <c r="A594" s="832"/>
      <c r="B594" s="586"/>
      <c r="C594" s="587"/>
      <c r="D594" s="588" t="str">
        <f t="shared" si="30"/>
        <v>OK</v>
      </c>
      <c r="E594" s="588"/>
      <c r="F594" s="595" t="s">
        <v>5754</v>
      </c>
      <c r="G594" s="590" t="s">
        <v>3076</v>
      </c>
      <c r="H594" s="590"/>
      <c r="I594" s="590" t="s">
        <v>924</v>
      </c>
      <c r="J594" s="590"/>
      <c r="K594" s="590" t="s">
        <v>971</v>
      </c>
      <c r="L594" s="591"/>
      <c r="M594" s="591" t="s">
        <v>925</v>
      </c>
      <c r="N594" s="592" t="s">
        <v>1688</v>
      </c>
      <c r="O594" s="591"/>
      <c r="P594" s="591"/>
      <c r="Q594" s="591"/>
      <c r="R594" s="591"/>
      <c r="S594" s="154"/>
      <c r="T594" s="598"/>
      <c r="U594" s="591"/>
      <c r="V594" s="591"/>
      <c r="W594" s="591"/>
      <c r="X594" s="597">
        <f>IF('PM92'!Q78&gt;'PM92'!Q79,1,0)</f>
        <v>0</v>
      </c>
      <c r="Y594" s="586"/>
      <c r="Z594" s="586"/>
      <c r="AA594" s="578"/>
    </row>
    <row r="595" spans="1:27" s="140" customFormat="1" ht="36" x14ac:dyDescent="0.2">
      <c r="A595" s="832"/>
      <c r="B595" s="586"/>
      <c r="C595" s="587"/>
      <c r="D595" s="588" t="str">
        <f t="shared" si="30"/>
        <v>OK</v>
      </c>
      <c r="E595" s="588"/>
      <c r="F595" s="595" t="s">
        <v>5754</v>
      </c>
      <c r="G595" s="590" t="s">
        <v>3077</v>
      </c>
      <c r="H595" s="590"/>
      <c r="I595" s="590" t="s">
        <v>926</v>
      </c>
      <c r="J595" s="590"/>
      <c r="K595" s="590" t="s">
        <v>971</v>
      </c>
      <c r="L595" s="591"/>
      <c r="M595" s="591" t="s">
        <v>126</v>
      </c>
      <c r="N595" s="592" t="s">
        <v>1689</v>
      </c>
      <c r="O595" s="591"/>
      <c r="P595" s="591"/>
      <c r="Q595" s="591"/>
      <c r="R595" s="591"/>
      <c r="S595" s="154"/>
      <c r="T595" s="598"/>
      <c r="U595" s="591"/>
      <c r="V595" s="591"/>
      <c r="W595" s="591"/>
      <c r="X595" s="597">
        <f>IF('PM92'!Q132&gt;'PM92'!Q133,1,0)</f>
        <v>0</v>
      </c>
      <c r="Y595" s="586"/>
      <c r="Z595" s="586"/>
      <c r="AA595" s="578"/>
    </row>
    <row r="596" spans="1:27" s="140" customFormat="1" ht="36" x14ac:dyDescent="0.2">
      <c r="A596" s="832"/>
      <c r="B596" s="586"/>
      <c r="C596" s="587"/>
      <c r="D596" s="588" t="str">
        <f t="shared" si="30"/>
        <v>OK</v>
      </c>
      <c r="E596" s="588"/>
      <c r="F596" s="595" t="s">
        <v>5754</v>
      </c>
      <c r="G596" s="590" t="s">
        <v>3078</v>
      </c>
      <c r="H596" s="590"/>
      <c r="I596" s="590" t="s">
        <v>927</v>
      </c>
      <c r="J596" s="590"/>
      <c r="K596" s="590" t="s">
        <v>971</v>
      </c>
      <c r="L596" s="591"/>
      <c r="M596" s="1266" t="s">
        <v>592</v>
      </c>
      <c r="N596" s="592" t="s">
        <v>1690</v>
      </c>
      <c r="O596" s="591"/>
      <c r="P596" s="591"/>
      <c r="Q596" s="591"/>
      <c r="R596" s="591"/>
      <c r="S596" s="154"/>
      <c r="T596" s="598"/>
      <c r="U596" s="591"/>
      <c r="V596" s="591"/>
      <c r="W596" s="591"/>
      <c r="X596" s="597">
        <f>IF('PM92'!Q137&gt;'PM92'!Q138,1,0)</f>
        <v>0</v>
      </c>
      <c r="Y596" s="586"/>
      <c r="Z596" s="586"/>
      <c r="AA596" s="578"/>
    </row>
    <row r="597" spans="1:27" s="140" customFormat="1" ht="27" x14ac:dyDescent="0.2">
      <c r="A597" s="832"/>
      <c r="B597" s="586"/>
      <c r="C597" s="587"/>
      <c r="D597" s="588" t="str">
        <f t="shared" si="30"/>
        <v>OK</v>
      </c>
      <c r="E597" s="588"/>
      <c r="F597" s="595" t="s">
        <v>5754</v>
      </c>
      <c r="G597" s="590" t="s">
        <v>3079</v>
      </c>
      <c r="H597" s="590"/>
      <c r="I597" s="590" t="s">
        <v>4167</v>
      </c>
      <c r="J597" s="590"/>
      <c r="K597" s="590" t="s">
        <v>971</v>
      </c>
      <c r="L597" s="591"/>
      <c r="M597" s="591" t="s">
        <v>2821</v>
      </c>
      <c r="N597" s="592" t="s">
        <v>2822</v>
      </c>
      <c r="O597" s="591"/>
      <c r="P597" s="591"/>
      <c r="Q597" s="591"/>
      <c r="R597" s="591"/>
      <c r="S597" s="154"/>
      <c r="T597" s="598"/>
      <c r="U597" s="591"/>
      <c r="V597" s="591"/>
      <c r="W597" s="591"/>
      <c r="X597" s="597">
        <f>IF(OR('PM92'!T132="NA",'PM92'!T137="NA"),0,1)</f>
        <v>0</v>
      </c>
      <c r="Y597" s="586"/>
      <c r="Z597" s="586"/>
      <c r="AA597" s="578"/>
    </row>
    <row r="598" spans="1:27" s="140" customFormat="1" ht="27" x14ac:dyDescent="0.2">
      <c r="A598" s="831"/>
      <c r="B598" s="586"/>
      <c r="C598" s="587"/>
      <c r="D598" s="588" t="str">
        <f>IF(X598=0,"OK",IF(AND(X598=1,K598="C"),"CRITICAL","VERIFY"))</f>
        <v>OK</v>
      </c>
      <c r="E598" s="588"/>
      <c r="F598" s="595" t="s">
        <v>5756</v>
      </c>
      <c r="G598" s="590" t="s">
        <v>6609</v>
      </c>
      <c r="H598" s="590"/>
      <c r="I598" s="590" t="s">
        <v>6610</v>
      </c>
      <c r="J598" s="590"/>
      <c r="K598" s="590" t="s">
        <v>3711</v>
      </c>
      <c r="L598" s="591"/>
      <c r="M598" s="591" t="s">
        <v>3203</v>
      </c>
      <c r="N598" s="592" t="s">
        <v>1691</v>
      </c>
      <c r="O598" s="591"/>
      <c r="P598" s="591"/>
      <c r="Q598" s="591"/>
      <c r="R598" s="591"/>
      <c r="S598" s="154"/>
      <c r="T598" s="591"/>
      <c r="U598" s="591"/>
      <c r="V598" s="591"/>
      <c r="W598" s="591"/>
      <c r="X598" s="594">
        <f>IF('PM94'!U16="",1,0)</f>
        <v>0</v>
      </c>
      <c r="Y598" s="586"/>
      <c r="Z598" s="586"/>
    </row>
    <row r="599" spans="1:27" s="1277" customFormat="1" ht="36" x14ac:dyDescent="0.2">
      <c r="A599" s="1269"/>
      <c r="B599" s="1270"/>
      <c r="C599" s="1271"/>
      <c r="D599" s="1272" t="str">
        <f t="shared" ref="D599:D627" si="31">IF(X599=0,"OK",IF(AND(X599=1,K599="C"),"CRITICAL","VERIFY"))</f>
        <v>OK</v>
      </c>
      <c r="E599" s="1272"/>
      <c r="F599" s="1273" t="s">
        <v>5753</v>
      </c>
      <c r="G599" s="1274" t="s">
        <v>6413</v>
      </c>
      <c r="H599" s="1274"/>
      <c r="I599" s="1274" t="s">
        <v>5708</v>
      </c>
      <c r="J599" s="1274"/>
      <c r="K599" s="1274" t="s">
        <v>971</v>
      </c>
      <c r="L599" s="1266"/>
      <c r="M599" s="1266" t="s">
        <v>1544</v>
      </c>
      <c r="N599" s="1267" t="s">
        <v>1543</v>
      </c>
      <c r="O599" s="1266"/>
      <c r="P599" s="1266"/>
      <c r="Q599" s="1266"/>
      <c r="R599" s="1266"/>
      <c r="S599" s="1275"/>
      <c r="T599" s="1266"/>
      <c r="U599" s="1266"/>
      <c r="V599" s="1266"/>
      <c r="W599" s="1266"/>
      <c r="X599" s="1276">
        <f>IF(SUM('PM91'!AA46,'PM91'!AA50,-'PM94'!T31)&lt;=0,0,1)</f>
        <v>0</v>
      </c>
      <c r="Y599" s="1270"/>
      <c r="Z599" s="1270"/>
    </row>
    <row r="600" spans="1:27" s="1277" customFormat="1" ht="36" x14ac:dyDescent="0.2">
      <c r="A600" s="1269"/>
      <c r="B600" s="1270"/>
      <c r="C600" s="1271"/>
      <c r="D600" s="1272" t="str">
        <f t="shared" si="31"/>
        <v>OK</v>
      </c>
      <c r="E600" s="1272"/>
      <c r="F600" s="1273" t="s">
        <v>5753</v>
      </c>
      <c r="G600" s="1274" t="s">
        <v>6414</v>
      </c>
      <c r="H600" s="1274"/>
      <c r="I600" s="1274" t="s">
        <v>4874</v>
      </c>
      <c r="J600" s="1274"/>
      <c r="K600" s="1274" t="s">
        <v>971</v>
      </c>
      <c r="L600" s="1266"/>
      <c r="M600" s="1266" t="s">
        <v>2593</v>
      </c>
      <c r="N600" s="1267" t="s">
        <v>639</v>
      </c>
      <c r="O600" s="1266"/>
      <c r="P600" s="1266"/>
      <c r="Q600" s="1266"/>
      <c r="R600" s="1266"/>
      <c r="S600" s="1275"/>
      <c r="T600" s="1266"/>
      <c r="U600" s="1266"/>
      <c r="V600" s="1266"/>
      <c r="W600" s="1266"/>
      <c r="X600" s="1276">
        <f>IF(AND('40'!U29&gt;0,'PM91'!Q44=-1*'PM91'!S44),1,0)</f>
        <v>0</v>
      </c>
      <c r="Y600" s="1270"/>
      <c r="Z600" s="1270"/>
    </row>
    <row r="601" spans="1:27" s="1277" customFormat="1" ht="27" x14ac:dyDescent="0.2">
      <c r="A601" s="1269"/>
      <c r="B601" s="1270"/>
      <c r="C601" s="1271"/>
      <c r="D601" s="1272" t="str">
        <f t="shared" si="31"/>
        <v>OK</v>
      </c>
      <c r="E601" s="1272"/>
      <c r="F601" s="1273" t="s">
        <v>5753</v>
      </c>
      <c r="G601" s="1274" t="s">
        <v>6415</v>
      </c>
      <c r="H601" s="1274"/>
      <c r="I601" s="1274" t="s">
        <v>4875</v>
      </c>
      <c r="J601" s="1274"/>
      <c r="K601" s="1274" t="s">
        <v>971</v>
      </c>
      <c r="L601" s="1266"/>
      <c r="M601" s="1266" t="s">
        <v>2595</v>
      </c>
      <c r="N601" s="1267" t="s">
        <v>4833</v>
      </c>
      <c r="O601" s="1266"/>
      <c r="P601" s="1266"/>
      <c r="Q601" s="1266"/>
      <c r="R601" s="1266"/>
      <c r="S601" s="1275"/>
      <c r="T601" s="1266"/>
      <c r="U601" s="1266"/>
      <c r="V601" s="1266"/>
      <c r="W601" s="1266"/>
      <c r="X601" s="1276">
        <f>IF('PM91'!AA66=0,0,IF(AND('PM91'!AA66&lt;100,'PM93'!N57=0),1,0))</f>
        <v>0</v>
      </c>
      <c r="Y601" s="1270"/>
      <c r="Z601" s="1270"/>
    </row>
    <row r="602" spans="1:27" s="1277" customFormat="1" ht="27" x14ac:dyDescent="0.2">
      <c r="A602" s="1269"/>
      <c r="B602" s="1270"/>
      <c r="C602" s="1271"/>
      <c r="D602" s="1272" t="str">
        <f t="shared" si="31"/>
        <v>OK</v>
      </c>
      <c r="E602" s="1272"/>
      <c r="F602" s="1273" t="s">
        <v>5753</v>
      </c>
      <c r="G602" s="1274" t="s">
        <v>6416</v>
      </c>
      <c r="H602" s="1274"/>
      <c r="I602" s="1274" t="s">
        <v>2673</v>
      </c>
      <c r="J602" s="1274"/>
      <c r="K602" s="1274" t="s">
        <v>971</v>
      </c>
      <c r="L602" s="1266"/>
      <c r="M602" s="1266" t="s">
        <v>2596</v>
      </c>
      <c r="N602" s="1267" t="s">
        <v>4834</v>
      </c>
      <c r="O602" s="1266"/>
      <c r="P602" s="1266"/>
      <c r="Q602" s="1266"/>
      <c r="R602" s="1266"/>
      <c r="S602" s="1275"/>
      <c r="T602" s="1266"/>
      <c r="U602" s="1266"/>
      <c r="V602" s="1266"/>
      <c r="W602" s="1266"/>
      <c r="X602" s="1276">
        <f>IF('PM91'!AC72="NA",0,IF(AND('PM91'!AC72&gt;15000,'PM93'!N63=0),1,0))</f>
        <v>0</v>
      </c>
      <c r="Y602" s="1270"/>
      <c r="Z602" s="1270"/>
    </row>
    <row r="603" spans="1:27" s="1277" customFormat="1" ht="27" x14ac:dyDescent="0.2">
      <c r="A603" s="1269"/>
      <c r="B603" s="1270"/>
      <c r="C603" s="1271"/>
      <c r="D603" s="1272" t="str">
        <f t="shared" si="31"/>
        <v>OK</v>
      </c>
      <c r="E603" s="1272"/>
      <c r="F603" s="1273" t="s">
        <v>5753</v>
      </c>
      <c r="G603" s="1274" t="s">
        <v>6417</v>
      </c>
      <c r="H603" s="1274"/>
      <c r="I603" s="1274" t="s">
        <v>2674</v>
      </c>
      <c r="J603" s="1274"/>
      <c r="K603" s="1274" t="s">
        <v>971</v>
      </c>
      <c r="L603" s="1266"/>
      <c r="M603" s="1266" t="s">
        <v>4832</v>
      </c>
      <c r="N603" s="1267" t="s">
        <v>2594</v>
      </c>
      <c r="O603" s="1266"/>
      <c r="P603" s="1266"/>
      <c r="Q603" s="1266"/>
      <c r="R603" s="1266"/>
      <c r="S603" s="1275"/>
      <c r="T603" s="1266"/>
      <c r="U603" s="1266"/>
      <c r="V603" s="1266"/>
      <c r="W603" s="1266"/>
      <c r="X603" s="1276">
        <f>IF('PM91'!AC76="NA",0,IF(AND('PM91'!AC76&gt;=25000,'PM93'!N66=0),1,0))</f>
        <v>0</v>
      </c>
      <c r="Y603" s="1270"/>
      <c r="Z603" s="1270"/>
    </row>
    <row r="604" spans="1:27" s="1277" customFormat="1" ht="54" x14ac:dyDescent="0.2">
      <c r="A604" s="1269"/>
      <c r="B604" s="1270"/>
      <c r="C604" s="1271"/>
      <c r="D604" s="1272" t="str">
        <f t="shared" si="31"/>
        <v>OK</v>
      </c>
      <c r="E604" s="1272"/>
      <c r="F604" s="1273" t="s">
        <v>5753</v>
      </c>
      <c r="G604" s="1274" t="s">
        <v>6418</v>
      </c>
      <c r="H604" s="1274"/>
      <c r="I604" s="1274" t="s">
        <v>2674</v>
      </c>
      <c r="J604" s="1274"/>
      <c r="K604" s="1274" t="s">
        <v>971</v>
      </c>
      <c r="L604" s="1266"/>
      <c r="M604" s="1266" t="s">
        <v>6408</v>
      </c>
      <c r="N604" s="1267" t="s">
        <v>6409</v>
      </c>
      <c r="O604" s="1266"/>
      <c r="P604" s="1266"/>
      <c r="Q604" s="1266"/>
      <c r="R604" s="1266"/>
      <c r="S604" s="1275"/>
      <c r="T604" s="1279"/>
      <c r="U604" s="1266"/>
      <c r="V604" s="1266"/>
      <c r="W604" s="1266"/>
      <c r="X604" s="1276">
        <f>IF(AND('PM91'!AA77&lt;=1.25*'PM90'!U15,'PM91'!AA77&lt;=900000),0,1)</f>
        <v>0</v>
      </c>
      <c r="Y604" s="1270"/>
      <c r="Z604" s="1270"/>
    </row>
    <row r="605" spans="1:27" s="1277" customFormat="1" ht="27" x14ac:dyDescent="0.2">
      <c r="A605" s="1269"/>
      <c r="B605" s="1270"/>
      <c r="C605" s="1271"/>
      <c r="D605" s="1272" t="str">
        <f t="shared" si="31"/>
        <v>OK</v>
      </c>
      <c r="E605" s="1272"/>
      <c r="F605" s="1273" t="s">
        <v>5753</v>
      </c>
      <c r="G605" s="1274" t="s">
        <v>6419</v>
      </c>
      <c r="H605" s="1274"/>
      <c r="I605" s="1274" t="s">
        <v>2674</v>
      </c>
      <c r="J605" s="1274"/>
      <c r="K605" s="1274" t="s">
        <v>971</v>
      </c>
      <c r="L605" s="1266"/>
      <c r="M605" s="1266" t="s">
        <v>4835</v>
      </c>
      <c r="N605" s="1267" t="s">
        <v>4836</v>
      </c>
      <c r="O605" s="1266"/>
      <c r="P605" s="1266"/>
      <c r="Q605" s="1266"/>
      <c r="R605" s="1266"/>
      <c r="S605" s="1275"/>
      <c r="T605" s="1266"/>
      <c r="U605" s="1266"/>
      <c r="V605" s="1266"/>
      <c r="W605" s="1266"/>
      <c r="X605" s="1276">
        <f>IF('PM91'!AA77=0,0,IF(AND('PM91'!AB77&lt;3,'PM93'!N66=0),1,0))</f>
        <v>0</v>
      </c>
      <c r="Y605" s="1270"/>
      <c r="Z605" s="1270"/>
    </row>
    <row r="606" spans="1:27" s="1277" customFormat="1" ht="54" x14ac:dyDescent="0.2">
      <c r="A606" s="1269"/>
      <c r="B606" s="1270"/>
      <c r="C606" s="1271"/>
      <c r="D606" s="1272" t="str">
        <f t="shared" si="31"/>
        <v>OK</v>
      </c>
      <c r="E606" s="1272"/>
      <c r="F606" s="1273" t="s">
        <v>5753</v>
      </c>
      <c r="G606" s="1274" t="s">
        <v>6420</v>
      </c>
      <c r="H606" s="1274"/>
      <c r="I606" s="1274" t="s">
        <v>2675</v>
      </c>
      <c r="J606" s="1274"/>
      <c r="K606" s="1274" t="s">
        <v>971</v>
      </c>
      <c r="L606" s="1266"/>
      <c r="M606" s="1266" t="s">
        <v>6410</v>
      </c>
      <c r="N606" s="1267" t="s">
        <v>6411</v>
      </c>
      <c r="O606" s="1266"/>
      <c r="P606" s="1266"/>
      <c r="Q606" s="1266"/>
      <c r="R606" s="1266"/>
      <c r="S606" s="1275"/>
      <c r="T606" s="1279"/>
      <c r="U606" s="1266"/>
      <c r="V606" s="1266"/>
      <c r="W606" s="1266"/>
      <c r="X606" s="1276">
        <f>IF(AND('PM91'!AA81&lt;=1.25*'PM90'!U15,'PM91'!AA81&lt;=900000),0,1)</f>
        <v>0</v>
      </c>
      <c r="Y606" s="1270"/>
      <c r="Z606" s="1270"/>
    </row>
    <row r="607" spans="1:27" s="1277" customFormat="1" ht="45" x14ac:dyDescent="0.2">
      <c r="A607" s="1269"/>
      <c r="B607" s="1270"/>
      <c r="C607" s="1271"/>
      <c r="D607" s="1272" t="str">
        <f t="shared" si="31"/>
        <v>OK</v>
      </c>
      <c r="E607" s="1272"/>
      <c r="F607" s="1273" t="s">
        <v>5753</v>
      </c>
      <c r="G607" s="1274" t="s">
        <v>6421</v>
      </c>
      <c r="H607" s="1274"/>
      <c r="I607" s="1274" t="s">
        <v>2676</v>
      </c>
      <c r="J607" s="1274"/>
      <c r="K607" s="1274" t="s">
        <v>971</v>
      </c>
      <c r="L607" s="1266"/>
      <c r="M607" s="1266" t="s">
        <v>5931</v>
      </c>
      <c r="N607" s="1267" t="s">
        <v>5932</v>
      </c>
      <c r="O607" s="1266"/>
      <c r="P607" s="1266"/>
      <c r="Q607" s="1266"/>
      <c r="R607" s="1266"/>
      <c r="S607" s="1275"/>
      <c r="T607" s="1266"/>
      <c r="U607" s="1266"/>
      <c r="V607" s="1266"/>
      <c r="W607" s="1266"/>
      <c r="X607" s="1276">
        <f>IF(OR('PM91'!AC72="NA",'PM91'!AC76="NA"),0,IF('PM91'!AA77='PM91'!AA81,0,1))</f>
        <v>0</v>
      </c>
      <c r="Y607" s="1270"/>
      <c r="Z607" s="1270"/>
    </row>
    <row r="608" spans="1:27" s="1277" customFormat="1" ht="27" x14ac:dyDescent="0.2">
      <c r="A608" s="1269"/>
      <c r="B608" s="1270"/>
      <c r="C608" s="1271"/>
      <c r="D608" s="1272" t="str">
        <f t="shared" si="31"/>
        <v>OK</v>
      </c>
      <c r="E608" s="1272"/>
      <c r="F608" s="1273" t="s">
        <v>5753</v>
      </c>
      <c r="G608" s="1274" t="s">
        <v>6422</v>
      </c>
      <c r="H608" s="1274"/>
      <c r="I608" s="1274" t="s">
        <v>2675</v>
      </c>
      <c r="J608" s="1274"/>
      <c r="K608" s="1274" t="s">
        <v>971</v>
      </c>
      <c r="L608" s="1266"/>
      <c r="M608" s="1266" t="s">
        <v>5933</v>
      </c>
      <c r="N608" s="1267" t="s">
        <v>5934</v>
      </c>
      <c r="O608" s="1266"/>
      <c r="P608" s="1266"/>
      <c r="Q608" s="1266"/>
      <c r="R608" s="1266"/>
      <c r="S608" s="1275"/>
      <c r="T608" s="1266"/>
      <c r="U608" s="1266"/>
      <c r="V608" s="1266"/>
      <c r="W608" s="1266"/>
      <c r="X608" s="1276">
        <f>IF('PM91'!AA81=0,0,IF(AND('PM91'!AA81&lt;5,'PM93'!N69=0),1,0))</f>
        <v>0</v>
      </c>
      <c r="Y608" s="1270"/>
      <c r="Z608" s="1270"/>
    </row>
    <row r="609" spans="1:26" s="1277" customFormat="1" ht="27" x14ac:dyDescent="0.2">
      <c r="A609" s="1269"/>
      <c r="B609" s="1270"/>
      <c r="C609" s="1271"/>
      <c r="D609" s="1272" t="str">
        <f t="shared" si="31"/>
        <v>OK</v>
      </c>
      <c r="E609" s="1272"/>
      <c r="F609" s="1273" t="s">
        <v>5753</v>
      </c>
      <c r="G609" s="1274" t="s">
        <v>6423</v>
      </c>
      <c r="H609" s="1274"/>
      <c r="I609" s="1274" t="s">
        <v>2677</v>
      </c>
      <c r="J609" s="1274"/>
      <c r="K609" s="1274" t="s">
        <v>971</v>
      </c>
      <c r="L609" s="1266"/>
      <c r="M609" s="1266" t="s">
        <v>5935</v>
      </c>
      <c r="N609" s="1267" t="s">
        <v>5936</v>
      </c>
      <c r="O609" s="1266"/>
      <c r="P609" s="1266"/>
      <c r="Q609" s="1266"/>
      <c r="R609" s="1266"/>
      <c r="S609" s="1275"/>
      <c r="T609" s="1266"/>
      <c r="U609" s="1266"/>
      <c r="V609" s="1266"/>
      <c r="W609" s="1266"/>
      <c r="X609" s="1276">
        <f>IF('PM91'!AA108=0,0,IF(AND('PM91'!AA108&lt;5,'PM93'!N87=0),1,0))</f>
        <v>0</v>
      </c>
      <c r="Y609" s="1270"/>
      <c r="Z609" s="1270"/>
    </row>
    <row r="610" spans="1:26" s="1277" customFormat="1" ht="63" x14ac:dyDescent="0.2">
      <c r="A610" s="1269"/>
      <c r="B610" s="1270"/>
      <c r="C610" s="1271"/>
      <c r="D610" s="1272" t="str">
        <f t="shared" si="31"/>
        <v>OK</v>
      </c>
      <c r="E610" s="1272"/>
      <c r="F610" s="1273" t="s">
        <v>5753</v>
      </c>
      <c r="G610" s="1274" t="s">
        <v>6424</v>
      </c>
      <c r="H610" s="1274"/>
      <c r="I610" s="1274" t="s">
        <v>2052</v>
      </c>
      <c r="J610" s="1274"/>
      <c r="K610" s="1274" t="s">
        <v>971</v>
      </c>
      <c r="L610" s="1266"/>
      <c r="M610" s="1266" t="s">
        <v>6950</v>
      </c>
      <c r="N610" s="1267" t="s">
        <v>5937</v>
      </c>
      <c r="O610" s="1266"/>
      <c r="P610" s="1266"/>
      <c r="Q610" s="1266"/>
      <c r="R610" s="1266"/>
      <c r="S610" s="1275"/>
      <c r="T610" s="1266"/>
      <c r="U610" s="1266"/>
      <c r="V610" s="1266"/>
      <c r="W610" s="1266"/>
      <c r="X610" s="1276">
        <f>IF(OR('PM91'!AC126="NA",'PM91'!AD125&lt;&gt;"per tonne",'PM92'!T132="NA"),0,IF('PM91'!AA127&gt;='PM92'!Q132,0,1))</f>
        <v>0</v>
      </c>
      <c r="Y610" s="1270"/>
      <c r="Z610" s="1270"/>
    </row>
    <row r="611" spans="1:26" s="1277" customFormat="1" ht="72" x14ac:dyDescent="0.2">
      <c r="A611" s="1269"/>
      <c r="B611" s="1270"/>
      <c r="C611" s="1271"/>
      <c r="D611" s="1272" t="str">
        <f t="shared" si="31"/>
        <v>OK</v>
      </c>
      <c r="E611" s="1272"/>
      <c r="F611" s="1273" t="s">
        <v>5753</v>
      </c>
      <c r="G611" s="1274" t="s">
        <v>6425</v>
      </c>
      <c r="H611" s="1274"/>
      <c r="I611" s="1274" t="s">
        <v>2052</v>
      </c>
      <c r="J611" s="1274"/>
      <c r="K611" s="1274" t="s">
        <v>971</v>
      </c>
      <c r="L611" s="1266"/>
      <c r="M611" s="1266" t="s">
        <v>7510</v>
      </c>
      <c r="N611" s="1267" t="s">
        <v>5938</v>
      </c>
      <c r="O611" s="1266"/>
      <c r="P611" s="1266"/>
      <c r="Q611" s="1266"/>
      <c r="R611" s="1266"/>
      <c r="S611" s="1275"/>
      <c r="T611" s="1266"/>
      <c r="U611" s="1266"/>
      <c r="V611" s="1266"/>
      <c r="W611" s="1266"/>
      <c r="X611" s="1276">
        <f>IF(OR('PM91'!AC126="NA",'PM91'!AD125&lt;&gt;"per tonne",'PM92'!T137="NA"),0,IF('PM91'!AA127='PM92'!Q137,0,1))</f>
        <v>0</v>
      </c>
      <c r="Y611" s="1270"/>
      <c r="Z611" s="1270"/>
    </row>
    <row r="612" spans="1:26" s="1277" customFormat="1" ht="36" x14ac:dyDescent="0.2">
      <c r="A612" s="1269"/>
      <c r="B612" s="1270"/>
      <c r="C612" s="1271"/>
      <c r="D612" s="1272" t="str">
        <f t="shared" si="31"/>
        <v>OK</v>
      </c>
      <c r="E612" s="1272"/>
      <c r="F612" s="1273" t="s">
        <v>5754</v>
      </c>
      <c r="G612" s="1274" t="s">
        <v>6426</v>
      </c>
      <c r="H612" s="1274"/>
      <c r="I612" s="1274" t="s">
        <v>2678</v>
      </c>
      <c r="J612" s="1274"/>
      <c r="K612" s="1274" t="s">
        <v>971</v>
      </c>
      <c r="L612" s="1266"/>
      <c r="M612" s="1266" t="s">
        <v>3777</v>
      </c>
      <c r="N612" s="1267" t="s">
        <v>5939</v>
      </c>
      <c r="O612" s="1266"/>
      <c r="P612" s="1266"/>
      <c r="Q612" s="1266"/>
      <c r="R612" s="1266"/>
      <c r="S612" s="1275"/>
      <c r="T612" s="1266"/>
      <c r="U612" s="1266"/>
      <c r="V612" s="1266"/>
      <c r="W612" s="1266"/>
      <c r="X612" s="1276">
        <f>IF(AND('PM92'!Q33=0,'PM93'!N125=0),1,0)</f>
        <v>0</v>
      </c>
      <c r="Y612" s="1270"/>
      <c r="Z612" s="1270"/>
    </row>
    <row r="613" spans="1:26" s="1277" customFormat="1" ht="27" x14ac:dyDescent="0.2">
      <c r="A613" s="1269"/>
      <c r="B613" s="1270"/>
      <c r="C613" s="1271"/>
      <c r="D613" s="1272" t="str">
        <f t="shared" si="31"/>
        <v>OK</v>
      </c>
      <c r="E613" s="1272"/>
      <c r="F613" s="1273" t="s">
        <v>5754</v>
      </c>
      <c r="G613" s="1274" t="s">
        <v>6427</v>
      </c>
      <c r="H613" s="1274"/>
      <c r="I613" s="1274" t="s">
        <v>2679</v>
      </c>
      <c r="J613" s="1274"/>
      <c r="K613" s="1274" t="s">
        <v>971</v>
      </c>
      <c r="L613" s="1266"/>
      <c r="M613" s="1266" t="s">
        <v>3778</v>
      </c>
      <c r="N613" s="1267" t="s">
        <v>3779</v>
      </c>
      <c r="O613" s="1266"/>
      <c r="P613" s="1266"/>
      <c r="Q613" s="1266"/>
      <c r="R613" s="1266"/>
      <c r="S613" s="1275"/>
      <c r="T613" s="1266"/>
      <c r="U613" s="1266"/>
      <c r="V613" s="1266"/>
      <c r="W613" s="1266"/>
      <c r="X613" s="1276">
        <f>IF('PM94'!T31&lt;'PM92'!Q51,1,0)</f>
        <v>0</v>
      </c>
      <c r="Y613" s="1270"/>
      <c r="Z613" s="1270"/>
    </row>
    <row r="614" spans="1:26" s="1277" customFormat="1" ht="27" x14ac:dyDescent="0.2">
      <c r="A614" s="1269"/>
      <c r="B614" s="1270"/>
      <c r="C614" s="1271"/>
      <c r="D614" s="1272" t="str">
        <f t="shared" si="31"/>
        <v>OK</v>
      </c>
      <c r="E614" s="1272"/>
      <c r="F614" s="1273" t="s">
        <v>5754</v>
      </c>
      <c r="G614" s="1274" t="s">
        <v>6428</v>
      </c>
      <c r="H614" s="1274"/>
      <c r="I614" s="1274" t="s">
        <v>2679</v>
      </c>
      <c r="J614" s="1274"/>
      <c r="K614" s="1274" t="s">
        <v>971</v>
      </c>
      <c r="L614" s="1266"/>
      <c r="M614" s="1266" t="s">
        <v>3801</v>
      </c>
      <c r="N614" s="1267" t="s">
        <v>3802</v>
      </c>
      <c r="O614" s="1266"/>
      <c r="P614" s="1266"/>
      <c r="Q614" s="1266"/>
      <c r="R614" s="1266"/>
      <c r="S614" s="1275"/>
      <c r="T614" s="1266"/>
      <c r="U614" s="1266"/>
      <c r="V614" s="1266"/>
      <c r="W614" s="1266"/>
      <c r="X614" s="1276">
        <f>IF(AND('PM92'!T50=0,'PM93'!N135=0),1,0)</f>
        <v>0</v>
      </c>
      <c r="Y614" s="1270"/>
      <c r="Z614" s="1270"/>
    </row>
    <row r="615" spans="1:26" s="1277" customFormat="1" ht="45" x14ac:dyDescent="0.2">
      <c r="A615" s="1269"/>
      <c r="B615" s="1270"/>
      <c r="C615" s="1271"/>
      <c r="D615" s="1272" t="str">
        <f t="shared" si="31"/>
        <v>OK</v>
      </c>
      <c r="E615" s="1272"/>
      <c r="F615" s="1273" t="s">
        <v>5754</v>
      </c>
      <c r="G615" s="1274" t="s">
        <v>6429</v>
      </c>
      <c r="H615" s="1274"/>
      <c r="I615" s="1274" t="s">
        <v>2680</v>
      </c>
      <c r="J615" s="1274"/>
      <c r="K615" s="1274" t="s">
        <v>971</v>
      </c>
      <c r="L615" s="1266"/>
      <c r="M615" s="1266" t="s">
        <v>1336</v>
      </c>
      <c r="N615" s="1267" t="s">
        <v>1337</v>
      </c>
      <c r="O615" s="1266"/>
      <c r="P615" s="1266"/>
      <c r="Q615" s="1266"/>
      <c r="R615" s="1266"/>
      <c r="S615" s="1275"/>
      <c r="T615" s="1266"/>
      <c r="U615" s="1266"/>
      <c r="V615" s="1266"/>
      <c r="W615" s="1266"/>
      <c r="X615" s="1276">
        <f>IF(OR('PM91'!AC72="NA",'PM92'!T73="NA"),0,IF('PM92'!Q74&lt;&gt;'PM91'!AA73,0,1))</f>
        <v>0</v>
      </c>
      <c r="Y615" s="1270"/>
      <c r="Z615" s="1270"/>
    </row>
    <row r="616" spans="1:26" s="1277" customFormat="1" ht="36" x14ac:dyDescent="0.2">
      <c r="A616" s="1269"/>
      <c r="B616" s="1270"/>
      <c r="C616" s="1271"/>
      <c r="D616" s="1272" t="str">
        <f t="shared" si="31"/>
        <v>OK</v>
      </c>
      <c r="E616" s="1272"/>
      <c r="F616" s="1273" t="s">
        <v>5754</v>
      </c>
      <c r="G616" s="1274" t="s">
        <v>6430</v>
      </c>
      <c r="H616" s="1274"/>
      <c r="I616" s="1274" t="s">
        <v>2681</v>
      </c>
      <c r="J616" s="1274"/>
      <c r="K616" s="1274" t="s">
        <v>971</v>
      </c>
      <c r="L616" s="1266"/>
      <c r="M616" s="1266" t="s">
        <v>640</v>
      </c>
      <c r="N616" s="1267" t="s">
        <v>7497</v>
      </c>
      <c r="O616" s="1266"/>
      <c r="P616" s="1266"/>
      <c r="Q616" s="1266"/>
      <c r="R616" s="1266"/>
      <c r="S616" s="1275"/>
      <c r="T616" s="1266"/>
      <c r="U616" s="1266"/>
      <c r="V616" s="1266"/>
      <c r="W616" s="1266"/>
      <c r="X616" s="1276">
        <f>IF('PM92'!Q79=0,0,IF(AND('PM92'!Q79&lt;5,'PM93'!N154=0),1,0))</f>
        <v>0</v>
      </c>
      <c r="Y616" s="1270"/>
      <c r="Z616" s="1270"/>
    </row>
    <row r="617" spans="1:26" s="1277" customFormat="1" ht="36" x14ac:dyDescent="0.2">
      <c r="A617" s="1269"/>
      <c r="B617" s="1270"/>
      <c r="C617" s="1271"/>
      <c r="D617" s="1272" t="str">
        <f t="shared" si="31"/>
        <v>OK</v>
      </c>
      <c r="E617" s="1272"/>
      <c r="F617" s="1273" t="s">
        <v>5754</v>
      </c>
      <c r="G617" s="1274" t="s">
        <v>6431</v>
      </c>
      <c r="H617" s="1274"/>
      <c r="I617" s="1274" t="s">
        <v>2681</v>
      </c>
      <c r="J617" s="1274"/>
      <c r="K617" s="1274" t="s">
        <v>971</v>
      </c>
      <c r="L617" s="1266"/>
      <c r="M617" s="1266" t="s">
        <v>7498</v>
      </c>
      <c r="N617" s="1267" t="s">
        <v>7499</v>
      </c>
      <c r="O617" s="1266"/>
      <c r="P617" s="1266"/>
      <c r="Q617" s="1266"/>
      <c r="R617" s="1266"/>
      <c r="S617" s="1275"/>
      <c r="T617" s="1266"/>
      <c r="U617" s="1266"/>
      <c r="V617" s="1266"/>
      <c r="W617" s="1266"/>
      <c r="X617" s="1276">
        <f>IF('PM92'!Q78&gt;'PM92'!Q79,1,0)</f>
        <v>0</v>
      </c>
      <c r="Y617" s="1270"/>
      <c r="Z617" s="1270"/>
    </row>
    <row r="618" spans="1:26" s="1277" customFormat="1" ht="63" x14ac:dyDescent="0.2">
      <c r="A618" s="1269"/>
      <c r="B618" s="1270"/>
      <c r="C618" s="1271"/>
      <c r="D618" s="1272" t="str">
        <f t="shared" si="31"/>
        <v>OK</v>
      </c>
      <c r="E618" s="1272"/>
      <c r="F618" s="1273" t="s">
        <v>5754</v>
      </c>
      <c r="G618" s="1274" t="s">
        <v>6432</v>
      </c>
      <c r="H618" s="1274"/>
      <c r="I618" s="1274" t="s">
        <v>2681</v>
      </c>
      <c r="J618" s="1274"/>
      <c r="K618" s="1274" t="s">
        <v>971</v>
      </c>
      <c r="L618" s="1266"/>
      <c r="M618" s="1266" t="s">
        <v>1333</v>
      </c>
      <c r="N618" s="1267" t="s">
        <v>6412</v>
      </c>
      <c r="O618" s="1266"/>
      <c r="P618" s="1266"/>
      <c r="Q618" s="1266"/>
      <c r="R618" s="1266"/>
      <c r="S618" s="1275"/>
      <c r="T618" s="1279"/>
      <c r="U618" s="1266"/>
      <c r="V618" s="1266"/>
      <c r="W618" s="1266"/>
      <c r="X618" s="1276">
        <f>IF(AND('PM92'!Q79&lt;=1.25*'PM90'!U15,'PM92'!Q79&lt;=900000),0,1)</f>
        <v>0</v>
      </c>
      <c r="Y618" s="1270"/>
      <c r="Z618" s="1270"/>
    </row>
    <row r="619" spans="1:26" s="1277" customFormat="1" ht="81" x14ac:dyDescent="0.2">
      <c r="A619" s="1269"/>
      <c r="B619" s="1270"/>
      <c r="C619" s="1271"/>
      <c r="D619" s="1272" t="str">
        <f t="shared" si="31"/>
        <v>OK</v>
      </c>
      <c r="E619" s="1272"/>
      <c r="F619" s="1273" t="s">
        <v>5754</v>
      </c>
      <c r="G619" s="1274" t="s">
        <v>6433</v>
      </c>
      <c r="H619" s="1274"/>
      <c r="I619" s="1274" t="s">
        <v>2682</v>
      </c>
      <c r="J619" s="1274"/>
      <c r="K619" s="1274" t="s">
        <v>971</v>
      </c>
      <c r="L619" s="1266"/>
      <c r="M619" s="1266" t="s">
        <v>6219</v>
      </c>
      <c r="N619" s="1267" t="s">
        <v>7284</v>
      </c>
      <c r="O619" s="1266"/>
      <c r="P619" s="1266"/>
      <c r="Q619" s="1266"/>
      <c r="R619" s="1266"/>
      <c r="S619" s="1275"/>
      <c r="T619" s="1266"/>
      <c r="U619" s="1266"/>
      <c r="V619" s="1266"/>
      <c r="W619" s="1266"/>
      <c r="X619" s="1276">
        <f>IF(OR('PM91'!AC76="NA",'PM92'!T78="NA"),0,IF('PM92'!Q79='PM92'!Q78+'PM91'!AA77,0,1))</f>
        <v>0</v>
      </c>
      <c r="Y619" s="1270"/>
      <c r="Z619" s="1270"/>
    </row>
    <row r="620" spans="1:26" s="1277" customFormat="1" ht="81" x14ac:dyDescent="0.2">
      <c r="A620" s="1269"/>
      <c r="B620" s="1270"/>
      <c r="C620" s="1271"/>
      <c r="D620" s="1272" t="str">
        <f t="shared" si="31"/>
        <v>OK</v>
      </c>
      <c r="E620" s="1272"/>
      <c r="F620" s="1273" t="s">
        <v>5754</v>
      </c>
      <c r="G620" s="1274" t="s">
        <v>6434</v>
      </c>
      <c r="H620" s="1274"/>
      <c r="I620" s="1274" t="s">
        <v>2682</v>
      </c>
      <c r="J620" s="1274"/>
      <c r="K620" s="1274" t="s">
        <v>971</v>
      </c>
      <c r="L620" s="1266"/>
      <c r="M620" s="1266" t="s">
        <v>3956</v>
      </c>
      <c r="N620" s="1267" t="s">
        <v>8547</v>
      </c>
      <c r="O620" s="1266"/>
      <c r="P620" s="1266"/>
      <c r="Q620" s="1266"/>
      <c r="R620" s="1266"/>
      <c r="S620" s="1275"/>
      <c r="T620" s="1266"/>
      <c r="U620" s="1266"/>
      <c r="V620" s="1266"/>
      <c r="W620" s="1266"/>
      <c r="X620" s="1276">
        <f>IF(OR('PM91'!AC80="NA",'PM92'!T78="NA"),0,IF('PM92'!Q79='PM92'!Q78+'PM91'!AA81,0,1))</f>
        <v>0</v>
      </c>
      <c r="Y620" s="1270"/>
      <c r="Z620" s="1270"/>
    </row>
    <row r="621" spans="1:26" s="1277" customFormat="1" ht="45" x14ac:dyDescent="0.2">
      <c r="A621" s="1269"/>
      <c r="B621" s="1270"/>
      <c r="C621" s="1271"/>
      <c r="D621" s="1272" t="str">
        <f t="shared" si="31"/>
        <v>OK</v>
      </c>
      <c r="E621" s="1272"/>
      <c r="F621" s="1273" t="s">
        <v>5754</v>
      </c>
      <c r="G621" s="1274" t="s">
        <v>6435</v>
      </c>
      <c r="H621" s="1274"/>
      <c r="I621" s="1274" t="s">
        <v>2746</v>
      </c>
      <c r="J621" s="1274"/>
      <c r="K621" s="1274" t="s">
        <v>971</v>
      </c>
      <c r="L621" s="1266"/>
      <c r="M621" s="1266" t="s">
        <v>8548</v>
      </c>
      <c r="N621" s="1267" t="s">
        <v>8549</v>
      </c>
      <c r="O621" s="1266"/>
      <c r="P621" s="1266"/>
      <c r="Q621" s="1266"/>
      <c r="R621" s="1266"/>
      <c r="S621" s="1275"/>
      <c r="T621" s="1266"/>
      <c r="U621" s="1266"/>
      <c r="V621" s="1266"/>
      <c r="W621" s="1266"/>
      <c r="X621" s="1276">
        <f>IF(OR('PM91'!AC107="NA",'PM92'!T88="NA"),0,IF('PM92'!Q89&lt;&gt;'PM91'!AA108,0,1))</f>
        <v>0</v>
      </c>
      <c r="Y621" s="1270"/>
      <c r="Z621" s="1270"/>
    </row>
    <row r="622" spans="1:26" s="1277" customFormat="1" ht="27" x14ac:dyDescent="0.2">
      <c r="A622" s="1269"/>
      <c r="B622" s="1270"/>
      <c r="C622" s="1271"/>
      <c r="D622" s="1272" t="str">
        <f t="shared" si="31"/>
        <v>OK</v>
      </c>
      <c r="E622" s="1272"/>
      <c r="F622" s="1273" t="s">
        <v>5754</v>
      </c>
      <c r="G622" s="1274" t="s">
        <v>6436</v>
      </c>
      <c r="H622" s="1274"/>
      <c r="I622" s="1274" t="s">
        <v>2747</v>
      </c>
      <c r="J622" s="1274"/>
      <c r="K622" s="1274" t="s">
        <v>971</v>
      </c>
      <c r="L622" s="1266"/>
      <c r="M622" s="1266" t="s">
        <v>8551</v>
      </c>
      <c r="N622" s="1267" t="s">
        <v>8550</v>
      </c>
      <c r="O622" s="1266"/>
      <c r="P622" s="1266"/>
      <c r="Q622" s="1266"/>
      <c r="R622" s="1266"/>
      <c r="S622" s="1275"/>
      <c r="T622" s="1266"/>
      <c r="U622" s="1266"/>
      <c r="V622" s="1266"/>
      <c r="W622" s="1266"/>
      <c r="X622" s="1276">
        <f>IF('PM92'!T132="NA",0,IF(AND('PM92'!T132&gt;=75%,'PM93'!N178=0),1,0))</f>
        <v>0</v>
      </c>
      <c r="Y622" s="1270"/>
      <c r="Z622" s="1270"/>
    </row>
    <row r="623" spans="1:26" s="1277" customFormat="1" ht="36" x14ac:dyDescent="0.2">
      <c r="A623" s="1269"/>
      <c r="B623" s="1270"/>
      <c r="C623" s="1271"/>
      <c r="D623" s="1272" t="str">
        <f t="shared" si="31"/>
        <v>OK</v>
      </c>
      <c r="E623" s="1272"/>
      <c r="F623" s="1273" t="s">
        <v>5754</v>
      </c>
      <c r="G623" s="1274" t="s">
        <v>6437</v>
      </c>
      <c r="H623" s="1274"/>
      <c r="I623" s="1274" t="s">
        <v>2748</v>
      </c>
      <c r="J623" s="1274"/>
      <c r="K623" s="1274" t="s">
        <v>971</v>
      </c>
      <c r="L623" s="1266"/>
      <c r="M623" s="1266" t="s">
        <v>7332</v>
      </c>
      <c r="N623" s="1267" t="s">
        <v>7333</v>
      </c>
      <c r="O623" s="1266"/>
      <c r="P623" s="1266"/>
      <c r="Q623" s="1266"/>
      <c r="R623" s="1266"/>
      <c r="S623" s="1275"/>
      <c r="T623" s="1266"/>
      <c r="U623" s="1266"/>
      <c r="V623" s="1266"/>
      <c r="W623" s="1266"/>
      <c r="X623" s="1276">
        <f>IF('PM92'!T137="NA",0,IF(AND('PM92'!T137&gt;=75%,'PM93'!N181=0),1,0))</f>
        <v>0</v>
      </c>
      <c r="Y623" s="1270"/>
      <c r="Z623" s="1270"/>
    </row>
    <row r="624" spans="1:26" s="1277" customFormat="1" ht="18" x14ac:dyDescent="0.2">
      <c r="A624" s="1269"/>
      <c r="B624" s="1270"/>
      <c r="C624" s="1271"/>
      <c r="D624" s="1272" t="str">
        <f t="shared" si="31"/>
        <v>OK</v>
      </c>
      <c r="E624" s="1272"/>
      <c r="F624" s="1273" t="s">
        <v>5756</v>
      </c>
      <c r="G624" s="1274" t="s">
        <v>6438</v>
      </c>
      <c r="H624" s="1274"/>
      <c r="I624" s="1274" t="s">
        <v>2749</v>
      </c>
      <c r="J624" s="1274"/>
      <c r="K624" s="1274" t="s">
        <v>971</v>
      </c>
      <c r="L624" s="1266"/>
      <c r="M624" s="1266" t="s">
        <v>2750</v>
      </c>
      <c r="N624" s="1267" t="s">
        <v>7334</v>
      </c>
      <c r="O624" s="1266"/>
      <c r="P624" s="1266"/>
      <c r="Q624" s="1266"/>
      <c r="R624" s="1266"/>
      <c r="S624" s="1275"/>
      <c r="T624" s="1266"/>
      <c r="U624" s="1266"/>
      <c r="V624" s="1266"/>
      <c r="W624" s="1266"/>
      <c r="X624" s="1278">
        <f>IF(COUNTBLANK('PM94'!S16:S45)=19,0,1)</f>
        <v>0</v>
      </c>
      <c r="Y624" s="1270"/>
      <c r="Z624" s="1270"/>
    </row>
    <row r="625" spans="1:27" s="1277" customFormat="1" ht="18" x14ac:dyDescent="0.2">
      <c r="A625" s="1269"/>
      <c r="B625" s="1270"/>
      <c r="C625" s="1271"/>
      <c r="D625" s="1272" t="str">
        <f t="shared" si="31"/>
        <v>OK</v>
      </c>
      <c r="E625" s="1272"/>
      <c r="F625" s="1273" t="s">
        <v>5756</v>
      </c>
      <c r="G625" s="1274" t="s">
        <v>6439</v>
      </c>
      <c r="H625" s="1274"/>
      <c r="I625" s="1274" t="s">
        <v>2751</v>
      </c>
      <c r="J625" s="1274"/>
      <c r="K625" s="1274" t="s">
        <v>971</v>
      </c>
      <c r="L625" s="1266"/>
      <c r="M625" s="1266" t="s">
        <v>2752</v>
      </c>
      <c r="N625" s="1267" t="s">
        <v>7335</v>
      </c>
      <c r="O625" s="1266"/>
      <c r="P625" s="1266"/>
      <c r="Q625" s="1266"/>
      <c r="R625" s="1266"/>
      <c r="S625" s="1275"/>
      <c r="T625" s="1266"/>
      <c r="U625" s="1266"/>
      <c r="V625" s="1266"/>
      <c r="W625" s="1266"/>
      <c r="X625" s="1278">
        <f>IF(COUNTBLANK('PM94'!T31:T34)=0,0,1)</f>
        <v>0</v>
      </c>
      <c r="Y625" s="1270"/>
      <c r="Z625" s="1270"/>
    </row>
    <row r="626" spans="1:27" s="1277" customFormat="1" ht="27" x14ac:dyDescent="0.2">
      <c r="A626" s="1269"/>
      <c r="B626" s="1270"/>
      <c r="C626" s="1271"/>
      <c r="D626" s="1272" t="str">
        <f t="shared" si="31"/>
        <v>OK</v>
      </c>
      <c r="E626" s="1272"/>
      <c r="F626" s="1273" t="s">
        <v>5756</v>
      </c>
      <c r="G626" s="1274" t="s">
        <v>6440</v>
      </c>
      <c r="H626" s="1274"/>
      <c r="I626" s="1274" t="s">
        <v>2753</v>
      </c>
      <c r="J626" s="1274"/>
      <c r="K626" s="1274" t="s">
        <v>971</v>
      </c>
      <c r="L626" s="1266"/>
      <c r="M626" s="1266" t="s">
        <v>7338</v>
      </c>
      <c r="N626" s="1267" t="s">
        <v>7336</v>
      </c>
      <c r="O626" s="1266"/>
      <c r="P626" s="1266"/>
      <c r="Q626" s="1266"/>
      <c r="R626" s="1266"/>
      <c r="S626" s="1275"/>
      <c r="T626" s="1266"/>
      <c r="U626" s="1266"/>
      <c r="V626" s="1266"/>
      <c r="W626" s="1266"/>
      <c r="X626" s="1276">
        <f>IF(COUNTIF(e94FIRE,'PM94'!U20)=1,0,1)</f>
        <v>0</v>
      </c>
      <c r="Y626" s="1270"/>
      <c r="Z626" s="1270"/>
    </row>
    <row r="627" spans="1:27" s="1277" customFormat="1" ht="27" x14ac:dyDescent="0.2">
      <c r="A627" s="1269"/>
      <c r="B627" s="1270"/>
      <c r="C627" s="1271"/>
      <c r="D627" s="1272" t="str">
        <f t="shared" si="31"/>
        <v>OK</v>
      </c>
      <c r="E627" s="1272"/>
      <c r="F627" s="1273" t="s">
        <v>5756</v>
      </c>
      <c r="G627" s="1274" t="s">
        <v>6441</v>
      </c>
      <c r="H627" s="1274"/>
      <c r="I627" s="1274" t="s">
        <v>2754</v>
      </c>
      <c r="J627" s="1274"/>
      <c r="K627" s="1274" t="s">
        <v>971</v>
      </c>
      <c r="L627" s="1266"/>
      <c r="M627" s="1266" t="s">
        <v>6949</v>
      </c>
      <c r="N627" s="1267" t="s">
        <v>7337</v>
      </c>
      <c r="O627" s="1266"/>
      <c r="P627" s="1266"/>
      <c r="Q627" s="1266"/>
      <c r="R627" s="1266"/>
      <c r="S627" s="1275"/>
      <c r="T627" s="1266"/>
      <c r="U627" s="1266"/>
      <c r="V627" s="1266"/>
      <c r="W627" s="1266"/>
      <c r="X627" s="1276">
        <f>IF(COUNTIF(e94WATER,'PM94'!U45)=1,0,1)</f>
        <v>0</v>
      </c>
      <c r="Y627" s="1270"/>
      <c r="Z627" s="1270"/>
    </row>
    <row r="628" spans="1:27" s="140" customFormat="1" ht="36" x14ac:dyDescent="0.2">
      <c r="A628" s="832"/>
      <c r="B628" s="586"/>
      <c r="C628" s="587"/>
      <c r="D628" s="588" t="str">
        <f t="shared" ref="D628:D649" si="32">IF(X628=0,"OK",IF(AND(X628=1,K628="C"),"CRITICAL","VERIFY"))</f>
        <v>OK</v>
      </c>
      <c r="E628" s="588"/>
      <c r="F628" s="595" t="s">
        <v>5804</v>
      </c>
      <c r="G628" s="590" t="s">
        <v>1666</v>
      </c>
      <c r="H628" s="590">
        <v>100010</v>
      </c>
      <c r="I628" s="590" t="s">
        <v>7702</v>
      </c>
      <c r="J628" s="590"/>
      <c r="K628" s="590" t="s">
        <v>308</v>
      </c>
      <c r="L628" s="590" t="s">
        <v>1667</v>
      </c>
      <c r="M628" s="591" t="s">
        <v>33</v>
      </c>
      <c r="N628" s="596" t="s">
        <v>1665</v>
      </c>
      <c r="O628" s="591"/>
      <c r="P628" s="591"/>
      <c r="Q628" s="591"/>
      <c r="R628" s="591"/>
      <c r="S628" s="154"/>
      <c r="T628" s="598"/>
      <c r="U628" s="591"/>
      <c r="V628" s="591"/>
      <c r="W628" s="591"/>
      <c r="X628" s="597">
        <f>IF(VLOOKUP(CONTROL!$G$33,DATA,73,FALSE)=0,0,ABS(SUM(VLOOKUP(CONTROL!$G$33,DATA,17,FALSE),-'10'!$U$72)))</f>
        <v>0</v>
      </c>
      <c r="Y628" s="586"/>
      <c r="Z628" s="586"/>
      <c r="AA628" s="578"/>
    </row>
    <row r="629" spans="1:27" s="1182" customFormat="1" ht="27" x14ac:dyDescent="0.2">
      <c r="A629" s="1184"/>
      <c r="B629" s="1173"/>
      <c r="C629" s="1174"/>
      <c r="D629" s="1175" t="str">
        <f t="shared" si="32"/>
        <v>OK</v>
      </c>
      <c r="E629" s="1175"/>
      <c r="F629" s="1176">
        <v>10</v>
      </c>
      <c r="G629" s="1177" t="s">
        <v>6161</v>
      </c>
      <c r="H629" s="1177"/>
      <c r="I629" s="1177" t="s">
        <v>7856</v>
      </c>
      <c r="J629" s="1177"/>
      <c r="K629" s="1177" t="s">
        <v>308</v>
      </c>
      <c r="L629" s="1177" t="s">
        <v>1667</v>
      </c>
      <c r="M629" s="1171" t="s">
        <v>1622</v>
      </c>
      <c r="N629" s="1185" t="s">
        <v>1624</v>
      </c>
      <c r="O629" s="1171"/>
      <c r="P629" s="1171"/>
      <c r="Q629" s="1171"/>
      <c r="R629" s="1171"/>
      <c r="S629" s="1179"/>
      <c r="T629" s="1180"/>
      <c r="U629" s="1171"/>
      <c r="V629" s="1171"/>
      <c r="W629" s="1171"/>
      <c r="X629" s="1181">
        <f>IF(VLOOKUP(CONTROL!$G$33,DATA,73,FALSE)=0,0,ABS(SUM(VLOOKUP(CONTROL!$G$33,DATA,18,FALSE),-'10'!$U$84)))</f>
        <v>0</v>
      </c>
      <c r="Y629" s="1173"/>
      <c r="Z629" s="1173"/>
      <c r="AA629" s="1186"/>
    </row>
    <row r="630" spans="1:27" s="140" customFormat="1" ht="27" x14ac:dyDescent="0.2">
      <c r="A630" s="832"/>
      <c r="B630" s="586"/>
      <c r="C630" s="587"/>
      <c r="D630" s="588" t="str">
        <f t="shared" si="32"/>
        <v>VERIFY</v>
      </c>
      <c r="E630" s="588"/>
      <c r="F630" s="595" t="s">
        <v>2943</v>
      </c>
      <c r="G630" s="590" t="s">
        <v>1668</v>
      </c>
      <c r="H630" s="590">
        <v>500029</v>
      </c>
      <c r="I630" s="590" t="s">
        <v>8601</v>
      </c>
      <c r="J630" s="590"/>
      <c r="K630" s="590" t="s">
        <v>308</v>
      </c>
      <c r="L630" s="590" t="s">
        <v>1667</v>
      </c>
      <c r="M630" s="591" t="s">
        <v>1616</v>
      </c>
      <c r="N630" s="596" t="s">
        <v>1623</v>
      </c>
      <c r="O630" s="591"/>
      <c r="P630" s="591"/>
      <c r="Q630" s="591"/>
      <c r="R630" s="591"/>
      <c r="S630" s="154"/>
      <c r="T630" s="598"/>
      <c r="U630" s="591"/>
      <c r="V630" s="591"/>
      <c r="W630" s="591"/>
      <c r="X630" s="597">
        <f>IF(VLOOKUP(CONTROL!$G$33,DATA,73,FALSE)=0,0,ABS(SUM(VLOOKUP(CONTROL!$G$33,DATA,67,FALSE),-'50'!$U$80)))</f>
        <v>2</v>
      </c>
      <c r="Y630" s="586"/>
      <c r="Z630" s="586"/>
      <c r="AA630" s="578"/>
    </row>
    <row r="631" spans="1:27" s="140" customFormat="1" ht="36" x14ac:dyDescent="0.2">
      <c r="A631" s="832"/>
      <c r="B631" s="586"/>
      <c r="C631" s="587"/>
      <c r="D631" s="588" t="str">
        <f t="shared" si="32"/>
        <v>OK</v>
      </c>
      <c r="E631" s="588"/>
      <c r="F631" s="595" t="s">
        <v>1669</v>
      </c>
      <c r="G631" s="590" t="s">
        <v>1670</v>
      </c>
      <c r="H631" s="590">
        <v>600102</v>
      </c>
      <c r="I631" s="590" t="s">
        <v>8602</v>
      </c>
      <c r="J631" s="590"/>
      <c r="K631" s="590" t="s">
        <v>308</v>
      </c>
      <c r="L631" s="590" t="s">
        <v>1667</v>
      </c>
      <c r="M631" s="591" t="s">
        <v>7634</v>
      </c>
      <c r="N631" s="596" t="s">
        <v>1557</v>
      </c>
      <c r="O631" s="591"/>
      <c r="P631" s="591"/>
      <c r="Q631" s="591"/>
      <c r="R631" s="591"/>
      <c r="S631" s="154"/>
      <c r="T631" s="598"/>
      <c r="U631" s="591"/>
      <c r="V631" s="591"/>
      <c r="W631" s="591"/>
      <c r="X631" s="597">
        <f>IF(VLOOKUP(CONTROL!$G$33,DATA,73,FALSE)=0,0,ABS(SUM(VLOOKUP(CONTROL!$G$33,DATA,68,FALSE),-'60'!$T$15)))</f>
        <v>0</v>
      </c>
      <c r="Y631" s="586"/>
      <c r="Z631" s="586"/>
      <c r="AA631" s="578"/>
    </row>
    <row r="632" spans="1:27" s="140" customFormat="1" ht="27" x14ac:dyDescent="0.2">
      <c r="A632" s="832"/>
      <c r="B632" s="586"/>
      <c r="C632" s="587"/>
      <c r="D632" s="588" t="str">
        <f t="shared" si="32"/>
        <v>VERIFY</v>
      </c>
      <c r="E632" s="588"/>
      <c r="F632" s="595" t="s">
        <v>1669</v>
      </c>
      <c r="G632" s="590" t="s">
        <v>1559</v>
      </c>
      <c r="H632" s="590" t="s">
        <v>1558</v>
      </c>
      <c r="I632" s="590" t="s">
        <v>8603</v>
      </c>
      <c r="J632" s="590"/>
      <c r="K632" s="590" t="s">
        <v>308</v>
      </c>
      <c r="L632" s="590" t="s">
        <v>1667</v>
      </c>
      <c r="M632" s="591" t="s">
        <v>1617</v>
      </c>
      <c r="N632" s="596" t="s">
        <v>1560</v>
      </c>
      <c r="O632" s="591"/>
      <c r="P632" s="591"/>
      <c r="Q632" s="591"/>
      <c r="R632" s="591"/>
      <c r="S632" s="154"/>
      <c r="T632" s="598"/>
      <c r="U632" s="591"/>
      <c r="V632" s="591"/>
      <c r="W632" s="591"/>
      <c r="X632" s="597">
        <f>IF(VLOOKUP(CONTROL!$G$33,DATA,73,FALSE)=0,0,ABS(SUM(VLOOKUP(CONTROL!$G$33,DATA,69,FALSE),-'60'!$U$15)))</f>
        <v>639554</v>
      </c>
      <c r="Y632" s="586"/>
      <c r="Z632" s="586"/>
      <c r="AA632" s="578"/>
    </row>
    <row r="633" spans="1:27" s="140" customFormat="1" ht="27" x14ac:dyDescent="0.2">
      <c r="A633" s="832"/>
      <c r="B633" s="586"/>
      <c r="C633" s="587"/>
      <c r="D633" s="588" t="str">
        <f t="shared" si="32"/>
        <v>VERIFY</v>
      </c>
      <c r="E633" s="588"/>
      <c r="F633" s="595" t="s">
        <v>1669</v>
      </c>
      <c r="G633" s="590" t="s">
        <v>1561</v>
      </c>
      <c r="H633" s="590">
        <v>600103</v>
      </c>
      <c r="I633" s="590" t="s">
        <v>8604</v>
      </c>
      <c r="J633" s="590"/>
      <c r="K633" s="590" t="s">
        <v>308</v>
      </c>
      <c r="L633" s="590" t="s">
        <v>1667</v>
      </c>
      <c r="M633" s="591" t="s">
        <v>7635</v>
      </c>
      <c r="N633" s="596" t="s">
        <v>1562</v>
      </c>
      <c r="O633" s="591"/>
      <c r="P633" s="591"/>
      <c r="Q633" s="591"/>
      <c r="R633" s="591"/>
      <c r="S633" s="154"/>
      <c r="T633" s="598"/>
      <c r="U633" s="591"/>
      <c r="V633" s="591"/>
      <c r="W633" s="591"/>
      <c r="X633" s="597">
        <f>IF(VLOOKUP(CONTROL!$G$33,DATA,73,FALSE)=0,0,ABS(SUM(VLOOKUP(CONTROL!$G$33,DATA,70,FALSE),-'60'!$V$15)))</f>
        <v>639554</v>
      </c>
      <c r="Y633" s="586"/>
      <c r="Z633" s="586"/>
      <c r="AA633" s="578"/>
    </row>
    <row r="634" spans="1:27" s="140" customFormat="1" ht="27" x14ac:dyDescent="0.2">
      <c r="A634" s="832"/>
      <c r="B634" s="586"/>
      <c r="C634" s="587"/>
      <c r="D634" s="588" t="str">
        <f t="shared" si="32"/>
        <v>OK</v>
      </c>
      <c r="E634" s="588"/>
      <c r="F634" s="595" t="s">
        <v>5623</v>
      </c>
      <c r="G634" s="590" t="s">
        <v>1563</v>
      </c>
      <c r="H634" s="590">
        <v>720073</v>
      </c>
      <c r="I634" s="590" t="s">
        <v>8605</v>
      </c>
      <c r="J634" s="590"/>
      <c r="K634" s="590" t="s">
        <v>308</v>
      </c>
      <c r="L634" s="590" t="s">
        <v>1667</v>
      </c>
      <c r="M634" s="591" t="s">
        <v>1650</v>
      </c>
      <c r="N634" s="596" t="s">
        <v>1564</v>
      </c>
      <c r="O634" s="591"/>
      <c r="P634" s="591"/>
      <c r="Q634" s="591"/>
      <c r="R634" s="591"/>
      <c r="S634" s="154"/>
      <c r="T634" s="598"/>
      <c r="U634" s="591"/>
      <c r="V634" s="591"/>
      <c r="W634" s="591"/>
      <c r="X634" s="597">
        <f>IF(VLOOKUP(CONTROL!$G$33,DATA,73,FALSE)=0,0,ABS(SUM(VLOOKUP(CONTROL!$G$33,DATA,71,FALSE),-'72A'!$U$13)))</f>
        <v>0</v>
      </c>
      <c r="Y634" s="586"/>
      <c r="Z634" s="586"/>
      <c r="AA634" s="578"/>
    </row>
    <row r="635" spans="1:27" s="140" customFormat="1" ht="27" x14ac:dyDescent="0.2">
      <c r="A635" s="832"/>
      <c r="B635" s="586"/>
      <c r="C635" s="587"/>
      <c r="D635" s="588" t="str">
        <f t="shared" si="32"/>
        <v>OK</v>
      </c>
      <c r="E635" s="588"/>
      <c r="F635" s="595" t="s">
        <v>5625</v>
      </c>
      <c r="G635" s="590" t="s">
        <v>1565</v>
      </c>
      <c r="H635" s="590">
        <v>820059</v>
      </c>
      <c r="I635" s="590" t="s">
        <v>3490</v>
      </c>
      <c r="J635" s="590"/>
      <c r="K635" s="590" t="s">
        <v>308</v>
      </c>
      <c r="L635" s="590" t="s">
        <v>1667</v>
      </c>
      <c r="M635" s="591" t="s">
        <v>1651</v>
      </c>
      <c r="N635" s="596" t="s">
        <v>1566</v>
      </c>
      <c r="O635" s="591"/>
      <c r="P635" s="591"/>
      <c r="Q635" s="591"/>
      <c r="R635" s="591"/>
      <c r="S635" s="154"/>
      <c r="T635" s="598"/>
      <c r="U635" s="591"/>
      <c r="V635" s="591"/>
      <c r="W635" s="591"/>
      <c r="X635" s="597">
        <f>IF(VLOOKUP(CONTROL!$G$33,DATA,73,FALSE)=0,0,ABS(SUM(VLOOKUP(CONTROL!$G$33,DATA,19,FALSE),-'82A'!$S$18)))</f>
        <v>0</v>
      </c>
      <c r="Y635" s="586"/>
      <c r="Z635" s="586"/>
      <c r="AA635" s="578"/>
    </row>
    <row r="636" spans="1:27" s="140" customFormat="1" ht="27" x14ac:dyDescent="0.2">
      <c r="A636" s="832"/>
      <c r="B636" s="586"/>
      <c r="C636" s="587"/>
      <c r="D636" s="588" t="str">
        <f t="shared" si="32"/>
        <v>OK</v>
      </c>
      <c r="E636" s="588"/>
      <c r="F636" s="595" t="s">
        <v>5625</v>
      </c>
      <c r="G636" s="590" t="s">
        <v>1567</v>
      </c>
      <c r="H636" s="590">
        <v>820060</v>
      </c>
      <c r="I636" s="590" t="s">
        <v>3491</v>
      </c>
      <c r="J636" s="590"/>
      <c r="K636" s="590" t="s">
        <v>308</v>
      </c>
      <c r="L636" s="590" t="s">
        <v>1667</v>
      </c>
      <c r="M636" s="591" t="s">
        <v>1652</v>
      </c>
      <c r="N636" s="596" t="s">
        <v>1568</v>
      </c>
      <c r="O636" s="591"/>
      <c r="P636" s="591"/>
      <c r="Q636" s="591"/>
      <c r="R636" s="591"/>
      <c r="S636" s="154"/>
      <c r="T636" s="598"/>
      <c r="U636" s="591"/>
      <c r="V636" s="591"/>
      <c r="W636" s="591"/>
      <c r="X636" s="597">
        <f>IF(VLOOKUP(CONTROL!$G$33,DATA,73,FALSE)=0,0,ABS(SUM(VLOOKUP(CONTROL!$G$33,DATA,20,FALSE),-'82A'!$S$21)))</f>
        <v>0</v>
      </c>
      <c r="Y636" s="586"/>
      <c r="Z636" s="586"/>
      <c r="AA636" s="578"/>
    </row>
    <row r="637" spans="1:27" s="140" customFormat="1" ht="27" x14ac:dyDescent="0.2">
      <c r="A637" s="832"/>
      <c r="B637" s="586"/>
      <c r="C637" s="587"/>
      <c r="D637" s="588" t="str">
        <f t="shared" si="32"/>
        <v>OK</v>
      </c>
      <c r="E637" s="588"/>
      <c r="F637" s="595" t="s">
        <v>5625</v>
      </c>
      <c r="G637" s="590" t="s">
        <v>1569</v>
      </c>
      <c r="H637" s="590">
        <v>820061</v>
      </c>
      <c r="I637" s="590" t="s">
        <v>3492</v>
      </c>
      <c r="J637" s="590"/>
      <c r="K637" s="590" t="s">
        <v>308</v>
      </c>
      <c r="L637" s="590" t="s">
        <v>1667</v>
      </c>
      <c r="M637" s="591" t="s">
        <v>1653</v>
      </c>
      <c r="N637" s="596" t="s">
        <v>1570</v>
      </c>
      <c r="O637" s="591"/>
      <c r="P637" s="591"/>
      <c r="Q637" s="591"/>
      <c r="R637" s="591"/>
      <c r="S637" s="154"/>
      <c r="T637" s="598"/>
      <c r="U637" s="591"/>
      <c r="V637" s="591"/>
      <c r="W637" s="591"/>
      <c r="X637" s="597">
        <f>IF(VLOOKUP(CONTROL!$G$33,DATA,73,FALSE)=0,0,ABS(SUM(VLOOKUP(CONTROL!$G$33,DATA,21,FALSE),-'82A'!$S$22)))</f>
        <v>0</v>
      </c>
      <c r="Y637" s="586"/>
      <c r="Z637" s="586"/>
      <c r="AA637" s="578"/>
    </row>
    <row r="638" spans="1:27" s="140" customFormat="1" ht="27" x14ac:dyDescent="0.2">
      <c r="A638" s="832"/>
      <c r="B638" s="586"/>
      <c r="C638" s="587"/>
      <c r="D638" s="588" t="str">
        <f t="shared" si="32"/>
        <v>OK</v>
      </c>
      <c r="E638" s="588"/>
      <c r="F638" s="595" t="s">
        <v>5625</v>
      </c>
      <c r="G638" s="590" t="s">
        <v>1571</v>
      </c>
      <c r="H638" s="590">
        <v>820062</v>
      </c>
      <c r="I638" s="590" t="s">
        <v>3493</v>
      </c>
      <c r="J638" s="590"/>
      <c r="K638" s="590" t="s">
        <v>308</v>
      </c>
      <c r="L638" s="590" t="s">
        <v>1667</v>
      </c>
      <c r="M638" s="591" t="s">
        <v>1654</v>
      </c>
      <c r="N638" s="596" t="s">
        <v>1572</v>
      </c>
      <c r="O638" s="591"/>
      <c r="P638" s="591"/>
      <c r="Q638" s="591"/>
      <c r="R638" s="591"/>
      <c r="S638" s="154"/>
      <c r="T638" s="598"/>
      <c r="U638" s="591"/>
      <c r="V638" s="591"/>
      <c r="W638" s="591"/>
      <c r="X638" s="597">
        <f>IF(VLOOKUP(CONTROL!$G$33,DATA,73,FALSE)=0,0,ABS(SUM(VLOOKUP(CONTROL!$G$33,DATA,22,FALSE),-'82A'!$S$23)))</f>
        <v>0</v>
      </c>
      <c r="Y638" s="586"/>
      <c r="Z638" s="586"/>
      <c r="AA638" s="578"/>
    </row>
    <row r="639" spans="1:27" s="140" customFormat="1" ht="36" x14ac:dyDescent="0.2">
      <c r="A639" s="832"/>
      <c r="B639" s="586"/>
      <c r="C639" s="587"/>
      <c r="D639" s="588" t="str">
        <f t="shared" si="32"/>
        <v>OK</v>
      </c>
      <c r="E639" s="588"/>
      <c r="F639" s="595" t="s">
        <v>5625</v>
      </c>
      <c r="G639" s="590" t="s">
        <v>1573</v>
      </c>
      <c r="H639" s="590">
        <v>820063</v>
      </c>
      <c r="I639" s="590" t="s">
        <v>3494</v>
      </c>
      <c r="J639" s="590"/>
      <c r="K639" s="590" t="s">
        <v>308</v>
      </c>
      <c r="L639" s="590" t="s">
        <v>1667</v>
      </c>
      <c r="M639" s="591" t="s">
        <v>1655</v>
      </c>
      <c r="N639" s="596" t="s">
        <v>1574</v>
      </c>
      <c r="O639" s="591"/>
      <c r="P639" s="591"/>
      <c r="Q639" s="591"/>
      <c r="R639" s="591"/>
      <c r="S639" s="154"/>
      <c r="T639" s="598"/>
      <c r="U639" s="591"/>
      <c r="V639" s="591"/>
      <c r="W639" s="591"/>
      <c r="X639" s="597">
        <f>IF(VLOOKUP(CONTROL!$G$33,DATA,73,FALSE)=0,0,ABS(SUM(VLOOKUP(CONTROL!$G$33,DATA,23,FALSE),-'82A'!$S$24)))</f>
        <v>0</v>
      </c>
      <c r="Y639" s="586"/>
      <c r="Z639" s="586"/>
      <c r="AA639" s="578"/>
    </row>
    <row r="640" spans="1:27" s="140" customFormat="1" ht="27" x14ac:dyDescent="0.2">
      <c r="A640" s="832"/>
      <c r="B640" s="586"/>
      <c r="C640" s="587"/>
      <c r="D640" s="588" t="str">
        <f t="shared" si="32"/>
        <v>OK</v>
      </c>
      <c r="E640" s="588"/>
      <c r="F640" s="595" t="s">
        <v>5625</v>
      </c>
      <c r="G640" s="590" t="s">
        <v>1575</v>
      </c>
      <c r="H640" s="590">
        <v>820064</v>
      </c>
      <c r="I640" s="590" t="s">
        <v>3495</v>
      </c>
      <c r="J640" s="590"/>
      <c r="K640" s="590" t="s">
        <v>308</v>
      </c>
      <c r="L640" s="590" t="s">
        <v>1667</v>
      </c>
      <c r="M640" s="591" t="s">
        <v>1588</v>
      </c>
      <c r="N640" s="596" t="s">
        <v>1576</v>
      </c>
      <c r="O640" s="591"/>
      <c r="P640" s="591"/>
      <c r="Q640" s="591"/>
      <c r="R640" s="591"/>
      <c r="S640" s="154"/>
      <c r="T640" s="598"/>
      <c r="U640" s="591"/>
      <c r="V640" s="591"/>
      <c r="W640" s="591"/>
      <c r="X640" s="597">
        <f>IF(VLOOKUP(CONTROL!$G$33,DATA,73,FALSE)=0,0,ABS(SUM(VLOOKUP(CONTROL!$G$33,DATA,24,FALSE),-'82A'!$S$25)))</f>
        <v>0</v>
      </c>
      <c r="Y640" s="586"/>
      <c r="Z640" s="586"/>
      <c r="AA640" s="578"/>
    </row>
    <row r="641" spans="1:27" s="1182" customFormat="1" ht="27" x14ac:dyDescent="0.2">
      <c r="A641" s="1184"/>
      <c r="B641" s="1173"/>
      <c r="C641" s="1174"/>
      <c r="D641" s="1175" t="str">
        <f>IF(X641=0,"OK",IF(AND(X641=1,K641="C"),"CRITICAL","VERIFY"))</f>
        <v>OK</v>
      </c>
      <c r="E641" s="1175"/>
      <c r="F641" s="1176" t="s">
        <v>5625</v>
      </c>
      <c r="G641" s="1177" t="s">
        <v>1625</v>
      </c>
      <c r="H641" s="1177"/>
      <c r="I641" s="1177" t="s">
        <v>7649</v>
      </c>
      <c r="J641" s="1177"/>
      <c r="K641" s="1177" t="s">
        <v>308</v>
      </c>
      <c r="L641" s="1177" t="s">
        <v>1667</v>
      </c>
      <c r="M641" s="1171" t="s">
        <v>1626</v>
      </c>
      <c r="N641" s="1185" t="s">
        <v>1627</v>
      </c>
      <c r="O641" s="1171"/>
      <c r="P641" s="1171"/>
      <c r="Q641" s="1171"/>
      <c r="R641" s="1171"/>
      <c r="S641" s="1179"/>
      <c r="T641" s="1180"/>
      <c r="U641" s="1171"/>
      <c r="V641" s="1171"/>
      <c r="W641" s="1171"/>
      <c r="X641" s="1181">
        <f>IF(VLOOKUP(CONTROL!$G$33,DATA,73,FALSE)=0,0,ABS(SUM(VLOOKUP(CONTROL!$G$33,DATA,25,FALSE),-'82A'!$S$26)))</f>
        <v>0</v>
      </c>
      <c r="Y641" s="1173"/>
      <c r="Z641" s="1173"/>
      <c r="AA641" s="1186"/>
    </row>
    <row r="642" spans="1:27" s="140" customFormat="1" ht="27" x14ac:dyDescent="0.2">
      <c r="A642" s="832"/>
      <c r="B642" s="586"/>
      <c r="C642" s="587"/>
      <c r="D642" s="588" t="str">
        <f t="shared" si="32"/>
        <v>OK</v>
      </c>
      <c r="E642" s="588"/>
      <c r="F642" s="595" t="s">
        <v>5625</v>
      </c>
      <c r="G642" s="590" t="s">
        <v>1578</v>
      </c>
      <c r="H642" s="590" t="s">
        <v>1577</v>
      </c>
      <c r="I642" s="590" t="s">
        <v>3496</v>
      </c>
      <c r="J642" s="590"/>
      <c r="K642" s="590" t="s">
        <v>308</v>
      </c>
      <c r="L642" s="590" t="s">
        <v>1667</v>
      </c>
      <c r="M642" s="591" t="s">
        <v>1589</v>
      </c>
      <c r="N642" s="596" t="s">
        <v>1579</v>
      </c>
      <c r="O642" s="591"/>
      <c r="P642" s="591"/>
      <c r="Q642" s="591"/>
      <c r="R642" s="591"/>
      <c r="S642" s="154"/>
      <c r="T642" s="598"/>
      <c r="U642" s="591"/>
      <c r="V642" s="591"/>
      <c r="W642" s="591"/>
      <c r="X642" s="597">
        <f>IF(VLOOKUP(CONTROL!$G$33,DATA,73,FALSE)=0,0,ABS(SUM(VLOOKUP(CONTROL!$G$33,DATA,26,FALSE),-'82A'!$S$27)))</f>
        <v>0</v>
      </c>
      <c r="Y642" s="586"/>
      <c r="Z642" s="586"/>
      <c r="AA642" s="578"/>
    </row>
    <row r="643" spans="1:27" s="140" customFormat="1" ht="27" x14ac:dyDescent="0.2">
      <c r="A643" s="832"/>
      <c r="B643" s="586"/>
      <c r="C643" s="587"/>
      <c r="D643" s="588" t="str">
        <f t="shared" si="32"/>
        <v>OK</v>
      </c>
      <c r="E643" s="588"/>
      <c r="F643" s="595" t="s">
        <v>5625</v>
      </c>
      <c r="G643" s="590" t="s">
        <v>1580</v>
      </c>
      <c r="H643" s="590">
        <v>820065</v>
      </c>
      <c r="I643" s="590" t="s">
        <v>3497</v>
      </c>
      <c r="J643" s="590"/>
      <c r="K643" s="590" t="s">
        <v>308</v>
      </c>
      <c r="L643" s="590" t="s">
        <v>1667</v>
      </c>
      <c r="M643" s="591" t="s">
        <v>4362</v>
      </c>
      <c r="N643" s="596" t="s">
        <v>1581</v>
      </c>
      <c r="O643" s="591"/>
      <c r="P643" s="591"/>
      <c r="Q643" s="591"/>
      <c r="R643" s="591"/>
      <c r="S643" s="154"/>
      <c r="T643" s="598"/>
      <c r="U643" s="591"/>
      <c r="V643" s="591"/>
      <c r="W643" s="591"/>
      <c r="X643" s="597">
        <f>IF(VLOOKUP(CONTROL!$G$33,DATA,73,FALSE)=0,0,ABS(SUM(VLOOKUP(CONTROL!$G$33,DATA,27,FALSE),-'82A'!$S$30)))</f>
        <v>0</v>
      </c>
      <c r="Y643" s="586"/>
      <c r="Z643" s="586"/>
      <c r="AA643" s="578"/>
    </row>
    <row r="644" spans="1:27" s="140" customFormat="1" ht="27" x14ac:dyDescent="0.2">
      <c r="A644" s="832"/>
      <c r="B644" s="586"/>
      <c r="C644" s="587"/>
      <c r="D644" s="588" t="str">
        <f t="shared" si="32"/>
        <v>OK</v>
      </c>
      <c r="E644" s="588"/>
      <c r="F644" s="595" t="s">
        <v>5625</v>
      </c>
      <c r="G644" s="590" t="s">
        <v>1582</v>
      </c>
      <c r="H644" s="590">
        <v>820066</v>
      </c>
      <c r="I644" s="590" t="s">
        <v>3498</v>
      </c>
      <c r="J644" s="590"/>
      <c r="K644" s="590" t="s">
        <v>308</v>
      </c>
      <c r="L644" s="590" t="s">
        <v>1667</v>
      </c>
      <c r="M644" s="591" t="s">
        <v>5498</v>
      </c>
      <c r="N644" s="596" t="s">
        <v>1583</v>
      </c>
      <c r="O644" s="591"/>
      <c r="P644" s="591"/>
      <c r="Q644" s="591"/>
      <c r="R644" s="591"/>
      <c r="S644" s="154"/>
      <c r="T644" s="598"/>
      <c r="U644" s="591"/>
      <c r="V644" s="591"/>
      <c r="W644" s="591"/>
      <c r="X644" s="597">
        <f>IF(VLOOKUP(CONTROL!$G$33,DATA,73,FALSE)=0,0,ABS(SUM(VLOOKUP(CONTROL!$G$33,DATA,28,FALSE),-'82A'!$S$31)))</f>
        <v>0</v>
      </c>
      <c r="Y644" s="586"/>
      <c r="Z644" s="586"/>
      <c r="AA644" s="578"/>
    </row>
    <row r="645" spans="1:27" s="140" customFormat="1" ht="27" x14ac:dyDescent="0.2">
      <c r="A645" s="832"/>
      <c r="B645" s="586"/>
      <c r="C645" s="587"/>
      <c r="D645" s="588" t="str">
        <f t="shared" si="32"/>
        <v>OK</v>
      </c>
      <c r="E645" s="588"/>
      <c r="F645" s="595" t="s">
        <v>5625</v>
      </c>
      <c r="G645" s="590" t="s">
        <v>686</v>
      </c>
      <c r="H645" s="590">
        <v>820067</v>
      </c>
      <c r="I645" s="590" t="s">
        <v>3499</v>
      </c>
      <c r="J645" s="590"/>
      <c r="K645" s="590" t="s">
        <v>308</v>
      </c>
      <c r="L645" s="590" t="s">
        <v>1667</v>
      </c>
      <c r="M645" s="591" t="s">
        <v>5499</v>
      </c>
      <c r="N645" s="596" t="s">
        <v>687</v>
      </c>
      <c r="O645" s="591"/>
      <c r="P645" s="591"/>
      <c r="Q645" s="591"/>
      <c r="R645" s="591"/>
      <c r="S645" s="154"/>
      <c r="T645" s="598"/>
      <c r="U645" s="591"/>
      <c r="V645" s="591"/>
      <c r="W645" s="591"/>
      <c r="X645" s="597">
        <f>IF(VLOOKUP(CONTROL!$G$33,DATA,73,FALSE)=0,0,ABS(SUM(VLOOKUP(CONTROL!$G$33,DATA,29,FALSE),-'82A'!$S$32)))</f>
        <v>0</v>
      </c>
      <c r="Y645" s="586"/>
      <c r="Z645" s="586"/>
      <c r="AA645" s="578"/>
    </row>
    <row r="646" spans="1:27" s="140" customFormat="1" ht="27" x14ac:dyDescent="0.2">
      <c r="A646" s="832"/>
      <c r="B646" s="586"/>
      <c r="C646" s="587"/>
      <c r="D646" s="588" t="str">
        <f t="shared" si="32"/>
        <v>OK</v>
      </c>
      <c r="E646" s="588"/>
      <c r="F646" s="595" t="s">
        <v>5625</v>
      </c>
      <c r="G646" s="590" t="s">
        <v>688</v>
      </c>
      <c r="H646" s="590">
        <v>820068</v>
      </c>
      <c r="I646" s="590" t="s">
        <v>6149</v>
      </c>
      <c r="J646" s="590"/>
      <c r="K646" s="590" t="s">
        <v>308</v>
      </c>
      <c r="L646" s="590" t="s">
        <v>1667</v>
      </c>
      <c r="M646" s="591" t="s">
        <v>3336</v>
      </c>
      <c r="N646" s="596" t="s">
        <v>689</v>
      </c>
      <c r="O646" s="591"/>
      <c r="P646" s="591"/>
      <c r="Q646" s="591"/>
      <c r="R646" s="591"/>
      <c r="S646" s="154"/>
      <c r="T646" s="598"/>
      <c r="U646" s="591"/>
      <c r="V646" s="591"/>
      <c r="W646" s="591"/>
      <c r="X646" s="597">
        <f>IF(VLOOKUP(CONTROL!$G$33,DATA,73,FALSE)=0,0,ABS(SUM(VLOOKUP(CONTROL!$G$33,DATA,30,FALSE),-'82A'!$S$33)))</f>
        <v>0</v>
      </c>
      <c r="Y646" s="586"/>
      <c r="Z646" s="586"/>
      <c r="AA646" s="578"/>
    </row>
    <row r="647" spans="1:27" s="140" customFormat="1" ht="27" x14ac:dyDescent="0.2">
      <c r="A647" s="832"/>
      <c r="B647" s="586"/>
      <c r="C647" s="587"/>
      <c r="D647" s="588" t="str">
        <f t="shared" si="32"/>
        <v>OK</v>
      </c>
      <c r="E647" s="588"/>
      <c r="F647" s="595" t="s">
        <v>5625</v>
      </c>
      <c r="G647" s="590" t="s">
        <v>690</v>
      </c>
      <c r="H647" s="590">
        <v>820069</v>
      </c>
      <c r="I647" s="590" t="s">
        <v>6150</v>
      </c>
      <c r="J647" s="590"/>
      <c r="K647" s="590" t="s">
        <v>308</v>
      </c>
      <c r="L647" s="590" t="s">
        <v>1667</v>
      </c>
      <c r="M647" s="591" t="s">
        <v>3337</v>
      </c>
      <c r="N647" s="596" t="s">
        <v>691</v>
      </c>
      <c r="O647" s="591"/>
      <c r="P647" s="591"/>
      <c r="Q647" s="591"/>
      <c r="R647" s="591"/>
      <c r="S647" s="154"/>
      <c r="T647" s="598"/>
      <c r="U647" s="591"/>
      <c r="V647" s="591"/>
      <c r="W647" s="591"/>
      <c r="X647" s="597">
        <f>IF(VLOOKUP(CONTROL!$G$33,DATA,73,FALSE)=0,0,ABS(SUM(VLOOKUP(CONTROL!$G$33,DATA,31,FALSE),-'82A'!$S$34)))</f>
        <v>0</v>
      </c>
      <c r="Y647" s="586"/>
      <c r="Z647" s="586"/>
      <c r="AA647" s="578"/>
    </row>
    <row r="648" spans="1:27" s="140" customFormat="1" ht="27" x14ac:dyDescent="0.2">
      <c r="A648" s="832"/>
      <c r="B648" s="586"/>
      <c r="C648" s="587"/>
      <c r="D648" s="588" t="str">
        <f t="shared" si="32"/>
        <v>OK</v>
      </c>
      <c r="E648" s="588"/>
      <c r="F648" s="595" t="s">
        <v>5625</v>
      </c>
      <c r="G648" s="590" t="s">
        <v>692</v>
      </c>
      <c r="H648" s="590">
        <v>820070</v>
      </c>
      <c r="I648" s="590" t="s">
        <v>6151</v>
      </c>
      <c r="J648" s="590"/>
      <c r="K648" s="590" t="s">
        <v>308</v>
      </c>
      <c r="L648" s="590" t="s">
        <v>1667</v>
      </c>
      <c r="M648" s="591" t="s">
        <v>3338</v>
      </c>
      <c r="N648" s="596" t="s">
        <v>693</v>
      </c>
      <c r="O648" s="591"/>
      <c r="P648" s="591"/>
      <c r="Q648" s="591"/>
      <c r="R648" s="591"/>
      <c r="S648" s="154"/>
      <c r="T648" s="598"/>
      <c r="U648" s="591"/>
      <c r="V648" s="591"/>
      <c r="W648" s="591"/>
      <c r="X648" s="597">
        <f>IF(VLOOKUP(CONTROL!$G$33,DATA,73,FALSE)=0,0,ABS(SUM(VLOOKUP(CONTROL!$G$33,DATA,32,FALSE),-'82A'!$S$35)))</f>
        <v>0</v>
      </c>
      <c r="Y648" s="586"/>
      <c r="Z648" s="586"/>
      <c r="AA648" s="578"/>
    </row>
    <row r="649" spans="1:27" s="140" customFormat="1" ht="27" x14ac:dyDescent="0.2">
      <c r="A649" s="832"/>
      <c r="B649" s="586"/>
      <c r="C649" s="587"/>
      <c r="D649" s="588" t="str">
        <f t="shared" si="32"/>
        <v>OK</v>
      </c>
      <c r="E649" s="588"/>
      <c r="F649" s="595" t="s">
        <v>5625</v>
      </c>
      <c r="G649" s="590" t="s">
        <v>695</v>
      </c>
      <c r="H649" s="590" t="s">
        <v>694</v>
      </c>
      <c r="I649" s="590" t="s">
        <v>6152</v>
      </c>
      <c r="J649" s="590"/>
      <c r="K649" s="590" t="s">
        <v>308</v>
      </c>
      <c r="L649" s="590" t="s">
        <v>1667</v>
      </c>
      <c r="M649" s="591" t="s">
        <v>1141</v>
      </c>
      <c r="N649" s="596" t="s">
        <v>696</v>
      </c>
      <c r="O649" s="591"/>
      <c r="P649" s="591"/>
      <c r="Q649" s="591"/>
      <c r="R649" s="591"/>
      <c r="S649" s="154"/>
      <c r="T649" s="598"/>
      <c r="U649" s="591"/>
      <c r="V649" s="591"/>
      <c r="W649" s="591"/>
      <c r="X649" s="597">
        <f>IF(VLOOKUP(CONTROL!$G$33,DATA,73,FALSE)=0,0,ABS(SUM(VLOOKUP(CONTROL!$G$33,DATA,33,FALSE),-'82A'!$S$36)))</f>
        <v>0</v>
      </c>
      <c r="Y649" s="586"/>
      <c r="Z649" s="586"/>
      <c r="AA649" s="578"/>
    </row>
    <row r="650" spans="1:27" s="140" customFormat="1" ht="27" x14ac:dyDescent="0.2">
      <c r="A650" s="832"/>
      <c r="B650" s="586"/>
      <c r="C650" s="587"/>
      <c r="D650" s="588" t="str">
        <f t="shared" ref="D650:D682" si="33">IF(X650=0,"OK",IF(AND(X650=1,K650="C"),"CRITICAL","VERIFY"))</f>
        <v>OK</v>
      </c>
      <c r="E650" s="588"/>
      <c r="F650" s="595" t="s">
        <v>5625</v>
      </c>
      <c r="G650" s="590" t="s">
        <v>697</v>
      </c>
      <c r="H650" s="590">
        <v>820071</v>
      </c>
      <c r="I650" s="590" t="s">
        <v>6153</v>
      </c>
      <c r="J650" s="590"/>
      <c r="K650" s="590" t="s">
        <v>308</v>
      </c>
      <c r="L650" s="590" t="s">
        <v>1667</v>
      </c>
      <c r="M650" s="591" t="s">
        <v>1135</v>
      </c>
      <c r="N650" s="596" t="s">
        <v>2324</v>
      </c>
      <c r="O650" s="591"/>
      <c r="P650" s="591"/>
      <c r="Q650" s="591"/>
      <c r="R650" s="591"/>
      <c r="S650" s="154"/>
      <c r="T650" s="598"/>
      <c r="U650" s="591"/>
      <c r="V650" s="591"/>
      <c r="W650" s="591"/>
      <c r="X650" s="597">
        <f>IF(VLOOKUP(CONTROL!$G$33,DATA,73,FALSE)=0,0,ABS(SUM(VLOOKUP(CONTROL!$G$33,DATA,34,FALSE),-'82A'!$S$39)))</f>
        <v>0</v>
      </c>
      <c r="Y650" s="586"/>
      <c r="Z650" s="586"/>
      <c r="AA650" s="578"/>
    </row>
    <row r="651" spans="1:27" s="140" customFormat="1" ht="27" x14ac:dyDescent="0.2">
      <c r="A651" s="832"/>
      <c r="B651" s="586"/>
      <c r="C651" s="587"/>
      <c r="D651" s="588" t="str">
        <f t="shared" si="33"/>
        <v>OK</v>
      </c>
      <c r="E651" s="588"/>
      <c r="F651" s="595" t="s">
        <v>5625</v>
      </c>
      <c r="G651" s="590" t="s">
        <v>2325</v>
      </c>
      <c r="H651" s="590">
        <v>820072</v>
      </c>
      <c r="I651" s="590" t="s">
        <v>6154</v>
      </c>
      <c r="J651" s="590"/>
      <c r="K651" s="590" t="s">
        <v>308</v>
      </c>
      <c r="L651" s="590" t="s">
        <v>1667</v>
      </c>
      <c r="M651" s="591" t="s">
        <v>1136</v>
      </c>
      <c r="N651" s="596" t="s">
        <v>2326</v>
      </c>
      <c r="O651" s="591"/>
      <c r="P651" s="591"/>
      <c r="Q651" s="591"/>
      <c r="R651" s="591"/>
      <c r="S651" s="154"/>
      <c r="T651" s="598"/>
      <c r="U651" s="591"/>
      <c r="V651" s="591"/>
      <c r="W651" s="591"/>
      <c r="X651" s="597">
        <f>IF(VLOOKUP(CONTROL!$G$33,DATA,73,FALSE)=0,0,ABS(SUM(VLOOKUP(CONTROL!$G$33,DATA,35,FALSE),-'82A'!$S$40)))</f>
        <v>0</v>
      </c>
      <c r="Y651" s="586"/>
      <c r="Z651" s="586"/>
      <c r="AA651" s="578"/>
    </row>
    <row r="652" spans="1:27" s="140" customFormat="1" ht="27" x14ac:dyDescent="0.2">
      <c r="A652" s="832"/>
      <c r="B652" s="586"/>
      <c r="C652" s="587"/>
      <c r="D652" s="588" t="str">
        <f t="shared" si="33"/>
        <v>OK</v>
      </c>
      <c r="E652" s="588"/>
      <c r="F652" s="595" t="s">
        <v>5625</v>
      </c>
      <c r="G652" s="590" t="s">
        <v>2327</v>
      </c>
      <c r="H652" s="590">
        <v>820073</v>
      </c>
      <c r="I652" s="590" t="s">
        <v>6155</v>
      </c>
      <c r="J652" s="590"/>
      <c r="K652" s="590" t="s">
        <v>308</v>
      </c>
      <c r="L652" s="590" t="s">
        <v>1667</v>
      </c>
      <c r="M652" s="591" t="s">
        <v>1137</v>
      </c>
      <c r="N652" s="596" t="s">
        <v>2328</v>
      </c>
      <c r="O652" s="591"/>
      <c r="P652" s="591"/>
      <c r="Q652" s="591"/>
      <c r="R652" s="591"/>
      <c r="S652" s="154"/>
      <c r="T652" s="598"/>
      <c r="U652" s="591"/>
      <c r="V652" s="591"/>
      <c r="W652" s="591"/>
      <c r="X652" s="597">
        <f>IF(VLOOKUP(CONTROL!$G$33,DATA,73,FALSE)=0,0,ABS(SUM(VLOOKUP(CONTROL!$G$33,DATA,36,FALSE),-'82A'!$S$41)))</f>
        <v>0</v>
      </c>
      <c r="Y652" s="586"/>
      <c r="Z652" s="586"/>
      <c r="AA652" s="578"/>
    </row>
    <row r="653" spans="1:27" s="140" customFormat="1" ht="27" x14ac:dyDescent="0.2">
      <c r="A653" s="832"/>
      <c r="B653" s="586"/>
      <c r="C653" s="587"/>
      <c r="D653" s="588" t="str">
        <f t="shared" si="33"/>
        <v>OK</v>
      </c>
      <c r="E653" s="588"/>
      <c r="F653" s="595" t="s">
        <v>5625</v>
      </c>
      <c r="G653" s="590" t="s">
        <v>2329</v>
      </c>
      <c r="H653" s="590">
        <v>820074</v>
      </c>
      <c r="I653" s="590" t="s">
        <v>6156</v>
      </c>
      <c r="J653" s="590"/>
      <c r="K653" s="590" t="s">
        <v>308</v>
      </c>
      <c r="L653" s="590" t="s">
        <v>1667</v>
      </c>
      <c r="M653" s="591" t="s">
        <v>5500</v>
      </c>
      <c r="N653" s="596" t="s">
        <v>2330</v>
      </c>
      <c r="O653" s="591"/>
      <c r="P653" s="591"/>
      <c r="Q653" s="591"/>
      <c r="R653" s="591"/>
      <c r="S653" s="154"/>
      <c r="T653" s="598"/>
      <c r="U653" s="591"/>
      <c r="V653" s="591"/>
      <c r="W653" s="591"/>
      <c r="X653" s="597">
        <f>IF(VLOOKUP(CONTROL!$G$33,DATA,73,FALSE)=0,0,ABS(SUM(VLOOKUP(CONTROL!$G$33,DATA,37,FALSE),-'82A'!$S$42)))</f>
        <v>0</v>
      </c>
      <c r="Y653" s="586"/>
      <c r="Z653" s="586"/>
      <c r="AA653" s="578"/>
    </row>
    <row r="654" spans="1:27" s="140" customFormat="1" ht="27" x14ac:dyDescent="0.2">
      <c r="A654" s="832"/>
      <c r="B654" s="586"/>
      <c r="C654" s="587"/>
      <c r="D654" s="588" t="str">
        <f t="shared" si="33"/>
        <v>OK</v>
      </c>
      <c r="E654" s="588"/>
      <c r="F654" s="595" t="s">
        <v>5625</v>
      </c>
      <c r="G654" s="590" t="s">
        <v>2331</v>
      </c>
      <c r="H654" s="590">
        <v>820075</v>
      </c>
      <c r="I654" s="590" t="s">
        <v>6157</v>
      </c>
      <c r="J654" s="590"/>
      <c r="K654" s="590" t="s">
        <v>308</v>
      </c>
      <c r="L654" s="590" t="s">
        <v>1667</v>
      </c>
      <c r="M654" s="591" t="s">
        <v>5501</v>
      </c>
      <c r="N654" s="596" t="s">
        <v>2332</v>
      </c>
      <c r="O654" s="591"/>
      <c r="P654" s="591"/>
      <c r="Q654" s="591"/>
      <c r="R654" s="591"/>
      <c r="S654" s="154"/>
      <c r="T654" s="598"/>
      <c r="U654" s="591"/>
      <c r="V654" s="591"/>
      <c r="W654" s="591"/>
      <c r="X654" s="597">
        <f>IF(VLOOKUP(CONTROL!$G$33,DATA,73,FALSE)=0,0,ABS(SUM(VLOOKUP(CONTROL!$G$33,DATA,38,FALSE),-'82A'!$S$43)))</f>
        <v>0</v>
      </c>
      <c r="Y654" s="586"/>
      <c r="Z654" s="586"/>
      <c r="AA654" s="578"/>
    </row>
    <row r="655" spans="1:27" s="140" customFormat="1" ht="27" x14ac:dyDescent="0.2">
      <c r="A655" s="832"/>
      <c r="B655" s="586"/>
      <c r="C655" s="587"/>
      <c r="D655" s="588" t="str">
        <f t="shared" si="33"/>
        <v>OK</v>
      </c>
      <c r="E655" s="588"/>
      <c r="F655" s="595" t="s">
        <v>5625</v>
      </c>
      <c r="G655" s="590" t="s">
        <v>2334</v>
      </c>
      <c r="H655" s="590" t="s">
        <v>2333</v>
      </c>
      <c r="I655" s="590" t="s">
        <v>6158</v>
      </c>
      <c r="J655" s="590"/>
      <c r="K655" s="590" t="s">
        <v>308</v>
      </c>
      <c r="L655" s="590" t="s">
        <v>1667</v>
      </c>
      <c r="M655" s="591" t="s">
        <v>6614</v>
      </c>
      <c r="N655" s="596" t="s">
        <v>2335</v>
      </c>
      <c r="O655" s="591"/>
      <c r="P655" s="591"/>
      <c r="Q655" s="591"/>
      <c r="R655" s="591"/>
      <c r="S655" s="154"/>
      <c r="T655" s="598"/>
      <c r="U655" s="591"/>
      <c r="V655" s="591"/>
      <c r="W655" s="591"/>
      <c r="X655" s="597">
        <f>IF(VLOOKUP(CONTROL!$G$33,DATA,73,FALSE)=0,0,ABS(SUM(VLOOKUP(CONTROL!$G$33,DATA,39,FALSE),-'82A'!$S$44)))</f>
        <v>0</v>
      </c>
      <c r="Y655" s="586"/>
      <c r="Z655" s="586"/>
      <c r="AA655" s="578"/>
    </row>
    <row r="656" spans="1:27" s="140" customFormat="1" ht="27" x14ac:dyDescent="0.2">
      <c r="A656" s="832"/>
      <c r="B656" s="586"/>
      <c r="C656" s="587"/>
      <c r="D656" s="588" t="str">
        <f t="shared" si="33"/>
        <v>OK</v>
      </c>
      <c r="E656" s="588"/>
      <c r="F656" s="595" t="s">
        <v>5625</v>
      </c>
      <c r="G656" s="590" t="s">
        <v>2337</v>
      </c>
      <c r="H656" s="590" t="s">
        <v>2336</v>
      </c>
      <c r="I656" s="590" t="s">
        <v>6159</v>
      </c>
      <c r="J656" s="590"/>
      <c r="K656" s="590" t="s">
        <v>308</v>
      </c>
      <c r="L656" s="590" t="s">
        <v>1667</v>
      </c>
      <c r="M656" s="591" t="s">
        <v>4252</v>
      </c>
      <c r="N656" s="596" t="s">
        <v>2338</v>
      </c>
      <c r="O656" s="591"/>
      <c r="P656" s="591"/>
      <c r="Q656" s="591"/>
      <c r="R656" s="591"/>
      <c r="S656" s="154"/>
      <c r="T656" s="598"/>
      <c r="U656" s="591"/>
      <c r="V656" s="591"/>
      <c r="W656" s="591"/>
      <c r="X656" s="597">
        <f>IF(VLOOKUP(CONTROL!$G$33,DATA,73,FALSE)=0,0,ABS(SUM(VLOOKUP(CONTROL!$G$33,DATA,40,FALSE),-'82A'!$S$45)))</f>
        <v>0</v>
      </c>
      <c r="Y656" s="586"/>
      <c r="Z656" s="586"/>
      <c r="AA656" s="578"/>
    </row>
    <row r="657" spans="1:27" s="140" customFormat="1" ht="27" x14ac:dyDescent="0.2">
      <c r="A657" s="832"/>
      <c r="B657" s="586"/>
      <c r="C657" s="587"/>
      <c r="D657" s="588" t="str">
        <f t="shared" si="33"/>
        <v>OK</v>
      </c>
      <c r="E657" s="588"/>
      <c r="F657" s="595" t="s">
        <v>5625</v>
      </c>
      <c r="G657" s="590" t="s">
        <v>2339</v>
      </c>
      <c r="H657" s="590">
        <v>820077</v>
      </c>
      <c r="I657" s="590" t="s">
        <v>2886</v>
      </c>
      <c r="J657" s="590"/>
      <c r="K657" s="590" t="s">
        <v>308</v>
      </c>
      <c r="L657" s="590" t="s">
        <v>1667</v>
      </c>
      <c r="M657" s="591" t="s">
        <v>4253</v>
      </c>
      <c r="N657" s="596" t="s">
        <v>2340</v>
      </c>
      <c r="O657" s="591"/>
      <c r="P657" s="591"/>
      <c r="Q657" s="591"/>
      <c r="R657" s="591"/>
      <c r="S657" s="154"/>
      <c r="T657" s="598"/>
      <c r="U657" s="591"/>
      <c r="V657" s="591"/>
      <c r="W657" s="591"/>
      <c r="X657" s="597">
        <f>IF(VLOOKUP(CONTROL!$G$33,DATA,73,FALSE)=0,0,ABS(SUM(VLOOKUP(CONTROL!$G$33,DATA,41,FALSE),-'82A'!$S$48)))</f>
        <v>0</v>
      </c>
      <c r="Y657" s="586"/>
      <c r="Z657" s="586"/>
      <c r="AA657" s="578"/>
    </row>
    <row r="658" spans="1:27" s="140" customFormat="1" ht="27" x14ac:dyDescent="0.2">
      <c r="A658" s="832"/>
      <c r="B658" s="586"/>
      <c r="C658" s="587"/>
      <c r="D658" s="588" t="str">
        <f t="shared" si="33"/>
        <v>OK</v>
      </c>
      <c r="E658" s="588"/>
      <c r="F658" s="595" t="s">
        <v>5625</v>
      </c>
      <c r="G658" s="590" t="s">
        <v>2341</v>
      </c>
      <c r="H658" s="590">
        <v>820078</v>
      </c>
      <c r="I658" s="590" t="s">
        <v>2887</v>
      </c>
      <c r="J658" s="590"/>
      <c r="K658" s="590" t="s">
        <v>308</v>
      </c>
      <c r="L658" s="590" t="s">
        <v>1667</v>
      </c>
      <c r="M658" s="591" t="s">
        <v>4254</v>
      </c>
      <c r="N658" s="596" t="s">
        <v>2342</v>
      </c>
      <c r="O658" s="591"/>
      <c r="P658" s="591"/>
      <c r="Q658" s="591"/>
      <c r="R658" s="591"/>
      <c r="S658" s="154"/>
      <c r="T658" s="598"/>
      <c r="U658" s="591"/>
      <c r="V658" s="591"/>
      <c r="W658" s="591"/>
      <c r="X658" s="597">
        <f>IF(VLOOKUP(CONTROL!$G$33,DATA,73,FALSE)=0,0,ABS(SUM(VLOOKUP(CONTROL!$G$33,DATA,42,FALSE),-'82A'!$S$49)))</f>
        <v>0</v>
      </c>
      <c r="Y658" s="586"/>
      <c r="Z658" s="586"/>
      <c r="AA658" s="578"/>
    </row>
    <row r="659" spans="1:27" s="140" customFormat="1" ht="27" x14ac:dyDescent="0.2">
      <c r="A659" s="832"/>
      <c r="B659" s="586"/>
      <c r="C659" s="587"/>
      <c r="D659" s="588" t="str">
        <f t="shared" si="33"/>
        <v>OK</v>
      </c>
      <c r="E659" s="588"/>
      <c r="F659" s="595" t="s">
        <v>5625</v>
      </c>
      <c r="G659" s="590" t="s">
        <v>2343</v>
      </c>
      <c r="H659" s="590">
        <v>820079</v>
      </c>
      <c r="I659" s="590" t="s">
        <v>3990</v>
      </c>
      <c r="J659" s="590"/>
      <c r="K659" s="590" t="s">
        <v>308</v>
      </c>
      <c r="L659" s="590" t="s">
        <v>1667</v>
      </c>
      <c r="M659" s="591" t="s">
        <v>6611</v>
      </c>
      <c r="N659" s="596" t="s">
        <v>2633</v>
      </c>
      <c r="O659" s="591"/>
      <c r="P659" s="591"/>
      <c r="Q659" s="591"/>
      <c r="R659" s="591"/>
      <c r="S659" s="154"/>
      <c r="T659" s="598"/>
      <c r="U659" s="591"/>
      <c r="V659" s="591"/>
      <c r="W659" s="591"/>
      <c r="X659" s="597">
        <f>IF(VLOOKUP(CONTROL!$G$33,DATA,73,FALSE)=0,0,ABS(SUM(VLOOKUP(CONTROL!$G$33,DATA,43,FALSE),-'82A'!$S$50)))</f>
        <v>0</v>
      </c>
      <c r="Y659" s="586"/>
      <c r="Z659" s="586"/>
      <c r="AA659" s="578"/>
    </row>
    <row r="660" spans="1:27" s="1182" customFormat="1" ht="27" x14ac:dyDescent="0.2">
      <c r="A660" s="1184"/>
      <c r="B660" s="1173"/>
      <c r="C660" s="1174"/>
      <c r="D660" s="1175" t="str">
        <f>IF(X660=0,"OK",IF(AND(X660=1,K660="C"),"CRITICAL","VERIFY"))</f>
        <v>OK</v>
      </c>
      <c r="E660" s="1175"/>
      <c r="F660" s="1176" t="s">
        <v>5625</v>
      </c>
      <c r="G660" s="1177" t="s">
        <v>1628</v>
      </c>
      <c r="H660" s="1177"/>
      <c r="I660" s="1177" t="s">
        <v>5687</v>
      </c>
      <c r="J660" s="1177"/>
      <c r="K660" s="1177" t="s">
        <v>308</v>
      </c>
      <c r="L660" s="1177" t="s">
        <v>1667</v>
      </c>
      <c r="M660" s="1171" t="s">
        <v>1629</v>
      </c>
      <c r="N660" s="1185" t="s">
        <v>1630</v>
      </c>
      <c r="O660" s="1171"/>
      <c r="P660" s="1171"/>
      <c r="Q660" s="1171"/>
      <c r="R660" s="1171"/>
      <c r="S660" s="1179"/>
      <c r="T660" s="1180"/>
      <c r="U660" s="1171"/>
      <c r="V660" s="1171"/>
      <c r="W660" s="1171"/>
      <c r="X660" s="1181">
        <f>IF(VLOOKUP(CONTROL!$G$33,DATA,73,FALSE)=0,0,ABS(SUM(VLOOKUP(CONTROL!$G$33,DATA,44,FALSE),-'82A'!$S$51)))</f>
        <v>0</v>
      </c>
      <c r="Y660" s="1173"/>
      <c r="Z660" s="1173"/>
      <c r="AA660" s="1186"/>
    </row>
    <row r="661" spans="1:27" s="140" customFormat="1" ht="27" x14ac:dyDescent="0.2">
      <c r="A661" s="832"/>
      <c r="B661" s="586"/>
      <c r="C661" s="587"/>
      <c r="D661" s="588" t="str">
        <f t="shared" si="33"/>
        <v>OK</v>
      </c>
      <c r="E661" s="588"/>
      <c r="F661" s="595" t="s">
        <v>5625</v>
      </c>
      <c r="G661" s="590" t="s">
        <v>2634</v>
      </c>
      <c r="H661" s="590">
        <v>820080</v>
      </c>
      <c r="I661" s="590" t="s">
        <v>6292</v>
      </c>
      <c r="J661" s="590"/>
      <c r="K661" s="590" t="s">
        <v>308</v>
      </c>
      <c r="L661" s="590" t="s">
        <v>1667</v>
      </c>
      <c r="M661" s="591" t="s">
        <v>6612</v>
      </c>
      <c r="N661" s="596" t="s">
        <v>2635</v>
      </c>
      <c r="O661" s="591"/>
      <c r="P661" s="591"/>
      <c r="Q661" s="591"/>
      <c r="R661" s="591"/>
      <c r="S661" s="154"/>
      <c r="T661" s="598"/>
      <c r="U661" s="591"/>
      <c r="V661" s="591"/>
      <c r="W661" s="591"/>
      <c r="X661" s="597">
        <f>IF(VLOOKUP(CONTROL!$G$33,DATA,73,FALSE)=0,0,ABS(SUM(VLOOKUP(CONTROL!$G$33,DATA,45,FALSE),-'82A'!$S$52)))</f>
        <v>0</v>
      </c>
      <c r="Y661" s="586"/>
      <c r="Z661" s="586"/>
      <c r="AA661" s="578"/>
    </row>
    <row r="662" spans="1:27" s="140" customFormat="1" ht="27" x14ac:dyDescent="0.2">
      <c r="A662" s="832"/>
      <c r="B662" s="586"/>
      <c r="C662" s="587"/>
      <c r="D662" s="588" t="str">
        <f t="shared" si="33"/>
        <v>OK</v>
      </c>
      <c r="E662" s="588"/>
      <c r="F662" s="595" t="s">
        <v>5625</v>
      </c>
      <c r="G662" s="590" t="s">
        <v>2637</v>
      </c>
      <c r="H662" s="590" t="s">
        <v>2636</v>
      </c>
      <c r="I662" s="590" t="s">
        <v>6293</v>
      </c>
      <c r="J662" s="590"/>
      <c r="K662" s="590" t="s">
        <v>308</v>
      </c>
      <c r="L662" s="590" t="s">
        <v>1667</v>
      </c>
      <c r="M662" s="591" t="s">
        <v>6613</v>
      </c>
      <c r="N662" s="596" t="s">
        <v>668</v>
      </c>
      <c r="O662" s="591"/>
      <c r="P662" s="591"/>
      <c r="Q662" s="591"/>
      <c r="R662" s="591"/>
      <c r="S662" s="154"/>
      <c r="T662" s="598"/>
      <c r="U662" s="591"/>
      <c r="V662" s="591"/>
      <c r="W662" s="591"/>
      <c r="X662" s="597">
        <f>IF(VLOOKUP(CONTROL!$G$33,DATA,73,FALSE)=0,0,ABS(SUM(VLOOKUP(CONTROL!$G$33,DATA,46,FALSE),-'82A'!$S$53)))</f>
        <v>0</v>
      </c>
      <c r="Y662" s="586"/>
      <c r="Z662" s="586"/>
      <c r="AA662" s="578"/>
    </row>
    <row r="663" spans="1:27" s="140" customFormat="1" ht="27" x14ac:dyDescent="0.2">
      <c r="A663" s="832"/>
      <c r="B663" s="586"/>
      <c r="C663" s="587"/>
      <c r="D663" s="588" t="str">
        <f t="shared" si="33"/>
        <v>OK</v>
      </c>
      <c r="E663" s="588"/>
      <c r="F663" s="595" t="s">
        <v>5625</v>
      </c>
      <c r="G663" s="590" t="s">
        <v>669</v>
      </c>
      <c r="H663" s="590">
        <v>820081</v>
      </c>
      <c r="I663" s="590" t="s">
        <v>6294</v>
      </c>
      <c r="J663" s="590"/>
      <c r="K663" s="590" t="s">
        <v>308</v>
      </c>
      <c r="L663" s="590" t="s">
        <v>1667</v>
      </c>
      <c r="M663" s="591" t="s">
        <v>4255</v>
      </c>
      <c r="N663" s="596" t="s">
        <v>670</v>
      </c>
      <c r="O663" s="591"/>
      <c r="P663" s="591"/>
      <c r="Q663" s="591"/>
      <c r="R663" s="591"/>
      <c r="S663" s="154"/>
      <c r="T663" s="598"/>
      <c r="U663" s="591"/>
      <c r="V663" s="591"/>
      <c r="W663" s="591"/>
      <c r="X663" s="597">
        <f>IF(VLOOKUP(CONTROL!$G$33,DATA,73,FALSE)=0,0,ABS(SUM(VLOOKUP(CONTROL!$G$33,DATA,47,FALSE),-'82A'!$S$56)))</f>
        <v>0</v>
      </c>
      <c r="Y663" s="586"/>
      <c r="Z663" s="586"/>
      <c r="AA663" s="578"/>
    </row>
    <row r="664" spans="1:27" s="140" customFormat="1" ht="27" x14ac:dyDescent="0.2">
      <c r="A664" s="832"/>
      <c r="B664" s="586"/>
      <c r="C664" s="587"/>
      <c r="D664" s="588" t="str">
        <f t="shared" si="33"/>
        <v>OK</v>
      </c>
      <c r="E664" s="588"/>
      <c r="F664" s="595" t="s">
        <v>5625</v>
      </c>
      <c r="G664" s="590" t="s">
        <v>671</v>
      </c>
      <c r="H664" s="590">
        <v>820082</v>
      </c>
      <c r="I664" s="590" t="s">
        <v>6295</v>
      </c>
      <c r="J664" s="590"/>
      <c r="K664" s="590" t="s">
        <v>308</v>
      </c>
      <c r="L664" s="590" t="s">
        <v>1667</v>
      </c>
      <c r="M664" s="591" t="s">
        <v>4256</v>
      </c>
      <c r="N664" s="596" t="s">
        <v>672</v>
      </c>
      <c r="O664" s="591"/>
      <c r="P664" s="591"/>
      <c r="Q664" s="591"/>
      <c r="R664" s="591"/>
      <c r="S664" s="154"/>
      <c r="T664" s="598"/>
      <c r="U664" s="591"/>
      <c r="V664" s="591"/>
      <c r="W664" s="591"/>
      <c r="X664" s="597">
        <f>IF(VLOOKUP(CONTROL!$G$33,DATA,73,FALSE)=0,0,ABS(SUM(VLOOKUP(CONTROL!$G$33,DATA,48,FALSE),-'82A'!$S$57)))</f>
        <v>0</v>
      </c>
      <c r="Y664" s="586"/>
      <c r="Z664" s="586"/>
      <c r="AA664" s="578"/>
    </row>
    <row r="665" spans="1:27" s="140" customFormat="1" ht="27" x14ac:dyDescent="0.2">
      <c r="A665" s="832"/>
      <c r="B665" s="586"/>
      <c r="C665" s="587"/>
      <c r="D665" s="588" t="str">
        <f t="shared" si="33"/>
        <v>OK</v>
      </c>
      <c r="E665" s="588"/>
      <c r="F665" s="595" t="s">
        <v>5625</v>
      </c>
      <c r="G665" s="590" t="s">
        <v>673</v>
      </c>
      <c r="H665" s="590">
        <v>820083</v>
      </c>
      <c r="I665" s="590" t="s">
        <v>6296</v>
      </c>
      <c r="J665" s="590"/>
      <c r="K665" s="590" t="s">
        <v>308</v>
      </c>
      <c r="L665" s="590" t="s">
        <v>1667</v>
      </c>
      <c r="M665" s="591" t="s">
        <v>4402</v>
      </c>
      <c r="N665" s="596" t="s">
        <v>674</v>
      </c>
      <c r="O665" s="591"/>
      <c r="P665" s="591"/>
      <c r="Q665" s="591"/>
      <c r="R665" s="591"/>
      <c r="S665" s="154"/>
      <c r="T665" s="598"/>
      <c r="U665" s="591"/>
      <c r="V665" s="591"/>
      <c r="W665" s="591"/>
      <c r="X665" s="597">
        <f>IF(VLOOKUP(CONTROL!$G$33,DATA,73,FALSE)=0,0,ABS(SUM(VLOOKUP(CONTROL!$G$33,DATA,49,FALSE),-'82A'!$S$58)))</f>
        <v>0</v>
      </c>
      <c r="Y665" s="586"/>
      <c r="Z665" s="586"/>
      <c r="AA665" s="578"/>
    </row>
    <row r="666" spans="1:27" s="140" customFormat="1" ht="27" x14ac:dyDescent="0.2">
      <c r="A666" s="832"/>
      <c r="B666" s="586"/>
      <c r="C666" s="587"/>
      <c r="D666" s="588" t="str">
        <f t="shared" si="33"/>
        <v>OK</v>
      </c>
      <c r="E666" s="588"/>
      <c r="F666" s="595" t="s">
        <v>5625</v>
      </c>
      <c r="G666" s="590" t="s">
        <v>676</v>
      </c>
      <c r="H666" s="590" t="s">
        <v>675</v>
      </c>
      <c r="I666" s="590" t="s">
        <v>3676</v>
      </c>
      <c r="J666" s="590"/>
      <c r="K666" s="590" t="s">
        <v>308</v>
      </c>
      <c r="L666" s="590" t="s">
        <v>1667</v>
      </c>
      <c r="M666" s="591" t="s">
        <v>4403</v>
      </c>
      <c r="N666" s="596" t="s">
        <v>677</v>
      </c>
      <c r="O666" s="591"/>
      <c r="P666" s="591"/>
      <c r="Q666" s="591"/>
      <c r="R666" s="591"/>
      <c r="S666" s="154"/>
      <c r="T666" s="598"/>
      <c r="U666" s="591"/>
      <c r="V666" s="591"/>
      <c r="W666" s="591"/>
      <c r="X666" s="597">
        <f>IF(VLOOKUP(CONTROL!$G$33,DATA,73,FALSE)=0,0,ABS(SUM(VLOOKUP(CONTROL!$G$33,DATA,50,FALSE),-'82A'!$S$59)))</f>
        <v>0</v>
      </c>
      <c r="Y666" s="586"/>
      <c r="Z666" s="586"/>
      <c r="AA666" s="578"/>
    </row>
    <row r="667" spans="1:27" s="140" customFormat="1" ht="27" x14ac:dyDescent="0.2">
      <c r="A667" s="832"/>
      <c r="B667" s="586"/>
      <c r="C667" s="587"/>
      <c r="D667" s="588" t="str">
        <f t="shared" si="33"/>
        <v>OK</v>
      </c>
      <c r="E667" s="588"/>
      <c r="F667" s="595" t="s">
        <v>5625</v>
      </c>
      <c r="G667" s="590" t="s">
        <v>678</v>
      </c>
      <c r="H667" s="590">
        <v>820084</v>
      </c>
      <c r="I667" s="590" t="s">
        <v>3677</v>
      </c>
      <c r="J667" s="590"/>
      <c r="K667" s="590" t="s">
        <v>308</v>
      </c>
      <c r="L667" s="590" t="s">
        <v>1667</v>
      </c>
      <c r="M667" s="591" t="s">
        <v>1222</v>
      </c>
      <c r="N667" s="596" t="s">
        <v>679</v>
      </c>
      <c r="O667" s="591"/>
      <c r="P667" s="591"/>
      <c r="Q667" s="591"/>
      <c r="R667" s="591"/>
      <c r="S667" s="154"/>
      <c r="T667" s="598"/>
      <c r="U667" s="591"/>
      <c r="V667" s="591"/>
      <c r="W667" s="591"/>
      <c r="X667" s="597">
        <f>IF(VLOOKUP(CONTROL!$G$33,DATA,73,FALSE)=0,0,ABS(SUM(VLOOKUP(CONTROL!$G$33,DATA,51,FALSE),-'82A'!$S$62)))</f>
        <v>0</v>
      </c>
      <c r="Y667" s="586"/>
      <c r="Z667" s="586"/>
      <c r="AA667" s="578"/>
    </row>
    <row r="668" spans="1:27" s="140" customFormat="1" ht="27" x14ac:dyDescent="0.2">
      <c r="A668" s="832"/>
      <c r="B668" s="586"/>
      <c r="C668" s="587"/>
      <c r="D668" s="588" t="str">
        <f t="shared" si="33"/>
        <v>OK</v>
      </c>
      <c r="E668" s="588"/>
      <c r="F668" s="595" t="s">
        <v>5625</v>
      </c>
      <c r="G668" s="590" t="s">
        <v>681</v>
      </c>
      <c r="H668" s="590" t="s">
        <v>680</v>
      </c>
      <c r="I668" s="590" t="s">
        <v>3678</v>
      </c>
      <c r="J668" s="590"/>
      <c r="K668" s="590" t="s">
        <v>308</v>
      </c>
      <c r="L668" s="590" t="s">
        <v>1667</v>
      </c>
      <c r="M668" s="591" t="s">
        <v>1223</v>
      </c>
      <c r="N668" s="596" t="s">
        <v>736</v>
      </c>
      <c r="O668" s="591"/>
      <c r="P668" s="591"/>
      <c r="Q668" s="591"/>
      <c r="R668" s="591"/>
      <c r="S668" s="154"/>
      <c r="T668" s="598"/>
      <c r="U668" s="591"/>
      <c r="V668" s="591"/>
      <c r="W668" s="591"/>
      <c r="X668" s="597">
        <f>IF(VLOOKUP(CONTROL!$G$33,DATA,73,FALSE)=0,0,ABS(SUM(VLOOKUP(CONTROL!$G$33,DATA,52,FALSE),-'82A'!$S$65)))</f>
        <v>0</v>
      </c>
      <c r="Y668" s="586"/>
      <c r="Z668" s="586"/>
      <c r="AA668" s="578"/>
    </row>
    <row r="669" spans="1:27" s="140" customFormat="1" ht="27" x14ac:dyDescent="0.2">
      <c r="A669" s="832"/>
      <c r="B669" s="586"/>
      <c r="C669" s="587"/>
      <c r="D669" s="588" t="str">
        <f t="shared" si="33"/>
        <v>OK</v>
      </c>
      <c r="E669" s="588"/>
      <c r="F669" s="595" t="s">
        <v>5625</v>
      </c>
      <c r="G669" s="590" t="s">
        <v>738</v>
      </c>
      <c r="H669" s="590" t="s">
        <v>737</v>
      </c>
      <c r="I669" s="590" t="s">
        <v>3679</v>
      </c>
      <c r="J669" s="590"/>
      <c r="K669" s="590" t="s">
        <v>308</v>
      </c>
      <c r="L669" s="590" t="s">
        <v>1667</v>
      </c>
      <c r="M669" s="591" t="s">
        <v>1224</v>
      </c>
      <c r="N669" s="596" t="s">
        <v>739</v>
      </c>
      <c r="O669" s="591"/>
      <c r="P669" s="591"/>
      <c r="Q669" s="591"/>
      <c r="R669" s="591"/>
      <c r="S669" s="154"/>
      <c r="T669" s="598"/>
      <c r="U669" s="591"/>
      <c r="V669" s="591"/>
      <c r="W669" s="591"/>
      <c r="X669" s="597">
        <f>IF(VLOOKUP(CONTROL!$G$33,DATA,73,FALSE)=0,0,ABS(SUM(VLOOKUP(CONTROL!$G$33,DATA,53,FALSE),-'82A'!$S$66)))</f>
        <v>0</v>
      </c>
      <c r="Y669" s="586"/>
      <c r="Z669" s="586"/>
      <c r="AA669" s="578"/>
    </row>
    <row r="670" spans="1:27" s="140" customFormat="1" ht="27" x14ac:dyDescent="0.2">
      <c r="A670" s="832"/>
      <c r="B670" s="586"/>
      <c r="C670" s="587"/>
      <c r="D670" s="588" t="str">
        <f t="shared" si="33"/>
        <v>OK</v>
      </c>
      <c r="E670" s="588"/>
      <c r="F670" s="595" t="s">
        <v>5625</v>
      </c>
      <c r="G670" s="590" t="s">
        <v>741</v>
      </c>
      <c r="H670" s="590" t="s">
        <v>740</v>
      </c>
      <c r="I670" s="590" t="s">
        <v>3680</v>
      </c>
      <c r="J670" s="590"/>
      <c r="K670" s="590" t="s">
        <v>308</v>
      </c>
      <c r="L670" s="590" t="s">
        <v>1667</v>
      </c>
      <c r="M670" s="591" t="s">
        <v>1598</v>
      </c>
      <c r="N670" s="596" t="s">
        <v>742</v>
      </c>
      <c r="O670" s="591"/>
      <c r="P670" s="591"/>
      <c r="Q670" s="591"/>
      <c r="R670" s="591"/>
      <c r="S670" s="154"/>
      <c r="T670" s="598"/>
      <c r="U670" s="591"/>
      <c r="V670" s="591"/>
      <c r="W670" s="591"/>
      <c r="X670" s="597">
        <f>IF(VLOOKUP(CONTROL!$G$33,DATA,73,FALSE)=0,0,ABS(SUM(VLOOKUP(CONTROL!$G$33,DATA,54,FALSE),-'82A'!$S$67)))</f>
        <v>0</v>
      </c>
      <c r="Y670" s="586"/>
      <c r="Z670" s="586"/>
      <c r="AA670" s="578"/>
    </row>
    <row r="671" spans="1:27" s="140" customFormat="1" ht="27" x14ac:dyDescent="0.2">
      <c r="A671" s="832"/>
      <c r="B671" s="586"/>
      <c r="C671" s="587"/>
      <c r="D671" s="588" t="str">
        <f t="shared" si="33"/>
        <v>OK</v>
      </c>
      <c r="E671" s="588"/>
      <c r="F671" s="595" t="s">
        <v>5625</v>
      </c>
      <c r="G671" s="590" t="s">
        <v>743</v>
      </c>
      <c r="H671" s="590">
        <v>820086</v>
      </c>
      <c r="I671" s="590" t="s">
        <v>3681</v>
      </c>
      <c r="J671" s="590"/>
      <c r="K671" s="590" t="s">
        <v>308</v>
      </c>
      <c r="L671" s="590" t="s">
        <v>1667</v>
      </c>
      <c r="M671" s="591" t="s">
        <v>463</v>
      </c>
      <c r="N671" s="596" t="s">
        <v>744</v>
      </c>
      <c r="O671" s="591"/>
      <c r="P671" s="591"/>
      <c r="Q671" s="591"/>
      <c r="R671" s="591"/>
      <c r="S671" s="154"/>
      <c r="T671" s="598"/>
      <c r="U671" s="591"/>
      <c r="V671" s="591"/>
      <c r="W671" s="591"/>
      <c r="X671" s="597">
        <f>IF(VLOOKUP(CONTROL!$G$33,DATA,73,FALSE)=0,0,ABS(SUM(VLOOKUP(CONTROL!$G$33,DATA,55,FALSE),-'82A'!$S$68)))</f>
        <v>0</v>
      </c>
      <c r="Y671" s="586"/>
      <c r="Z671" s="586"/>
      <c r="AA671" s="578"/>
    </row>
    <row r="672" spans="1:27" s="140" customFormat="1" ht="27" x14ac:dyDescent="0.2">
      <c r="A672" s="832"/>
      <c r="B672" s="586"/>
      <c r="C672" s="587"/>
      <c r="D672" s="588" t="str">
        <f t="shared" si="33"/>
        <v>OK</v>
      </c>
      <c r="E672" s="588"/>
      <c r="F672" s="595" t="s">
        <v>5625</v>
      </c>
      <c r="G672" s="590" t="s">
        <v>745</v>
      </c>
      <c r="H672" s="590">
        <v>820087</v>
      </c>
      <c r="I672" s="590" t="s">
        <v>3682</v>
      </c>
      <c r="J672" s="590"/>
      <c r="K672" s="590" t="s">
        <v>308</v>
      </c>
      <c r="L672" s="590" t="s">
        <v>1667</v>
      </c>
      <c r="M672" s="591" t="s">
        <v>3983</v>
      </c>
      <c r="N672" s="596" t="s">
        <v>746</v>
      </c>
      <c r="O672" s="591"/>
      <c r="P672" s="591"/>
      <c r="Q672" s="591"/>
      <c r="R672" s="591"/>
      <c r="S672" s="154"/>
      <c r="T672" s="598"/>
      <c r="U672" s="591"/>
      <c r="V672" s="591"/>
      <c r="W672" s="591"/>
      <c r="X672" s="597">
        <f>IF(VLOOKUP(CONTROL!$G$33,DATA,73,FALSE)=0,0,ABS(SUM(VLOOKUP(CONTROL!$G$33,DATA,56,FALSE),-'82A'!$S$69)))</f>
        <v>0</v>
      </c>
      <c r="Y672" s="586"/>
      <c r="Z672" s="586"/>
      <c r="AA672" s="578"/>
    </row>
    <row r="673" spans="1:27" s="140" customFormat="1" ht="27" x14ac:dyDescent="0.2">
      <c r="A673" s="832"/>
      <c r="B673" s="586"/>
      <c r="C673" s="587"/>
      <c r="D673" s="588" t="str">
        <f t="shared" si="33"/>
        <v>OK</v>
      </c>
      <c r="E673" s="588"/>
      <c r="F673" s="595" t="s">
        <v>5625</v>
      </c>
      <c r="G673" s="590" t="s">
        <v>748</v>
      </c>
      <c r="H673" s="590" t="s">
        <v>747</v>
      </c>
      <c r="I673" s="590" t="s">
        <v>5954</v>
      </c>
      <c r="J673" s="590"/>
      <c r="K673" s="590" t="s">
        <v>308</v>
      </c>
      <c r="L673" s="590" t="s">
        <v>1667</v>
      </c>
      <c r="M673" s="591" t="s">
        <v>3984</v>
      </c>
      <c r="N673" s="596" t="s">
        <v>749</v>
      </c>
      <c r="O673" s="591"/>
      <c r="P673" s="591"/>
      <c r="Q673" s="591"/>
      <c r="R673" s="591"/>
      <c r="S673" s="154"/>
      <c r="T673" s="598"/>
      <c r="U673" s="591"/>
      <c r="V673" s="591"/>
      <c r="W673" s="591"/>
      <c r="X673" s="597">
        <f>IF(VLOOKUP(CONTROL!$G$33,DATA,73,FALSE)=0,0,ABS(SUM(VLOOKUP(CONTROL!$G$33,DATA,57,FALSE),-'82A'!$S$70)))</f>
        <v>0</v>
      </c>
      <c r="Y673" s="586"/>
      <c r="Z673" s="586"/>
      <c r="AA673" s="578"/>
    </row>
    <row r="674" spans="1:27" s="140" customFormat="1" ht="27" x14ac:dyDescent="0.2">
      <c r="A674" s="832"/>
      <c r="B674" s="586"/>
      <c r="C674" s="587"/>
      <c r="D674" s="588" t="str">
        <f t="shared" si="33"/>
        <v>OK</v>
      </c>
      <c r="E674" s="588"/>
      <c r="F674" s="595" t="s">
        <v>5625</v>
      </c>
      <c r="G674" s="590" t="s">
        <v>750</v>
      </c>
      <c r="H674" s="590">
        <v>820088</v>
      </c>
      <c r="I674" s="590" t="s">
        <v>5955</v>
      </c>
      <c r="J674" s="590"/>
      <c r="K674" s="590" t="s">
        <v>308</v>
      </c>
      <c r="L674" s="590" t="s">
        <v>1667</v>
      </c>
      <c r="M674" s="591" t="s">
        <v>3985</v>
      </c>
      <c r="N674" s="596" t="s">
        <v>751</v>
      </c>
      <c r="O674" s="591"/>
      <c r="P674" s="591"/>
      <c r="Q674" s="591"/>
      <c r="R674" s="591"/>
      <c r="S674" s="154"/>
      <c r="T674" s="598"/>
      <c r="U674" s="591"/>
      <c r="V674" s="591"/>
      <c r="W674" s="591"/>
      <c r="X674" s="597">
        <f>IF(VLOOKUP(CONTROL!$G$33,DATA,73,FALSE)=0,0,ABS(SUM(VLOOKUP(CONTROL!$G$33,DATA,58,FALSE),-'82A'!$S$73)))</f>
        <v>0</v>
      </c>
      <c r="Y674" s="586"/>
      <c r="Z674" s="586"/>
      <c r="AA674" s="578"/>
    </row>
    <row r="675" spans="1:27" s="140" customFormat="1" ht="27" x14ac:dyDescent="0.2">
      <c r="A675" s="832"/>
      <c r="B675" s="586"/>
      <c r="C675" s="587"/>
      <c r="D675" s="588" t="str">
        <f t="shared" si="33"/>
        <v>OK</v>
      </c>
      <c r="E675" s="588"/>
      <c r="F675" s="595" t="s">
        <v>5625</v>
      </c>
      <c r="G675" s="590" t="s">
        <v>752</v>
      </c>
      <c r="H675" s="590">
        <v>820089</v>
      </c>
      <c r="I675" s="590" t="s">
        <v>5956</v>
      </c>
      <c r="J675" s="590"/>
      <c r="K675" s="590" t="s">
        <v>308</v>
      </c>
      <c r="L675" s="590" t="s">
        <v>1667</v>
      </c>
      <c r="M675" s="591" t="s">
        <v>757</v>
      </c>
      <c r="N675" s="596" t="s">
        <v>753</v>
      </c>
      <c r="O675" s="591"/>
      <c r="P675" s="591"/>
      <c r="Q675" s="591"/>
      <c r="R675" s="591"/>
      <c r="S675" s="154"/>
      <c r="T675" s="598"/>
      <c r="U675" s="591"/>
      <c r="V675" s="591"/>
      <c r="W675" s="591"/>
      <c r="X675" s="597">
        <f>IF(VLOOKUP(CONTROL!$G$33,DATA,73,FALSE)=0,0,ABS(SUM(VLOOKUP(CONTROL!$G$33,DATA,59,FALSE),-'82A'!$S$74)))</f>
        <v>0</v>
      </c>
      <c r="Y675" s="586"/>
      <c r="Z675" s="586"/>
      <c r="AA675" s="578"/>
    </row>
    <row r="676" spans="1:27" s="140" customFormat="1" ht="27" x14ac:dyDescent="0.2">
      <c r="A676" s="832"/>
      <c r="B676" s="586"/>
      <c r="C676" s="587"/>
      <c r="D676" s="588" t="str">
        <f t="shared" si="33"/>
        <v>OK</v>
      </c>
      <c r="E676" s="588"/>
      <c r="F676" s="595" t="s">
        <v>5625</v>
      </c>
      <c r="G676" s="590" t="s">
        <v>754</v>
      </c>
      <c r="H676" s="590">
        <v>820090</v>
      </c>
      <c r="I676" s="590" t="s">
        <v>3328</v>
      </c>
      <c r="J676" s="590"/>
      <c r="K676" s="590" t="s">
        <v>308</v>
      </c>
      <c r="L676" s="590" t="s">
        <v>1667</v>
      </c>
      <c r="M676" s="591" t="s">
        <v>758</v>
      </c>
      <c r="N676" s="596" t="s">
        <v>755</v>
      </c>
      <c r="O676" s="591"/>
      <c r="P676" s="591"/>
      <c r="Q676" s="591"/>
      <c r="R676" s="591"/>
      <c r="S676" s="154"/>
      <c r="T676" s="598"/>
      <c r="U676" s="591"/>
      <c r="V676" s="591"/>
      <c r="W676" s="591"/>
      <c r="X676" s="597">
        <f>IF(VLOOKUP(CONTROL!$G$33,DATA,73,FALSE)=0,0,ABS(SUM(VLOOKUP(CONTROL!$G$33,DATA,60,FALSE),-'82A'!$S$75)))</f>
        <v>0</v>
      </c>
      <c r="Y676" s="586"/>
      <c r="Z676" s="586"/>
      <c r="AA676" s="578"/>
    </row>
    <row r="677" spans="1:27" s="140" customFormat="1" ht="27" x14ac:dyDescent="0.2">
      <c r="A677" s="832"/>
      <c r="B677" s="586"/>
      <c r="C677" s="587"/>
      <c r="D677" s="588" t="str">
        <f t="shared" si="33"/>
        <v>OK</v>
      </c>
      <c r="E677" s="588"/>
      <c r="F677" s="595" t="s">
        <v>5625</v>
      </c>
      <c r="G677" s="590" t="s">
        <v>756</v>
      </c>
      <c r="H677" s="590">
        <v>820091</v>
      </c>
      <c r="I677" s="590" t="s">
        <v>3329</v>
      </c>
      <c r="J677" s="590"/>
      <c r="K677" s="590" t="s">
        <v>308</v>
      </c>
      <c r="L677" s="590" t="s">
        <v>1667</v>
      </c>
      <c r="M677" s="591" t="s">
        <v>759</v>
      </c>
      <c r="N677" s="596" t="s">
        <v>309</v>
      </c>
      <c r="O677" s="591"/>
      <c r="P677" s="591"/>
      <c r="Q677" s="591"/>
      <c r="R677" s="591"/>
      <c r="S677" s="154"/>
      <c r="T677" s="598"/>
      <c r="U677" s="591"/>
      <c r="V677" s="591"/>
      <c r="W677" s="591"/>
      <c r="X677" s="597">
        <f>IF(VLOOKUP(CONTROL!$G$33,DATA,73,FALSE)=0,0,ABS(SUM(VLOOKUP(CONTROL!$G$33,DATA,61,FALSE),-'82A'!$S$76)))</f>
        <v>0</v>
      </c>
      <c r="Y677" s="586"/>
      <c r="Z677" s="586"/>
      <c r="AA677" s="578"/>
    </row>
    <row r="678" spans="1:27" s="140" customFormat="1" ht="36" x14ac:dyDescent="0.2">
      <c r="A678" s="832"/>
      <c r="B678" s="586"/>
      <c r="C678" s="587"/>
      <c r="D678" s="588" t="str">
        <f t="shared" si="33"/>
        <v>OK</v>
      </c>
      <c r="E678" s="588"/>
      <c r="F678" s="595" t="s">
        <v>5625</v>
      </c>
      <c r="G678" s="590" t="s">
        <v>310</v>
      </c>
      <c r="H678" s="590">
        <v>820092</v>
      </c>
      <c r="I678" s="590" t="s">
        <v>3330</v>
      </c>
      <c r="J678" s="590"/>
      <c r="K678" s="590" t="s">
        <v>308</v>
      </c>
      <c r="L678" s="590" t="s">
        <v>1667</v>
      </c>
      <c r="M678" s="591" t="s">
        <v>2955</v>
      </c>
      <c r="N678" s="596" t="s">
        <v>23</v>
      </c>
      <c r="O678" s="591"/>
      <c r="P678" s="591"/>
      <c r="Q678" s="591"/>
      <c r="R678" s="591"/>
      <c r="S678" s="154"/>
      <c r="T678" s="598"/>
      <c r="U678" s="591"/>
      <c r="V678" s="591"/>
      <c r="W678" s="591"/>
      <c r="X678" s="597">
        <f>IF(VLOOKUP(CONTROL!$G$33,DATA,73,FALSE)=0,0,ABS(SUM(VLOOKUP(CONTROL!$G$33,DATA,62,FALSE),-'82A'!$S$77)))</f>
        <v>0</v>
      </c>
      <c r="Y678" s="586"/>
      <c r="Z678" s="586"/>
      <c r="AA678" s="578"/>
    </row>
    <row r="679" spans="1:27" s="140" customFormat="1" ht="27" x14ac:dyDescent="0.2">
      <c r="A679" s="832"/>
      <c r="B679" s="586"/>
      <c r="C679" s="587"/>
      <c r="D679" s="588" t="str">
        <f t="shared" si="33"/>
        <v>OK</v>
      </c>
      <c r="E679" s="588"/>
      <c r="F679" s="595" t="s">
        <v>5625</v>
      </c>
      <c r="G679" s="590" t="s">
        <v>25</v>
      </c>
      <c r="H679" s="590" t="s">
        <v>24</v>
      </c>
      <c r="I679" s="590" t="s">
        <v>3331</v>
      </c>
      <c r="J679" s="590"/>
      <c r="K679" s="590" t="s">
        <v>308</v>
      </c>
      <c r="L679" s="590" t="s">
        <v>1667</v>
      </c>
      <c r="M679" s="591" t="s">
        <v>2956</v>
      </c>
      <c r="N679" s="596" t="s">
        <v>26</v>
      </c>
      <c r="O679" s="591"/>
      <c r="P679" s="591"/>
      <c r="Q679" s="591"/>
      <c r="R679" s="591"/>
      <c r="S679" s="154"/>
      <c r="T679" s="598"/>
      <c r="U679" s="591"/>
      <c r="V679" s="591"/>
      <c r="W679" s="591"/>
      <c r="X679" s="597">
        <f>IF(VLOOKUP(CONTROL!$G$33,DATA,73,FALSE)=0,0,ABS(SUM(VLOOKUP(CONTROL!$G$33,DATA,63,FALSE),-'82A'!$S$78)))</f>
        <v>0</v>
      </c>
      <c r="Y679" s="586"/>
      <c r="Z679" s="586"/>
      <c r="AA679" s="578"/>
    </row>
    <row r="680" spans="1:27" s="140" customFormat="1" ht="27" x14ac:dyDescent="0.2">
      <c r="A680" s="832"/>
      <c r="B680" s="586"/>
      <c r="C680" s="587"/>
      <c r="D680" s="588" t="str">
        <f t="shared" si="33"/>
        <v>OK</v>
      </c>
      <c r="E680" s="588"/>
      <c r="F680" s="595" t="s">
        <v>5625</v>
      </c>
      <c r="G680" s="590" t="s">
        <v>27</v>
      </c>
      <c r="H680" s="590">
        <v>820093</v>
      </c>
      <c r="I680" s="590" t="s">
        <v>3332</v>
      </c>
      <c r="J680" s="590"/>
      <c r="K680" s="590" t="s">
        <v>308</v>
      </c>
      <c r="L680" s="590" t="s">
        <v>1667</v>
      </c>
      <c r="M680" s="591" t="s">
        <v>2957</v>
      </c>
      <c r="N680" s="596" t="s">
        <v>28</v>
      </c>
      <c r="O680" s="591"/>
      <c r="P680" s="591"/>
      <c r="Q680" s="591"/>
      <c r="R680" s="591"/>
      <c r="S680" s="154"/>
      <c r="T680" s="598"/>
      <c r="U680" s="591"/>
      <c r="V680" s="591"/>
      <c r="W680" s="591"/>
      <c r="X680" s="597">
        <f>IF(VLOOKUP(CONTROL!$G$33,DATA,73,FALSE)=0,0,ABS(SUM(VLOOKUP(CONTROL!$G$33,DATA,64,FALSE),-'82A'!$S$81)))</f>
        <v>0</v>
      </c>
      <c r="Y680" s="586"/>
      <c r="Z680" s="586"/>
      <c r="AA680" s="578"/>
    </row>
    <row r="681" spans="1:27" s="140" customFormat="1" ht="27" x14ac:dyDescent="0.2">
      <c r="A681" s="832"/>
      <c r="B681" s="586"/>
      <c r="C681" s="587"/>
      <c r="D681" s="588" t="str">
        <f t="shared" si="33"/>
        <v>OK</v>
      </c>
      <c r="E681" s="588"/>
      <c r="F681" s="595" t="s">
        <v>5625</v>
      </c>
      <c r="G681" s="590" t="s">
        <v>29</v>
      </c>
      <c r="H681" s="590">
        <v>820094</v>
      </c>
      <c r="I681" s="590" t="s">
        <v>2461</v>
      </c>
      <c r="J681" s="590"/>
      <c r="K681" s="590" t="s">
        <v>308</v>
      </c>
      <c r="L681" s="590" t="s">
        <v>1667</v>
      </c>
      <c r="M681" s="591" t="s">
        <v>2958</v>
      </c>
      <c r="N681" s="596" t="s">
        <v>30</v>
      </c>
      <c r="O681" s="591"/>
      <c r="P681" s="591"/>
      <c r="Q681" s="591"/>
      <c r="R681" s="591"/>
      <c r="S681" s="154"/>
      <c r="T681" s="598"/>
      <c r="U681" s="591"/>
      <c r="V681" s="591"/>
      <c r="W681" s="591"/>
      <c r="X681" s="597">
        <f>IF(VLOOKUP(CONTROL!$G$33,DATA,73,FALSE)=0,0,ABS(SUM(VLOOKUP(CONTROL!$G$33,DATA,65,FALSE),-'82A'!$S$82)))</f>
        <v>0</v>
      </c>
      <c r="Y681" s="586"/>
      <c r="Z681" s="586"/>
      <c r="AA681" s="578"/>
    </row>
    <row r="682" spans="1:27" s="140" customFormat="1" ht="27" x14ac:dyDescent="0.2">
      <c r="A682" s="832"/>
      <c r="B682" s="586"/>
      <c r="C682" s="587"/>
      <c r="D682" s="588" t="str">
        <f t="shared" si="33"/>
        <v>OK</v>
      </c>
      <c r="E682" s="588"/>
      <c r="F682" s="595" t="s">
        <v>5625</v>
      </c>
      <c r="G682" s="590" t="s">
        <v>31</v>
      </c>
      <c r="H682" s="590">
        <v>820095</v>
      </c>
      <c r="I682" s="590" t="s">
        <v>2462</v>
      </c>
      <c r="J682" s="590"/>
      <c r="K682" s="590" t="s">
        <v>308</v>
      </c>
      <c r="L682" s="590" t="s">
        <v>1667</v>
      </c>
      <c r="M682" s="591" t="s">
        <v>2959</v>
      </c>
      <c r="N682" s="596" t="s">
        <v>32</v>
      </c>
      <c r="O682" s="591"/>
      <c r="P682" s="591"/>
      <c r="Q682" s="591"/>
      <c r="R682" s="591"/>
      <c r="S682" s="154"/>
      <c r="T682" s="598"/>
      <c r="U682" s="591"/>
      <c r="V682" s="591"/>
      <c r="W682" s="591"/>
      <c r="X682" s="597">
        <f>IF(VLOOKUP(CONTROL!$G$33,DATA,73,FALSE)=0,0,ABS(SUM(VLOOKUP(CONTROL!$G$33,DATA,66,FALSE),-'82A'!$S$83)))</f>
        <v>0</v>
      </c>
      <c r="Y682" s="586"/>
      <c r="Z682" s="586"/>
      <c r="AA682" s="578"/>
    </row>
    <row r="683" spans="1:27" s="153" customFormat="1" ht="8.1" customHeight="1" x14ac:dyDescent="0.2">
      <c r="A683" s="648"/>
      <c r="B683" s="602"/>
      <c r="C683" s="602"/>
      <c r="D683" s="602"/>
      <c r="E683" s="602"/>
      <c r="F683" s="603"/>
      <c r="G683" s="602"/>
      <c r="H683" s="602"/>
      <c r="I683" s="602"/>
      <c r="J683" s="602"/>
      <c r="K683" s="602"/>
      <c r="L683" s="602"/>
      <c r="M683" s="602"/>
      <c r="N683" s="604"/>
      <c r="O683" s="602"/>
      <c r="P683" s="602"/>
      <c r="Q683" s="602"/>
      <c r="R683" s="602"/>
      <c r="S683" s="1038" t="s">
        <v>1545</v>
      </c>
      <c r="T683" s="602"/>
      <c r="U683" s="602"/>
      <c r="V683" s="602"/>
      <c r="W683" s="602"/>
      <c r="X683" s="602"/>
      <c r="Y683" s="602"/>
      <c r="Z683" s="602"/>
    </row>
    <row r="684" spans="1:27" s="153" customFormat="1" ht="8.1" customHeight="1" x14ac:dyDescent="0.2">
      <c r="A684" s="648"/>
      <c r="B684" s="602"/>
      <c r="C684" s="602"/>
      <c r="D684" s="602"/>
      <c r="E684" s="602"/>
      <c r="F684" s="603"/>
      <c r="G684" s="602"/>
      <c r="H684" s="602"/>
      <c r="I684" s="602"/>
      <c r="J684" s="602"/>
      <c r="K684" s="602"/>
      <c r="L684" s="602"/>
      <c r="M684" s="602"/>
      <c r="N684" s="604"/>
      <c r="O684" s="602"/>
      <c r="P684" s="602"/>
      <c r="Q684" s="602"/>
      <c r="R684" s="602"/>
      <c r="S684" s="1038" t="s">
        <v>1546</v>
      </c>
      <c r="T684" s="602"/>
      <c r="U684" s="602"/>
      <c r="V684" s="602"/>
      <c r="W684" s="602"/>
      <c r="X684" s="602"/>
      <c r="Y684" s="602"/>
      <c r="Z684" s="602"/>
    </row>
    <row r="685" spans="1:27" x14ac:dyDescent="0.2"/>
    <row r="686" spans="1:27" hidden="1" x14ac:dyDescent="0.2"/>
    <row r="687" spans="1:27" hidden="1" x14ac:dyDescent="0.2">
      <c r="D687" s="160" t="s">
        <v>3059</v>
      </c>
    </row>
    <row r="688" spans="1:27" s="140" customFormat="1" ht="18" hidden="1" x14ac:dyDescent="0.2">
      <c r="A688" s="831"/>
      <c r="B688" s="818"/>
      <c r="C688" s="819"/>
      <c r="D688" s="820"/>
      <c r="E688" s="820"/>
      <c r="F688" s="821">
        <v>20</v>
      </c>
      <c r="G688" s="822" t="s">
        <v>8517</v>
      </c>
      <c r="H688" s="822">
        <v>200012</v>
      </c>
      <c r="I688" s="822" t="s">
        <v>3576</v>
      </c>
      <c r="J688" s="822"/>
      <c r="K688" s="822" t="s">
        <v>971</v>
      </c>
      <c r="L688" s="823"/>
      <c r="M688" s="823" t="s">
        <v>5833</v>
      </c>
      <c r="N688" s="824" t="s">
        <v>3577</v>
      </c>
      <c r="O688" s="823"/>
      <c r="P688" s="823"/>
      <c r="Q688" s="823"/>
      <c r="R688" s="823"/>
      <c r="S688" s="825"/>
      <c r="T688" s="826"/>
      <c r="U688" s="823"/>
      <c r="V688" s="823"/>
      <c r="W688" s="823"/>
      <c r="X688" s="827"/>
      <c r="Y688" s="818"/>
      <c r="Z688" s="818"/>
    </row>
    <row r="689" spans="1:27" s="140" customFormat="1" ht="18" hidden="1" x14ac:dyDescent="0.2">
      <c r="A689" s="831"/>
      <c r="B689" s="818"/>
      <c r="C689" s="819"/>
      <c r="D689" s="820"/>
      <c r="E689" s="820"/>
      <c r="F689" s="821">
        <v>20</v>
      </c>
      <c r="G689" s="822" t="s">
        <v>8518</v>
      </c>
      <c r="H689" s="822">
        <v>200013</v>
      </c>
      <c r="I689" s="822" t="s">
        <v>3578</v>
      </c>
      <c r="J689" s="822"/>
      <c r="K689" s="822" t="s">
        <v>971</v>
      </c>
      <c r="L689" s="823"/>
      <c r="M689" s="823" t="s">
        <v>5834</v>
      </c>
      <c r="N689" s="824" t="s">
        <v>3579</v>
      </c>
      <c r="O689" s="823"/>
      <c r="P689" s="823"/>
      <c r="Q689" s="823"/>
      <c r="R689" s="823"/>
      <c r="S689" s="825"/>
      <c r="T689" s="826"/>
      <c r="U689" s="823"/>
      <c r="V689" s="823"/>
      <c r="W689" s="823"/>
      <c r="X689" s="827"/>
      <c r="Y689" s="818"/>
      <c r="Z689" s="818"/>
    </row>
    <row r="690" spans="1:27" s="140" customFormat="1" ht="18" hidden="1" x14ac:dyDescent="0.2">
      <c r="A690" s="831"/>
      <c r="B690" s="818"/>
      <c r="C690" s="819"/>
      <c r="D690" s="820"/>
      <c r="E690" s="820"/>
      <c r="F690" s="821">
        <v>20</v>
      </c>
      <c r="G690" s="822" t="s">
        <v>8519</v>
      </c>
      <c r="H690" s="822">
        <v>200014</v>
      </c>
      <c r="I690" s="822" t="s">
        <v>3580</v>
      </c>
      <c r="J690" s="822"/>
      <c r="K690" s="822" t="s">
        <v>971</v>
      </c>
      <c r="L690" s="823"/>
      <c r="M690" s="823" t="s">
        <v>5835</v>
      </c>
      <c r="N690" s="824" t="s">
        <v>216</v>
      </c>
      <c r="O690" s="823"/>
      <c r="P690" s="823"/>
      <c r="Q690" s="823"/>
      <c r="R690" s="823"/>
      <c r="S690" s="825"/>
      <c r="T690" s="826"/>
      <c r="U690" s="823"/>
      <c r="V690" s="823"/>
      <c r="W690" s="823"/>
      <c r="X690" s="827"/>
      <c r="Y690" s="818"/>
      <c r="Z690" s="818"/>
    </row>
    <row r="691" spans="1:27" s="140" customFormat="1" ht="18" hidden="1" x14ac:dyDescent="0.2">
      <c r="A691" s="831"/>
      <c r="B691" s="818"/>
      <c r="C691" s="819"/>
      <c r="D691" s="820"/>
      <c r="E691" s="820"/>
      <c r="F691" s="821">
        <v>20</v>
      </c>
      <c r="G691" s="822" t="s">
        <v>8521</v>
      </c>
      <c r="H691" s="822">
        <v>200016</v>
      </c>
      <c r="I691" s="822" t="s">
        <v>219</v>
      </c>
      <c r="J691" s="822"/>
      <c r="K691" s="822" t="s">
        <v>971</v>
      </c>
      <c r="L691" s="823"/>
      <c r="M691" s="823" t="s">
        <v>6399</v>
      </c>
      <c r="N691" s="824" t="s">
        <v>220</v>
      </c>
      <c r="O691" s="823"/>
      <c r="P691" s="823"/>
      <c r="Q691" s="823"/>
      <c r="R691" s="823"/>
      <c r="S691" s="825"/>
      <c r="T691" s="826"/>
      <c r="U691" s="823"/>
      <c r="V691" s="823"/>
      <c r="W691" s="823"/>
      <c r="X691" s="827"/>
      <c r="Y691" s="818"/>
      <c r="Z691" s="818"/>
    </row>
    <row r="692" spans="1:27" s="140" customFormat="1" ht="27" hidden="1" x14ac:dyDescent="0.2">
      <c r="A692" s="831"/>
      <c r="B692" s="818"/>
      <c r="C692" s="819"/>
      <c r="D692" s="820"/>
      <c r="E692" s="820"/>
      <c r="F692" s="821">
        <v>26</v>
      </c>
      <c r="G692" s="822" t="s">
        <v>2556</v>
      </c>
      <c r="H692" s="822"/>
      <c r="I692" s="822" t="s">
        <v>4115</v>
      </c>
      <c r="J692" s="822"/>
      <c r="K692" s="822" t="s">
        <v>971</v>
      </c>
      <c r="L692" s="823"/>
      <c r="M692" s="823" t="s">
        <v>818</v>
      </c>
      <c r="N692" s="824" t="s">
        <v>4219</v>
      </c>
      <c r="O692" s="823"/>
      <c r="P692" s="823"/>
      <c r="Q692" s="823"/>
      <c r="R692" s="823"/>
      <c r="S692" s="825"/>
      <c r="T692" s="823"/>
      <c r="U692" s="823"/>
      <c r="V692" s="823"/>
      <c r="W692" s="823"/>
      <c r="X692" s="827"/>
      <c r="Y692" s="818"/>
      <c r="Z692" s="818"/>
    </row>
    <row r="693" spans="1:27" s="140" customFormat="1" ht="27" hidden="1" x14ac:dyDescent="0.2">
      <c r="A693" s="831"/>
      <c r="B693" s="818"/>
      <c r="C693" s="819"/>
      <c r="D693" s="820"/>
      <c r="E693" s="820"/>
      <c r="F693" s="821">
        <v>26</v>
      </c>
      <c r="G693" s="822" t="s">
        <v>2558</v>
      </c>
      <c r="H693" s="822"/>
      <c r="I693" s="822" t="s">
        <v>821</v>
      </c>
      <c r="J693" s="822"/>
      <c r="K693" s="822" t="s">
        <v>971</v>
      </c>
      <c r="L693" s="823"/>
      <c r="M693" s="823" t="s">
        <v>822</v>
      </c>
      <c r="N693" s="824" t="s">
        <v>4221</v>
      </c>
      <c r="O693" s="823"/>
      <c r="P693" s="823"/>
      <c r="Q693" s="823"/>
      <c r="R693" s="823"/>
      <c r="S693" s="825"/>
      <c r="T693" s="823"/>
      <c r="U693" s="823"/>
      <c r="V693" s="823"/>
      <c r="W693" s="823"/>
      <c r="X693" s="827"/>
      <c r="Y693" s="818"/>
      <c r="Z693" s="818"/>
    </row>
    <row r="694" spans="1:27" s="140" customFormat="1" ht="27" hidden="1" x14ac:dyDescent="0.2">
      <c r="A694" s="831"/>
      <c r="B694" s="818"/>
      <c r="C694" s="819"/>
      <c r="D694" s="820"/>
      <c r="E694" s="820"/>
      <c r="F694" s="821">
        <v>26</v>
      </c>
      <c r="G694" s="822" t="s">
        <v>2559</v>
      </c>
      <c r="H694" s="822"/>
      <c r="I694" s="822" t="s">
        <v>823</v>
      </c>
      <c r="J694" s="822"/>
      <c r="K694" s="822" t="s">
        <v>971</v>
      </c>
      <c r="L694" s="823"/>
      <c r="M694" s="823" t="s">
        <v>1421</v>
      </c>
      <c r="N694" s="824" t="s">
        <v>4222</v>
      </c>
      <c r="O694" s="823"/>
      <c r="P694" s="823"/>
      <c r="Q694" s="823"/>
      <c r="R694" s="823"/>
      <c r="S694" s="825"/>
      <c r="T694" s="823"/>
      <c r="U694" s="823"/>
      <c r="V694" s="823"/>
      <c r="W694" s="823"/>
      <c r="X694" s="827"/>
      <c r="Y694" s="818"/>
      <c r="Z694" s="818"/>
    </row>
    <row r="695" spans="1:27" s="140" customFormat="1" ht="36" hidden="1" x14ac:dyDescent="0.2">
      <c r="A695" s="831"/>
      <c r="B695" s="818"/>
      <c r="C695" s="819"/>
      <c r="D695" s="820"/>
      <c r="E695" s="820"/>
      <c r="F695" s="821">
        <v>26</v>
      </c>
      <c r="G695" s="822" t="s">
        <v>2571</v>
      </c>
      <c r="H695" s="822"/>
      <c r="I695" s="822" t="s">
        <v>2888</v>
      </c>
      <c r="J695" s="822"/>
      <c r="K695" s="822" t="s">
        <v>971</v>
      </c>
      <c r="L695" s="823"/>
      <c r="M695" s="823" t="s">
        <v>165</v>
      </c>
      <c r="N695" s="824" t="s">
        <v>4662</v>
      </c>
      <c r="O695" s="823"/>
      <c r="P695" s="823"/>
      <c r="Q695" s="823"/>
      <c r="R695" s="823"/>
      <c r="S695" s="825"/>
      <c r="T695" s="823"/>
      <c r="U695" s="823"/>
      <c r="V695" s="823"/>
      <c r="W695" s="823"/>
      <c r="X695" s="827"/>
      <c r="Y695" s="818"/>
      <c r="Z695" s="818"/>
    </row>
    <row r="696" spans="1:27" s="140" customFormat="1" ht="36" hidden="1" x14ac:dyDescent="0.2">
      <c r="A696" s="831"/>
      <c r="B696" s="818"/>
      <c r="C696" s="819"/>
      <c r="D696" s="820"/>
      <c r="E696" s="820"/>
      <c r="F696" s="821">
        <v>26</v>
      </c>
      <c r="G696" s="822" t="s">
        <v>2573</v>
      </c>
      <c r="H696" s="822"/>
      <c r="I696" s="822" t="s">
        <v>2188</v>
      </c>
      <c r="J696" s="822"/>
      <c r="K696" s="822" t="s">
        <v>971</v>
      </c>
      <c r="L696" s="823"/>
      <c r="M696" s="823" t="s">
        <v>2189</v>
      </c>
      <c r="N696" s="824" t="s">
        <v>4660</v>
      </c>
      <c r="O696" s="823"/>
      <c r="P696" s="823"/>
      <c r="Q696" s="823"/>
      <c r="R696" s="823"/>
      <c r="S696" s="825"/>
      <c r="T696" s="823"/>
      <c r="U696" s="823"/>
      <c r="V696" s="823"/>
      <c r="W696" s="823"/>
      <c r="X696" s="827"/>
      <c r="Y696" s="818"/>
      <c r="Z696" s="818"/>
    </row>
    <row r="697" spans="1:27" s="140" customFormat="1" ht="36" hidden="1" x14ac:dyDescent="0.2">
      <c r="A697" s="831"/>
      <c r="B697" s="818"/>
      <c r="C697" s="819"/>
      <c r="D697" s="820"/>
      <c r="E697" s="820"/>
      <c r="F697" s="821">
        <v>26</v>
      </c>
      <c r="G697" s="822" t="s">
        <v>2574</v>
      </c>
      <c r="H697" s="822"/>
      <c r="I697" s="822" t="s">
        <v>2190</v>
      </c>
      <c r="J697" s="822"/>
      <c r="K697" s="822" t="s">
        <v>971</v>
      </c>
      <c r="L697" s="823"/>
      <c r="M697" s="823" t="s">
        <v>644</v>
      </c>
      <c r="N697" s="824" t="s">
        <v>4667</v>
      </c>
      <c r="O697" s="823"/>
      <c r="P697" s="823"/>
      <c r="Q697" s="823"/>
      <c r="R697" s="823"/>
      <c r="S697" s="825"/>
      <c r="T697" s="823"/>
      <c r="U697" s="823"/>
      <c r="V697" s="823"/>
      <c r="W697" s="823"/>
      <c r="X697" s="827"/>
      <c r="Y697" s="818"/>
      <c r="Z697" s="818"/>
    </row>
    <row r="698" spans="1:27" s="140" customFormat="1" ht="36" hidden="1" x14ac:dyDescent="0.2">
      <c r="A698" s="831"/>
      <c r="B698" s="818"/>
      <c r="C698" s="819"/>
      <c r="D698" s="820"/>
      <c r="E698" s="820"/>
      <c r="F698" s="821" t="s">
        <v>5753</v>
      </c>
      <c r="G698" s="822" t="s">
        <v>3694</v>
      </c>
      <c r="H698" s="822"/>
      <c r="I698" s="822" t="s">
        <v>2446</v>
      </c>
      <c r="J698" s="822"/>
      <c r="K698" s="822" t="s">
        <v>971</v>
      </c>
      <c r="L698" s="823"/>
      <c r="M698" s="823" t="s">
        <v>2448</v>
      </c>
      <c r="N698" s="986" t="s">
        <v>6932</v>
      </c>
      <c r="O698" s="823"/>
      <c r="P698" s="823"/>
      <c r="Q698" s="823"/>
      <c r="R698" s="823"/>
      <c r="S698" s="825"/>
      <c r="T698" s="987"/>
      <c r="U698" s="988"/>
      <c r="V698" s="823"/>
      <c r="W698" s="823"/>
      <c r="X698" s="827"/>
      <c r="Y698" s="818"/>
      <c r="Z698" s="818"/>
    </row>
    <row r="699" spans="1:27" s="140" customFormat="1" ht="12.75" hidden="1" x14ac:dyDescent="0.2">
      <c r="A699" s="831"/>
      <c r="B699" s="818"/>
      <c r="C699" s="819"/>
      <c r="D699" s="820"/>
      <c r="E699" s="820"/>
      <c r="F699" s="821" t="s">
        <v>5753</v>
      </c>
      <c r="G699" s="822" t="s">
        <v>3695</v>
      </c>
      <c r="H699" s="822"/>
      <c r="I699" s="822" t="s">
        <v>2447</v>
      </c>
      <c r="J699" s="822"/>
      <c r="K699" s="822" t="s">
        <v>971</v>
      </c>
      <c r="L699" s="823"/>
      <c r="M699" s="989" t="s">
        <v>5523</v>
      </c>
      <c r="N699" s="990" t="s">
        <v>5523</v>
      </c>
      <c r="O699" s="823"/>
      <c r="P699" s="823"/>
      <c r="Q699" s="823"/>
      <c r="R699" s="823"/>
      <c r="S699" s="825"/>
      <c r="T699" s="987"/>
      <c r="U699" s="988"/>
      <c r="V699" s="823"/>
      <c r="W699" s="823"/>
      <c r="X699" s="991"/>
      <c r="Y699" s="818"/>
      <c r="Z699" s="818"/>
    </row>
    <row r="700" spans="1:27" s="140" customFormat="1" ht="45" hidden="1" x14ac:dyDescent="0.2">
      <c r="A700" s="831"/>
      <c r="B700" s="818"/>
      <c r="C700" s="819"/>
      <c r="D700" s="820"/>
      <c r="E700" s="820"/>
      <c r="F700" s="821" t="s">
        <v>5753</v>
      </c>
      <c r="G700" s="822" t="s">
        <v>2503</v>
      </c>
      <c r="H700" s="822"/>
      <c r="I700" s="822" t="s">
        <v>5021</v>
      </c>
      <c r="J700" s="822"/>
      <c r="K700" s="822" t="s">
        <v>971</v>
      </c>
      <c r="L700" s="823"/>
      <c r="M700" s="823" t="s">
        <v>3688</v>
      </c>
      <c r="N700" s="986" t="s">
        <v>540</v>
      </c>
      <c r="O700" s="823"/>
      <c r="P700" s="823"/>
      <c r="Q700" s="823"/>
      <c r="R700" s="823"/>
      <c r="S700" s="825"/>
      <c r="T700" s="987"/>
      <c r="U700" s="988"/>
      <c r="V700" s="823"/>
      <c r="W700" s="823"/>
      <c r="X700" s="827"/>
      <c r="Y700" s="818"/>
      <c r="Z700" s="818"/>
    </row>
    <row r="701" spans="1:27" s="140" customFormat="1" ht="45" hidden="1" x14ac:dyDescent="0.2">
      <c r="A701" s="831"/>
      <c r="B701" s="818"/>
      <c r="C701" s="819"/>
      <c r="D701" s="820"/>
      <c r="E701" s="820"/>
      <c r="F701" s="821" t="s">
        <v>5753</v>
      </c>
      <c r="G701" s="822" t="s">
        <v>2504</v>
      </c>
      <c r="H701" s="822"/>
      <c r="I701" s="822" t="s">
        <v>5022</v>
      </c>
      <c r="J701" s="822"/>
      <c r="K701" s="822" t="s">
        <v>971</v>
      </c>
      <c r="L701" s="823"/>
      <c r="M701" s="823" t="s">
        <v>5032</v>
      </c>
      <c r="N701" s="986" t="s">
        <v>541</v>
      </c>
      <c r="O701" s="823"/>
      <c r="P701" s="823"/>
      <c r="Q701" s="823"/>
      <c r="R701" s="823"/>
      <c r="S701" s="825"/>
      <c r="T701" s="987"/>
      <c r="U701" s="988"/>
      <c r="V701" s="823"/>
      <c r="W701" s="823"/>
      <c r="X701" s="827"/>
      <c r="Y701" s="818"/>
      <c r="Z701" s="818"/>
    </row>
    <row r="702" spans="1:27" s="140" customFormat="1" ht="36" hidden="1" x14ac:dyDescent="0.2">
      <c r="A702" s="831"/>
      <c r="B702" s="818"/>
      <c r="C702" s="819"/>
      <c r="D702" s="820"/>
      <c r="E702" s="820"/>
      <c r="F702" s="821" t="s">
        <v>5753</v>
      </c>
      <c r="G702" s="822" t="s">
        <v>2505</v>
      </c>
      <c r="H702" s="822"/>
      <c r="I702" s="822" t="s">
        <v>5023</v>
      </c>
      <c r="J702" s="822"/>
      <c r="K702" s="822" t="s">
        <v>971</v>
      </c>
      <c r="L702" s="823"/>
      <c r="M702" s="823" t="s">
        <v>2702</v>
      </c>
      <c r="N702" s="986" t="s">
        <v>539</v>
      </c>
      <c r="O702" s="823"/>
      <c r="P702" s="823"/>
      <c r="Q702" s="823"/>
      <c r="R702" s="823"/>
      <c r="S702" s="825"/>
      <c r="T702" s="987"/>
      <c r="U702" s="988"/>
      <c r="V702" s="823"/>
      <c r="W702" s="823"/>
      <c r="X702" s="827"/>
      <c r="Y702" s="818"/>
      <c r="Z702" s="818"/>
    </row>
    <row r="703" spans="1:27" s="140" customFormat="1" ht="27" hidden="1" x14ac:dyDescent="0.2">
      <c r="A703" s="832"/>
      <c r="B703" s="818"/>
      <c r="C703" s="819"/>
      <c r="D703" s="820"/>
      <c r="E703" s="820"/>
      <c r="F703" s="821" t="s">
        <v>5753</v>
      </c>
      <c r="G703" s="822" t="s">
        <v>2509</v>
      </c>
      <c r="H703" s="822"/>
      <c r="I703" s="822" t="s">
        <v>3504</v>
      </c>
      <c r="J703" s="822"/>
      <c r="K703" s="822" t="s">
        <v>971</v>
      </c>
      <c r="L703" s="823"/>
      <c r="M703" s="823" t="s">
        <v>5212</v>
      </c>
      <c r="N703" s="992" t="s">
        <v>5213</v>
      </c>
      <c r="O703" s="823"/>
      <c r="P703" s="823"/>
      <c r="Q703" s="823"/>
      <c r="R703" s="823"/>
      <c r="S703" s="825"/>
      <c r="T703" s="988"/>
      <c r="U703" s="823"/>
      <c r="V703" s="823"/>
      <c r="W703" s="823"/>
      <c r="X703" s="827"/>
      <c r="Y703" s="818"/>
      <c r="Z703" s="818"/>
      <c r="AA703" s="578"/>
    </row>
    <row r="704" spans="1:27" s="140" customFormat="1" ht="27" hidden="1" x14ac:dyDescent="0.2">
      <c r="A704" s="832"/>
      <c r="B704" s="818"/>
      <c r="C704" s="819"/>
      <c r="D704" s="820"/>
      <c r="E704" s="820"/>
      <c r="F704" s="821" t="s">
        <v>5753</v>
      </c>
      <c r="G704" s="822" t="s">
        <v>2511</v>
      </c>
      <c r="H704" s="822"/>
      <c r="I704" s="822" t="s">
        <v>7257</v>
      </c>
      <c r="J704" s="822"/>
      <c r="K704" s="822" t="s">
        <v>971</v>
      </c>
      <c r="L704" s="823"/>
      <c r="M704" s="823" t="s">
        <v>4153</v>
      </c>
      <c r="N704" s="986" t="s">
        <v>7323</v>
      </c>
      <c r="O704" s="823"/>
      <c r="P704" s="823"/>
      <c r="Q704" s="823"/>
      <c r="R704" s="823"/>
      <c r="S704" s="825"/>
      <c r="T704" s="988"/>
      <c r="U704" s="823"/>
      <c r="V704" s="823"/>
      <c r="W704" s="823"/>
      <c r="X704" s="827"/>
      <c r="Y704" s="818"/>
      <c r="Z704" s="818"/>
      <c r="AA704" s="578"/>
    </row>
    <row r="705" spans="1:27" s="140" customFormat="1" ht="27" hidden="1" x14ac:dyDescent="0.2">
      <c r="A705" s="832"/>
      <c r="B705" s="818"/>
      <c r="C705" s="819"/>
      <c r="D705" s="820"/>
      <c r="E705" s="820"/>
      <c r="F705" s="821" t="s">
        <v>5753</v>
      </c>
      <c r="G705" s="822" t="s">
        <v>3728</v>
      </c>
      <c r="H705" s="822"/>
      <c r="I705" s="1002" t="s">
        <v>2044</v>
      </c>
      <c r="J705" s="822"/>
      <c r="K705" s="822" t="s">
        <v>971</v>
      </c>
      <c r="L705" s="823"/>
      <c r="M705" s="823" t="s">
        <v>930</v>
      </c>
      <c r="N705" s="986" t="s">
        <v>6776</v>
      </c>
      <c r="O705" s="823"/>
      <c r="P705" s="823"/>
      <c r="Q705" s="823"/>
      <c r="R705" s="823"/>
      <c r="S705" s="825"/>
      <c r="T705" s="988"/>
      <c r="U705" s="823"/>
      <c r="V705" s="823"/>
      <c r="W705" s="823"/>
      <c r="X705" s="827"/>
      <c r="Y705" s="818"/>
      <c r="Z705" s="818"/>
      <c r="AA705" s="578"/>
    </row>
    <row r="706" spans="1:27" s="140" customFormat="1" ht="27" hidden="1" x14ac:dyDescent="0.2">
      <c r="A706" s="832"/>
      <c r="B706" s="818"/>
      <c r="C706" s="819"/>
      <c r="D706" s="820"/>
      <c r="E706" s="820"/>
      <c r="F706" s="821" t="s">
        <v>5753</v>
      </c>
      <c r="G706" s="822" t="s">
        <v>3729</v>
      </c>
      <c r="H706" s="822"/>
      <c r="I706" s="1002" t="s">
        <v>215</v>
      </c>
      <c r="J706" s="822"/>
      <c r="K706" s="822" t="s">
        <v>971</v>
      </c>
      <c r="L706" s="823"/>
      <c r="M706" s="823" t="s">
        <v>931</v>
      </c>
      <c r="N706" s="986" t="s">
        <v>6777</v>
      </c>
      <c r="O706" s="823"/>
      <c r="P706" s="823"/>
      <c r="Q706" s="823"/>
      <c r="R706" s="823"/>
      <c r="S706" s="825"/>
      <c r="T706" s="988"/>
      <c r="U706" s="823"/>
      <c r="V706" s="823"/>
      <c r="W706" s="823"/>
      <c r="X706" s="827"/>
      <c r="Y706" s="818"/>
      <c r="Z706" s="818"/>
      <c r="AA706" s="578"/>
    </row>
    <row r="707" spans="1:27" s="140" customFormat="1" ht="27" hidden="1" x14ac:dyDescent="0.2">
      <c r="A707" s="832"/>
      <c r="B707" s="818"/>
      <c r="C707" s="819"/>
      <c r="D707" s="820"/>
      <c r="E707" s="820"/>
      <c r="F707" s="821" t="s">
        <v>5753</v>
      </c>
      <c r="G707" s="822" t="s">
        <v>3730</v>
      </c>
      <c r="H707" s="822"/>
      <c r="I707" s="1002" t="s">
        <v>212</v>
      </c>
      <c r="J707" s="822"/>
      <c r="K707" s="822" t="s">
        <v>971</v>
      </c>
      <c r="L707" s="823"/>
      <c r="M707" s="823" t="s">
        <v>932</v>
      </c>
      <c r="N707" s="986" t="s">
        <v>6778</v>
      </c>
      <c r="O707" s="823"/>
      <c r="P707" s="823"/>
      <c r="Q707" s="823"/>
      <c r="R707" s="823"/>
      <c r="S707" s="825"/>
      <c r="T707" s="988"/>
      <c r="U707" s="823"/>
      <c r="V707" s="823"/>
      <c r="W707" s="823"/>
      <c r="X707" s="827"/>
      <c r="Y707" s="818"/>
      <c r="Z707" s="818"/>
      <c r="AA707" s="578"/>
    </row>
    <row r="708" spans="1:27" s="140" customFormat="1" ht="27" hidden="1" x14ac:dyDescent="0.2">
      <c r="A708" s="832"/>
      <c r="B708" s="818"/>
      <c r="C708" s="819"/>
      <c r="D708" s="820"/>
      <c r="E708" s="820"/>
      <c r="F708" s="821" t="s">
        <v>5753</v>
      </c>
      <c r="G708" s="822" t="s">
        <v>542</v>
      </c>
      <c r="H708" s="822"/>
      <c r="I708" s="1002" t="s">
        <v>213</v>
      </c>
      <c r="J708" s="822"/>
      <c r="K708" s="822" t="s">
        <v>971</v>
      </c>
      <c r="L708" s="823"/>
      <c r="M708" s="823" t="s">
        <v>3281</v>
      </c>
      <c r="N708" s="986" t="s">
        <v>8593</v>
      </c>
      <c r="O708" s="823"/>
      <c r="P708" s="823"/>
      <c r="Q708" s="823"/>
      <c r="R708" s="823"/>
      <c r="S708" s="825"/>
      <c r="T708" s="988"/>
      <c r="U708" s="823"/>
      <c r="V708" s="823"/>
      <c r="W708" s="823"/>
      <c r="X708" s="827"/>
      <c r="Y708" s="818"/>
      <c r="Z708" s="818"/>
      <c r="AA708" s="578"/>
    </row>
    <row r="709" spans="1:27" s="140" customFormat="1" ht="27" hidden="1" x14ac:dyDescent="0.2">
      <c r="A709" s="832"/>
      <c r="B709" s="818"/>
      <c r="C709" s="819"/>
      <c r="D709" s="820"/>
      <c r="E709" s="820"/>
      <c r="F709" s="821" t="s">
        <v>5753</v>
      </c>
      <c r="G709" s="822" t="s">
        <v>543</v>
      </c>
      <c r="H709" s="822"/>
      <c r="I709" s="1002" t="s">
        <v>3282</v>
      </c>
      <c r="J709" s="1002"/>
      <c r="K709" s="1002" t="s">
        <v>971</v>
      </c>
      <c r="L709" s="1003"/>
      <c r="M709" s="1003" t="s">
        <v>6326</v>
      </c>
      <c r="N709" s="992" t="s">
        <v>6327</v>
      </c>
      <c r="O709" s="823"/>
      <c r="P709" s="823"/>
      <c r="Q709" s="823"/>
      <c r="R709" s="823"/>
      <c r="S709" s="825"/>
      <c r="T709" s="988"/>
      <c r="U709" s="823"/>
      <c r="V709" s="823"/>
      <c r="W709" s="823"/>
      <c r="X709" s="827"/>
      <c r="Y709" s="818"/>
      <c r="Z709" s="818"/>
      <c r="AA709" s="578"/>
    </row>
    <row r="710" spans="1:27" s="140" customFormat="1" ht="27" hidden="1" x14ac:dyDescent="0.2">
      <c r="A710" s="832"/>
      <c r="B710" s="818"/>
      <c r="C710" s="819"/>
      <c r="D710" s="1004"/>
      <c r="E710" s="1004"/>
      <c r="F710" s="1005" t="s">
        <v>5753</v>
      </c>
      <c r="G710" s="1002" t="s">
        <v>3098</v>
      </c>
      <c r="H710" s="1002"/>
      <c r="I710" s="1002" t="s">
        <v>6328</v>
      </c>
      <c r="J710" s="1002"/>
      <c r="K710" s="1002" t="s">
        <v>971</v>
      </c>
      <c r="L710" s="1003"/>
      <c r="M710" s="1003" t="s">
        <v>3031</v>
      </c>
      <c r="N710" s="992" t="s">
        <v>3032</v>
      </c>
      <c r="O710" s="1003"/>
      <c r="P710" s="1003"/>
      <c r="Q710" s="1003"/>
      <c r="R710" s="1003"/>
      <c r="S710" s="1006"/>
      <c r="T710" s="1007"/>
      <c r="U710" s="1003"/>
      <c r="V710" s="1003"/>
      <c r="W710" s="1003"/>
      <c r="X710" s="1008"/>
      <c r="Y710" s="818"/>
      <c r="Z710" s="818"/>
      <c r="AA710" s="578"/>
    </row>
    <row r="711" spans="1:27" s="140" customFormat="1" ht="27" hidden="1" x14ac:dyDescent="0.2">
      <c r="A711" s="832"/>
      <c r="B711" s="818"/>
      <c r="C711" s="819"/>
      <c r="D711" s="820"/>
      <c r="E711" s="820"/>
      <c r="F711" s="821" t="s">
        <v>5753</v>
      </c>
      <c r="G711" s="822" t="s">
        <v>544</v>
      </c>
      <c r="H711" s="822"/>
      <c r="I711" s="1002" t="s">
        <v>214</v>
      </c>
      <c r="J711" s="822"/>
      <c r="K711" s="822" t="s">
        <v>971</v>
      </c>
      <c r="L711" s="823"/>
      <c r="M711" s="823" t="s">
        <v>2049</v>
      </c>
      <c r="N711" s="986" t="s">
        <v>8594</v>
      </c>
      <c r="O711" s="823"/>
      <c r="P711" s="823"/>
      <c r="Q711" s="823"/>
      <c r="R711" s="823"/>
      <c r="S711" s="825"/>
      <c r="T711" s="988"/>
      <c r="U711" s="823"/>
      <c r="V711" s="823"/>
      <c r="W711" s="823"/>
      <c r="X711" s="827"/>
      <c r="Y711" s="818"/>
      <c r="Z711" s="818"/>
      <c r="AA711" s="578"/>
    </row>
    <row r="712" spans="1:27" hidden="1" x14ac:dyDescent="0.2"/>
    <row r="713" spans="1:27" hidden="1" x14ac:dyDescent="0.2">
      <c r="D713" s="160" t="s">
        <v>1614</v>
      </c>
    </row>
    <row r="714" spans="1:27" s="140" customFormat="1" ht="27" hidden="1" x14ac:dyDescent="0.2">
      <c r="A714" s="832"/>
      <c r="B714" s="818"/>
      <c r="C714" s="819"/>
      <c r="D714" s="820"/>
      <c r="E714" s="820"/>
      <c r="F714" s="821">
        <v>42</v>
      </c>
      <c r="G714" s="822" t="s">
        <v>7361</v>
      </c>
      <c r="H714" s="822">
        <v>420298</v>
      </c>
      <c r="I714" s="1002" t="s">
        <v>1861</v>
      </c>
      <c r="J714" s="822"/>
      <c r="K714" s="822" t="s">
        <v>3711</v>
      </c>
      <c r="L714" s="823"/>
      <c r="M714" s="823" t="s">
        <v>4367</v>
      </c>
      <c r="N714" s="986" t="s">
        <v>8120</v>
      </c>
      <c r="O714" s="823"/>
      <c r="P714" s="823"/>
      <c r="Q714" s="823"/>
      <c r="R714" s="823"/>
      <c r="S714" s="825"/>
      <c r="T714" s="988"/>
      <c r="U714" s="823"/>
      <c r="V714" s="823"/>
      <c r="W714" s="823"/>
      <c r="X714" s="827"/>
      <c r="Y714" s="818"/>
      <c r="Z714" s="818"/>
      <c r="AA714" s="578"/>
    </row>
    <row r="715" spans="1:27" s="140" customFormat="1" ht="18" hidden="1" x14ac:dyDescent="0.2">
      <c r="A715" s="832"/>
      <c r="B715" s="818"/>
      <c r="C715" s="819"/>
      <c r="D715" s="820"/>
      <c r="E715" s="820"/>
      <c r="F715" s="821">
        <v>42</v>
      </c>
      <c r="G715" s="822" t="s">
        <v>8383</v>
      </c>
      <c r="H715" s="822">
        <v>420313</v>
      </c>
      <c r="I715" s="1002" t="s">
        <v>1538</v>
      </c>
      <c r="J715" s="822"/>
      <c r="K715" s="822" t="s">
        <v>3711</v>
      </c>
      <c r="L715" s="823"/>
      <c r="M715" s="823" t="s">
        <v>2896</v>
      </c>
      <c r="N715" s="986" t="s">
        <v>4736</v>
      </c>
      <c r="O715" s="823"/>
      <c r="P715" s="823"/>
      <c r="Q715" s="823"/>
      <c r="R715" s="823"/>
      <c r="S715" s="825"/>
      <c r="T715" s="988"/>
      <c r="U715" s="823"/>
      <c r="V715" s="823"/>
      <c r="W715" s="823"/>
      <c r="X715" s="827"/>
      <c r="Y715" s="818"/>
      <c r="Z715" s="818"/>
      <c r="AA715" s="578"/>
    </row>
    <row r="716" spans="1:27" s="140" customFormat="1" ht="36" hidden="1" x14ac:dyDescent="0.2">
      <c r="A716" s="832"/>
      <c r="B716" s="818"/>
      <c r="C716" s="819"/>
      <c r="D716" s="820"/>
      <c r="E716" s="820"/>
      <c r="F716" s="821">
        <v>60</v>
      </c>
      <c r="G716" s="822" t="s">
        <v>7283</v>
      </c>
      <c r="H716" s="822"/>
      <c r="I716" s="1002" t="s">
        <v>5946</v>
      </c>
      <c r="J716" s="822"/>
      <c r="K716" s="822" t="s">
        <v>971</v>
      </c>
      <c r="L716" s="823"/>
      <c r="M716" s="823" t="s">
        <v>2015</v>
      </c>
      <c r="N716" s="986" t="s">
        <v>5947</v>
      </c>
      <c r="O716" s="823"/>
      <c r="P716" s="823"/>
      <c r="Q716" s="823"/>
      <c r="R716" s="823"/>
      <c r="S716" s="825"/>
      <c r="T716" s="988"/>
      <c r="U716" s="823"/>
      <c r="V716" s="823"/>
      <c r="W716" s="823"/>
      <c r="X716" s="827"/>
      <c r="Y716" s="818"/>
      <c r="Z716" s="818"/>
      <c r="AA716" s="578"/>
    </row>
    <row r="717" spans="1:27" s="140" customFormat="1" ht="36" hidden="1" x14ac:dyDescent="0.2">
      <c r="A717" s="832"/>
      <c r="B717" s="818"/>
      <c r="C717" s="819"/>
      <c r="D717" s="820"/>
      <c r="E717" s="820"/>
      <c r="F717" s="821">
        <v>60</v>
      </c>
      <c r="G717" s="822" t="s">
        <v>6220</v>
      </c>
      <c r="H717" s="822"/>
      <c r="I717" s="1002" t="s">
        <v>3260</v>
      </c>
      <c r="J717" s="822"/>
      <c r="K717" s="822" t="s">
        <v>971</v>
      </c>
      <c r="L717" s="823"/>
      <c r="M717" s="823" t="s">
        <v>2016</v>
      </c>
      <c r="N717" s="986" t="s">
        <v>4575</v>
      </c>
      <c r="O717" s="823"/>
      <c r="P717" s="823"/>
      <c r="Q717" s="823"/>
      <c r="R717" s="823"/>
      <c r="S717" s="825"/>
      <c r="T717" s="988"/>
      <c r="U717" s="823"/>
      <c r="V717" s="823"/>
      <c r="W717" s="823"/>
      <c r="X717" s="827"/>
      <c r="Y717" s="818"/>
      <c r="Z717" s="818"/>
      <c r="AA717" s="578"/>
    </row>
    <row r="718" spans="1:27" s="140" customFormat="1" ht="36" hidden="1" x14ac:dyDescent="0.2">
      <c r="A718" s="832"/>
      <c r="B718" s="818"/>
      <c r="C718" s="819"/>
      <c r="D718" s="820"/>
      <c r="E718" s="820"/>
      <c r="F718" s="821">
        <v>60</v>
      </c>
      <c r="G718" s="822" t="s">
        <v>6225</v>
      </c>
      <c r="H718" s="822"/>
      <c r="I718" s="1002" t="s">
        <v>1303</v>
      </c>
      <c r="J718" s="822"/>
      <c r="K718" s="822" t="s">
        <v>971</v>
      </c>
      <c r="L718" s="823"/>
      <c r="M718" s="823" t="s">
        <v>3261</v>
      </c>
      <c r="N718" s="986" t="s">
        <v>1304</v>
      </c>
      <c r="O718" s="823"/>
      <c r="P718" s="823"/>
      <c r="Q718" s="823"/>
      <c r="R718" s="823"/>
      <c r="S718" s="825"/>
      <c r="T718" s="988"/>
      <c r="U718" s="823"/>
      <c r="V718" s="823"/>
      <c r="W718" s="823"/>
      <c r="X718" s="827"/>
      <c r="Y718" s="818"/>
      <c r="Z718" s="818"/>
      <c r="AA718" s="578"/>
    </row>
    <row r="719" spans="1:27" s="140" customFormat="1" ht="36" hidden="1" x14ac:dyDescent="0.2">
      <c r="A719" s="832"/>
      <c r="B719" s="818"/>
      <c r="C719" s="819"/>
      <c r="D719" s="820"/>
      <c r="E719" s="820"/>
      <c r="F719" s="821">
        <v>60</v>
      </c>
      <c r="G719" s="822" t="s">
        <v>6226</v>
      </c>
      <c r="H719" s="822"/>
      <c r="I719" s="1002" t="s">
        <v>3538</v>
      </c>
      <c r="J719" s="822"/>
      <c r="K719" s="822" t="s">
        <v>971</v>
      </c>
      <c r="L719" s="823"/>
      <c r="M719" s="823" t="s">
        <v>7076</v>
      </c>
      <c r="N719" s="986" t="s">
        <v>3539</v>
      </c>
      <c r="O719" s="823"/>
      <c r="P719" s="823"/>
      <c r="Q719" s="823"/>
      <c r="R719" s="823"/>
      <c r="S719" s="825"/>
      <c r="T719" s="988"/>
      <c r="U719" s="823"/>
      <c r="V719" s="823"/>
      <c r="W719" s="823"/>
      <c r="X719" s="827"/>
      <c r="Y719" s="818"/>
      <c r="Z719" s="818"/>
      <c r="AA719" s="578"/>
    </row>
    <row r="720" spans="1:27" s="140" customFormat="1" ht="36" hidden="1" x14ac:dyDescent="0.2">
      <c r="A720" s="832"/>
      <c r="B720" s="818"/>
      <c r="C720" s="819"/>
      <c r="D720" s="820"/>
      <c r="E720" s="820"/>
      <c r="F720" s="821">
        <v>60</v>
      </c>
      <c r="G720" s="822" t="s">
        <v>6227</v>
      </c>
      <c r="H720" s="822"/>
      <c r="I720" s="1002" t="s">
        <v>3540</v>
      </c>
      <c r="J720" s="822"/>
      <c r="K720" s="822" t="s">
        <v>971</v>
      </c>
      <c r="L720" s="823"/>
      <c r="M720" s="823" t="s">
        <v>7077</v>
      </c>
      <c r="N720" s="986" t="s">
        <v>5896</v>
      </c>
      <c r="O720" s="823"/>
      <c r="P720" s="823"/>
      <c r="Q720" s="823"/>
      <c r="R720" s="823"/>
      <c r="S720" s="825"/>
      <c r="T720" s="988"/>
      <c r="U720" s="823"/>
      <c r="V720" s="823"/>
      <c r="W720" s="823"/>
      <c r="X720" s="827"/>
      <c r="Y720" s="818"/>
      <c r="Z720" s="818"/>
      <c r="AA720" s="578"/>
    </row>
    <row r="721" spans="1:27" s="140" customFormat="1" ht="36" hidden="1" x14ac:dyDescent="0.2">
      <c r="A721" s="832"/>
      <c r="B721" s="818"/>
      <c r="C721" s="819"/>
      <c r="D721" s="820"/>
      <c r="E721" s="820"/>
      <c r="F721" s="821">
        <v>60</v>
      </c>
      <c r="G721" s="822" t="s">
        <v>5133</v>
      </c>
      <c r="H721" s="822"/>
      <c r="I721" s="1002" t="s">
        <v>5897</v>
      </c>
      <c r="J721" s="822"/>
      <c r="K721" s="822" t="s">
        <v>971</v>
      </c>
      <c r="L721" s="823"/>
      <c r="M721" s="823" t="s">
        <v>7078</v>
      </c>
      <c r="N721" s="986" t="s">
        <v>6986</v>
      </c>
      <c r="O721" s="823"/>
      <c r="P721" s="823"/>
      <c r="Q721" s="823"/>
      <c r="R721" s="823"/>
      <c r="S721" s="825"/>
      <c r="T721" s="988"/>
      <c r="U721" s="823"/>
      <c r="V721" s="823"/>
      <c r="W721" s="823"/>
      <c r="X721" s="827"/>
      <c r="Y721" s="818"/>
      <c r="Z721" s="818"/>
      <c r="AA721" s="578"/>
    </row>
    <row r="722" spans="1:27" s="140" customFormat="1" ht="36" hidden="1" x14ac:dyDescent="0.2">
      <c r="A722" s="832"/>
      <c r="B722" s="818"/>
      <c r="C722" s="819"/>
      <c r="D722" s="820"/>
      <c r="E722" s="820"/>
      <c r="F722" s="821">
        <v>60</v>
      </c>
      <c r="G722" s="822" t="s">
        <v>5134</v>
      </c>
      <c r="H722" s="822"/>
      <c r="I722" s="1002" t="s">
        <v>6987</v>
      </c>
      <c r="J722" s="822"/>
      <c r="K722" s="822" t="s">
        <v>971</v>
      </c>
      <c r="L722" s="823"/>
      <c r="M722" s="823" t="s">
        <v>7079</v>
      </c>
      <c r="N722" s="986" t="s">
        <v>6988</v>
      </c>
      <c r="O722" s="823"/>
      <c r="P722" s="823"/>
      <c r="Q722" s="823"/>
      <c r="R722" s="823"/>
      <c r="S722" s="825"/>
      <c r="T722" s="988"/>
      <c r="U722" s="823"/>
      <c r="V722" s="823"/>
      <c r="W722" s="823"/>
      <c r="X722" s="827"/>
      <c r="Y722" s="818"/>
      <c r="Z722" s="818"/>
      <c r="AA722" s="578"/>
    </row>
    <row r="723" spans="1:27" s="140" customFormat="1" ht="27" hidden="1" x14ac:dyDescent="0.2">
      <c r="A723" s="832"/>
      <c r="B723" s="818"/>
      <c r="C723" s="819"/>
      <c r="D723" s="820"/>
      <c r="E723" s="820"/>
      <c r="F723" s="821">
        <v>60</v>
      </c>
      <c r="G723" s="822" t="s">
        <v>5135</v>
      </c>
      <c r="H723" s="822">
        <v>600024</v>
      </c>
      <c r="I723" s="1002" t="s">
        <v>1865</v>
      </c>
      <c r="J723" s="822"/>
      <c r="K723" s="822" t="s">
        <v>971</v>
      </c>
      <c r="L723" s="823"/>
      <c r="M723" s="823" t="s">
        <v>296</v>
      </c>
      <c r="N723" s="986" t="s">
        <v>7080</v>
      </c>
      <c r="O723" s="823"/>
      <c r="P723" s="823"/>
      <c r="Q723" s="823"/>
      <c r="R723" s="823"/>
      <c r="S723" s="825"/>
      <c r="T723" s="988"/>
      <c r="U723" s="823"/>
      <c r="V723" s="823"/>
      <c r="W723" s="823"/>
      <c r="X723" s="827"/>
      <c r="Y723" s="818"/>
      <c r="Z723" s="818"/>
      <c r="AA723" s="578"/>
    </row>
    <row r="724" spans="1:27" s="140" customFormat="1" ht="27" hidden="1" x14ac:dyDescent="0.2">
      <c r="A724" s="832"/>
      <c r="B724" s="818"/>
      <c r="C724" s="819"/>
      <c r="D724" s="820"/>
      <c r="E724" s="820"/>
      <c r="F724" s="821">
        <v>60</v>
      </c>
      <c r="G724" s="822" t="s">
        <v>5136</v>
      </c>
      <c r="H724" s="822">
        <v>600025</v>
      </c>
      <c r="I724" s="1002" t="s">
        <v>3197</v>
      </c>
      <c r="J724" s="822"/>
      <c r="K724" s="822" t="s">
        <v>971</v>
      </c>
      <c r="L724" s="823"/>
      <c r="M724" s="823" t="s">
        <v>1266</v>
      </c>
      <c r="N724" s="986" t="s">
        <v>7081</v>
      </c>
      <c r="O724" s="823"/>
      <c r="P724" s="823"/>
      <c r="Q724" s="823"/>
      <c r="R724" s="823"/>
      <c r="S724" s="825"/>
      <c r="T724" s="988"/>
      <c r="U724" s="823"/>
      <c r="V724" s="823"/>
      <c r="W724" s="823"/>
      <c r="X724" s="827"/>
      <c r="Y724" s="818"/>
      <c r="Z724" s="818"/>
      <c r="AA724" s="578"/>
    </row>
    <row r="725" spans="1:27" hidden="1" x14ac:dyDescent="0.2"/>
    <row r="726" spans="1:27" hidden="1" x14ac:dyDescent="0.2"/>
  </sheetData>
  <sheetProtection password="CD67" sheet="1" objects="1" scenarios="1"/>
  <phoneticPr fontId="10" type="noConversion"/>
  <conditionalFormatting sqref="E688:E711 E19:E682 E714:E724">
    <cfRule type="cellIs" dxfId="54" priority="1" stopIfTrue="1" operator="equal">
      <formula>"CRITICAL"</formula>
    </cfRule>
    <cfRule type="cellIs" dxfId="53" priority="2" stopIfTrue="1" operator="equal">
      <formula>"VERIFY"</formula>
    </cfRule>
    <cfRule type="cellIs" dxfId="52" priority="3" stopIfTrue="1" operator="equal">
      <formula>"OK"</formula>
    </cfRule>
  </conditionalFormatting>
  <conditionalFormatting sqref="D688:D711 D714:D724">
    <cfRule type="cellIs" dxfId="51" priority="4" stopIfTrue="1" operator="equal">
      <formula>"CRITICAL"</formula>
    </cfRule>
    <cfRule type="cellIs" dxfId="50" priority="5" stopIfTrue="1" operator="equal">
      <formula>"VERIFY"</formula>
    </cfRule>
    <cfRule type="cellIs" dxfId="49" priority="6" stopIfTrue="1" operator="equal">
      <formula>"OK"</formula>
    </cfRule>
  </conditionalFormatting>
  <conditionalFormatting sqref="S688:S711 S714:S724 S19:S682">
    <cfRule type="expression" dxfId="48" priority="7" stopIfTrue="1">
      <formula>D19="OK"</formula>
    </cfRule>
  </conditionalFormatting>
  <conditionalFormatting sqref="D19:D682">
    <cfRule type="cellIs" dxfId="47" priority="8" stopIfTrue="1" operator="equal">
      <formula>"CRITICAL"</formula>
    </cfRule>
    <cfRule type="cellIs" dxfId="46" priority="9" stopIfTrue="1" operator="equal">
      <formula>"VERIFY"</formula>
    </cfRule>
    <cfRule type="cellIs" dxfId="45" priority="10" stopIfTrue="1" operator="equal">
      <formula>"OK"</formula>
    </cfRule>
  </conditionalFormatting>
  <printOptions horizontalCentered="1"/>
  <pageMargins left="0" right="0" top="0.39370078740157483" bottom="0" header="0.39370078740157483" footer="0"/>
  <pageSetup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6520" r:id="rId4" name="Button 136">
              <controlPr defaultSize="0" print="0" autoFill="0" autoPict="0" macro="[0]!CheckShowTriggered" altText="Click to Show Triggered Checks ONLY">
                <anchor moveWithCells="1" sizeWithCells="1">
                  <from>
                    <xdr:col>12</xdr:col>
                    <xdr:colOff>9525</xdr:colOff>
                    <xdr:row>4</xdr:row>
                    <xdr:rowOff>28575</xdr:rowOff>
                  </from>
                  <to>
                    <xdr:col>12</xdr:col>
                    <xdr:colOff>2752725</xdr:colOff>
                    <xdr:row>8</xdr:row>
                    <xdr:rowOff>19050</xdr:rowOff>
                  </to>
                </anchor>
              </controlPr>
            </control>
          </mc:Choice>
        </mc:AlternateContent>
        <mc:AlternateContent xmlns:mc="http://schemas.openxmlformats.org/markup-compatibility/2006">
          <mc:Choice Requires="x14">
            <control shapeId="16521" r:id="rId5" name="Button 137">
              <controlPr defaultSize="0" print="0" autoFill="0" autoPict="0" macro="[0]!CheckShowAll">
                <anchor moveWithCells="1" sizeWithCells="1">
                  <from>
                    <xdr:col>12</xdr:col>
                    <xdr:colOff>9525</xdr:colOff>
                    <xdr:row>3</xdr:row>
                    <xdr:rowOff>9525</xdr:rowOff>
                  </from>
                  <to>
                    <xdr:col>12</xdr:col>
                    <xdr:colOff>2752725</xdr:colOff>
                    <xdr:row>3</xdr:row>
                    <xdr:rowOff>142875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68" customWidth="1"/>
    <col min="2" max="2" width="1.140625" style="149" customWidth="1"/>
    <col min="3" max="3" width="4.7109375" style="149" customWidth="1"/>
    <col min="4" max="4" width="1.7109375" style="149" customWidth="1"/>
    <col min="5" max="5" width="8.7109375" style="149" customWidth="1"/>
    <col min="6" max="6" width="23.7109375" style="149" customWidth="1"/>
    <col min="7" max="7" width="8.7109375" style="149" hidden="1" customWidth="1"/>
    <col min="8" max="8" width="12.7109375" style="149" hidden="1" customWidth="1"/>
    <col min="9" max="9" width="1.7109375" style="149" customWidth="1"/>
    <col min="10" max="10" width="16.7109375" style="149" customWidth="1"/>
    <col min="11" max="12" width="6.7109375" style="149" customWidth="1"/>
    <col min="13" max="13" width="6.7109375" style="149" hidden="1" customWidth="1"/>
    <col min="14" max="15" width="11.7109375" style="149" customWidth="1"/>
    <col min="16" max="17" width="11.7109375" style="149" hidden="1" customWidth="1"/>
    <col min="18" max="18" width="5.7109375" style="149" customWidth="1"/>
    <col min="19" max="19" width="1.140625" style="149" customWidth="1"/>
    <col min="20" max="20" width="2.7109375" style="149" customWidth="1"/>
    <col min="21" max="16384" width="0" style="149" hidden="1"/>
  </cols>
  <sheetData>
    <row r="1" spans="1:19" s="168" customFormat="1" ht="9.9499999999999993" customHeight="1" x14ac:dyDescent="0.2">
      <c r="A1" s="1063"/>
      <c r="C1" s="1034" t="str">
        <f>IF(LANGUAGE="English","Province of Ontario  -  Ministry of Municipal Affairs","Province de l'Ontario  -  Ministère des Affaires municipales")</f>
        <v>Province of Ontario  -  Ministry of Municipal Affairs</v>
      </c>
      <c r="G1" s="168" t="s">
        <v>553</v>
      </c>
      <c r="H1" s="168" t="s">
        <v>553</v>
      </c>
      <c r="M1" s="168" t="s">
        <v>553</v>
      </c>
      <c r="O1" s="1167">
        <f ca="1">NOW()</f>
        <v>42888.725188310185</v>
      </c>
      <c r="P1" s="168" t="s">
        <v>553</v>
      </c>
      <c r="Q1" s="168" t="s">
        <v>553</v>
      </c>
      <c r="R1" s="1035"/>
    </row>
    <row r="2" spans="1:19" s="162" customFormat="1" ht="5.0999999999999996" customHeight="1" x14ac:dyDescent="0.2">
      <c r="A2" s="300"/>
      <c r="B2" s="174"/>
      <c r="C2" s="1033" t="str">
        <f>CONTROL!$G$43</f>
        <v>2003-V01</v>
      </c>
      <c r="D2" s="174"/>
      <c r="E2" s="174"/>
      <c r="F2" s="174"/>
      <c r="G2" s="174"/>
      <c r="H2" s="174"/>
      <c r="I2" s="174"/>
      <c r="J2" s="174"/>
      <c r="K2" s="174"/>
      <c r="L2" s="174"/>
      <c r="M2" s="174"/>
      <c r="N2" s="174"/>
      <c r="O2" s="174"/>
      <c r="P2" s="174"/>
      <c r="Q2" s="174"/>
      <c r="R2" s="174"/>
      <c r="S2" s="174"/>
    </row>
    <row r="3" spans="1:19" s="161" customFormat="1" ht="18" customHeight="1" x14ac:dyDescent="0.2">
      <c r="A3" s="311"/>
      <c r="B3" s="1047"/>
      <c r="C3" s="1048" t="str">
        <f>CONTROL!$G$30&amp;" FINANCIAL INFORMATION RETURN"</f>
        <v>2003 FINANCIAL INFORMATION RETURN</v>
      </c>
      <c r="D3" s="1048"/>
      <c r="E3" s="1048"/>
      <c r="F3" s="1048"/>
      <c r="G3" s="1048"/>
      <c r="H3" s="1048"/>
      <c r="I3" s="1048"/>
      <c r="J3" s="1048"/>
      <c r="K3" s="1048"/>
      <c r="L3" s="1048"/>
      <c r="M3" s="1048"/>
      <c r="N3" s="1048"/>
      <c r="O3" s="1048"/>
      <c r="P3" s="1048"/>
      <c r="Q3" s="1048"/>
      <c r="R3" s="1048"/>
      <c r="S3" s="1047"/>
    </row>
    <row r="4" spans="1:19" s="160" customFormat="1" ht="5.0999999999999996" customHeight="1" x14ac:dyDescent="0.2">
      <c r="A4" s="168"/>
      <c r="B4" s="1050"/>
      <c r="C4" s="1050"/>
      <c r="D4" s="1050"/>
      <c r="E4" s="1050"/>
      <c r="F4" s="1050"/>
      <c r="G4" s="1050"/>
      <c r="H4" s="1050"/>
      <c r="I4" s="1050"/>
      <c r="J4" s="1050"/>
      <c r="K4" s="1050"/>
      <c r="L4" s="1050"/>
      <c r="M4" s="1050"/>
      <c r="N4" s="1050"/>
      <c r="O4" s="1050"/>
      <c r="P4" s="1050"/>
      <c r="Q4" s="1050"/>
      <c r="R4" s="1050"/>
      <c r="S4" s="1050"/>
    </row>
    <row r="5" spans="1:19" s="160" customFormat="1" ht="15" customHeight="1" x14ac:dyDescent="0.2">
      <c r="A5" s="168"/>
      <c r="B5" s="1050"/>
      <c r="C5" s="1050"/>
      <c r="D5" s="1050"/>
      <c r="E5" s="1057" t="s">
        <v>4487</v>
      </c>
      <c r="F5" s="1051" t="str">
        <f>CONTROL!$G$31</f>
        <v>PEEL R</v>
      </c>
      <c r="G5" s="1050"/>
      <c r="H5" s="1050"/>
      <c r="I5" s="1050"/>
      <c r="J5" s="1050"/>
      <c r="K5" s="1052"/>
      <c r="L5" s="1052"/>
      <c r="M5" s="1052"/>
      <c r="N5" s="1057" t="s">
        <v>4241</v>
      </c>
      <c r="O5" s="1059" t="str">
        <f>CONTROL!$G$37</f>
        <v>Central Ontario</v>
      </c>
      <c r="P5" s="199"/>
      <c r="Q5" s="1054"/>
      <c r="R5" s="1050"/>
      <c r="S5" s="1050"/>
    </row>
    <row r="6" spans="1:19" s="160" customFormat="1" ht="12" customHeight="1" x14ac:dyDescent="0.2">
      <c r="A6" s="168"/>
      <c r="B6" s="1050"/>
      <c r="C6" s="1050"/>
      <c r="D6" s="1050"/>
      <c r="E6" s="1057" t="s">
        <v>3247</v>
      </c>
      <c r="F6" s="1058" t="str">
        <f>CONTROL!$G$35</f>
        <v>Upper-Tier</v>
      </c>
      <c r="G6" s="1050"/>
      <c r="H6" s="1050"/>
      <c r="I6" s="1050"/>
      <c r="J6" s="1050"/>
      <c r="K6" s="1052"/>
      <c r="L6" s="1052"/>
      <c r="M6" s="1052"/>
      <c r="N6" s="1057" t="s">
        <v>4242</v>
      </c>
      <c r="O6" s="1059" t="str">
        <f>CONTROL!$G$33</f>
        <v>2100</v>
      </c>
      <c r="P6" s="199"/>
      <c r="Q6" s="1054"/>
      <c r="R6" s="1050"/>
      <c r="S6" s="1050"/>
    </row>
    <row r="7" spans="1:19" s="160" customFormat="1" ht="12" customHeight="1" x14ac:dyDescent="0.2">
      <c r="A7" s="168"/>
      <c r="B7" s="1050"/>
      <c r="C7" s="1050"/>
      <c r="D7" s="1050"/>
      <c r="E7" s="1057" t="s">
        <v>3248</v>
      </c>
      <c r="F7" s="1058" t="str">
        <f>CONTROL!$G$36</f>
        <v>Peel R</v>
      </c>
      <c r="G7" s="1050"/>
      <c r="H7" s="1050"/>
      <c r="I7" s="1050"/>
      <c r="J7" s="1050"/>
      <c r="K7" s="1052"/>
      <c r="L7" s="1052"/>
      <c r="M7" s="1052"/>
      <c r="N7" s="1057" t="s">
        <v>4243</v>
      </c>
      <c r="O7" s="1059" t="str">
        <f>CONTROL!$G$34</f>
        <v>21000</v>
      </c>
      <c r="P7" s="199"/>
      <c r="Q7" s="1054"/>
      <c r="R7" s="1050"/>
      <c r="S7" s="1050"/>
    </row>
    <row r="8" spans="1:19" s="161" customFormat="1" ht="18" hidden="1" customHeight="1" x14ac:dyDescent="0.2">
      <c r="A8" s="311"/>
      <c r="B8" s="1047"/>
      <c r="C8" s="1049" t="s">
        <v>6619</v>
      </c>
      <c r="D8" s="1049"/>
      <c r="E8" s="1049"/>
      <c r="F8" s="1049"/>
      <c r="G8" s="1049"/>
      <c r="H8" s="1049"/>
      <c r="I8" s="1049"/>
      <c r="J8" s="1049"/>
      <c r="K8" s="1049"/>
      <c r="L8" s="1049"/>
      <c r="M8" s="1049"/>
      <c r="N8" s="1049"/>
      <c r="O8" s="1049"/>
      <c r="P8" s="1049"/>
      <c r="Q8" s="1049"/>
      <c r="R8" s="1049"/>
      <c r="S8" s="1047"/>
    </row>
    <row r="9" spans="1:19" s="160" customFormat="1" ht="5.0999999999999996" hidden="1" customHeight="1" x14ac:dyDescent="0.2">
      <c r="A9" s="168"/>
      <c r="B9" s="1050"/>
      <c r="C9" s="1050"/>
      <c r="D9" s="1050"/>
      <c r="E9" s="1050"/>
      <c r="F9" s="1050"/>
      <c r="G9" s="1050"/>
      <c r="H9" s="1050"/>
      <c r="I9" s="1050"/>
      <c r="J9" s="1050"/>
      <c r="K9" s="1050"/>
      <c r="L9" s="1050"/>
      <c r="M9" s="1050"/>
      <c r="N9" s="1050"/>
      <c r="O9" s="1050"/>
      <c r="P9" s="1050"/>
      <c r="Q9" s="1050"/>
      <c r="R9" s="1050"/>
      <c r="S9" s="1050"/>
    </row>
    <row r="10" spans="1:19" s="160" customFormat="1" ht="15" hidden="1" customHeight="1" x14ac:dyDescent="0.2">
      <c r="A10" s="168"/>
      <c r="B10" s="1050"/>
      <c r="C10" s="1050"/>
      <c r="D10" s="1050"/>
      <c r="E10" s="199"/>
      <c r="F10" s="1050"/>
      <c r="G10" s="199" t="s">
        <v>3701</v>
      </c>
      <c r="H10" s="1051" t="str">
        <f>CONTROL!$G$32</f>
        <v>LA MUNICIPALITÉ RÉGIONALE DE PEEL</v>
      </c>
      <c r="I10" s="1050"/>
      <c r="J10" s="1050"/>
      <c r="K10" s="1052"/>
      <c r="L10" s="199"/>
      <c r="M10" s="199"/>
      <c r="N10" s="199"/>
      <c r="O10" s="199"/>
      <c r="P10" s="199" t="s">
        <v>4244</v>
      </c>
      <c r="Q10" s="1053" t="str">
        <f>O5</f>
        <v>Central Ontario</v>
      </c>
      <c r="R10" s="1050"/>
      <c r="S10" s="1050"/>
    </row>
    <row r="11" spans="1:19" s="160" customFormat="1" ht="12" hidden="1" customHeight="1" x14ac:dyDescent="0.2">
      <c r="A11" s="168"/>
      <c r="B11" s="1050"/>
      <c r="C11" s="1050"/>
      <c r="D11" s="1050"/>
      <c r="E11" s="199"/>
      <c r="F11" s="1050"/>
      <c r="G11" s="199" t="s">
        <v>4239</v>
      </c>
      <c r="H11" s="1050" t="str">
        <f>F6</f>
        <v>Upper-Tier</v>
      </c>
      <c r="I11" s="1050"/>
      <c r="J11" s="1050"/>
      <c r="K11" s="1052"/>
      <c r="L11" s="199"/>
      <c r="M11" s="199"/>
      <c r="N11" s="199"/>
      <c r="O11" s="1053"/>
      <c r="P11" s="199" t="s">
        <v>4245</v>
      </c>
      <c r="Q11" s="1053" t="str">
        <f>O6</f>
        <v>2100</v>
      </c>
      <c r="R11" s="1050"/>
      <c r="S11" s="1050"/>
    </row>
    <row r="12" spans="1:19" s="160" customFormat="1" ht="12" hidden="1" customHeight="1" x14ac:dyDescent="0.2">
      <c r="A12" s="168"/>
      <c r="B12" s="1050"/>
      <c r="C12" s="1050"/>
      <c r="D12" s="1050"/>
      <c r="E12" s="199"/>
      <c r="F12" s="1050"/>
      <c r="G12" s="199" t="s">
        <v>4240</v>
      </c>
      <c r="H12" s="1050" t="str">
        <f>F7</f>
        <v>Peel R</v>
      </c>
      <c r="I12" s="1050"/>
      <c r="J12" s="1050"/>
      <c r="K12" s="1052"/>
      <c r="L12" s="199"/>
      <c r="M12" s="199"/>
      <c r="N12" s="199"/>
      <c r="O12" s="1053"/>
      <c r="P12" s="199" t="s">
        <v>4246</v>
      </c>
      <c r="Q12" s="1053" t="str">
        <f>O7</f>
        <v>21000</v>
      </c>
      <c r="R12" s="1050"/>
      <c r="S12" s="1050"/>
    </row>
    <row r="13" spans="1:19" ht="5.0999999999999996" customHeight="1" x14ac:dyDescent="0.2">
      <c r="B13" s="1055"/>
      <c r="C13" s="1055"/>
      <c r="D13" s="1055"/>
      <c r="E13" s="1055"/>
      <c r="F13" s="1055"/>
      <c r="G13" s="1055"/>
      <c r="H13" s="1055"/>
      <c r="I13" s="1055"/>
      <c r="J13" s="1055"/>
      <c r="K13" s="1056"/>
      <c r="L13" s="1056"/>
      <c r="M13" s="1056"/>
      <c r="N13" s="1056"/>
      <c r="O13" s="1056"/>
      <c r="P13" s="1056"/>
      <c r="Q13" s="1055"/>
      <c r="R13" s="1055"/>
      <c r="S13" s="1055"/>
    </row>
    <row r="14" spans="1:19" ht="5.0999999999999996" customHeight="1" x14ac:dyDescent="0.2">
      <c r="B14" s="579"/>
      <c r="C14" s="581"/>
      <c r="D14" s="579"/>
      <c r="E14" s="579"/>
      <c r="F14" s="579"/>
      <c r="G14" s="579"/>
      <c r="H14" s="579"/>
      <c r="I14" s="579"/>
      <c r="J14" s="579"/>
      <c r="K14" s="580"/>
      <c r="L14" s="580"/>
      <c r="M14" s="580"/>
      <c r="N14" s="580"/>
      <c r="O14" s="580"/>
      <c r="P14" s="580"/>
      <c r="Q14" s="579"/>
      <c r="R14" s="579"/>
      <c r="S14" s="579"/>
    </row>
    <row r="15" spans="1:19" s="151" customFormat="1" ht="11.25" x14ac:dyDescent="0.2">
      <c r="A15" s="166"/>
      <c r="B15" s="579"/>
      <c r="C15" s="635"/>
      <c r="D15" s="579"/>
      <c r="E15" s="1109" t="str">
        <f>IF(VLOOKUP(CONTROL!$G$33,DATA,71,FALSE)=1,"FIR2002 Data Pre-Loaded","")</f>
        <v/>
      </c>
      <c r="F15" s="579"/>
      <c r="G15" s="579"/>
      <c r="H15" s="579"/>
      <c r="I15" s="579"/>
      <c r="J15" s="579"/>
      <c r="K15" s="580"/>
      <c r="L15" s="580"/>
      <c r="M15" s="580"/>
      <c r="N15" s="614" t="s">
        <v>1705</v>
      </c>
      <c r="O15" s="1108" t="str">
        <f>IF(CONTROL!G42="F","FIR Schedules Only","FIR and MPMP")</f>
        <v>FIR and MPMP</v>
      </c>
      <c r="P15" s="614" t="s">
        <v>5873</v>
      </c>
      <c r="Q15" s="1098" t="str">
        <f>IF(CONTROL!G42="F","RIF Tableau Seulement","RIF and PMPM")</f>
        <v>RIF and PMPM</v>
      </c>
      <c r="R15" s="579"/>
      <c r="S15" s="579"/>
    </row>
    <row r="16" spans="1:19" s="151" customFormat="1" ht="11.25" x14ac:dyDescent="0.2">
      <c r="A16" s="166"/>
      <c r="B16" s="579"/>
      <c r="C16" s="635"/>
      <c r="D16" s="579"/>
      <c r="E16" s="579"/>
      <c r="F16" s="579"/>
      <c r="G16" s="579"/>
      <c r="H16" s="579"/>
      <c r="I16" s="579"/>
      <c r="J16" s="579"/>
      <c r="K16" s="580"/>
      <c r="L16" s="580"/>
      <c r="M16" s="580"/>
      <c r="N16" s="614" t="s">
        <v>3195</v>
      </c>
      <c r="O16" s="1108" t="str">
        <f>CONTROL!G43</f>
        <v>2003-V01</v>
      </c>
      <c r="P16" s="614" t="s">
        <v>5872</v>
      </c>
      <c r="Q16" s="1098" t="str">
        <f>CONTROL!G43</f>
        <v>2003-V01</v>
      </c>
      <c r="R16" s="579"/>
      <c r="S16" s="579"/>
    </row>
    <row r="17" spans="1:19" s="151" customFormat="1" ht="5.0999999999999996" customHeight="1" x14ac:dyDescent="0.2">
      <c r="A17" s="166"/>
      <c r="B17" s="579"/>
      <c r="C17" s="635"/>
      <c r="D17" s="579"/>
      <c r="E17" s="579"/>
      <c r="F17" s="579"/>
      <c r="G17" s="579"/>
      <c r="H17" s="579"/>
      <c r="I17" s="579"/>
      <c r="J17" s="579"/>
      <c r="K17" s="580"/>
      <c r="L17" s="580"/>
      <c r="M17" s="580"/>
      <c r="N17" s="580"/>
      <c r="O17" s="580"/>
      <c r="P17" s="580"/>
      <c r="Q17" s="579"/>
      <c r="R17" s="579"/>
      <c r="S17" s="579"/>
    </row>
    <row r="18" spans="1:19" x14ac:dyDescent="0.2">
      <c r="B18" s="615"/>
      <c r="C18" s="635"/>
      <c r="D18" s="615"/>
      <c r="E18" s="616" t="s">
        <v>3430</v>
      </c>
      <c r="F18" s="615"/>
      <c r="G18" s="615" t="s">
        <v>2010</v>
      </c>
      <c r="H18" s="615"/>
      <c r="I18" s="615"/>
      <c r="J18" s="615"/>
      <c r="K18" s="617"/>
      <c r="L18" s="617"/>
      <c r="M18" s="617"/>
      <c r="N18" s="617"/>
      <c r="O18" s="617"/>
      <c r="P18" s="617"/>
      <c r="Q18" s="615"/>
      <c r="R18" s="615"/>
      <c r="S18" s="615"/>
    </row>
    <row r="19" spans="1:19" s="151" customFormat="1" ht="5.0999999999999996" customHeight="1" x14ac:dyDescent="0.2">
      <c r="A19" s="166"/>
      <c r="B19" s="579"/>
      <c r="C19" s="635"/>
      <c r="D19" s="579"/>
      <c r="E19" s="579"/>
      <c r="F19" s="579"/>
      <c r="G19" s="579"/>
      <c r="H19" s="579"/>
      <c r="I19" s="579"/>
      <c r="J19" s="579"/>
      <c r="K19" s="579"/>
      <c r="L19" s="579"/>
      <c r="M19" s="579"/>
      <c r="N19" s="579"/>
      <c r="O19" s="579"/>
      <c r="P19" s="579"/>
      <c r="Q19" s="579"/>
      <c r="R19" s="579"/>
      <c r="S19" s="579"/>
    </row>
    <row r="20" spans="1:19" s="151" customFormat="1" ht="27" customHeight="1" x14ac:dyDescent="0.2">
      <c r="A20" s="166"/>
      <c r="B20" s="579"/>
      <c r="C20" s="635"/>
      <c r="D20" s="579"/>
      <c r="E20" s="1295" t="s">
        <v>1204</v>
      </c>
      <c r="F20" s="1295"/>
      <c r="G20" s="1295"/>
      <c r="H20" s="1295"/>
      <c r="I20" s="1295"/>
      <c r="J20" s="1295"/>
      <c r="K20" s="1295"/>
      <c r="L20" s="1295"/>
      <c r="M20" s="1295"/>
      <c r="N20" s="1295"/>
      <c r="O20" s="1295"/>
      <c r="P20" s="1295"/>
      <c r="Q20" s="1295"/>
      <c r="R20" s="579"/>
      <c r="S20" s="579"/>
    </row>
    <row r="21" spans="1:19" s="151" customFormat="1" ht="27" hidden="1" customHeight="1" x14ac:dyDescent="0.2">
      <c r="A21" s="166" t="s">
        <v>553</v>
      </c>
      <c r="B21" s="579"/>
      <c r="C21" s="635"/>
      <c r="D21" s="579"/>
      <c r="E21" s="602"/>
      <c r="F21" s="602"/>
      <c r="G21" s="1295" t="s">
        <v>2010</v>
      </c>
      <c r="H21" s="1296"/>
      <c r="I21" s="1296"/>
      <c r="J21" s="1296"/>
      <c r="K21" s="1296"/>
      <c r="L21" s="1296"/>
      <c r="M21" s="1296"/>
      <c r="N21" s="1296"/>
      <c r="O21" s="1296"/>
      <c r="P21" s="1296"/>
      <c r="Q21" s="1296"/>
      <c r="R21" s="618"/>
      <c r="S21" s="579"/>
    </row>
    <row r="22" spans="1:19" s="151" customFormat="1" ht="5.0999999999999996" customHeight="1" x14ac:dyDescent="0.2">
      <c r="A22" s="166"/>
      <c r="B22" s="579"/>
      <c r="C22" s="635"/>
      <c r="D22" s="579"/>
      <c r="E22" s="579"/>
      <c r="F22" s="579"/>
      <c r="G22" s="579"/>
      <c r="H22" s="579"/>
      <c r="I22" s="579"/>
      <c r="J22" s="579"/>
      <c r="K22" s="579"/>
      <c r="L22" s="579"/>
      <c r="M22" s="579"/>
      <c r="N22" s="579"/>
      <c r="O22" s="579"/>
      <c r="P22" s="579"/>
      <c r="Q22" s="579"/>
      <c r="R22" s="579"/>
      <c r="S22" s="579"/>
    </row>
    <row r="23" spans="1:19" s="163" customFormat="1" ht="14.1" customHeight="1" x14ac:dyDescent="0.2">
      <c r="A23" s="287"/>
      <c r="B23" s="619"/>
      <c r="C23" s="635"/>
      <c r="D23" s="619"/>
      <c r="E23" s="200" t="s">
        <v>4486</v>
      </c>
      <c r="F23" s="201" t="s">
        <v>6742</v>
      </c>
      <c r="G23" s="201" t="s">
        <v>1381</v>
      </c>
      <c r="H23" s="201" t="s">
        <v>4247</v>
      </c>
      <c r="I23" s="201"/>
      <c r="J23" s="201"/>
      <c r="K23" s="201"/>
      <c r="L23" s="201" t="s">
        <v>3945</v>
      </c>
      <c r="M23" s="201" t="s">
        <v>4248</v>
      </c>
      <c r="N23" s="201"/>
      <c r="O23" s="201"/>
      <c r="P23" s="1099"/>
      <c r="Q23" s="1099"/>
      <c r="R23" s="619"/>
      <c r="S23" s="619"/>
    </row>
    <row r="24" spans="1:19" s="151" customFormat="1" ht="12.75" customHeight="1" x14ac:dyDescent="0.2">
      <c r="A24" s="166"/>
      <c r="B24" s="579"/>
      <c r="C24" s="635"/>
      <c r="D24" s="579"/>
      <c r="E24" s="620">
        <v>10</v>
      </c>
      <c r="F24" s="621" t="s">
        <v>4492</v>
      </c>
      <c r="G24" s="622">
        <v>10</v>
      </c>
      <c r="H24" s="621" t="s">
        <v>553</v>
      </c>
      <c r="I24" s="621"/>
      <c r="J24" s="621"/>
      <c r="K24" s="621"/>
      <c r="L24" s="621"/>
      <c r="M24" s="621"/>
      <c r="N24" s="621"/>
      <c r="O24" s="621"/>
      <c r="P24" s="621"/>
      <c r="Q24" s="621"/>
      <c r="R24" s="579"/>
      <c r="S24" s="579"/>
    </row>
    <row r="25" spans="1:19" s="151" customFormat="1" ht="12.75" customHeight="1" x14ac:dyDescent="0.2">
      <c r="A25" s="166"/>
      <c r="B25" s="579"/>
      <c r="C25" s="635"/>
      <c r="D25" s="579"/>
      <c r="E25" s="623">
        <v>12</v>
      </c>
      <c r="F25" s="624" t="s">
        <v>6617</v>
      </c>
      <c r="G25" s="625">
        <v>12</v>
      </c>
      <c r="H25" s="621" t="s">
        <v>553</v>
      </c>
      <c r="I25" s="624"/>
      <c r="J25" s="624"/>
      <c r="K25" s="624"/>
      <c r="L25" s="624"/>
      <c r="M25" s="624"/>
      <c r="N25" s="624"/>
      <c r="O25" s="624"/>
      <c r="P25" s="624"/>
      <c r="Q25" s="624"/>
      <c r="R25" s="579"/>
      <c r="S25" s="579"/>
    </row>
    <row r="26" spans="1:19" s="151" customFormat="1" ht="12.75" customHeight="1" x14ac:dyDescent="0.2">
      <c r="A26" s="166"/>
      <c r="B26" s="579"/>
      <c r="C26" s="635"/>
      <c r="D26" s="579"/>
      <c r="E26" s="623">
        <v>20</v>
      </c>
      <c r="F26" s="624" t="s">
        <v>4568</v>
      </c>
      <c r="G26" s="625">
        <v>20</v>
      </c>
      <c r="H26" s="621" t="s">
        <v>553</v>
      </c>
      <c r="I26" s="624"/>
      <c r="J26" s="624"/>
      <c r="K26" s="624"/>
      <c r="L26" s="624"/>
      <c r="M26" s="624"/>
      <c r="N26" s="624"/>
      <c r="O26" s="624"/>
      <c r="P26" s="624"/>
      <c r="Q26" s="624"/>
      <c r="R26" s="579"/>
      <c r="S26" s="579"/>
    </row>
    <row r="27" spans="1:19" s="151" customFormat="1" ht="12.75" customHeight="1" x14ac:dyDescent="0.2">
      <c r="A27" s="166"/>
      <c r="B27" s="579"/>
      <c r="C27" s="635"/>
      <c r="D27" s="579"/>
      <c r="E27" s="623">
        <v>22</v>
      </c>
      <c r="F27" s="624" t="s">
        <v>7413</v>
      </c>
      <c r="G27" s="625">
        <v>22</v>
      </c>
      <c r="H27" s="621" t="s">
        <v>553</v>
      </c>
      <c r="I27" s="624"/>
      <c r="J27" s="624"/>
      <c r="K27" s="624"/>
      <c r="L27" s="624"/>
      <c r="M27" s="624"/>
      <c r="N27" s="624"/>
      <c r="O27" s="624"/>
      <c r="P27" s="624"/>
      <c r="Q27" s="624"/>
      <c r="R27" s="579"/>
      <c r="S27" s="579"/>
    </row>
    <row r="28" spans="1:19" s="151" customFormat="1" ht="12.75" customHeight="1" x14ac:dyDescent="0.2">
      <c r="A28" s="166"/>
      <c r="B28" s="579"/>
      <c r="C28" s="635"/>
      <c r="D28" s="579"/>
      <c r="E28" s="623">
        <v>24</v>
      </c>
      <c r="F28" s="624" t="s">
        <v>4608</v>
      </c>
      <c r="G28" s="625">
        <v>24</v>
      </c>
      <c r="H28" s="621" t="s">
        <v>553</v>
      </c>
      <c r="I28" s="624"/>
      <c r="J28" s="624"/>
      <c r="K28" s="624"/>
      <c r="L28" s="624"/>
      <c r="M28" s="624"/>
      <c r="N28" s="624"/>
      <c r="O28" s="624"/>
      <c r="P28" s="624"/>
      <c r="Q28" s="624"/>
      <c r="R28" s="579"/>
      <c r="S28" s="579"/>
    </row>
    <row r="29" spans="1:19" s="151" customFormat="1" ht="12.75" customHeight="1" x14ac:dyDescent="0.2">
      <c r="A29" s="166"/>
      <c r="B29" s="579"/>
      <c r="C29" s="635"/>
      <c r="D29" s="579"/>
      <c r="E29" s="623">
        <v>26</v>
      </c>
      <c r="F29" s="624" t="s">
        <v>4609</v>
      </c>
      <c r="G29" s="625">
        <v>26</v>
      </c>
      <c r="H29" s="621" t="s">
        <v>553</v>
      </c>
      <c r="I29" s="624"/>
      <c r="J29" s="624"/>
      <c r="K29" s="624"/>
      <c r="L29" s="624"/>
      <c r="M29" s="624"/>
      <c r="N29" s="624"/>
      <c r="O29" s="624"/>
      <c r="P29" s="624"/>
      <c r="Q29" s="624"/>
      <c r="R29" s="579"/>
      <c r="S29" s="579"/>
    </row>
    <row r="30" spans="1:19" s="151" customFormat="1" ht="12.75" customHeight="1" x14ac:dyDescent="0.2">
      <c r="A30" s="166"/>
      <c r="B30" s="579"/>
      <c r="C30" s="635"/>
      <c r="D30" s="579"/>
      <c r="E30" s="623">
        <v>28</v>
      </c>
      <c r="F30" s="624" t="s">
        <v>4441</v>
      </c>
      <c r="G30" s="625">
        <v>28</v>
      </c>
      <c r="H30" s="621" t="s">
        <v>553</v>
      </c>
      <c r="I30" s="624"/>
      <c r="J30" s="624"/>
      <c r="K30" s="624"/>
      <c r="L30" s="624" t="s">
        <v>3946</v>
      </c>
      <c r="M30" s="624" t="s">
        <v>4249</v>
      </c>
      <c r="N30" s="624"/>
      <c r="O30" s="624"/>
      <c r="P30" s="624"/>
      <c r="Q30" s="624"/>
      <c r="R30" s="579"/>
      <c r="S30" s="579"/>
    </row>
    <row r="31" spans="1:19" s="151" customFormat="1" ht="12.75" customHeight="1" x14ac:dyDescent="0.2">
      <c r="A31" s="166"/>
      <c r="B31" s="579"/>
      <c r="C31" s="635"/>
      <c r="D31" s="579"/>
      <c r="E31" s="623">
        <v>40</v>
      </c>
      <c r="F31" s="624" t="s">
        <v>6740</v>
      </c>
      <c r="G31" s="625">
        <v>40</v>
      </c>
      <c r="H31" s="621" t="s">
        <v>553</v>
      </c>
      <c r="I31" s="624"/>
      <c r="J31" s="624"/>
      <c r="K31" s="624"/>
      <c r="L31" s="624"/>
      <c r="M31" s="624"/>
      <c r="N31" s="624"/>
      <c r="O31" s="624"/>
      <c r="P31" s="624"/>
      <c r="Q31" s="624"/>
      <c r="R31" s="579"/>
      <c r="S31" s="579"/>
    </row>
    <row r="32" spans="1:19" s="151" customFormat="1" ht="12.75" customHeight="1" x14ac:dyDescent="0.2">
      <c r="A32" s="166"/>
      <c r="B32" s="579"/>
      <c r="C32" s="635"/>
      <c r="D32" s="579"/>
      <c r="E32" s="623">
        <v>42</v>
      </c>
      <c r="F32" s="624" t="s">
        <v>1257</v>
      </c>
      <c r="G32" s="625">
        <v>42</v>
      </c>
      <c r="H32" s="621" t="s">
        <v>553</v>
      </c>
      <c r="I32" s="624"/>
      <c r="J32" s="624"/>
      <c r="K32" s="624"/>
      <c r="L32" s="624"/>
      <c r="M32" s="624"/>
      <c r="N32" s="624"/>
      <c r="O32" s="624"/>
      <c r="P32" s="624"/>
      <c r="Q32" s="624"/>
      <c r="R32" s="579"/>
      <c r="S32" s="579"/>
    </row>
    <row r="33" spans="1:19" s="151" customFormat="1" ht="12.75" customHeight="1" x14ac:dyDescent="0.2">
      <c r="A33" s="166"/>
      <c r="B33" s="579"/>
      <c r="C33" s="635"/>
      <c r="D33" s="579"/>
      <c r="E33" s="623">
        <v>50</v>
      </c>
      <c r="F33" s="624" t="s">
        <v>5327</v>
      </c>
      <c r="G33" s="625">
        <v>50</v>
      </c>
      <c r="H33" s="621" t="s">
        <v>553</v>
      </c>
      <c r="I33" s="624"/>
      <c r="J33" s="624"/>
      <c r="K33" s="624"/>
      <c r="L33" s="624"/>
      <c r="M33" s="624"/>
      <c r="N33" s="624"/>
      <c r="O33" s="624"/>
      <c r="P33" s="624"/>
      <c r="Q33" s="624"/>
      <c r="R33" s="579"/>
      <c r="S33" s="579"/>
    </row>
    <row r="34" spans="1:19" s="151" customFormat="1" ht="12.75" customHeight="1" x14ac:dyDescent="0.2">
      <c r="A34" s="166"/>
      <c r="B34" s="579"/>
      <c r="C34" s="635"/>
      <c r="D34" s="579"/>
      <c r="E34" s="623">
        <v>52</v>
      </c>
      <c r="F34" s="624" t="s">
        <v>2969</v>
      </c>
      <c r="G34" s="625">
        <v>52</v>
      </c>
      <c r="H34" s="621" t="s">
        <v>553</v>
      </c>
      <c r="I34" s="624"/>
      <c r="J34" s="624"/>
      <c r="K34" s="624"/>
      <c r="L34" s="624"/>
      <c r="M34" s="624"/>
      <c r="N34" s="624"/>
      <c r="O34" s="624"/>
      <c r="P34" s="624"/>
      <c r="Q34" s="624"/>
      <c r="R34" s="579"/>
      <c r="S34" s="579"/>
    </row>
    <row r="35" spans="1:19" s="151" customFormat="1" ht="12.75" customHeight="1" x14ac:dyDescent="0.2">
      <c r="A35" s="166"/>
      <c r="B35" s="579"/>
      <c r="C35" s="635"/>
      <c r="D35" s="579"/>
      <c r="E35" s="623">
        <v>60</v>
      </c>
      <c r="F35" s="624" t="s">
        <v>2970</v>
      </c>
      <c r="G35" s="625">
        <v>60</v>
      </c>
      <c r="H35" s="621" t="s">
        <v>553</v>
      </c>
      <c r="I35" s="624"/>
      <c r="J35" s="624"/>
      <c r="K35" s="624"/>
      <c r="L35" s="624"/>
      <c r="M35" s="624"/>
      <c r="N35" s="624"/>
      <c r="O35" s="624"/>
      <c r="P35" s="624"/>
      <c r="Q35" s="624"/>
      <c r="R35" s="579"/>
      <c r="S35" s="579"/>
    </row>
    <row r="36" spans="1:19" s="151" customFormat="1" ht="12.75" customHeight="1" x14ac:dyDescent="0.2">
      <c r="A36" s="166"/>
      <c r="B36" s="579"/>
      <c r="C36" s="635"/>
      <c r="D36" s="579"/>
      <c r="E36" s="623">
        <v>70</v>
      </c>
      <c r="F36" s="624" t="s">
        <v>3756</v>
      </c>
      <c r="G36" s="625">
        <v>70</v>
      </c>
      <c r="H36" s="621" t="s">
        <v>553</v>
      </c>
      <c r="I36" s="624"/>
      <c r="J36" s="624"/>
      <c r="K36" s="624"/>
      <c r="L36" s="624"/>
      <c r="M36" s="624"/>
      <c r="N36" s="624"/>
      <c r="O36" s="624"/>
      <c r="P36" s="624"/>
      <c r="Q36" s="624"/>
      <c r="R36" s="579"/>
      <c r="S36" s="579"/>
    </row>
    <row r="37" spans="1:19" s="151" customFormat="1" ht="12.75" customHeight="1" x14ac:dyDescent="0.2">
      <c r="A37" s="166"/>
      <c r="B37" s="579"/>
      <c r="C37" s="635"/>
      <c r="D37" s="579"/>
      <c r="E37" s="623">
        <v>72</v>
      </c>
      <c r="F37" s="624" t="s">
        <v>2971</v>
      </c>
      <c r="G37" s="625">
        <v>72</v>
      </c>
      <c r="H37" s="621" t="s">
        <v>553</v>
      </c>
      <c r="I37" s="624"/>
      <c r="J37" s="624"/>
      <c r="K37" s="624"/>
      <c r="L37" s="624" t="s">
        <v>6335</v>
      </c>
      <c r="M37" s="624"/>
      <c r="N37" s="624"/>
      <c r="O37" s="624"/>
      <c r="P37" s="624"/>
      <c r="Q37" s="624"/>
      <c r="R37" s="579"/>
      <c r="S37" s="579"/>
    </row>
    <row r="38" spans="1:19" s="151" customFormat="1" ht="12.75" customHeight="1" x14ac:dyDescent="0.2">
      <c r="A38" s="166"/>
      <c r="B38" s="579"/>
      <c r="C38" s="635"/>
      <c r="D38" s="579"/>
      <c r="E38" s="623">
        <v>74</v>
      </c>
      <c r="F38" s="624" t="s">
        <v>6334</v>
      </c>
      <c r="G38" s="625">
        <v>74</v>
      </c>
      <c r="H38" s="621" t="s">
        <v>553</v>
      </c>
      <c r="I38" s="624"/>
      <c r="J38" s="624"/>
      <c r="K38" s="624"/>
      <c r="L38" s="624"/>
      <c r="M38" s="624"/>
      <c r="N38" s="624"/>
      <c r="O38" s="624"/>
      <c r="P38" s="624"/>
      <c r="Q38" s="624"/>
      <c r="R38" s="579"/>
      <c r="S38" s="579"/>
    </row>
    <row r="39" spans="1:19" s="151" customFormat="1" ht="12.75" customHeight="1" x14ac:dyDescent="0.2">
      <c r="A39" s="166"/>
      <c r="B39" s="579"/>
      <c r="C39" s="635"/>
      <c r="D39" s="579"/>
      <c r="E39" s="623">
        <v>80</v>
      </c>
      <c r="F39" s="624" t="s">
        <v>1369</v>
      </c>
      <c r="G39" s="625">
        <v>80</v>
      </c>
      <c r="H39" s="621" t="s">
        <v>553</v>
      </c>
      <c r="I39" s="624"/>
      <c r="J39" s="624"/>
      <c r="K39" s="624"/>
      <c r="L39" s="624"/>
      <c r="M39" s="624"/>
      <c r="N39" s="624"/>
      <c r="O39" s="624"/>
      <c r="P39" s="624"/>
      <c r="Q39" s="624"/>
      <c r="R39" s="579"/>
      <c r="S39" s="579"/>
    </row>
    <row r="40" spans="1:19" s="151" customFormat="1" ht="12.75" customHeight="1" x14ac:dyDescent="0.2">
      <c r="A40" s="166"/>
      <c r="B40" s="579"/>
      <c r="C40" s="635"/>
      <c r="D40" s="579"/>
      <c r="E40" s="626">
        <v>82</v>
      </c>
      <c r="F40" s="627" t="s">
        <v>1368</v>
      </c>
      <c r="G40" s="628">
        <v>82</v>
      </c>
      <c r="H40" s="627" t="s">
        <v>553</v>
      </c>
      <c r="I40" s="627"/>
      <c r="J40" s="627"/>
      <c r="K40" s="627"/>
      <c r="L40" s="627"/>
      <c r="M40" s="627"/>
      <c r="N40" s="627"/>
      <c r="O40" s="627"/>
      <c r="P40" s="627"/>
      <c r="Q40" s="627"/>
      <c r="R40" s="579"/>
      <c r="S40" s="579"/>
    </row>
    <row r="41" spans="1:19" s="151" customFormat="1" ht="6" customHeight="1" x14ac:dyDescent="0.2">
      <c r="A41" s="166"/>
      <c r="B41" s="579"/>
      <c r="C41" s="635"/>
      <c r="D41" s="579"/>
      <c r="E41" s="585"/>
      <c r="F41" s="579"/>
      <c r="G41" s="629"/>
      <c r="H41" s="621"/>
      <c r="I41" s="579"/>
      <c r="J41" s="579"/>
      <c r="K41" s="579"/>
      <c r="L41" s="579"/>
      <c r="M41" s="579"/>
      <c r="N41" s="579"/>
      <c r="O41" s="579"/>
      <c r="P41" s="579"/>
      <c r="Q41" s="579"/>
      <c r="R41" s="579"/>
      <c r="S41" s="579"/>
    </row>
    <row r="42" spans="1:19" s="151" customFormat="1" ht="12.75" customHeight="1" x14ac:dyDescent="0.2">
      <c r="A42" s="166"/>
      <c r="B42" s="579"/>
      <c r="C42" s="635"/>
      <c r="D42" s="579"/>
      <c r="E42" s="623" t="s">
        <v>5752</v>
      </c>
      <c r="F42" s="624" t="s">
        <v>3251</v>
      </c>
      <c r="G42" s="625" t="s">
        <v>5752</v>
      </c>
      <c r="H42" s="621" t="s">
        <v>553</v>
      </c>
      <c r="I42" s="624"/>
      <c r="J42" s="624"/>
      <c r="K42" s="624"/>
      <c r="L42" s="624"/>
      <c r="M42" s="624"/>
      <c r="N42" s="624"/>
      <c r="O42" s="624"/>
      <c r="P42" s="624"/>
      <c r="Q42" s="624"/>
      <c r="R42" s="579"/>
      <c r="S42" s="579"/>
    </row>
    <row r="43" spans="1:19" s="151" customFormat="1" ht="12.75" customHeight="1" x14ac:dyDescent="0.2">
      <c r="A43" s="166"/>
      <c r="B43" s="579"/>
      <c r="C43" s="635"/>
      <c r="D43" s="579"/>
      <c r="E43" s="623" t="s">
        <v>5753</v>
      </c>
      <c r="F43" s="624" t="s">
        <v>3252</v>
      </c>
      <c r="G43" s="625" t="s">
        <v>5753</v>
      </c>
      <c r="H43" s="621" t="s">
        <v>553</v>
      </c>
      <c r="I43" s="624"/>
      <c r="J43" s="624"/>
      <c r="K43" s="624"/>
      <c r="L43" s="624"/>
      <c r="M43" s="624"/>
      <c r="N43" s="624"/>
      <c r="O43" s="624"/>
      <c r="P43" s="624"/>
      <c r="Q43" s="624"/>
      <c r="R43" s="579"/>
      <c r="S43" s="579"/>
    </row>
    <row r="44" spans="1:19" s="151" customFormat="1" ht="12.75" customHeight="1" x14ac:dyDescent="0.2">
      <c r="A44" s="166"/>
      <c r="B44" s="579"/>
      <c r="C44" s="635"/>
      <c r="D44" s="579"/>
      <c r="E44" s="623" t="s">
        <v>5754</v>
      </c>
      <c r="F44" s="627" t="s">
        <v>3255</v>
      </c>
      <c r="G44" s="628" t="s">
        <v>5754</v>
      </c>
      <c r="H44" s="621" t="s">
        <v>553</v>
      </c>
      <c r="I44" s="624"/>
      <c r="J44" s="627"/>
      <c r="K44" s="627"/>
      <c r="L44" s="627"/>
      <c r="M44" s="627"/>
      <c r="N44" s="627"/>
      <c r="O44" s="627"/>
      <c r="P44" s="627"/>
      <c r="Q44" s="627"/>
      <c r="R44" s="579"/>
      <c r="S44" s="579"/>
    </row>
    <row r="45" spans="1:19" s="151" customFormat="1" ht="12.75" customHeight="1" x14ac:dyDescent="0.2">
      <c r="A45" s="166"/>
      <c r="B45" s="579"/>
      <c r="C45" s="635"/>
      <c r="D45" s="579"/>
      <c r="E45" s="623" t="s">
        <v>5755</v>
      </c>
      <c r="F45" s="627" t="s">
        <v>3254</v>
      </c>
      <c r="G45" s="628" t="s">
        <v>5755</v>
      </c>
      <c r="H45" s="621" t="s">
        <v>553</v>
      </c>
      <c r="I45" s="624"/>
      <c r="J45" s="627"/>
      <c r="K45" s="627"/>
      <c r="L45" s="627" t="s">
        <v>2073</v>
      </c>
      <c r="M45" s="627"/>
      <c r="N45" s="627"/>
      <c r="O45" s="627"/>
      <c r="P45" s="627"/>
      <c r="Q45" s="627"/>
      <c r="R45" s="579"/>
      <c r="S45" s="579"/>
    </row>
    <row r="46" spans="1:19" s="151" customFormat="1" ht="12.75" customHeight="1" x14ac:dyDescent="0.2">
      <c r="A46" s="166"/>
      <c r="B46" s="579"/>
      <c r="C46" s="635"/>
      <c r="D46" s="579"/>
      <c r="E46" s="623" t="s">
        <v>5756</v>
      </c>
      <c r="F46" s="627" t="s">
        <v>3256</v>
      </c>
      <c r="G46" s="628" t="s">
        <v>5756</v>
      </c>
      <c r="H46" s="621" t="s">
        <v>553</v>
      </c>
      <c r="I46" s="624"/>
      <c r="J46" s="627"/>
      <c r="K46" s="627"/>
      <c r="L46" s="627"/>
      <c r="M46" s="627"/>
      <c r="N46" s="627"/>
      <c r="O46" s="627"/>
      <c r="P46" s="627"/>
      <c r="Q46" s="627"/>
      <c r="R46" s="579"/>
      <c r="S46" s="579"/>
    </row>
    <row r="47" spans="1:19" s="151" customFormat="1" ht="12.75" customHeight="1" x14ac:dyDescent="0.2">
      <c r="A47" s="166"/>
      <c r="B47" s="579"/>
      <c r="C47" s="635"/>
      <c r="D47" s="579"/>
      <c r="E47" s="626" t="s">
        <v>5757</v>
      </c>
      <c r="F47" s="627" t="s">
        <v>3253</v>
      </c>
      <c r="G47" s="628" t="s">
        <v>5757</v>
      </c>
      <c r="H47" s="627" t="s">
        <v>553</v>
      </c>
      <c r="I47" s="627"/>
      <c r="J47" s="627"/>
      <c r="K47" s="627"/>
      <c r="L47" s="627"/>
      <c r="M47" s="627"/>
      <c r="N47" s="627"/>
      <c r="O47" s="627"/>
      <c r="P47" s="627"/>
      <c r="Q47" s="627"/>
      <c r="R47" s="579"/>
      <c r="S47" s="579"/>
    </row>
    <row r="48" spans="1:19" s="151" customFormat="1" ht="5.0999999999999996" customHeight="1" x14ac:dyDescent="0.2">
      <c r="A48" s="166"/>
      <c r="B48" s="579"/>
      <c r="C48" s="635"/>
      <c r="D48" s="579"/>
      <c r="E48" s="579"/>
      <c r="F48" s="579"/>
      <c r="G48" s="579"/>
      <c r="H48" s="579"/>
      <c r="I48" s="579"/>
      <c r="J48" s="579"/>
      <c r="K48" s="579"/>
      <c r="L48" s="579"/>
      <c r="M48" s="579"/>
      <c r="N48" s="579"/>
      <c r="O48" s="579"/>
      <c r="P48" s="579"/>
      <c r="Q48" s="579"/>
      <c r="R48" s="579"/>
      <c r="S48" s="579"/>
    </row>
    <row r="49" spans="1:19" s="151" customFormat="1" ht="27" customHeight="1" x14ac:dyDescent="0.2">
      <c r="A49" s="166"/>
      <c r="B49" s="579"/>
      <c r="C49" s="635"/>
      <c r="D49" s="579"/>
      <c r="E49" s="1295" t="s">
        <v>6343</v>
      </c>
      <c r="F49" s="1295"/>
      <c r="G49" s="1295"/>
      <c r="H49" s="1295"/>
      <c r="I49" s="1295"/>
      <c r="J49" s="1295"/>
      <c r="K49" s="1295"/>
      <c r="L49" s="1295"/>
      <c r="M49" s="1295"/>
      <c r="N49" s="1295"/>
      <c r="O49" s="1295"/>
      <c r="P49" s="1295"/>
      <c r="Q49" s="1295"/>
      <c r="R49" s="579"/>
      <c r="S49" s="579"/>
    </row>
    <row r="50" spans="1:19" s="151" customFormat="1" ht="27" hidden="1" customHeight="1" x14ac:dyDescent="0.2">
      <c r="A50" s="166" t="s">
        <v>553</v>
      </c>
      <c r="B50" s="579"/>
      <c r="C50" s="635"/>
      <c r="D50" s="579"/>
      <c r="E50" s="602"/>
      <c r="F50" s="602"/>
      <c r="G50" s="1295" t="s">
        <v>4250</v>
      </c>
      <c r="H50" s="1296"/>
      <c r="I50" s="1296"/>
      <c r="J50" s="1296"/>
      <c r="K50" s="1296"/>
      <c r="L50" s="1296"/>
      <c r="M50" s="1296"/>
      <c r="N50" s="1296"/>
      <c r="O50" s="1296"/>
      <c r="P50" s="1296"/>
      <c r="Q50" s="1296"/>
      <c r="R50" s="618"/>
      <c r="S50" s="579"/>
    </row>
    <row r="51" spans="1:19" s="151" customFormat="1" ht="5.0999999999999996" customHeight="1" x14ac:dyDescent="0.2">
      <c r="A51" s="166"/>
      <c r="B51" s="579"/>
      <c r="C51" s="635"/>
      <c r="D51" s="579"/>
      <c r="E51" s="579"/>
      <c r="F51" s="579"/>
      <c r="G51" s="579"/>
      <c r="H51" s="579"/>
      <c r="I51" s="579"/>
      <c r="J51" s="579"/>
      <c r="K51" s="579"/>
      <c r="L51" s="579"/>
      <c r="M51" s="579"/>
      <c r="N51" s="579"/>
      <c r="O51" s="579"/>
      <c r="P51" s="579"/>
      <c r="Q51" s="579"/>
      <c r="R51" s="579"/>
      <c r="S51" s="579"/>
    </row>
    <row r="52" spans="1:19" s="151" customFormat="1" ht="12.75" customHeight="1" x14ac:dyDescent="0.2">
      <c r="A52" s="166"/>
      <c r="B52" s="579"/>
      <c r="C52" s="635"/>
      <c r="D52" s="579"/>
      <c r="E52" s="1295" t="s">
        <v>333</v>
      </c>
      <c r="F52" s="1295"/>
      <c r="G52" s="1295"/>
      <c r="H52" s="1295"/>
      <c r="I52" s="1295"/>
      <c r="J52" s="1295"/>
      <c r="K52" s="1295"/>
      <c r="L52" s="1295"/>
      <c r="M52" s="1295"/>
      <c r="N52" s="1295"/>
      <c r="O52" s="1295"/>
      <c r="P52" s="1295"/>
      <c r="Q52" s="1295"/>
      <c r="R52" s="579"/>
      <c r="S52" s="579"/>
    </row>
    <row r="53" spans="1:19" s="151" customFormat="1" ht="27" hidden="1" customHeight="1" x14ac:dyDescent="0.2">
      <c r="A53" s="166" t="s">
        <v>553</v>
      </c>
      <c r="B53" s="579"/>
      <c r="C53" s="635"/>
      <c r="D53" s="579"/>
      <c r="E53" s="602"/>
      <c r="F53" s="602"/>
      <c r="G53" s="1295" t="s">
        <v>4250</v>
      </c>
      <c r="H53" s="1296"/>
      <c r="I53" s="1296"/>
      <c r="J53" s="1296"/>
      <c r="K53" s="1296"/>
      <c r="L53" s="1296"/>
      <c r="M53" s="1296"/>
      <c r="N53" s="1296"/>
      <c r="O53" s="1296"/>
      <c r="P53" s="1296"/>
      <c r="Q53" s="1296"/>
      <c r="R53" s="618"/>
      <c r="S53" s="579"/>
    </row>
    <row r="54" spans="1:19" s="151" customFormat="1" ht="5.0999999999999996" customHeight="1" x14ac:dyDescent="0.2">
      <c r="A54" s="166"/>
      <c r="B54" s="579"/>
      <c r="C54" s="635"/>
      <c r="D54" s="579"/>
      <c r="E54" s="579"/>
      <c r="F54" s="579"/>
      <c r="G54" s="579"/>
      <c r="H54" s="579"/>
      <c r="I54" s="579"/>
      <c r="J54" s="579"/>
      <c r="K54" s="579"/>
      <c r="L54" s="579"/>
      <c r="M54" s="579"/>
      <c r="N54" s="579"/>
      <c r="O54" s="579"/>
      <c r="P54" s="579"/>
      <c r="Q54" s="579"/>
      <c r="R54" s="579"/>
      <c r="S54" s="579"/>
    </row>
    <row r="55" spans="1:19" s="151" customFormat="1" ht="12.75" customHeight="1" x14ac:dyDescent="0.2">
      <c r="A55" s="166"/>
      <c r="B55" s="579"/>
      <c r="C55" s="635"/>
      <c r="D55" s="579"/>
      <c r="E55" s="630" t="s">
        <v>4328</v>
      </c>
      <c r="F55" s="579"/>
      <c r="G55" s="579" t="s">
        <v>4251</v>
      </c>
      <c r="H55" s="579"/>
      <c r="I55" s="579"/>
      <c r="J55" s="579"/>
      <c r="K55" s="579"/>
      <c r="L55" s="579"/>
      <c r="M55" s="579"/>
      <c r="N55" s="579"/>
      <c r="O55" s="579"/>
      <c r="P55" s="579"/>
      <c r="Q55" s="579"/>
      <c r="R55" s="579"/>
      <c r="S55" s="579"/>
    </row>
    <row r="56" spans="1:19" s="151" customFormat="1" ht="5.0999999999999996" customHeight="1" x14ac:dyDescent="0.2">
      <c r="A56" s="166"/>
      <c r="B56" s="579"/>
      <c r="C56" s="635"/>
      <c r="D56" s="579"/>
      <c r="E56" s="630"/>
      <c r="F56" s="579"/>
      <c r="G56" s="579"/>
      <c r="H56" s="579"/>
      <c r="I56" s="579"/>
      <c r="J56" s="579"/>
      <c r="K56" s="579"/>
      <c r="L56" s="579"/>
      <c r="M56" s="579"/>
      <c r="N56" s="579"/>
      <c r="O56" s="579"/>
      <c r="P56" s="579"/>
      <c r="Q56" s="579"/>
      <c r="R56" s="579"/>
      <c r="S56" s="579"/>
    </row>
    <row r="57" spans="1:19" s="151" customFormat="1" ht="12" customHeight="1" x14ac:dyDescent="0.2">
      <c r="A57" s="166"/>
      <c r="B57" s="579"/>
      <c r="C57" s="635" t="s">
        <v>69</v>
      </c>
      <c r="D57" s="579"/>
      <c r="E57" s="579" t="s">
        <v>4238</v>
      </c>
      <c r="F57" s="579"/>
      <c r="G57" s="579" t="s">
        <v>3214</v>
      </c>
      <c r="H57" s="579"/>
      <c r="I57" s="579" t="s">
        <v>3702</v>
      </c>
      <c r="J57" s="159" t="s">
        <v>8084</v>
      </c>
      <c r="K57" s="202"/>
      <c r="L57" s="202"/>
      <c r="M57" s="202"/>
      <c r="N57" s="202"/>
      <c r="O57" s="202"/>
      <c r="P57" s="202"/>
      <c r="Q57" s="202"/>
      <c r="R57" s="203"/>
      <c r="S57" s="579"/>
    </row>
    <row r="58" spans="1:19" s="151" customFormat="1" ht="12" customHeight="1" x14ac:dyDescent="0.2">
      <c r="A58" s="166"/>
      <c r="B58" s="579"/>
      <c r="C58" s="635" t="s">
        <v>70</v>
      </c>
      <c r="D58" s="579"/>
      <c r="E58" s="579" t="s">
        <v>2032</v>
      </c>
      <c r="F58" s="579"/>
      <c r="G58" s="579" t="s">
        <v>3215</v>
      </c>
      <c r="H58" s="579"/>
      <c r="I58" s="579" t="s">
        <v>3702</v>
      </c>
      <c r="J58" s="159" t="s">
        <v>8085</v>
      </c>
      <c r="K58" s="202"/>
      <c r="L58" s="202"/>
      <c r="M58" s="202"/>
      <c r="N58" s="202"/>
      <c r="O58" s="202"/>
      <c r="P58" s="202"/>
      <c r="Q58" s="202"/>
      <c r="R58" s="203"/>
      <c r="S58" s="579"/>
    </row>
    <row r="59" spans="1:19" s="151" customFormat="1" ht="12" customHeight="1" x14ac:dyDescent="0.2">
      <c r="A59" s="166"/>
      <c r="B59" s="579"/>
      <c r="C59" s="635" t="s">
        <v>4739</v>
      </c>
      <c r="D59" s="579"/>
      <c r="E59" s="579" t="s">
        <v>6599</v>
      </c>
      <c r="F59" s="579"/>
      <c r="G59" s="579"/>
      <c r="H59" s="579"/>
      <c r="I59" s="579" t="s">
        <v>3702</v>
      </c>
      <c r="J59" s="159" t="s">
        <v>8087</v>
      </c>
      <c r="K59" s="202"/>
      <c r="L59" s="202"/>
      <c r="M59" s="202"/>
      <c r="N59" s="202"/>
      <c r="O59" s="202"/>
      <c r="P59" s="202"/>
      <c r="Q59" s="202"/>
      <c r="R59" s="203"/>
      <c r="S59" s="579"/>
    </row>
    <row r="60" spans="1:19" s="151" customFormat="1" ht="12" customHeight="1" x14ac:dyDescent="0.2">
      <c r="A60" s="166"/>
      <c r="B60" s="579"/>
      <c r="C60" s="635" t="s">
        <v>4740</v>
      </c>
      <c r="D60" s="579"/>
      <c r="E60" s="579" t="s">
        <v>8079</v>
      </c>
      <c r="F60" s="579"/>
      <c r="G60" s="579"/>
      <c r="H60" s="579"/>
      <c r="I60" s="579" t="s">
        <v>3702</v>
      </c>
      <c r="J60" s="1100" t="s">
        <v>8088</v>
      </c>
      <c r="K60" s="202"/>
      <c r="L60" s="202"/>
      <c r="M60" s="202"/>
      <c r="N60" s="202"/>
      <c r="O60" s="202"/>
      <c r="P60" s="202"/>
      <c r="Q60" s="202"/>
      <c r="R60" s="203"/>
      <c r="S60" s="579"/>
    </row>
    <row r="61" spans="1:19" s="151" customFormat="1" ht="12" customHeight="1" x14ac:dyDescent="0.2">
      <c r="A61" s="166"/>
      <c r="B61" s="579"/>
      <c r="C61" s="635" t="s">
        <v>1793</v>
      </c>
      <c r="D61" s="579"/>
      <c r="E61" s="579" t="s">
        <v>945</v>
      </c>
      <c r="F61" s="579"/>
      <c r="G61" s="579"/>
      <c r="H61" s="579"/>
      <c r="I61" s="579" t="s">
        <v>3702</v>
      </c>
      <c r="J61" s="1100"/>
      <c r="K61" s="202"/>
      <c r="L61" s="202"/>
      <c r="M61" s="202"/>
      <c r="N61" s="202"/>
      <c r="O61" s="202"/>
      <c r="P61" s="202"/>
      <c r="Q61" s="202"/>
      <c r="R61" s="203"/>
      <c r="S61" s="579"/>
    </row>
    <row r="62" spans="1:19" s="151" customFormat="1" ht="5.0999999999999996" customHeight="1" x14ac:dyDescent="0.2">
      <c r="A62" s="166"/>
      <c r="B62" s="579"/>
      <c r="C62" s="635"/>
      <c r="D62" s="579"/>
      <c r="E62" s="579"/>
      <c r="F62" s="579"/>
      <c r="G62" s="579"/>
      <c r="H62" s="579"/>
      <c r="I62" s="631"/>
      <c r="J62" s="632"/>
      <c r="K62" s="633"/>
      <c r="L62" s="633"/>
      <c r="M62" s="633"/>
      <c r="N62" s="633"/>
      <c r="O62" s="633"/>
      <c r="P62" s="633"/>
      <c r="Q62" s="633"/>
      <c r="R62" s="633"/>
      <c r="S62" s="579"/>
    </row>
    <row r="63" spans="1:19" s="151" customFormat="1" ht="12" customHeight="1" x14ac:dyDescent="0.2">
      <c r="A63" s="166"/>
      <c r="B63" s="579"/>
      <c r="C63" s="635" t="s">
        <v>8026</v>
      </c>
      <c r="D63" s="579"/>
      <c r="E63" s="579" t="s">
        <v>5871</v>
      </c>
      <c r="F63" s="579"/>
      <c r="G63" s="579"/>
      <c r="H63" s="579"/>
      <c r="I63" s="579" t="s">
        <v>3702</v>
      </c>
      <c r="J63" s="159"/>
      <c r="K63" s="202"/>
      <c r="L63" s="202"/>
      <c r="M63" s="202"/>
      <c r="N63" s="202"/>
      <c r="O63" s="202"/>
      <c r="P63" s="202"/>
      <c r="Q63" s="202"/>
      <c r="R63" s="203"/>
      <c r="S63" s="579"/>
    </row>
    <row r="64" spans="1:19" s="151" customFormat="1" ht="12" customHeight="1" x14ac:dyDescent="0.2">
      <c r="A64" s="166"/>
      <c r="B64" s="579"/>
      <c r="C64" s="635" t="s">
        <v>4443</v>
      </c>
      <c r="D64" s="579"/>
      <c r="E64" s="579" t="s">
        <v>6214</v>
      </c>
      <c r="F64" s="579"/>
      <c r="G64" s="579"/>
      <c r="H64" s="579"/>
      <c r="I64" s="579" t="s">
        <v>3702</v>
      </c>
      <c r="J64" s="159" t="s">
        <v>8089</v>
      </c>
      <c r="K64" s="202"/>
      <c r="L64" s="202"/>
      <c r="M64" s="202"/>
      <c r="N64" s="202"/>
      <c r="O64" s="202"/>
      <c r="P64" s="202"/>
      <c r="Q64" s="202"/>
      <c r="R64" s="203"/>
      <c r="S64" s="579"/>
    </row>
    <row r="65" spans="1:19" s="151" customFormat="1" ht="5.0999999999999996" customHeight="1" x14ac:dyDescent="0.2">
      <c r="A65" s="166"/>
      <c r="B65" s="579"/>
      <c r="C65" s="635"/>
      <c r="D65" s="579"/>
      <c r="E65" s="579"/>
      <c r="F65" s="579"/>
      <c r="G65" s="579"/>
      <c r="H65" s="579"/>
      <c r="I65" s="631"/>
      <c r="J65" s="632"/>
      <c r="K65" s="633"/>
      <c r="L65" s="633"/>
      <c r="M65" s="633"/>
      <c r="N65" s="633"/>
      <c r="O65" s="633"/>
      <c r="P65" s="633"/>
      <c r="Q65" s="633"/>
      <c r="R65" s="633"/>
      <c r="S65" s="579"/>
    </row>
    <row r="66" spans="1:19" s="151" customFormat="1" ht="12" customHeight="1" x14ac:dyDescent="0.2">
      <c r="A66" s="166"/>
      <c r="B66" s="579"/>
      <c r="C66" s="635" t="s">
        <v>4442</v>
      </c>
      <c r="D66" s="579"/>
      <c r="E66" s="579" t="s">
        <v>6215</v>
      </c>
      <c r="F66" s="579"/>
      <c r="G66" s="579"/>
      <c r="H66" s="579"/>
      <c r="I66" s="579" t="s">
        <v>3702</v>
      </c>
      <c r="J66" s="159" t="s">
        <v>8086</v>
      </c>
      <c r="K66" s="202"/>
      <c r="L66" s="202"/>
      <c r="M66" s="202"/>
      <c r="N66" s="202"/>
      <c r="O66" s="202"/>
      <c r="P66" s="202"/>
      <c r="Q66" s="202"/>
      <c r="R66" s="203"/>
      <c r="S66" s="579"/>
    </row>
    <row r="67" spans="1:19" s="151" customFormat="1" ht="12" customHeight="1" x14ac:dyDescent="0.2">
      <c r="A67" s="166"/>
      <c r="B67" s="579"/>
      <c r="C67" s="635" t="s">
        <v>3245</v>
      </c>
      <c r="D67" s="579"/>
      <c r="E67" s="579" t="s">
        <v>6213</v>
      </c>
      <c r="F67" s="579"/>
      <c r="G67" s="579"/>
      <c r="H67" s="579"/>
      <c r="I67" s="579" t="s">
        <v>3702</v>
      </c>
      <c r="J67" s="830">
        <v>42888</v>
      </c>
      <c r="K67" s="636"/>
      <c r="L67" s="636"/>
      <c r="M67" s="636"/>
      <c r="N67" s="636"/>
      <c r="O67" s="636"/>
      <c r="P67" s="636"/>
      <c r="Q67" s="636"/>
      <c r="R67" s="637"/>
      <c r="S67" s="579"/>
    </row>
    <row r="68" spans="1:19" s="151" customFormat="1" ht="5.0999999999999996" customHeight="1" x14ac:dyDescent="0.2">
      <c r="A68" s="166"/>
      <c r="B68" s="579"/>
      <c r="C68" s="635"/>
      <c r="D68" s="579"/>
      <c r="E68" s="579"/>
      <c r="F68" s="579"/>
      <c r="G68" s="579"/>
      <c r="H68" s="579"/>
      <c r="I68" s="631"/>
      <c r="J68" s="633"/>
      <c r="K68" s="579"/>
      <c r="L68" s="633"/>
      <c r="M68" s="633"/>
      <c r="N68" s="633"/>
      <c r="O68" s="633"/>
      <c r="P68" s="633"/>
      <c r="Q68" s="633"/>
      <c r="R68" s="579"/>
      <c r="S68" s="579"/>
    </row>
    <row r="69" spans="1:19" s="151" customFormat="1" ht="33.950000000000003" customHeight="1" thickBot="1" x14ac:dyDescent="0.25">
      <c r="A69" s="166"/>
      <c r="B69" s="579"/>
      <c r="C69" s="635"/>
      <c r="D69" s="579"/>
      <c r="E69" s="579"/>
      <c r="F69" s="1101" t="s">
        <v>5869</v>
      </c>
      <c r="G69" s="579"/>
      <c r="H69" s="579"/>
      <c r="I69" s="631"/>
      <c r="J69" s="1102"/>
      <c r="K69" s="1103"/>
      <c r="L69" s="1102"/>
      <c r="M69" s="1102"/>
      <c r="N69" s="1104"/>
      <c r="O69" s="1105"/>
      <c r="P69" s="1104"/>
      <c r="Q69" s="1105"/>
      <c r="R69" s="1103"/>
      <c r="S69" s="579"/>
    </row>
    <row r="70" spans="1:19" s="151" customFormat="1" ht="11.25" x14ac:dyDescent="0.2">
      <c r="A70" s="166"/>
      <c r="B70" s="579"/>
      <c r="C70" s="635"/>
      <c r="D70" s="579"/>
      <c r="E70" s="579"/>
      <c r="F70" s="579"/>
      <c r="G70" s="579"/>
      <c r="H70" s="579"/>
      <c r="I70" s="631"/>
      <c r="J70" s="633" t="s">
        <v>5870</v>
      </c>
      <c r="K70" s="579"/>
      <c r="L70" s="633"/>
      <c r="M70" s="633"/>
      <c r="N70" s="1106"/>
      <c r="O70" s="1107" t="s">
        <v>3246</v>
      </c>
      <c r="P70" s="1106"/>
      <c r="Q70" s="1107"/>
      <c r="R70" s="579"/>
      <c r="S70" s="579"/>
    </row>
    <row r="71" spans="1:19" s="151" customFormat="1" ht="11.25" hidden="1" x14ac:dyDescent="0.2">
      <c r="A71" s="166" t="s">
        <v>553</v>
      </c>
      <c r="B71" s="579"/>
      <c r="C71" s="635"/>
      <c r="D71" s="579"/>
      <c r="E71" s="579"/>
      <c r="F71" s="579"/>
      <c r="G71" s="579"/>
      <c r="H71" s="579"/>
      <c r="I71" s="631"/>
      <c r="J71" s="633" t="s">
        <v>7340</v>
      </c>
      <c r="K71" s="579"/>
      <c r="L71" s="633"/>
      <c r="M71" s="633"/>
      <c r="N71" s="1106"/>
      <c r="O71" s="1107"/>
      <c r="P71" s="1106"/>
      <c r="Q71" s="1107" t="s">
        <v>7341</v>
      </c>
      <c r="R71" s="579"/>
      <c r="S71" s="579"/>
    </row>
    <row r="72" spans="1:19" s="151" customFormat="1" ht="5.0999999999999996" customHeight="1" x14ac:dyDescent="0.2">
      <c r="A72" s="166"/>
      <c r="B72" s="579"/>
      <c r="C72" s="635"/>
      <c r="D72" s="579"/>
      <c r="E72" s="579"/>
      <c r="F72" s="579"/>
      <c r="G72" s="579"/>
      <c r="H72" s="579"/>
      <c r="I72" s="631"/>
      <c r="J72" s="633"/>
      <c r="K72" s="579"/>
      <c r="L72" s="633"/>
      <c r="M72" s="633"/>
      <c r="N72" s="633"/>
      <c r="O72" s="633"/>
      <c r="P72" s="633"/>
      <c r="Q72" s="633"/>
      <c r="R72" s="579"/>
      <c r="S72" s="579"/>
    </row>
    <row r="73" spans="1:19" s="151" customFormat="1" ht="12.75" customHeight="1" x14ac:dyDescent="0.2">
      <c r="A73" s="166"/>
      <c r="B73" s="579"/>
      <c r="C73" s="635"/>
      <c r="D73" s="579"/>
      <c r="E73" s="630"/>
      <c r="F73" s="579"/>
      <c r="G73" s="579"/>
      <c r="H73" s="579"/>
      <c r="I73" s="579"/>
      <c r="J73" s="638" t="s">
        <v>4581</v>
      </c>
      <c r="K73" s="579"/>
      <c r="L73" s="579"/>
      <c r="M73" s="579"/>
      <c r="N73" s="579"/>
      <c r="O73" s="579"/>
      <c r="P73" s="579"/>
      <c r="Q73" s="629"/>
      <c r="R73" s="579"/>
      <c r="S73" s="579"/>
    </row>
    <row r="74" spans="1:19" s="151" customFormat="1" ht="12.75" customHeight="1" x14ac:dyDescent="0.2">
      <c r="A74" s="166"/>
      <c r="B74" s="579"/>
      <c r="C74" s="635" t="s">
        <v>5750</v>
      </c>
      <c r="D74" s="579"/>
      <c r="E74" s="581" t="s">
        <v>3607</v>
      </c>
      <c r="F74" s="579"/>
      <c r="G74" s="579" t="s">
        <v>553</v>
      </c>
      <c r="H74" s="579"/>
      <c r="I74" s="579" t="s">
        <v>3702</v>
      </c>
      <c r="J74" s="639">
        <f>'10'!U67</f>
        <v>975605943</v>
      </c>
      <c r="K74" s="579"/>
      <c r="L74" s="579"/>
      <c r="M74" s="579"/>
      <c r="N74" s="579"/>
      <c r="O74" s="579"/>
      <c r="P74" s="579"/>
      <c r="Q74" s="634"/>
      <c r="R74" s="579"/>
      <c r="S74" s="579"/>
    </row>
    <row r="75" spans="1:19" s="151" customFormat="1" ht="12.75" customHeight="1" x14ac:dyDescent="0.2">
      <c r="A75" s="166"/>
      <c r="B75" s="579"/>
      <c r="C75" s="635" t="s">
        <v>7830</v>
      </c>
      <c r="D75" s="579"/>
      <c r="E75" s="581" t="s">
        <v>8090</v>
      </c>
      <c r="F75" s="579"/>
      <c r="G75" s="579" t="s">
        <v>553</v>
      </c>
      <c r="H75" s="579"/>
      <c r="I75" s="579" t="s">
        <v>3702</v>
      </c>
      <c r="J75" s="639">
        <f>'40'!AD86</f>
        <v>955807943</v>
      </c>
      <c r="K75" s="579"/>
      <c r="L75" s="579"/>
      <c r="M75" s="579"/>
      <c r="N75" s="579"/>
      <c r="O75" s="579"/>
      <c r="P75" s="579"/>
      <c r="Q75" s="634"/>
      <c r="R75" s="579"/>
      <c r="S75" s="579"/>
    </row>
    <row r="76" spans="1:19" s="151" customFormat="1" ht="12.75" customHeight="1" x14ac:dyDescent="0.2">
      <c r="A76" s="166"/>
      <c r="B76" s="579"/>
      <c r="C76" s="635" t="s">
        <v>71</v>
      </c>
      <c r="D76" s="579"/>
      <c r="E76" s="581" t="s">
        <v>7829</v>
      </c>
      <c r="F76" s="579"/>
      <c r="G76" s="579" t="s">
        <v>553</v>
      </c>
      <c r="H76" s="579"/>
      <c r="I76" s="579" t="s">
        <v>3702</v>
      </c>
      <c r="J76" s="639">
        <f>'70'!U60</f>
        <v>1642056927</v>
      </c>
      <c r="K76" s="579"/>
      <c r="L76" s="579"/>
      <c r="M76" s="579"/>
      <c r="N76" s="579"/>
      <c r="O76" s="579"/>
      <c r="P76" s="579"/>
      <c r="Q76" s="634"/>
      <c r="R76" s="579"/>
      <c r="S76" s="579"/>
    </row>
    <row r="77" spans="1:19" s="151" customFormat="1" ht="5.0999999999999996" customHeight="1" x14ac:dyDescent="0.2">
      <c r="A77" s="166"/>
      <c r="B77" s="579"/>
      <c r="C77" s="635"/>
      <c r="D77" s="579"/>
      <c r="E77" s="579"/>
      <c r="F77" s="579"/>
      <c r="G77" s="579"/>
      <c r="H77" s="579"/>
      <c r="I77" s="579"/>
      <c r="J77" s="645"/>
      <c r="K77" s="579"/>
      <c r="L77" s="579"/>
      <c r="M77" s="579"/>
      <c r="N77" s="579"/>
      <c r="O77" s="579"/>
      <c r="P77" s="579"/>
      <c r="Q77" s="634"/>
      <c r="R77" s="579"/>
      <c r="S77" s="579"/>
    </row>
    <row r="78" spans="1:19" s="151" customFormat="1" ht="12.75" customHeight="1" x14ac:dyDescent="0.2">
      <c r="A78" s="166"/>
      <c r="B78" s="579"/>
      <c r="C78" s="635" t="s">
        <v>384</v>
      </c>
      <c r="D78" s="579"/>
      <c r="E78" s="581" t="s">
        <v>6880</v>
      </c>
      <c r="F78" s="579"/>
      <c r="G78" s="579" t="s">
        <v>553</v>
      </c>
      <c r="H78" s="579"/>
      <c r="I78" s="579" t="s">
        <v>3702</v>
      </c>
      <c r="J78" s="639">
        <v>0</v>
      </c>
      <c r="K78" s="579"/>
      <c r="L78" s="579"/>
      <c r="M78" s="579"/>
      <c r="N78" s="579"/>
      <c r="O78" s="579"/>
      <c r="P78" s="579"/>
      <c r="Q78" s="634"/>
      <c r="R78" s="579"/>
      <c r="S78" s="579"/>
    </row>
    <row r="79" spans="1:19" s="151" customFormat="1" ht="5.0999999999999996" customHeight="1" x14ac:dyDescent="0.2">
      <c r="A79" s="166"/>
      <c r="B79" s="579"/>
      <c r="C79" s="635"/>
      <c r="D79" s="579"/>
      <c r="E79" s="579"/>
      <c r="F79" s="579"/>
      <c r="G79" s="579"/>
      <c r="H79" s="579"/>
      <c r="I79" s="579"/>
      <c r="J79" s="579"/>
      <c r="K79" s="579"/>
      <c r="L79" s="579"/>
      <c r="M79" s="579"/>
      <c r="N79" s="579"/>
      <c r="O79" s="579"/>
      <c r="P79" s="579"/>
      <c r="Q79" s="579"/>
      <c r="R79" s="579"/>
      <c r="S79" s="579"/>
    </row>
    <row r="80" spans="1:19" s="151" customFormat="1" ht="5.0999999999999996" customHeight="1" x14ac:dyDescent="0.2">
      <c r="A80" s="166"/>
      <c r="B80" s="579"/>
      <c r="C80" s="581"/>
      <c r="D80" s="579"/>
      <c r="E80" s="579"/>
      <c r="F80" s="579"/>
      <c r="G80" s="579"/>
      <c r="H80" s="579"/>
      <c r="I80" s="579"/>
      <c r="J80" s="579"/>
      <c r="K80" s="579"/>
      <c r="L80" s="579"/>
      <c r="M80" s="579"/>
      <c r="N80" s="579"/>
      <c r="O80" s="579"/>
      <c r="P80" s="579"/>
      <c r="Q80" s="579"/>
      <c r="R80" s="579"/>
      <c r="S80" s="579"/>
    </row>
    <row r="81" spans="1:1" s="151" customFormat="1" ht="11.25" x14ac:dyDescent="0.2">
      <c r="A81" s="166"/>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10" type="noConversion"/>
  <printOptions horizontalCentered="1"/>
  <pageMargins left="0.51181102362204722" right="0" top="0.19685039370078741" bottom="0" header="0.19685039370078741" footer="0"/>
  <pageSetup scale="96"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9" activePane="bottomLeft" state="frozen"/>
      <selection pane="bottomLeft" activeCell="K22" sqref="K22"/>
    </sheetView>
  </sheetViews>
  <sheetFormatPr defaultColWidth="0" defaultRowHeight="12.75" zeroHeight="1" x14ac:dyDescent="0.2"/>
  <cols>
    <col min="1" max="1" width="1.7109375" style="302" customWidth="1"/>
    <col min="2" max="2" width="0.85546875" style="20" customWidth="1"/>
    <col min="3" max="3" width="4.28515625" style="68"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9" customWidth="1"/>
    <col min="19" max="19" width="7.7109375" style="69" hidden="1" customWidth="1"/>
    <col min="20" max="20" width="0.85546875" style="69" customWidth="1"/>
    <col min="21" max="21" width="15.7109375" style="70" customWidth="1"/>
    <col min="22" max="22" width="0.85546875" style="20" customWidth="1"/>
    <col min="23" max="23" width="2.7109375" style="20" customWidth="1"/>
    <col min="24" max="16384" width="9.140625" style="20" hidden="1"/>
  </cols>
  <sheetData>
    <row r="1" spans="1:23" s="1015" customFormat="1" ht="9.9499999999999993" customHeight="1" x14ac:dyDescent="0.2">
      <c r="A1" s="1062"/>
      <c r="B1" s="1016"/>
      <c r="C1" s="1034" t="str">
        <f>IF(LANGUAGE="English","Province of Ontario  -  Ministry of Municipal Affairs","Province de l'Ontario  -  Ministère des Affaires municipales")</f>
        <v>Province of Ontario  -  Ministry of Municipal Affairs</v>
      </c>
      <c r="D1" s="1016"/>
      <c r="F1" s="1017" t="s">
        <v>5524</v>
      </c>
      <c r="G1" s="1017" t="s">
        <v>5524</v>
      </c>
      <c r="H1" s="1015" t="s">
        <v>553</v>
      </c>
      <c r="I1" s="1017" t="s">
        <v>5524</v>
      </c>
      <c r="J1" s="1017" t="s">
        <v>5524</v>
      </c>
      <c r="K1" s="1017"/>
      <c r="L1" s="1017"/>
      <c r="M1" s="1018"/>
      <c r="N1" s="1017"/>
      <c r="O1" s="1017"/>
      <c r="P1" s="1017"/>
      <c r="Q1" s="1017"/>
      <c r="R1" s="1017"/>
      <c r="S1" s="1017" t="s">
        <v>553</v>
      </c>
      <c r="T1" s="1017"/>
      <c r="U1" s="1167">
        <f ca="1">NOW()</f>
        <v>42888.725188310185</v>
      </c>
      <c r="V1" s="1017"/>
      <c r="W1" s="1017"/>
    </row>
    <row r="2" spans="1:23" s="1019" customFormat="1" ht="6" customHeight="1" x14ac:dyDescent="0.2">
      <c r="A2" s="300"/>
      <c r="B2" s="174"/>
      <c r="C2" s="1033" t="str">
        <f>CONTROL!$G$43</f>
        <v>2003-V01</v>
      </c>
      <c r="D2" s="174"/>
      <c r="E2" s="174"/>
      <c r="F2" s="174"/>
      <c r="G2" s="174"/>
      <c r="H2" s="174"/>
      <c r="I2" s="174"/>
      <c r="J2" s="174"/>
      <c r="K2" s="174"/>
      <c r="L2" s="174"/>
      <c r="M2" s="174"/>
      <c r="N2" s="174"/>
      <c r="O2" s="174"/>
      <c r="P2" s="174"/>
      <c r="Q2" s="174"/>
      <c r="R2" s="174"/>
      <c r="S2" s="174"/>
      <c r="T2" s="174"/>
      <c r="U2" s="174"/>
      <c r="V2" s="174"/>
    </row>
    <row r="3" spans="1:23" s="1021" customFormat="1" ht="17.100000000000001" customHeight="1" x14ac:dyDescent="0.2">
      <c r="A3" s="148"/>
      <c r="B3" s="173"/>
      <c r="C3" s="1020" t="str">
        <f>"FIR"&amp;CONTROL!$G$30&amp;":   "&amp;CONTROL!$G$31</f>
        <v>FIR2003:   PEEL R</v>
      </c>
      <c r="D3" s="176"/>
      <c r="E3" s="173"/>
      <c r="F3" s="177"/>
      <c r="G3" s="176"/>
      <c r="H3" s="173"/>
      <c r="I3" s="177"/>
      <c r="J3" s="176"/>
      <c r="K3" s="177"/>
      <c r="L3" s="176"/>
      <c r="M3" s="173"/>
      <c r="N3" s="173"/>
      <c r="O3" s="173"/>
      <c r="P3" s="173"/>
      <c r="Q3" s="173"/>
      <c r="R3" s="173"/>
      <c r="S3" s="173"/>
      <c r="T3" s="173"/>
      <c r="U3" s="215" t="s">
        <v>8432</v>
      </c>
      <c r="V3" s="173"/>
    </row>
    <row r="4" spans="1:23" s="1027" customFormat="1" ht="15" customHeight="1" x14ac:dyDescent="0.2">
      <c r="A4" s="237"/>
      <c r="B4" s="1022"/>
      <c r="C4" s="213" t="str">
        <f>"Asmt Code:   "&amp;CONTROL!$G$33</f>
        <v>Asmt Code:   2100</v>
      </c>
      <c r="D4" s="1023"/>
      <c r="E4" s="1024"/>
      <c r="F4" s="1025"/>
      <c r="G4" s="1022"/>
      <c r="H4" s="1024"/>
      <c r="I4" s="1025"/>
      <c r="J4" s="1022"/>
      <c r="K4" s="1023"/>
      <c r="L4" s="1023"/>
      <c r="M4" s="1025"/>
      <c r="N4" s="1025"/>
      <c r="O4" s="1025"/>
      <c r="P4" s="1025"/>
      <c r="Q4" s="1025"/>
      <c r="R4" s="1025"/>
      <c r="S4" s="1025"/>
      <c r="T4" s="1025"/>
      <c r="U4" s="216" t="s">
        <v>4492</v>
      </c>
      <c r="V4" s="1023"/>
      <c r="W4" s="1026"/>
    </row>
    <row r="5" spans="1:23" s="1027" customFormat="1" ht="11.1" customHeight="1" x14ac:dyDescent="0.2">
      <c r="A5" s="237"/>
      <c r="B5" s="1024"/>
      <c r="C5" s="214" t="str">
        <f>"MAH Code:   "&amp;CONTROL!$G$34</f>
        <v>MAH Code:   21000</v>
      </c>
      <c r="D5" s="1024"/>
      <c r="E5" s="1024"/>
      <c r="F5" s="1024"/>
      <c r="G5" s="1028"/>
      <c r="H5" s="1024"/>
      <c r="I5" s="1024"/>
      <c r="J5" s="1024"/>
      <c r="K5" s="1024"/>
      <c r="L5" s="1024"/>
      <c r="M5" s="1029"/>
      <c r="N5" s="1025"/>
      <c r="O5" s="1025"/>
      <c r="P5" s="1025"/>
      <c r="Q5" s="1025"/>
      <c r="R5" s="1025"/>
      <c r="S5" s="1025"/>
      <c r="T5" s="1025"/>
      <c r="U5" s="230" t="str">
        <f>"for the year ended December 31, "&amp;CONTROL!$G$30</f>
        <v>for the year ended December 31, 2003</v>
      </c>
      <c r="V5" s="1023"/>
      <c r="W5" s="1026"/>
    </row>
    <row r="6" spans="1:23" s="1021" customFormat="1" ht="18" hidden="1" x14ac:dyDescent="0.2">
      <c r="A6" s="148" t="s">
        <v>553</v>
      </c>
      <c r="B6" s="173"/>
      <c r="C6" s="1020" t="str">
        <f>"RIF"&amp;CONTROL!$G$30&amp;":   "&amp;CONTROL!$G$32</f>
        <v>RIF2003:   LA MUNICIPALITÉ RÉGIONALE DE PEEL</v>
      </c>
      <c r="D6" s="176"/>
      <c r="E6" s="173"/>
      <c r="F6" s="177"/>
      <c r="G6" s="195"/>
      <c r="H6" s="173"/>
      <c r="I6" s="177"/>
      <c r="J6" s="189"/>
      <c r="K6" s="177"/>
      <c r="L6" s="176"/>
      <c r="M6" s="173"/>
      <c r="N6" s="173"/>
      <c r="O6" s="173"/>
      <c r="P6" s="173"/>
      <c r="Q6" s="173"/>
      <c r="R6" s="173"/>
      <c r="S6" s="173"/>
      <c r="T6" s="173"/>
      <c r="U6" s="215" t="s">
        <v>124</v>
      </c>
      <c r="V6" s="173"/>
    </row>
    <row r="7" spans="1:23" s="1027" customFormat="1" ht="15.75" hidden="1" x14ac:dyDescent="0.2">
      <c r="A7" s="148" t="s">
        <v>553</v>
      </c>
      <c r="B7" s="1022"/>
      <c r="C7" s="213" t="str">
        <f>"Code mun.   "&amp;CONTROL!$G$33</f>
        <v>Code mun.   2100</v>
      </c>
      <c r="D7" s="1023"/>
      <c r="E7" s="1024"/>
      <c r="F7" s="1025"/>
      <c r="G7" s="1030"/>
      <c r="H7" s="1024"/>
      <c r="I7" s="1025"/>
      <c r="J7" s="1022"/>
      <c r="K7" s="1023"/>
      <c r="L7" s="1023"/>
      <c r="M7" s="1025"/>
      <c r="N7" s="1025"/>
      <c r="O7" s="1025"/>
      <c r="P7" s="1025"/>
      <c r="Q7" s="1025"/>
      <c r="R7" s="1025"/>
      <c r="S7" s="1025"/>
      <c r="T7" s="1025"/>
      <c r="U7" s="216" t="s">
        <v>123</v>
      </c>
      <c r="V7" s="1023"/>
      <c r="W7" s="1026"/>
    </row>
    <row r="8" spans="1:23" s="1027" customFormat="1" ht="12" hidden="1" x14ac:dyDescent="0.2">
      <c r="A8" s="148" t="s">
        <v>553</v>
      </c>
      <c r="B8" s="1024"/>
      <c r="C8" s="214" t="str">
        <f>"AML   "&amp;CONTROL!$G$34</f>
        <v>AML   21000</v>
      </c>
      <c r="D8" s="1024"/>
      <c r="E8" s="1024"/>
      <c r="F8" s="1024"/>
      <c r="G8" s="1022"/>
      <c r="H8" s="1024"/>
      <c r="I8" s="1024"/>
      <c r="J8" s="1028"/>
      <c r="K8" s="1024"/>
      <c r="L8" s="1024"/>
      <c r="M8" s="1029"/>
      <c r="N8" s="1025"/>
      <c r="O8" s="1025"/>
      <c r="P8" s="1025"/>
      <c r="Q8" s="1025"/>
      <c r="R8" s="1025"/>
      <c r="S8" s="1025"/>
      <c r="T8" s="1025"/>
      <c r="U8" s="230" t="str">
        <f>"pour l'exercice terminé le 31 décembre "&amp;CONTROL!$G$30</f>
        <v>pour l'exercice terminé le 31 décembre 2003</v>
      </c>
      <c r="V8" s="1023"/>
      <c r="W8" s="1026"/>
    </row>
    <row r="9" spans="1:23" s="1021" customFormat="1" ht="3.95" customHeight="1" x14ac:dyDescent="0.2">
      <c r="A9" s="148"/>
      <c r="B9" s="176"/>
      <c r="C9" s="176"/>
      <c r="D9" s="173"/>
      <c r="E9" s="173"/>
      <c r="F9" s="173"/>
      <c r="G9" s="173"/>
      <c r="H9" s="173"/>
      <c r="I9" s="173"/>
      <c r="J9" s="173"/>
      <c r="K9" s="173"/>
      <c r="L9" s="173"/>
      <c r="M9" s="176"/>
      <c r="N9" s="1031"/>
      <c r="O9" s="177"/>
      <c r="P9" s="177"/>
      <c r="Q9" s="177"/>
      <c r="R9" s="177"/>
      <c r="S9" s="177"/>
      <c r="T9" s="177"/>
      <c r="U9" s="177"/>
      <c r="V9" s="177"/>
      <c r="W9" s="1032"/>
    </row>
    <row r="10" spans="1:23" s="4" customFormat="1" ht="3.95" customHeight="1" x14ac:dyDescent="0.2">
      <c r="A10" s="309"/>
      <c r="B10" s="312"/>
      <c r="C10" s="277"/>
      <c r="D10" s="312"/>
      <c r="E10" s="312"/>
      <c r="F10" s="312"/>
      <c r="G10" s="312"/>
      <c r="H10" s="312"/>
      <c r="I10" s="312"/>
      <c r="J10" s="312"/>
      <c r="K10" s="312"/>
      <c r="L10" s="312"/>
      <c r="M10" s="312"/>
      <c r="N10" s="312"/>
      <c r="O10" s="312"/>
      <c r="P10" s="312"/>
      <c r="Q10" s="312"/>
      <c r="R10" s="318"/>
      <c r="S10" s="318"/>
      <c r="T10" s="318"/>
      <c r="U10" s="417"/>
      <c r="V10" s="312"/>
    </row>
    <row r="11" spans="1:23" s="4" customFormat="1" ht="9" x14ac:dyDescent="0.2">
      <c r="A11" s="309"/>
      <c r="B11" s="312"/>
      <c r="C11" s="277"/>
      <c r="D11" s="312"/>
      <c r="E11" s="319"/>
      <c r="F11" s="312"/>
      <c r="G11" s="312"/>
      <c r="H11" s="319"/>
      <c r="I11" s="312"/>
      <c r="J11" s="312"/>
      <c r="K11" s="312"/>
      <c r="L11" s="312"/>
      <c r="M11" s="312"/>
      <c r="N11" s="312"/>
      <c r="O11" s="312"/>
      <c r="P11" s="312"/>
      <c r="Q11" s="312"/>
      <c r="R11" s="318"/>
      <c r="S11" s="318"/>
      <c r="T11" s="318"/>
      <c r="U11" s="50" t="s">
        <v>1707</v>
      </c>
      <c r="V11" s="312"/>
    </row>
    <row r="12" spans="1:23" s="4" customFormat="1" ht="9" hidden="1" x14ac:dyDescent="0.2">
      <c r="A12" s="309" t="s">
        <v>553</v>
      </c>
      <c r="B12" s="312"/>
      <c r="C12" s="277"/>
      <c r="D12" s="312"/>
      <c r="E12" s="319"/>
      <c r="F12" s="312"/>
      <c r="G12" s="312"/>
      <c r="H12" s="319"/>
      <c r="I12" s="312"/>
      <c r="J12" s="312"/>
      <c r="K12" s="312"/>
      <c r="L12" s="312"/>
      <c r="M12" s="312"/>
      <c r="N12" s="312"/>
      <c r="O12" s="312"/>
      <c r="P12" s="312"/>
      <c r="Q12" s="312"/>
      <c r="R12" s="318"/>
      <c r="S12" s="318"/>
      <c r="T12" s="318"/>
      <c r="U12" s="51" t="s">
        <v>125</v>
      </c>
      <c r="V12" s="312"/>
    </row>
    <row r="13" spans="1:23" s="4" customFormat="1" ht="12" customHeight="1" x14ac:dyDescent="0.2">
      <c r="A13" s="309"/>
      <c r="B13" s="312"/>
      <c r="C13" s="277"/>
      <c r="D13" s="312"/>
      <c r="E13" s="279" t="s">
        <v>5827</v>
      </c>
      <c r="F13" s="278"/>
      <c r="G13" s="278"/>
      <c r="H13" s="279" t="s">
        <v>8069</v>
      </c>
      <c r="I13" s="278"/>
      <c r="J13" s="278"/>
      <c r="K13" s="312"/>
      <c r="L13" s="312"/>
      <c r="M13" s="312"/>
      <c r="N13" s="312"/>
      <c r="O13" s="312"/>
      <c r="P13" s="312"/>
      <c r="Q13" s="312"/>
      <c r="R13" s="318"/>
      <c r="S13" s="318"/>
      <c r="T13" s="318"/>
      <c r="U13" s="71">
        <v>1</v>
      </c>
      <c r="V13" s="312"/>
    </row>
    <row r="14" spans="1:23" s="4" customFormat="1" ht="9.9499999999999993" customHeight="1" x14ac:dyDescent="0.2">
      <c r="A14" s="309"/>
      <c r="B14" s="312"/>
      <c r="C14" s="277"/>
      <c r="D14" s="312"/>
      <c r="E14" s="279"/>
      <c r="F14" s="278"/>
      <c r="G14" s="278"/>
      <c r="H14" s="279"/>
      <c r="I14" s="278"/>
      <c r="J14" s="278"/>
      <c r="K14" s="312"/>
      <c r="L14" s="312"/>
      <c r="M14" s="312"/>
      <c r="N14" s="312"/>
      <c r="O14" s="312"/>
      <c r="P14" s="312"/>
      <c r="Q14" s="312"/>
      <c r="R14" s="318"/>
      <c r="S14" s="318"/>
      <c r="T14" s="318"/>
      <c r="U14" s="52" t="s">
        <v>4581</v>
      </c>
      <c r="V14" s="312"/>
    </row>
    <row r="15" spans="1:23" s="4" customFormat="1" ht="12" customHeight="1" x14ac:dyDescent="0.2">
      <c r="A15" s="309"/>
      <c r="B15" s="312"/>
      <c r="C15" s="277" t="s">
        <v>1960</v>
      </c>
      <c r="D15" s="400"/>
      <c r="E15" s="401" t="s">
        <v>4366</v>
      </c>
      <c r="F15" s="279"/>
      <c r="G15" s="279"/>
      <c r="H15" s="401" t="s">
        <v>164</v>
      </c>
      <c r="I15" s="279"/>
      <c r="J15" s="279"/>
      <c r="K15" s="319"/>
      <c r="L15" s="279"/>
      <c r="M15" s="279"/>
      <c r="N15" s="279"/>
      <c r="O15" s="279"/>
      <c r="P15" s="279"/>
      <c r="Q15" s="279"/>
      <c r="R15" s="280"/>
      <c r="S15" s="280"/>
      <c r="T15" s="318" t="s">
        <v>3702</v>
      </c>
      <c r="U15" s="423">
        <f>IF(CONTROL!$H$35=1,'28'!X39-'28'!T39,'26A'!S45-'72B'!X32)</f>
        <v>530753601</v>
      </c>
      <c r="V15" s="312"/>
    </row>
    <row r="16" spans="1:23" s="4" customFormat="1" ht="3.95" customHeight="1" x14ac:dyDescent="0.2">
      <c r="A16" s="309"/>
      <c r="B16" s="312"/>
      <c r="C16" s="277"/>
      <c r="D16" s="312"/>
      <c r="E16" s="279"/>
      <c r="F16" s="279"/>
      <c r="G16" s="279"/>
      <c r="H16" s="279"/>
      <c r="I16" s="279"/>
      <c r="J16" s="279"/>
      <c r="K16" s="319"/>
      <c r="L16" s="279"/>
      <c r="M16" s="279"/>
      <c r="N16" s="279"/>
      <c r="O16" s="279"/>
      <c r="P16" s="279"/>
      <c r="Q16" s="279"/>
      <c r="R16" s="280"/>
      <c r="S16" s="280"/>
      <c r="T16" s="318"/>
      <c r="U16" s="418"/>
      <c r="V16" s="312"/>
    </row>
    <row r="17" spans="1:22" s="4" customFormat="1" ht="12" customHeight="1" x14ac:dyDescent="0.2">
      <c r="A17" s="309"/>
      <c r="B17" s="312"/>
      <c r="C17" s="277" t="s">
        <v>1961</v>
      </c>
      <c r="D17" s="312"/>
      <c r="E17" s="401" t="s">
        <v>7271</v>
      </c>
      <c r="F17" s="279"/>
      <c r="G17" s="279"/>
      <c r="H17" s="401" t="s">
        <v>1165</v>
      </c>
      <c r="I17" s="279"/>
      <c r="J17" s="279"/>
      <c r="K17" s="319"/>
      <c r="L17" s="279"/>
      <c r="M17" s="279"/>
      <c r="N17" s="279"/>
      <c r="O17" s="279"/>
      <c r="P17" s="279"/>
      <c r="Q17" s="279"/>
      <c r="R17" s="280"/>
      <c r="S17" s="280"/>
      <c r="T17" s="318" t="s">
        <v>3702</v>
      </c>
      <c r="U17" s="423">
        <f>IF(CONTROL!$H$35=1,'28'!T39,'26B'!V40)</f>
        <v>9288410</v>
      </c>
      <c r="V17" s="312"/>
    </row>
    <row r="18" spans="1:22" s="4" customFormat="1" ht="3.95" customHeight="1" x14ac:dyDescent="0.2">
      <c r="A18" s="309"/>
      <c r="B18" s="312"/>
      <c r="C18" s="277"/>
      <c r="D18" s="312"/>
      <c r="E18" s="279"/>
      <c r="F18" s="279"/>
      <c r="G18" s="279"/>
      <c r="H18" s="279"/>
      <c r="I18" s="279"/>
      <c r="J18" s="279"/>
      <c r="K18" s="319"/>
      <c r="L18" s="279"/>
      <c r="M18" s="279"/>
      <c r="N18" s="279"/>
      <c r="O18" s="279"/>
      <c r="P18" s="279"/>
      <c r="Q18" s="279"/>
      <c r="R18" s="280"/>
      <c r="S18" s="280"/>
      <c r="T18" s="318"/>
      <c r="U18" s="418"/>
      <c r="V18" s="312"/>
    </row>
    <row r="19" spans="1:22" s="4" customFormat="1" ht="12" customHeight="1" x14ac:dyDescent="0.2">
      <c r="A19" s="309"/>
      <c r="B19" s="312"/>
      <c r="C19" s="277"/>
      <c r="D19" s="312"/>
      <c r="E19" s="401" t="s">
        <v>7272</v>
      </c>
      <c r="F19" s="279"/>
      <c r="G19" s="279"/>
      <c r="H19" s="401" t="s">
        <v>1843</v>
      </c>
      <c r="I19" s="279"/>
      <c r="J19" s="279"/>
      <c r="K19" s="319"/>
      <c r="L19" s="279"/>
      <c r="M19" s="279"/>
      <c r="N19" s="279"/>
      <c r="O19" s="279"/>
      <c r="P19" s="279"/>
      <c r="Q19" s="279"/>
      <c r="R19" s="280"/>
      <c r="S19" s="280"/>
      <c r="T19" s="318"/>
      <c r="U19" s="418"/>
      <c r="V19" s="312"/>
    </row>
    <row r="20" spans="1:22" s="4" customFormat="1" ht="11.45" customHeight="1" x14ac:dyDescent="0.2">
      <c r="A20" s="309"/>
      <c r="B20" s="312"/>
      <c r="C20" s="277" t="s">
        <v>8427</v>
      </c>
      <c r="D20" s="312"/>
      <c r="E20" s="402" t="s">
        <v>4376</v>
      </c>
      <c r="F20" s="278"/>
      <c r="G20" s="278"/>
      <c r="H20" s="402" t="s">
        <v>1844</v>
      </c>
      <c r="I20" s="278"/>
      <c r="J20" s="278"/>
      <c r="K20" s="312"/>
      <c r="L20" s="278"/>
      <c r="M20" s="278"/>
      <c r="N20" s="278"/>
      <c r="O20" s="278"/>
      <c r="P20" s="278"/>
      <c r="Q20" s="278"/>
      <c r="R20" s="280"/>
      <c r="S20" s="280"/>
      <c r="T20" s="318" t="s">
        <v>3702</v>
      </c>
      <c r="U20" s="327"/>
      <c r="V20" s="312"/>
    </row>
    <row r="21" spans="1:22" s="4" customFormat="1" ht="11.45" customHeight="1" x14ac:dyDescent="0.2">
      <c r="A21" s="309"/>
      <c r="B21" s="312"/>
      <c r="C21" s="277" t="s">
        <v>7061</v>
      </c>
      <c r="D21" s="312"/>
      <c r="E21" s="402" t="s">
        <v>1367</v>
      </c>
      <c r="F21" s="278"/>
      <c r="G21" s="278"/>
      <c r="H21" s="402" t="s">
        <v>2089</v>
      </c>
      <c r="I21" s="278"/>
      <c r="J21" s="278"/>
      <c r="K21" s="120" t="s">
        <v>8554</v>
      </c>
      <c r="L21" s="278" t="s">
        <v>2670</v>
      </c>
      <c r="M21" s="278"/>
      <c r="N21" s="278"/>
      <c r="O21" s="278"/>
      <c r="P21" s="278"/>
      <c r="Q21" s="278"/>
      <c r="R21" s="280"/>
      <c r="S21" s="280"/>
      <c r="T21" s="318" t="s">
        <v>3702</v>
      </c>
      <c r="U21" s="328">
        <v>59222</v>
      </c>
      <c r="V21" s="312"/>
    </row>
    <row r="22" spans="1:22" s="4" customFormat="1" ht="11.45" customHeight="1" x14ac:dyDescent="0.2">
      <c r="A22" s="309"/>
      <c r="B22" s="312"/>
      <c r="C22" s="277" t="s">
        <v>7060</v>
      </c>
      <c r="D22" s="312"/>
      <c r="E22" s="402" t="s">
        <v>1367</v>
      </c>
      <c r="F22" s="278"/>
      <c r="G22" s="278"/>
      <c r="H22" s="402" t="s">
        <v>2089</v>
      </c>
      <c r="I22" s="278"/>
      <c r="J22" s="278"/>
      <c r="K22" s="120"/>
      <c r="L22" s="278" t="s">
        <v>2670</v>
      </c>
      <c r="M22" s="278"/>
      <c r="N22" s="278"/>
      <c r="O22" s="278"/>
      <c r="P22" s="278"/>
      <c r="Q22" s="278"/>
      <c r="R22" s="280"/>
      <c r="S22" s="280"/>
      <c r="T22" s="318" t="s">
        <v>3702</v>
      </c>
      <c r="U22" s="328"/>
      <c r="V22" s="312"/>
    </row>
    <row r="23" spans="1:22" s="4" customFormat="1" ht="11.45" customHeight="1" x14ac:dyDescent="0.2">
      <c r="A23" s="309"/>
      <c r="B23" s="312"/>
      <c r="C23" s="277" t="s">
        <v>7059</v>
      </c>
      <c r="D23" s="312"/>
      <c r="E23" s="402" t="s">
        <v>1367</v>
      </c>
      <c r="F23" s="278"/>
      <c r="G23" s="278"/>
      <c r="H23" s="402" t="s">
        <v>2089</v>
      </c>
      <c r="I23" s="278"/>
      <c r="J23" s="278"/>
      <c r="K23" s="120"/>
      <c r="L23" s="278" t="s">
        <v>2670</v>
      </c>
      <c r="M23" s="278"/>
      <c r="N23" s="278"/>
      <c r="O23" s="278"/>
      <c r="P23" s="278"/>
      <c r="Q23" s="278"/>
      <c r="R23" s="280"/>
      <c r="S23" s="280"/>
      <c r="T23" s="318" t="s">
        <v>3702</v>
      </c>
      <c r="U23" s="328"/>
      <c r="V23" s="312"/>
    </row>
    <row r="24" spans="1:22" s="4" customFormat="1" ht="11.45" customHeight="1" x14ac:dyDescent="0.2">
      <c r="A24" s="309"/>
      <c r="B24" s="312"/>
      <c r="C24" s="277" t="s">
        <v>7033</v>
      </c>
      <c r="D24" s="312"/>
      <c r="E24" s="402" t="s">
        <v>1367</v>
      </c>
      <c r="F24" s="278"/>
      <c r="G24" s="278"/>
      <c r="H24" s="402" t="s">
        <v>2089</v>
      </c>
      <c r="I24" s="278"/>
      <c r="J24" s="278"/>
      <c r="K24" s="120"/>
      <c r="L24" s="278" t="s">
        <v>2670</v>
      </c>
      <c r="M24" s="278"/>
      <c r="N24" s="278"/>
      <c r="O24" s="278"/>
      <c r="P24" s="278"/>
      <c r="Q24" s="278"/>
      <c r="R24" s="280"/>
      <c r="S24" s="280"/>
      <c r="T24" s="318" t="s">
        <v>3702</v>
      </c>
      <c r="U24" s="328"/>
      <c r="V24" s="312"/>
    </row>
    <row r="25" spans="1:22" s="4" customFormat="1" ht="12" customHeight="1" x14ac:dyDescent="0.2">
      <c r="A25" s="309"/>
      <c r="B25" s="312"/>
      <c r="C25" s="277" t="s">
        <v>1962</v>
      </c>
      <c r="D25" s="312"/>
      <c r="E25" s="281"/>
      <c r="F25" s="281"/>
      <c r="G25" s="281"/>
      <c r="H25" s="281"/>
      <c r="I25" s="281"/>
      <c r="J25" s="281"/>
      <c r="K25" s="322"/>
      <c r="L25" s="281"/>
      <c r="M25" s="281"/>
      <c r="N25" s="281"/>
      <c r="O25" s="280"/>
      <c r="P25" s="280"/>
      <c r="Q25" s="280"/>
      <c r="R25" s="281" t="s">
        <v>1441</v>
      </c>
      <c r="S25" s="281" t="s">
        <v>8433</v>
      </c>
      <c r="T25" s="322" t="s">
        <v>3702</v>
      </c>
      <c r="U25" s="423">
        <f>SUM(U20:U24)</f>
        <v>59222</v>
      </c>
      <c r="V25" s="312"/>
    </row>
    <row r="26" spans="1:22" s="4" customFormat="1" ht="12" customHeight="1" x14ac:dyDescent="0.2">
      <c r="A26" s="309"/>
      <c r="B26" s="312"/>
      <c r="C26" s="277"/>
      <c r="D26" s="312"/>
      <c r="E26" s="401" t="s">
        <v>6329</v>
      </c>
      <c r="F26" s="279"/>
      <c r="G26" s="279"/>
      <c r="H26" s="401" t="s">
        <v>5417</v>
      </c>
      <c r="I26" s="279"/>
      <c r="J26" s="279"/>
      <c r="K26" s="319"/>
      <c r="L26" s="279"/>
      <c r="M26" s="279"/>
      <c r="N26" s="279"/>
      <c r="O26" s="279"/>
      <c r="P26" s="279"/>
      <c r="Q26" s="279"/>
      <c r="R26" s="280"/>
      <c r="S26" s="280"/>
      <c r="T26" s="318"/>
      <c r="U26" s="418"/>
      <c r="V26" s="312"/>
    </row>
    <row r="27" spans="1:22" s="4" customFormat="1" ht="12" customHeight="1" x14ac:dyDescent="0.2">
      <c r="A27" s="309"/>
      <c r="B27" s="312"/>
      <c r="C27" s="277" t="s">
        <v>8431</v>
      </c>
      <c r="D27" s="312"/>
      <c r="E27" s="402" t="s">
        <v>2246</v>
      </c>
      <c r="F27" s="359"/>
      <c r="G27" s="359"/>
      <c r="H27" s="402" t="s">
        <v>4104</v>
      </c>
      <c r="I27" s="359"/>
      <c r="J27" s="359"/>
      <c r="K27" s="360"/>
      <c r="L27" s="359"/>
      <c r="M27" s="359"/>
      <c r="N27" s="359"/>
      <c r="O27" s="359"/>
      <c r="P27" s="359"/>
      <c r="Q27" s="359"/>
      <c r="R27" s="280"/>
      <c r="S27" s="280"/>
      <c r="T27" s="318" t="s">
        <v>3702</v>
      </c>
      <c r="U27" s="423">
        <f>'12'!R82</f>
        <v>143327163</v>
      </c>
      <c r="V27" s="312"/>
    </row>
    <row r="28" spans="1:22" s="4" customFormat="1" ht="12" customHeight="1" x14ac:dyDescent="0.2">
      <c r="A28" s="309"/>
      <c r="B28" s="312"/>
      <c r="C28" s="277" t="s">
        <v>4562</v>
      </c>
      <c r="D28" s="312"/>
      <c r="E28" s="402" t="s">
        <v>450</v>
      </c>
      <c r="F28" s="278"/>
      <c r="G28" s="278"/>
      <c r="H28" s="402" t="s">
        <v>6936</v>
      </c>
      <c r="I28" s="278"/>
      <c r="J28" s="278"/>
      <c r="K28" s="312"/>
      <c r="L28" s="278"/>
      <c r="M28" s="278"/>
      <c r="N28" s="278"/>
      <c r="O28" s="278"/>
      <c r="P28" s="278"/>
      <c r="Q28" s="278"/>
      <c r="R28" s="280"/>
      <c r="S28" s="280"/>
      <c r="T28" s="318" t="s">
        <v>3702</v>
      </c>
      <c r="U28" s="423">
        <f>'12'!S82</f>
        <v>22780553</v>
      </c>
      <c r="V28" s="312"/>
    </row>
    <row r="29" spans="1:22" s="4" customFormat="1" ht="12" customHeight="1" x14ac:dyDescent="0.2">
      <c r="A29" s="309"/>
      <c r="B29" s="312"/>
      <c r="C29" s="277" t="s">
        <v>1963</v>
      </c>
      <c r="D29" s="312"/>
      <c r="E29" s="281"/>
      <c r="F29" s="281"/>
      <c r="G29" s="281"/>
      <c r="H29" s="281"/>
      <c r="I29" s="281"/>
      <c r="J29" s="281"/>
      <c r="K29" s="322"/>
      <c r="L29" s="281"/>
      <c r="M29" s="280"/>
      <c r="N29" s="281"/>
      <c r="O29" s="280"/>
      <c r="P29" s="280"/>
      <c r="Q29" s="280"/>
      <c r="R29" s="281" t="s">
        <v>1441</v>
      </c>
      <c r="S29" s="281" t="s">
        <v>8433</v>
      </c>
      <c r="T29" s="322" t="s">
        <v>3702</v>
      </c>
      <c r="U29" s="423">
        <f>SUM(U27:U28)</f>
        <v>166107716</v>
      </c>
      <c r="V29" s="312"/>
    </row>
    <row r="30" spans="1:22" s="4" customFormat="1" ht="3.95" customHeight="1" x14ac:dyDescent="0.2">
      <c r="A30" s="309"/>
      <c r="B30" s="312"/>
      <c r="C30" s="277"/>
      <c r="D30" s="312"/>
      <c r="E30" s="281"/>
      <c r="F30" s="281"/>
      <c r="G30" s="281"/>
      <c r="H30" s="281"/>
      <c r="I30" s="281"/>
      <c r="J30" s="281"/>
      <c r="K30" s="322"/>
      <c r="L30" s="281"/>
      <c r="M30" s="281"/>
      <c r="N30" s="281"/>
      <c r="O30" s="281"/>
      <c r="P30" s="281"/>
      <c r="Q30" s="281"/>
      <c r="R30" s="280"/>
      <c r="S30" s="280"/>
      <c r="T30" s="318"/>
      <c r="U30" s="418"/>
      <c r="V30" s="312"/>
    </row>
    <row r="31" spans="1:22" s="4" customFormat="1" ht="12" customHeight="1" x14ac:dyDescent="0.2">
      <c r="A31" s="309"/>
      <c r="B31" s="312"/>
      <c r="C31" s="277" t="s">
        <v>1964</v>
      </c>
      <c r="D31" s="312"/>
      <c r="E31" s="401" t="s">
        <v>2344</v>
      </c>
      <c r="F31" s="403"/>
      <c r="G31" s="403"/>
      <c r="H31" s="401" t="s">
        <v>178</v>
      </c>
      <c r="I31" s="403"/>
      <c r="J31" s="403"/>
      <c r="K31" s="404"/>
      <c r="L31" s="403"/>
      <c r="M31" s="403"/>
      <c r="N31" s="403"/>
      <c r="O31" s="403"/>
      <c r="P31" s="403"/>
      <c r="Q31" s="403"/>
      <c r="R31" s="280"/>
      <c r="S31" s="280"/>
      <c r="T31" s="318" t="s">
        <v>3702</v>
      </c>
      <c r="U31" s="423">
        <f>'12'!T82</f>
        <v>850979</v>
      </c>
      <c r="V31" s="312"/>
    </row>
    <row r="32" spans="1:22" s="4" customFormat="1" ht="3.95" customHeight="1" x14ac:dyDescent="0.2">
      <c r="A32" s="309"/>
      <c r="B32" s="312"/>
      <c r="C32" s="277"/>
      <c r="D32" s="312"/>
      <c r="E32" s="280"/>
      <c r="F32" s="280"/>
      <c r="G32" s="280"/>
      <c r="H32" s="280"/>
      <c r="I32" s="280"/>
      <c r="J32" s="280"/>
      <c r="K32" s="318"/>
      <c r="L32" s="280"/>
      <c r="M32" s="280"/>
      <c r="N32" s="280"/>
      <c r="O32" s="280"/>
      <c r="P32" s="280"/>
      <c r="Q32" s="280"/>
      <c r="R32" s="280"/>
      <c r="S32" s="280"/>
      <c r="T32" s="318"/>
      <c r="U32" s="418"/>
      <c r="V32" s="312"/>
    </row>
    <row r="33" spans="1:22" s="4" customFormat="1" ht="12" customHeight="1" x14ac:dyDescent="0.2">
      <c r="A33" s="309"/>
      <c r="B33" s="312"/>
      <c r="C33" s="277" t="s">
        <v>1965</v>
      </c>
      <c r="D33" s="312"/>
      <c r="E33" s="401" t="s">
        <v>7644</v>
      </c>
      <c r="F33" s="403"/>
      <c r="G33" s="403"/>
      <c r="H33" s="401" t="s">
        <v>8441</v>
      </c>
      <c r="I33" s="403"/>
      <c r="J33" s="403"/>
      <c r="K33" s="404"/>
      <c r="L33" s="403"/>
      <c r="M33" s="359"/>
      <c r="N33" s="403"/>
      <c r="O33" s="403"/>
      <c r="P33" s="403"/>
      <c r="Q33" s="403"/>
      <c r="R33" s="280"/>
      <c r="S33" s="280"/>
      <c r="T33" s="318" t="s">
        <v>3702</v>
      </c>
      <c r="U33" s="423">
        <f>'12'!U82</f>
        <v>238644902</v>
      </c>
      <c r="V33" s="312"/>
    </row>
    <row r="34" spans="1:22" s="4" customFormat="1" ht="3.95" customHeight="1" x14ac:dyDescent="0.2">
      <c r="A34" s="309"/>
      <c r="B34" s="312"/>
      <c r="C34" s="277"/>
      <c r="D34" s="312"/>
      <c r="E34" s="359"/>
      <c r="F34" s="359"/>
      <c r="G34" s="359"/>
      <c r="H34" s="359"/>
      <c r="I34" s="359"/>
      <c r="J34" s="359"/>
      <c r="K34" s="360"/>
      <c r="L34" s="359"/>
      <c r="M34" s="359"/>
      <c r="N34" s="359"/>
      <c r="O34" s="359"/>
      <c r="P34" s="359"/>
      <c r="Q34" s="359"/>
      <c r="R34" s="280"/>
      <c r="S34" s="280"/>
      <c r="T34" s="318"/>
      <c r="U34" s="418"/>
      <c r="V34" s="312"/>
    </row>
    <row r="35" spans="1:22" s="4" customFormat="1" ht="12" customHeight="1" x14ac:dyDescent="0.2">
      <c r="A35" s="309"/>
      <c r="B35" s="312"/>
      <c r="C35" s="277"/>
      <c r="D35" s="312"/>
      <c r="E35" s="401" t="s">
        <v>3783</v>
      </c>
      <c r="F35" s="403"/>
      <c r="G35" s="403"/>
      <c r="H35" s="401" t="s">
        <v>6937</v>
      </c>
      <c r="I35" s="403"/>
      <c r="J35" s="403"/>
      <c r="K35" s="404"/>
      <c r="L35" s="403"/>
      <c r="M35" s="403"/>
      <c r="N35" s="403"/>
      <c r="O35" s="403"/>
      <c r="P35" s="403"/>
      <c r="Q35" s="403"/>
      <c r="R35" s="280"/>
      <c r="S35" s="280"/>
      <c r="T35" s="318"/>
      <c r="U35" s="421"/>
      <c r="V35" s="312"/>
    </row>
    <row r="36" spans="1:22" s="4" customFormat="1" ht="12" customHeight="1" x14ac:dyDescent="0.2">
      <c r="A36" s="309"/>
      <c r="B36" s="312"/>
      <c r="C36" s="277" t="s">
        <v>7064</v>
      </c>
      <c r="D36" s="312"/>
      <c r="E36" s="402" t="s">
        <v>7295</v>
      </c>
      <c r="F36" s="278"/>
      <c r="G36" s="278"/>
      <c r="H36" s="402" t="s">
        <v>5387</v>
      </c>
      <c r="I36" s="278"/>
      <c r="J36" s="278"/>
      <c r="K36" s="312"/>
      <c r="L36" s="278"/>
      <c r="M36" s="278"/>
      <c r="N36" s="278"/>
      <c r="O36" s="278"/>
      <c r="P36" s="278"/>
      <c r="Q36" s="278"/>
      <c r="R36" s="280"/>
      <c r="S36" s="280"/>
      <c r="T36" s="318" t="s">
        <v>3702</v>
      </c>
      <c r="U36" s="327"/>
      <c r="V36" s="312"/>
    </row>
    <row r="37" spans="1:22" s="4" customFormat="1" ht="12" customHeight="1" x14ac:dyDescent="0.2">
      <c r="A37" s="309"/>
      <c r="B37" s="312"/>
      <c r="C37" s="277" t="s">
        <v>7062</v>
      </c>
      <c r="D37" s="312"/>
      <c r="E37" s="402" t="s">
        <v>1035</v>
      </c>
      <c r="F37" s="278"/>
      <c r="G37" s="278"/>
      <c r="H37" s="402" t="s">
        <v>2740</v>
      </c>
      <c r="I37" s="278"/>
      <c r="J37" s="278"/>
      <c r="K37" s="312"/>
      <c r="L37" s="278"/>
      <c r="M37" s="278"/>
      <c r="N37" s="278"/>
      <c r="O37" s="278"/>
      <c r="P37" s="278"/>
      <c r="Q37" s="278"/>
      <c r="R37" s="280"/>
      <c r="S37" s="280"/>
      <c r="T37" s="318" t="s">
        <v>3702</v>
      </c>
      <c r="U37" s="327"/>
      <c r="V37" s="312"/>
    </row>
    <row r="38" spans="1:22" s="4" customFormat="1" ht="12" customHeight="1" x14ac:dyDescent="0.2">
      <c r="A38" s="309"/>
      <c r="B38" s="312"/>
      <c r="C38" s="277" t="s">
        <v>7063</v>
      </c>
      <c r="D38" s="312"/>
      <c r="E38" s="402" t="s">
        <v>5725</v>
      </c>
      <c r="F38" s="278"/>
      <c r="G38" s="278"/>
      <c r="H38" s="402" t="s">
        <v>3910</v>
      </c>
      <c r="I38" s="278"/>
      <c r="J38" s="278"/>
      <c r="K38" s="312"/>
      <c r="L38" s="278"/>
      <c r="M38" s="278"/>
      <c r="N38" s="278"/>
      <c r="O38" s="278"/>
      <c r="P38" s="278"/>
      <c r="Q38" s="278"/>
      <c r="R38" s="280"/>
      <c r="S38" s="280"/>
      <c r="T38" s="318" t="s">
        <v>3702</v>
      </c>
      <c r="U38" s="327">
        <f>803184+14056</f>
        <v>817240</v>
      </c>
      <c r="V38" s="312"/>
    </row>
    <row r="39" spans="1:22" s="4" customFormat="1" ht="12" customHeight="1" x14ac:dyDescent="0.2">
      <c r="A39" s="309"/>
      <c r="B39" s="312"/>
      <c r="C39" s="277" t="s">
        <v>1966</v>
      </c>
      <c r="D39" s="312"/>
      <c r="E39" s="281"/>
      <c r="F39" s="281"/>
      <c r="G39" s="281"/>
      <c r="H39" s="281"/>
      <c r="I39" s="281"/>
      <c r="J39" s="281"/>
      <c r="K39" s="322"/>
      <c r="L39" s="281"/>
      <c r="M39" s="281"/>
      <c r="N39" s="281"/>
      <c r="O39" s="280"/>
      <c r="P39" s="280"/>
      <c r="Q39" s="280"/>
      <c r="R39" s="281" t="s">
        <v>1441</v>
      </c>
      <c r="S39" s="281" t="s">
        <v>8433</v>
      </c>
      <c r="T39" s="322" t="s">
        <v>3702</v>
      </c>
      <c r="U39" s="423">
        <f>SUM(U36:U38)</f>
        <v>817240</v>
      </c>
      <c r="V39" s="312"/>
    </row>
    <row r="40" spans="1:22" s="4" customFormat="1" ht="12" customHeight="1" x14ac:dyDescent="0.2">
      <c r="A40" s="309"/>
      <c r="B40" s="312"/>
      <c r="C40" s="277"/>
      <c r="D40" s="312"/>
      <c r="E40" s="401" t="s">
        <v>1036</v>
      </c>
      <c r="F40" s="279"/>
      <c r="G40" s="279"/>
      <c r="H40" s="401" t="s">
        <v>3911</v>
      </c>
      <c r="I40" s="279"/>
      <c r="J40" s="279"/>
      <c r="K40" s="319"/>
      <c r="L40" s="279"/>
      <c r="M40" s="279"/>
      <c r="N40" s="279"/>
      <c r="O40" s="279"/>
      <c r="P40" s="279"/>
      <c r="Q40" s="279"/>
      <c r="R40" s="280"/>
      <c r="S40" s="280"/>
      <c r="T40" s="318"/>
      <c r="U40" s="421"/>
      <c r="V40" s="312"/>
    </row>
    <row r="41" spans="1:22" s="4" customFormat="1" ht="12" customHeight="1" x14ac:dyDescent="0.2">
      <c r="A41" s="309"/>
      <c r="B41" s="312"/>
      <c r="C41" s="277" t="s">
        <v>7632</v>
      </c>
      <c r="D41" s="312"/>
      <c r="E41" s="402" t="s">
        <v>8531</v>
      </c>
      <c r="F41" s="278"/>
      <c r="G41" s="278"/>
      <c r="H41" s="402" t="s">
        <v>122</v>
      </c>
      <c r="I41" s="278"/>
      <c r="J41" s="278"/>
      <c r="K41" s="312"/>
      <c r="L41" s="278"/>
      <c r="M41" s="278"/>
      <c r="N41" s="278"/>
      <c r="O41" s="278"/>
      <c r="P41" s="278"/>
      <c r="Q41" s="278"/>
      <c r="R41" s="280"/>
      <c r="S41" s="280"/>
      <c r="T41" s="318" t="s">
        <v>3702</v>
      </c>
      <c r="U41" s="327"/>
      <c r="V41" s="312"/>
    </row>
    <row r="42" spans="1:22" s="4" customFormat="1" ht="12" customHeight="1" x14ac:dyDescent="0.2">
      <c r="A42" s="309"/>
      <c r="B42" s="312"/>
      <c r="C42" s="277" t="s">
        <v>7045</v>
      </c>
      <c r="D42" s="312"/>
      <c r="E42" s="402" t="s">
        <v>7119</v>
      </c>
      <c r="F42" s="278"/>
      <c r="G42" s="278"/>
      <c r="H42" s="402" t="s">
        <v>1265</v>
      </c>
      <c r="I42" s="278"/>
      <c r="J42" s="278"/>
      <c r="K42" s="312"/>
      <c r="L42" s="278"/>
      <c r="M42" s="278"/>
      <c r="N42" s="278"/>
      <c r="O42" s="278"/>
      <c r="P42" s="278"/>
      <c r="Q42" s="278"/>
      <c r="R42" s="280"/>
      <c r="S42" s="280"/>
      <c r="T42" s="318" t="s">
        <v>3702</v>
      </c>
      <c r="U42" s="327">
        <v>422775</v>
      </c>
      <c r="V42" s="312"/>
    </row>
    <row r="43" spans="1:22" s="4" customFormat="1" ht="12" customHeight="1" x14ac:dyDescent="0.2">
      <c r="A43" s="309"/>
      <c r="B43" s="312"/>
      <c r="C43" s="277" t="s">
        <v>7046</v>
      </c>
      <c r="D43" s="312"/>
      <c r="E43" s="402" t="s">
        <v>3721</v>
      </c>
      <c r="F43" s="278"/>
      <c r="G43" s="278"/>
      <c r="H43" s="402" t="s">
        <v>2030</v>
      </c>
      <c r="I43" s="278"/>
      <c r="J43" s="278"/>
      <c r="K43" s="312"/>
      <c r="L43" s="278"/>
      <c r="M43" s="278"/>
      <c r="N43" s="278"/>
      <c r="O43" s="278"/>
      <c r="P43" s="278"/>
      <c r="Q43" s="278"/>
      <c r="R43" s="280"/>
      <c r="S43" s="280"/>
      <c r="T43" s="318" t="s">
        <v>3702</v>
      </c>
      <c r="U43" s="327"/>
      <c r="V43" s="312"/>
    </row>
    <row r="44" spans="1:22" s="4" customFormat="1" ht="12" customHeight="1" x14ac:dyDescent="0.2">
      <c r="A44" s="309"/>
      <c r="B44" s="312"/>
      <c r="C44" s="277" t="s">
        <v>1967</v>
      </c>
      <c r="D44" s="312"/>
      <c r="E44" s="281"/>
      <c r="F44" s="281"/>
      <c r="G44" s="281"/>
      <c r="H44" s="281"/>
      <c r="I44" s="281"/>
      <c r="J44" s="281"/>
      <c r="K44" s="322"/>
      <c r="L44" s="281"/>
      <c r="M44" s="281"/>
      <c r="N44" s="281"/>
      <c r="O44" s="280"/>
      <c r="P44" s="280"/>
      <c r="Q44" s="280"/>
      <c r="R44" s="281" t="s">
        <v>1441</v>
      </c>
      <c r="S44" s="281" t="s">
        <v>8433</v>
      </c>
      <c r="T44" s="322" t="s">
        <v>3702</v>
      </c>
      <c r="U44" s="423">
        <f>SUM(U41:U43)</f>
        <v>422775</v>
      </c>
      <c r="V44" s="312"/>
    </row>
    <row r="45" spans="1:22" s="4" customFormat="1" ht="12" customHeight="1" x14ac:dyDescent="0.2">
      <c r="A45" s="309"/>
      <c r="B45" s="312"/>
      <c r="C45" s="277"/>
      <c r="D45" s="312"/>
      <c r="E45" s="401" t="s">
        <v>3722</v>
      </c>
      <c r="F45" s="403"/>
      <c r="G45" s="403"/>
      <c r="H45" s="401" t="s">
        <v>2031</v>
      </c>
      <c r="I45" s="403"/>
      <c r="J45" s="403"/>
      <c r="K45" s="404"/>
      <c r="L45" s="403"/>
      <c r="M45" s="403"/>
      <c r="N45" s="403"/>
      <c r="O45" s="403"/>
      <c r="P45" s="403"/>
      <c r="Q45" s="403"/>
      <c r="R45" s="280"/>
      <c r="S45" s="280"/>
      <c r="T45" s="318"/>
      <c r="U45" s="418"/>
      <c r="V45" s="312"/>
    </row>
    <row r="46" spans="1:22" s="4" customFormat="1" ht="12" customHeight="1" x14ac:dyDescent="0.2">
      <c r="A46" s="309"/>
      <c r="B46" s="312"/>
      <c r="C46" s="277"/>
      <c r="D46" s="312"/>
      <c r="E46" s="402" t="s">
        <v>2525</v>
      </c>
      <c r="F46" s="403"/>
      <c r="G46" s="359"/>
      <c r="H46" s="402" t="s">
        <v>1516</v>
      </c>
      <c r="I46" s="403"/>
      <c r="J46" s="359"/>
      <c r="K46" s="360"/>
      <c r="L46" s="403"/>
      <c r="M46" s="403"/>
      <c r="N46" s="403"/>
      <c r="O46" s="403"/>
      <c r="P46" s="403"/>
      <c r="Q46" s="403"/>
      <c r="R46" s="280"/>
      <c r="S46" s="280"/>
      <c r="T46" s="318"/>
      <c r="U46" s="418"/>
      <c r="V46" s="312"/>
    </row>
    <row r="47" spans="1:22" s="4" customFormat="1" ht="12" customHeight="1" x14ac:dyDescent="0.2">
      <c r="A47" s="309"/>
      <c r="B47" s="312"/>
      <c r="C47" s="277" t="s">
        <v>7050</v>
      </c>
      <c r="D47" s="312"/>
      <c r="E47" s="405" t="s">
        <v>6224</v>
      </c>
      <c r="F47" s="359"/>
      <c r="G47" s="359"/>
      <c r="H47" s="405" t="s">
        <v>5523</v>
      </c>
      <c r="I47" s="359"/>
      <c r="J47" s="359"/>
      <c r="K47" s="360"/>
      <c r="L47" s="359"/>
      <c r="M47" s="359"/>
      <c r="N47" s="359"/>
      <c r="O47" s="359"/>
      <c r="P47" s="359"/>
      <c r="Q47" s="359"/>
      <c r="R47" s="280"/>
      <c r="S47" s="280"/>
      <c r="T47" s="318" t="s">
        <v>3702</v>
      </c>
      <c r="U47" s="327">
        <f>2318788+1958000</f>
        <v>4276788</v>
      </c>
      <c r="V47" s="312"/>
    </row>
    <row r="48" spans="1:22" s="4" customFormat="1" ht="12" customHeight="1" x14ac:dyDescent="0.2">
      <c r="A48" s="309"/>
      <c r="B48" s="312"/>
      <c r="C48" s="277" t="s">
        <v>7051</v>
      </c>
      <c r="D48" s="312"/>
      <c r="E48" s="405" t="s">
        <v>5392</v>
      </c>
      <c r="F48" s="359"/>
      <c r="G48" s="359"/>
      <c r="H48" s="405" t="s">
        <v>5523</v>
      </c>
      <c r="I48" s="359"/>
      <c r="J48" s="359"/>
      <c r="K48" s="360"/>
      <c r="L48" s="359"/>
      <c r="M48" s="359"/>
      <c r="N48" s="359"/>
      <c r="O48" s="359"/>
      <c r="P48" s="359"/>
      <c r="Q48" s="359"/>
      <c r="R48" s="280"/>
      <c r="S48" s="280"/>
      <c r="T48" s="318" t="s">
        <v>3702</v>
      </c>
      <c r="U48" s="327"/>
      <c r="V48" s="312"/>
    </row>
    <row r="49" spans="1:22" s="4" customFormat="1" ht="12" customHeight="1" x14ac:dyDescent="0.2">
      <c r="A49" s="309"/>
      <c r="B49" s="312"/>
      <c r="C49" s="277" t="s">
        <v>7052</v>
      </c>
      <c r="D49" s="312"/>
      <c r="E49" s="402" t="s">
        <v>2460</v>
      </c>
      <c r="F49" s="359"/>
      <c r="G49" s="359"/>
      <c r="H49" s="402" t="s">
        <v>7758</v>
      </c>
      <c r="I49" s="359"/>
      <c r="J49" s="359"/>
      <c r="K49" s="360"/>
      <c r="L49" s="359"/>
      <c r="M49" s="359"/>
      <c r="N49" s="359"/>
      <c r="O49" s="359"/>
      <c r="P49" s="359"/>
      <c r="Q49" s="359"/>
      <c r="R49" s="280"/>
      <c r="S49" s="280"/>
      <c r="T49" s="318" t="s">
        <v>3702</v>
      </c>
      <c r="U49" s="327">
        <v>86208</v>
      </c>
      <c r="V49" s="312"/>
    </row>
    <row r="50" spans="1:22" s="4" customFormat="1" ht="12" customHeight="1" x14ac:dyDescent="0.2">
      <c r="A50" s="309"/>
      <c r="B50" s="312"/>
      <c r="C50" s="277" t="s">
        <v>7053</v>
      </c>
      <c r="D50" s="312"/>
      <c r="E50" s="402" t="s">
        <v>3216</v>
      </c>
      <c r="F50" s="278"/>
      <c r="G50" s="278"/>
      <c r="H50" s="402" t="s">
        <v>4757</v>
      </c>
      <c r="I50" s="278"/>
      <c r="J50" s="278"/>
      <c r="K50" s="312"/>
      <c r="L50" s="278"/>
      <c r="M50" s="278"/>
      <c r="N50" s="278"/>
      <c r="O50" s="278"/>
      <c r="P50" s="278"/>
      <c r="Q50" s="278"/>
      <c r="R50" s="280"/>
      <c r="S50" s="280"/>
      <c r="T50" s="318" t="s">
        <v>3702</v>
      </c>
      <c r="U50" s="327">
        <v>1081960</v>
      </c>
      <c r="V50" s="312"/>
    </row>
    <row r="51" spans="1:22" s="4" customFormat="1" ht="12" customHeight="1" x14ac:dyDescent="0.2">
      <c r="A51" s="309"/>
      <c r="B51" s="312"/>
      <c r="C51" s="277" t="s">
        <v>7054</v>
      </c>
      <c r="D51" s="312"/>
      <c r="E51" s="402" t="s">
        <v>56</v>
      </c>
      <c r="F51" s="278"/>
      <c r="G51" s="278"/>
      <c r="H51" s="402" t="s">
        <v>7005</v>
      </c>
      <c r="I51" s="278"/>
      <c r="J51" s="278"/>
      <c r="K51" s="312"/>
      <c r="L51" s="278"/>
      <c r="M51" s="278"/>
      <c r="N51" s="278"/>
      <c r="O51" s="278"/>
      <c r="P51" s="278"/>
      <c r="Q51" s="278"/>
      <c r="R51" s="280"/>
      <c r="S51" s="280"/>
      <c r="T51" s="318" t="s">
        <v>3702</v>
      </c>
      <c r="U51" s="327">
        <v>800097</v>
      </c>
      <c r="V51" s="312"/>
    </row>
    <row r="52" spans="1:22" s="4" customFormat="1" ht="12" customHeight="1" x14ac:dyDescent="0.2">
      <c r="A52" s="309"/>
      <c r="B52" s="312"/>
      <c r="C52" s="277" t="s">
        <v>5874</v>
      </c>
      <c r="D52" s="312"/>
      <c r="E52" s="402" t="s">
        <v>8483</v>
      </c>
      <c r="F52" s="278"/>
      <c r="G52" s="278"/>
      <c r="H52" s="402" t="s">
        <v>5523</v>
      </c>
      <c r="I52" s="278"/>
      <c r="J52" s="278"/>
      <c r="K52" s="312"/>
      <c r="L52" s="278"/>
      <c r="M52" s="278"/>
      <c r="N52" s="278"/>
      <c r="O52" s="278"/>
      <c r="P52" s="278"/>
      <c r="Q52" s="278"/>
      <c r="R52" s="280"/>
      <c r="S52" s="280"/>
      <c r="T52" s="318" t="s">
        <v>3702</v>
      </c>
      <c r="U52" s="327"/>
      <c r="V52" s="312"/>
    </row>
    <row r="53" spans="1:22" s="4" customFormat="1" ht="12" customHeight="1" x14ac:dyDescent="0.2">
      <c r="A53" s="309"/>
      <c r="B53" s="312"/>
      <c r="C53" s="277" t="s">
        <v>8091</v>
      </c>
      <c r="D53" s="312"/>
      <c r="E53" s="402" t="s">
        <v>5843</v>
      </c>
      <c r="F53" s="278"/>
      <c r="G53" s="278"/>
      <c r="H53" s="402" t="s">
        <v>5523</v>
      </c>
      <c r="I53" s="278"/>
      <c r="J53" s="278"/>
      <c r="K53" s="312"/>
      <c r="L53" s="278"/>
      <c r="M53" s="278"/>
      <c r="N53" s="278"/>
      <c r="O53" s="278"/>
      <c r="P53" s="278"/>
      <c r="Q53" s="278"/>
      <c r="R53" s="280"/>
      <c r="S53" s="280"/>
      <c r="T53" s="318" t="s">
        <v>3702</v>
      </c>
      <c r="U53" s="327"/>
      <c r="V53" s="312"/>
    </row>
    <row r="54" spans="1:22" s="4" customFormat="1" ht="12" customHeight="1" x14ac:dyDescent="0.2">
      <c r="A54" s="309"/>
      <c r="B54" s="312"/>
      <c r="C54" s="277" t="s">
        <v>7066</v>
      </c>
      <c r="D54" s="312"/>
      <c r="E54" s="402" t="s">
        <v>1367</v>
      </c>
      <c r="F54" s="278"/>
      <c r="G54" s="278"/>
      <c r="H54" s="402" t="s">
        <v>2089</v>
      </c>
      <c r="I54" s="278"/>
      <c r="J54" s="278"/>
      <c r="K54" s="120" t="s">
        <v>1019</v>
      </c>
      <c r="L54" s="278" t="s">
        <v>2670</v>
      </c>
      <c r="M54" s="278"/>
      <c r="N54" s="278"/>
      <c r="O54" s="278"/>
      <c r="P54" s="278"/>
      <c r="Q54" s="278"/>
      <c r="R54" s="280"/>
      <c r="S54" s="280"/>
      <c r="T54" s="318" t="s">
        <v>3702</v>
      </c>
      <c r="U54" s="327">
        <f>6170288+128832</f>
        <v>6299120</v>
      </c>
      <c r="V54" s="312"/>
    </row>
    <row r="55" spans="1:22" s="4" customFormat="1" ht="12" customHeight="1" x14ac:dyDescent="0.2">
      <c r="A55" s="309"/>
      <c r="B55" s="312"/>
      <c r="C55" s="277" t="s">
        <v>7065</v>
      </c>
      <c r="D55" s="312"/>
      <c r="E55" s="402" t="s">
        <v>1367</v>
      </c>
      <c r="F55" s="278"/>
      <c r="G55" s="278"/>
      <c r="H55" s="402" t="s">
        <v>2089</v>
      </c>
      <c r="I55" s="278"/>
      <c r="J55" s="278"/>
      <c r="K55" s="120" t="s">
        <v>6388</v>
      </c>
      <c r="L55" s="278" t="s">
        <v>2670</v>
      </c>
      <c r="M55" s="278"/>
      <c r="N55" s="278"/>
      <c r="O55" s="278"/>
      <c r="P55" s="278"/>
      <c r="Q55" s="278"/>
      <c r="R55" s="280"/>
      <c r="S55" s="280"/>
      <c r="T55" s="318" t="s">
        <v>3702</v>
      </c>
      <c r="U55" s="327">
        <v>423155</v>
      </c>
      <c r="V55" s="312"/>
    </row>
    <row r="56" spans="1:22" s="4" customFormat="1" ht="12" customHeight="1" x14ac:dyDescent="0.2">
      <c r="A56" s="309"/>
      <c r="B56" s="312"/>
      <c r="C56" s="277" t="s">
        <v>7041</v>
      </c>
      <c r="D56" s="312"/>
      <c r="E56" s="402" t="s">
        <v>1367</v>
      </c>
      <c r="F56" s="278"/>
      <c r="G56" s="278"/>
      <c r="H56" s="402" t="s">
        <v>2089</v>
      </c>
      <c r="I56" s="278"/>
      <c r="J56" s="278"/>
      <c r="K56" s="120"/>
      <c r="L56" s="278" t="s">
        <v>2670</v>
      </c>
      <c r="M56" s="278"/>
      <c r="N56" s="278"/>
      <c r="O56" s="278"/>
      <c r="P56" s="278"/>
      <c r="Q56" s="278"/>
      <c r="R56" s="280"/>
      <c r="S56" s="280"/>
      <c r="T56" s="318" t="s">
        <v>3702</v>
      </c>
      <c r="U56" s="327"/>
      <c r="V56" s="312"/>
    </row>
    <row r="57" spans="1:22" s="4" customFormat="1" ht="12" customHeight="1" x14ac:dyDescent="0.2">
      <c r="A57" s="309"/>
      <c r="B57" s="312"/>
      <c r="C57" s="277" t="s">
        <v>1968</v>
      </c>
      <c r="D57" s="312"/>
      <c r="E57" s="281"/>
      <c r="F57" s="281"/>
      <c r="G57" s="281"/>
      <c r="H57" s="281"/>
      <c r="I57" s="281"/>
      <c r="J57" s="281"/>
      <c r="K57" s="322"/>
      <c r="L57" s="281"/>
      <c r="M57" s="281"/>
      <c r="N57" s="281"/>
      <c r="O57" s="280"/>
      <c r="P57" s="280"/>
      <c r="Q57" s="280"/>
      <c r="R57" s="281" t="s">
        <v>1441</v>
      </c>
      <c r="S57" s="281" t="s">
        <v>8433</v>
      </c>
      <c r="T57" s="322" t="s">
        <v>3702</v>
      </c>
      <c r="U57" s="423">
        <f>SUM(U47:U56)</f>
        <v>12967328</v>
      </c>
      <c r="V57" s="312"/>
    </row>
    <row r="58" spans="1:22" s="4" customFormat="1" ht="3.95" customHeight="1" x14ac:dyDescent="0.2">
      <c r="A58" s="309"/>
      <c r="B58" s="312"/>
      <c r="C58" s="277"/>
      <c r="D58" s="312"/>
      <c r="E58" s="281"/>
      <c r="F58" s="281"/>
      <c r="G58" s="281"/>
      <c r="H58" s="281"/>
      <c r="I58" s="281"/>
      <c r="J58" s="281"/>
      <c r="K58" s="322"/>
      <c r="L58" s="281"/>
      <c r="M58" s="281"/>
      <c r="N58" s="281"/>
      <c r="O58" s="281"/>
      <c r="P58" s="281"/>
      <c r="Q58" s="281"/>
      <c r="R58" s="280"/>
      <c r="S58" s="280"/>
      <c r="T58" s="318"/>
      <c r="U58" s="418"/>
      <c r="V58" s="312"/>
    </row>
    <row r="59" spans="1:22" s="4" customFormat="1" ht="12" customHeight="1" x14ac:dyDescent="0.2">
      <c r="A59" s="309"/>
      <c r="B59" s="312"/>
      <c r="C59" s="406" t="s">
        <v>7056</v>
      </c>
      <c r="D59" s="312"/>
      <c r="E59" s="403"/>
      <c r="F59" s="403"/>
      <c r="G59" s="403"/>
      <c r="H59" s="403"/>
      <c r="I59" s="403"/>
      <c r="J59" s="403"/>
      <c r="K59" s="404"/>
      <c r="L59" s="403"/>
      <c r="M59" s="403"/>
      <c r="N59" s="403"/>
      <c r="O59" s="281"/>
      <c r="P59" s="281"/>
      <c r="Q59" s="281"/>
      <c r="R59" s="281" t="s">
        <v>8434</v>
      </c>
      <c r="S59" s="281" t="s">
        <v>8435</v>
      </c>
      <c r="T59" s="322" t="s">
        <v>3702</v>
      </c>
      <c r="U59" s="424">
        <f>SUM(U15,U17,U25,U29,U31,U33,U39,U44,U57)</f>
        <v>959912173</v>
      </c>
      <c r="V59" s="312"/>
    </row>
    <row r="60" spans="1:22" s="4" customFormat="1" ht="3.95" customHeight="1" x14ac:dyDescent="0.2">
      <c r="A60" s="309"/>
      <c r="B60" s="312"/>
      <c r="C60" s="277"/>
      <c r="D60" s="312"/>
      <c r="E60" s="279"/>
      <c r="F60" s="403"/>
      <c r="G60" s="403"/>
      <c r="H60" s="279"/>
      <c r="I60" s="403"/>
      <c r="J60" s="403"/>
      <c r="K60" s="404"/>
      <c r="L60" s="403"/>
      <c r="M60" s="403"/>
      <c r="N60" s="403"/>
      <c r="O60" s="281"/>
      <c r="P60" s="281"/>
      <c r="Q60" s="281"/>
      <c r="R60" s="280"/>
      <c r="S60" s="280"/>
      <c r="T60" s="318"/>
      <c r="U60" s="676"/>
      <c r="V60" s="312"/>
    </row>
    <row r="61" spans="1:22" s="4" customFormat="1" ht="12" customHeight="1" x14ac:dyDescent="0.2">
      <c r="A61" s="309"/>
      <c r="B61" s="312"/>
      <c r="C61" s="277"/>
      <c r="D61" s="312"/>
      <c r="E61" s="279" t="s">
        <v>3284</v>
      </c>
      <c r="F61" s="403"/>
      <c r="G61" s="403"/>
      <c r="H61" s="279" t="s">
        <v>8248</v>
      </c>
      <c r="I61" s="403"/>
      <c r="J61" s="403"/>
      <c r="K61" s="404"/>
      <c r="L61" s="403"/>
      <c r="M61" s="403"/>
      <c r="N61" s="403"/>
      <c r="O61" s="281"/>
      <c r="P61" s="281"/>
      <c r="Q61" s="281"/>
      <c r="R61" s="280"/>
      <c r="S61" s="280"/>
      <c r="T61" s="318"/>
      <c r="U61" s="676"/>
      <c r="V61" s="312"/>
    </row>
    <row r="62" spans="1:22" s="4" customFormat="1" ht="3.95" customHeight="1" x14ac:dyDescent="0.2">
      <c r="A62" s="309"/>
      <c r="B62" s="312"/>
      <c r="C62" s="407"/>
      <c r="D62" s="312"/>
      <c r="E62" s="278"/>
      <c r="F62" s="279"/>
      <c r="G62" s="279"/>
      <c r="H62" s="278"/>
      <c r="I62" s="279"/>
      <c r="J62" s="279"/>
      <c r="K62" s="319"/>
      <c r="L62" s="279"/>
      <c r="M62" s="279"/>
      <c r="N62" s="279"/>
      <c r="O62" s="279"/>
      <c r="P62" s="279"/>
      <c r="Q62" s="279"/>
      <c r="R62" s="280"/>
      <c r="S62" s="280"/>
      <c r="T62" s="318"/>
      <c r="U62" s="677"/>
      <c r="V62" s="312"/>
    </row>
    <row r="63" spans="1:22" s="4" customFormat="1" ht="12" customHeight="1" x14ac:dyDescent="0.2">
      <c r="A63" s="309"/>
      <c r="B63" s="312"/>
      <c r="C63" s="277" t="s">
        <v>5698</v>
      </c>
      <c r="D63" s="312"/>
      <c r="E63" s="321" t="s">
        <v>5104</v>
      </c>
      <c r="F63" s="278"/>
      <c r="G63" s="278"/>
      <c r="H63" s="321" t="s">
        <v>8249</v>
      </c>
      <c r="I63" s="278"/>
      <c r="J63" s="278"/>
      <c r="K63" s="312"/>
      <c r="L63" s="278"/>
      <c r="M63" s="278"/>
      <c r="N63" s="278"/>
      <c r="O63" s="278"/>
      <c r="P63" s="278"/>
      <c r="Q63" s="278"/>
      <c r="R63" s="280"/>
      <c r="S63" s="280"/>
      <c r="T63" s="318" t="s">
        <v>3702</v>
      </c>
      <c r="U63" s="423">
        <f>'50'!U71</f>
        <v>0</v>
      </c>
      <c r="V63" s="312"/>
    </row>
    <row r="64" spans="1:22" s="4" customFormat="1" ht="12" customHeight="1" x14ac:dyDescent="0.2">
      <c r="A64" s="309"/>
      <c r="B64" s="312"/>
      <c r="C64" s="277" t="s">
        <v>892</v>
      </c>
      <c r="D64" s="312"/>
      <c r="E64" s="321" t="s">
        <v>625</v>
      </c>
      <c r="F64" s="278"/>
      <c r="G64" s="278"/>
      <c r="H64" s="321" t="s">
        <v>6867</v>
      </c>
      <c r="I64" s="278"/>
      <c r="J64" s="278"/>
      <c r="K64" s="312"/>
      <c r="L64" s="278"/>
      <c r="M64" s="278"/>
      <c r="N64" s="278"/>
      <c r="O64" s="278"/>
      <c r="P64" s="278"/>
      <c r="Q64" s="278"/>
      <c r="R64" s="280"/>
      <c r="S64" s="280"/>
      <c r="T64" s="318" t="s">
        <v>3702</v>
      </c>
      <c r="U64" s="423">
        <f>SUM('60'!T38:V38)</f>
        <v>15693770</v>
      </c>
      <c r="V64" s="312"/>
    </row>
    <row r="65" spans="1:22" s="4" customFormat="1" ht="12" customHeight="1" x14ac:dyDescent="0.2">
      <c r="A65" s="309"/>
      <c r="B65" s="312"/>
      <c r="C65" s="406" t="s">
        <v>7057</v>
      </c>
      <c r="D65" s="312"/>
      <c r="E65" s="281"/>
      <c r="F65" s="281"/>
      <c r="G65" s="281"/>
      <c r="H65" s="281"/>
      <c r="I65" s="281"/>
      <c r="J65" s="281"/>
      <c r="K65" s="322"/>
      <c r="L65" s="281"/>
      <c r="M65" s="281"/>
      <c r="N65" s="281"/>
      <c r="O65" s="281"/>
      <c r="P65" s="281"/>
      <c r="Q65" s="281"/>
      <c r="R65" s="281" t="s">
        <v>8436</v>
      </c>
      <c r="S65" s="281" t="s">
        <v>8028</v>
      </c>
      <c r="T65" s="322" t="s">
        <v>3702</v>
      </c>
      <c r="U65" s="423">
        <f>SUM(U63:U64)</f>
        <v>15693770</v>
      </c>
      <c r="V65" s="312"/>
    </row>
    <row r="66" spans="1:22" s="4" customFormat="1" ht="3.95" customHeight="1" x14ac:dyDescent="0.2">
      <c r="A66" s="309"/>
      <c r="B66" s="312"/>
      <c r="C66" s="277"/>
      <c r="D66" s="312"/>
      <c r="E66" s="278"/>
      <c r="F66" s="278"/>
      <c r="G66" s="278"/>
      <c r="H66" s="278"/>
      <c r="I66" s="278"/>
      <c r="J66" s="278"/>
      <c r="K66" s="312"/>
      <c r="L66" s="278"/>
      <c r="M66" s="278"/>
      <c r="N66" s="278"/>
      <c r="O66" s="278"/>
      <c r="P66" s="278"/>
      <c r="Q66" s="278"/>
      <c r="R66" s="280"/>
      <c r="S66" s="280"/>
      <c r="T66" s="318"/>
      <c r="U66" s="418"/>
      <c r="V66" s="312"/>
    </row>
    <row r="67" spans="1:22" s="4" customFormat="1" ht="12" customHeight="1" x14ac:dyDescent="0.2">
      <c r="A67" s="309"/>
      <c r="B67" s="312"/>
      <c r="C67" s="406" t="s">
        <v>7058</v>
      </c>
      <c r="D67" s="312"/>
      <c r="E67" s="279"/>
      <c r="F67" s="279"/>
      <c r="G67" s="279"/>
      <c r="H67" s="279"/>
      <c r="I67" s="279"/>
      <c r="J67" s="279"/>
      <c r="K67" s="319"/>
      <c r="L67" s="279"/>
      <c r="M67" s="279"/>
      <c r="N67" s="279"/>
      <c r="O67" s="281"/>
      <c r="P67" s="281"/>
      <c r="Q67" s="281"/>
      <c r="R67" s="281" t="s">
        <v>8027</v>
      </c>
      <c r="S67" s="281" t="s">
        <v>8435</v>
      </c>
      <c r="T67" s="322" t="s">
        <v>3702</v>
      </c>
      <c r="U67" s="424">
        <f>SUM(U59,U65)</f>
        <v>975605943</v>
      </c>
      <c r="V67" s="312"/>
    </row>
    <row r="68" spans="1:22" s="4" customFormat="1" ht="3.95" customHeight="1" x14ac:dyDescent="0.2">
      <c r="A68" s="309"/>
      <c r="B68" s="381"/>
      <c r="C68" s="408"/>
      <c r="D68" s="381"/>
      <c r="E68" s="409"/>
      <c r="F68" s="409"/>
      <c r="G68" s="409"/>
      <c r="H68" s="409"/>
      <c r="I68" s="409"/>
      <c r="J68" s="409"/>
      <c r="K68" s="381"/>
      <c r="L68" s="409"/>
      <c r="M68" s="409"/>
      <c r="N68" s="409"/>
      <c r="O68" s="409"/>
      <c r="P68" s="409"/>
      <c r="Q68" s="409"/>
      <c r="R68" s="410"/>
      <c r="S68" s="410"/>
      <c r="T68" s="411"/>
      <c r="U68" s="420"/>
      <c r="V68" s="381"/>
    </row>
    <row r="69" spans="1:22" s="4" customFormat="1" ht="3.95" customHeight="1" x14ac:dyDescent="0.2">
      <c r="A69" s="309"/>
      <c r="B69" s="390"/>
      <c r="C69" s="412"/>
      <c r="D69" s="390"/>
      <c r="E69" s="413"/>
      <c r="F69" s="413"/>
      <c r="G69" s="413"/>
      <c r="H69" s="413"/>
      <c r="I69" s="413"/>
      <c r="J69" s="413"/>
      <c r="K69" s="414"/>
      <c r="L69" s="413"/>
      <c r="M69" s="413"/>
      <c r="N69" s="413"/>
      <c r="O69" s="413"/>
      <c r="P69" s="413"/>
      <c r="Q69" s="413"/>
      <c r="R69" s="415"/>
      <c r="S69" s="415"/>
      <c r="T69" s="416"/>
      <c r="U69" s="419"/>
      <c r="V69" s="390"/>
    </row>
    <row r="70" spans="1:22" s="4" customFormat="1" ht="12" customHeight="1" x14ac:dyDescent="0.2">
      <c r="A70" s="309"/>
      <c r="B70" s="312"/>
      <c r="C70" s="407"/>
      <c r="D70" s="312"/>
      <c r="E70" s="279" t="s">
        <v>4377</v>
      </c>
      <c r="F70" s="279"/>
      <c r="G70" s="279"/>
      <c r="H70" s="279" t="s">
        <v>7729</v>
      </c>
      <c r="I70" s="279"/>
      <c r="J70" s="279"/>
      <c r="K70" s="319"/>
      <c r="L70" s="279"/>
      <c r="M70" s="279"/>
      <c r="N70" s="279"/>
      <c r="O70" s="279"/>
      <c r="P70" s="279"/>
      <c r="Q70" s="279"/>
      <c r="R70" s="280"/>
      <c r="S70" s="280"/>
      <c r="T70" s="318"/>
      <c r="U70" s="425" t="s">
        <v>4581</v>
      </c>
      <c r="V70" s="312"/>
    </row>
    <row r="71" spans="1:22" s="4" customFormat="1" ht="3.95" customHeight="1" x14ac:dyDescent="0.2">
      <c r="A71" s="309"/>
      <c r="B71" s="312"/>
      <c r="C71" s="407"/>
      <c r="D71" s="312"/>
      <c r="E71" s="279"/>
      <c r="F71" s="279"/>
      <c r="G71" s="279"/>
      <c r="H71" s="279"/>
      <c r="I71" s="279"/>
      <c r="J71" s="279"/>
      <c r="K71" s="319"/>
      <c r="L71" s="279"/>
      <c r="M71" s="279"/>
      <c r="N71" s="279"/>
      <c r="O71" s="279"/>
      <c r="P71" s="279"/>
      <c r="Q71" s="279"/>
      <c r="R71" s="280"/>
      <c r="S71" s="280"/>
      <c r="T71" s="318"/>
      <c r="U71" s="426"/>
      <c r="V71" s="312"/>
    </row>
    <row r="72" spans="1:22" s="4" customFormat="1" ht="12" customHeight="1" x14ac:dyDescent="0.2">
      <c r="A72" s="309"/>
      <c r="B72" s="312"/>
      <c r="C72" s="277" t="s">
        <v>7410</v>
      </c>
      <c r="D72" s="312"/>
      <c r="E72" s="321" t="s">
        <v>3204</v>
      </c>
      <c r="F72" s="278"/>
      <c r="G72" s="278"/>
      <c r="H72" s="321" t="s">
        <v>7730</v>
      </c>
      <c r="I72" s="278"/>
      <c r="J72" s="278"/>
      <c r="K72" s="319"/>
      <c r="L72" s="279"/>
      <c r="M72" s="279"/>
      <c r="N72" s="279"/>
      <c r="O72" s="279"/>
      <c r="P72" s="279"/>
      <c r="Q72" s="279"/>
      <c r="R72" s="280"/>
      <c r="S72" s="280"/>
      <c r="T72" s="318" t="s">
        <v>3702</v>
      </c>
      <c r="U72" s="327">
        <v>32100000</v>
      </c>
      <c r="V72" s="312"/>
    </row>
    <row r="73" spans="1:22" s="4" customFormat="1" ht="5.0999999999999996" customHeight="1" x14ac:dyDescent="0.2">
      <c r="A73" s="309"/>
      <c r="B73" s="312"/>
      <c r="C73" s="277"/>
      <c r="D73" s="312"/>
      <c r="E73" s="278"/>
      <c r="F73" s="278"/>
      <c r="G73" s="278"/>
      <c r="H73" s="278"/>
      <c r="I73" s="278"/>
      <c r="J73" s="278"/>
      <c r="K73" s="312"/>
      <c r="L73" s="278"/>
      <c r="M73" s="278"/>
      <c r="N73" s="278"/>
      <c r="O73" s="278"/>
      <c r="P73" s="278"/>
      <c r="Q73" s="278"/>
      <c r="R73" s="280"/>
      <c r="S73" s="280"/>
      <c r="T73" s="318"/>
      <c r="U73" s="418"/>
      <c r="V73" s="312"/>
    </row>
    <row r="74" spans="1:22" s="4" customFormat="1" ht="12" customHeight="1" x14ac:dyDescent="0.2">
      <c r="A74" s="309"/>
      <c r="B74" s="312"/>
      <c r="C74" s="282" t="s">
        <v>72</v>
      </c>
      <c r="D74" s="312"/>
      <c r="E74" s="402" t="s">
        <v>3991</v>
      </c>
      <c r="F74" s="278"/>
      <c r="G74" s="278"/>
      <c r="H74" s="402" t="s">
        <v>1211</v>
      </c>
      <c r="I74" s="278"/>
      <c r="J74" s="278"/>
      <c r="K74" s="319"/>
      <c r="L74" s="279"/>
      <c r="M74" s="279"/>
      <c r="N74" s="279"/>
      <c r="O74" s="279"/>
      <c r="P74" s="279"/>
      <c r="Q74" s="279"/>
      <c r="R74" s="280"/>
      <c r="S74" s="280"/>
      <c r="T74" s="318" t="s">
        <v>3702</v>
      </c>
      <c r="U74" s="422">
        <f>U67</f>
        <v>975605943</v>
      </c>
      <c r="V74" s="312"/>
    </row>
    <row r="75" spans="1:22" s="4" customFormat="1" ht="12" customHeight="1" x14ac:dyDescent="0.2">
      <c r="A75" s="309"/>
      <c r="B75" s="312"/>
      <c r="C75" s="277" t="s">
        <v>7225</v>
      </c>
      <c r="D75" s="312"/>
      <c r="E75" s="402" t="s">
        <v>6733</v>
      </c>
      <c r="F75" s="278"/>
      <c r="G75" s="278"/>
      <c r="H75" s="402" t="s">
        <v>7402</v>
      </c>
      <c r="I75" s="278"/>
      <c r="J75" s="278"/>
      <c r="K75" s="319"/>
      <c r="L75" s="279"/>
      <c r="M75" s="279"/>
      <c r="N75" s="279"/>
      <c r="O75" s="279"/>
      <c r="P75" s="279"/>
      <c r="Q75" s="279"/>
      <c r="R75" s="280"/>
      <c r="S75" s="280"/>
      <c r="T75" s="318" t="s">
        <v>3702</v>
      </c>
      <c r="U75" s="423">
        <f>'40'!AD86</f>
        <v>955807943</v>
      </c>
      <c r="V75" s="312"/>
    </row>
    <row r="76" spans="1:22" s="4" customFormat="1" ht="12" customHeight="1" x14ac:dyDescent="0.2">
      <c r="A76" s="309"/>
      <c r="B76" s="312"/>
      <c r="C76" s="277" t="s">
        <v>6821</v>
      </c>
      <c r="D76" s="312"/>
      <c r="E76" s="402" t="s">
        <v>1615</v>
      </c>
      <c r="F76" s="278"/>
      <c r="G76" s="278"/>
      <c r="H76" s="402" t="s">
        <v>122</v>
      </c>
      <c r="I76" s="278"/>
      <c r="J76" s="278"/>
      <c r="K76" s="319"/>
      <c r="L76" s="279"/>
      <c r="M76" s="279"/>
      <c r="N76" s="279"/>
      <c r="O76" s="279"/>
      <c r="P76" s="279"/>
      <c r="Q76" s="279"/>
      <c r="R76" s="280"/>
      <c r="S76" s="280"/>
      <c r="T76" s="318" t="s">
        <v>3702</v>
      </c>
      <c r="U76" s="327">
        <f>182000-811000</f>
        <v>-629000</v>
      </c>
      <c r="V76" s="312"/>
    </row>
    <row r="77" spans="1:22" s="4" customFormat="1" ht="12" customHeight="1" x14ac:dyDescent="0.2">
      <c r="A77" s="309"/>
      <c r="B77" s="312"/>
      <c r="C77" s="277" t="s">
        <v>6822</v>
      </c>
      <c r="D77" s="312"/>
      <c r="E77" s="402" t="s">
        <v>8545</v>
      </c>
      <c r="F77" s="278"/>
      <c r="G77" s="278"/>
      <c r="H77" s="402" t="s">
        <v>8545</v>
      </c>
      <c r="I77" s="278"/>
      <c r="J77" s="278"/>
      <c r="K77" s="120" t="s">
        <v>662</v>
      </c>
      <c r="L77" s="278" t="s">
        <v>2670</v>
      </c>
      <c r="M77" s="278"/>
      <c r="N77" s="278"/>
      <c r="O77" s="279"/>
      <c r="P77" s="279"/>
      <c r="Q77" s="279"/>
      <c r="R77" s="280"/>
      <c r="S77" s="280"/>
      <c r="T77" s="318" t="s">
        <v>3702</v>
      </c>
      <c r="U77" s="327">
        <v>-14843000</v>
      </c>
      <c r="V77" s="312"/>
    </row>
    <row r="78" spans="1:22" s="4" customFormat="1" ht="3.95" customHeight="1" x14ac:dyDescent="0.2">
      <c r="A78" s="309"/>
      <c r="B78" s="312"/>
      <c r="C78" s="277"/>
      <c r="D78" s="312"/>
      <c r="E78" s="278"/>
      <c r="F78" s="278"/>
      <c r="G78" s="278"/>
      <c r="H78" s="278"/>
      <c r="I78" s="278"/>
      <c r="J78" s="278"/>
      <c r="K78" s="312"/>
      <c r="L78" s="278"/>
      <c r="M78" s="278"/>
      <c r="N78" s="278"/>
      <c r="O78" s="278"/>
      <c r="P78" s="278"/>
      <c r="Q78" s="278"/>
      <c r="R78" s="280"/>
      <c r="S78" s="280"/>
      <c r="T78" s="318"/>
      <c r="U78" s="418"/>
      <c r="V78" s="312"/>
    </row>
    <row r="79" spans="1:22" s="4" customFormat="1" ht="12" customHeight="1" x14ac:dyDescent="0.2">
      <c r="A79" s="309"/>
      <c r="B79" s="312"/>
      <c r="C79" s="277" t="s">
        <v>6825</v>
      </c>
      <c r="D79" s="312"/>
      <c r="E79" s="321" t="s">
        <v>6481</v>
      </c>
      <c r="F79" s="278"/>
      <c r="G79" s="278"/>
      <c r="H79" s="321" t="s">
        <v>121</v>
      </c>
      <c r="I79" s="278"/>
      <c r="J79" s="278"/>
      <c r="K79" s="319"/>
      <c r="L79" s="279"/>
      <c r="M79" s="279"/>
      <c r="N79" s="279"/>
      <c r="O79" s="279"/>
      <c r="P79" s="279"/>
      <c r="Q79" s="279"/>
      <c r="R79" s="280"/>
      <c r="S79" s="280"/>
      <c r="T79" s="318" t="s">
        <v>3702</v>
      </c>
      <c r="U79" s="424">
        <f>SUM(U72,U74,U76:U77)-SUM(U75)</f>
        <v>36426000</v>
      </c>
      <c r="V79" s="312"/>
    </row>
    <row r="80" spans="1:22" s="4" customFormat="1" ht="3.95" customHeight="1" x14ac:dyDescent="0.2">
      <c r="A80" s="309"/>
      <c r="B80" s="381"/>
      <c r="C80" s="408"/>
      <c r="D80" s="381"/>
      <c r="E80" s="409"/>
      <c r="F80" s="409"/>
      <c r="G80" s="409"/>
      <c r="H80" s="409"/>
      <c r="I80" s="409"/>
      <c r="J80" s="409"/>
      <c r="K80" s="381"/>
      <c r="L80" s="409"/>
      <c r="M80" s="409"/>
      <c r="N80" s="409"/>
      <c r="O80" s="409"/>
      <c r="P80" s="409"/>
      <c r="Q80" s="409"/>
      <c r="R80" s="410"/>
      <c r="S80" s="410"/>
      <c r="T80" s="411"/>
      <c r="U80" s="420"/>
      <c r="V80" s="381"/>
    </row>
    <row r="81" spans="1:22" s="4" customFormat="1" ht="3.95" customHeight="1" x14ac:dyDescent="0.2">
      <c r="A81" s="309"/>
      <c r="B81" s="390"/>
      <c r="C81" s="412"/>
      <c r="D81" s="390"/>
      <c r="E81" s="413"/>
      <c r="F81" s="413"/>
      <c r="G81" s="413"/>
      <c r="H81" s="413"/>
      <c r="I81" s="413"/>
      <c r="J81" s="413"/>
      <c r="K81" s="414"/>
      <c r="L81" s="413"/>
      <c r="M81" s="413"/>
      <c r="N81" s="413"/>
      <c r="O81" s="413"/>
      <c r="P81" s="413"/>
      <c r="Q81" s="413"/>
      <c r="R81" s="415"/>
      <c r="S81" s="415"/>
      <c r="T81" s="416"/>
      <c r="U81" s="419"/>
      <c r="V81" s="390"/>
    </row>
    <row r="82" spans="1:22" s="4" customFormat="1" ht="12" customHeight="1" x14ac:dyDescent="0.2">
      <c r="A82" s="309"/>
      <c r="B82" s="312"/>
      <c r="C82" s="407"/>
      <c r="D82" s="312"/>
      <c r="E82" s="279" t="s">
        <v>8487</v>
      </c>
      <c r="F82" s="279"/>
      <c r="G82" s="279"/>
      <c r="H82" s="279" t="s">
        <v>5523</v>
      </c>
      <c r="I82" s="279"/>
      <c r="J82" s="279"/>
      <c r="K82" s="319"/>
      <c r="L82" s="279"/>
      <c r="M82" s="279"/>
      <c r="N82" s="279"/>
      <c r="O82" s="279"/>
      <c r="P82" s="279"/>
      <c r="Q82" s="279"/>
      <c r="R82" s="280"/>
      <c r="S82" s="280"/>
      <c r="T82" s="318"/>
      <c r="U82" s="425" t="s">
        <v>4581</v>
      </c>
      <c r="V82" s="312"/>
    </row>
    <row r="83" spans="1:22" s="4" customFormat="1" ht="3.95" customHeight="1" x14ac:dyDescent="0.2">
      <c r="A83" s="309"/>
      <c r="B83" s="312"/>
      <c r="C83" s="407"/>
      <c r="D83" s="312"/>
      <c r="E83" s="279"/>
      <c r="F83" s="279"/>
      <c r="G83" s="279"/>
      <c r="H83" s="279"/>
      <c r="I83" s="279"/>
      <c r="J83" s="279"/>
      <c r="K83" s="319"/>
      <c r="L83" s="279"/>
      <c r="M83" s="279"/>
      <c r="N83" s="279"/>
      <c r="O83" s="279"/>
      <c r="P83" s="279"/>
      <c r="Q83" s="279"/>
      <c r="R83" s="280"/>
      <c r="S83" s="280"/>
      <c r="T83" s="318"/>
      <c r="U83" s="426"/>
      <c r="V83" s="312"/>
    </row>
    <row r="84" spans="1:22" s="4" customFormat="1" ht="12" customHeight="1" x14ac:dyDescent="0.2">
      <c r="A84" s="309"/>
      <c r="B84" s="312"/>
      <c r="C84" s="277" t="s">
        <v>89</v>
      </c>
      <c r="D84" s="312"/>
      <c r="E84" s="321" t="s">
        <v>7862</v>
      </c>
      <c r="F84" s="278"/>
      <c r="G84" s="278"/>
      <c r="H84" s="321" t="s">
        <v>6976</v>
      </c>
      <c r="I84" s="278"/>
      <c r="J84" s="278"/>
      <c r="K84" s="319"/>
      <c r="L84" s="279"/>
      <c r="M84" s="279"/>
      <c r="N84" s="279"/>
      <c r="O84" s="279"/>
      <c r="P84" s="279"/>
      <c r="Q84" s="279"/>
      <c r="R84" s="280"/>
      <c r="S84" s="280"/>
      <c r="T84" s="318" t="s">
        <v>3702</v>
      </c>
      <c r="U84" s="327">
        <v>0</v>
      </c>
      <c r="V84" s="312"/>
    </row>
    <row r="85" spans="1:22" s="4" customFormat="1" ht="3.95" customHeight="1" x14ac:dyDescent="0.2">
      <c r="A85" s="309"/>
      <c r="B85" s="312"/>
      <c r="C85" s="277"/>
      <c r="D85" s="312"/>
      <c r="E85" s="278"/>
      <c r="F85" s="278"/>
      <c r="G85" s="278"/>
      <c r="H85" s="278"/>
      <c r="I85" s="278"/>
      <c r="J85" s="278"/>
      <c r="K85" s="312"/>
      <c r="L85" s="278"/>
      <c r="M85" s="278"/>
      <c r="N85" s="278"/>
      <c r="O85" s="278"/>
      <c r="P85" s="278"/>
      <c r="Q85" s="278"/>
      <c r="R85" s="280"/>
      <c r="S85" s="280"/>
      <c r="T85" s="318"/>
      <c r="U85" s="418"/>
      <c r="V85" s="312"/>
    </row>
    <row r="86" spans="1:22" s="4" customFormat="1" ht="12" customHeight="1" x14ac:dyDescent="0.2">
      <c r="A86" s="309"/>
      <c r="B86" s="312"/>
      <c r="C86" s="282" t="s">
        <v>8484</v>
      </c>
      <c r="D86" s="312"/>
      <c r="E86" s="402" t="s">
        <v>6732</v>
      </c>
      <c r="F86" s="278"/>
      <c r="G86" s="278"/>
      <c r="H86" s="402" t="s">
        <v>7642</v>
      </c>
      <c r="I86" s="278"/>
      <c r="J86" s="278"/>
      <c r="K86" s="319"/>
      <c r="L86" s="279"/>
      <c r="M86" s="279"/>
      <c r="N86" s="279"/>
      <c r="O86" s="279"/>
      <c r="P86" s="279"/>
      <c r="Q86" s="279"/>
      <c r="R86" s="280"/>
      <c r="S86" s="280"/>
      <c r="T86" s="318" t="s">
        <v>3702</v>
      </c>
      <c r="U86" s="327"/>
      <c r="V86" s="312"/>
    </row>
    <row r="87" spans="1:22" s="4" customFormat="1" ht="12" customHeight="1" x14ac:dyDescent="0.2">
      <c r="A87" s="309"/>
      <c r="B87" s="312"/>
      <c r="C87" s="277" t="s">
        <v>8485</v>
      </c>
      <c r="D87" s="312"/>
      <c r="E87" s="402" t="s">
        <v>8545</v>
      </c>
      <c r="F87" s="278"/>
      <c r="G87" s="278"/>
      <c r="H87" s="402" t="s">
        <v>8545</v>
      </c>
      <c r="I87" s="278"/>
      <c r="J87" s="278"/>
      <c r="K87" s="120"/>
      <c r="L87" s="278" t="s">
        <v>2670</v>
      </c>
      <c r="M87" s="278"/>
      <c r="N87" s="278"/>
      <c r="O87" s="279"/>
      <c r="P87" s="279"/>
      <c r="Q87" s="279"/>
      <c r="R87" s="280"/>
      <c r="S87" s="280"/>
      <c r="T87" s="318" t="s">
        <v>3702</v>
      </c>
      <c r="U87" s="327"/>
      <c r="V87" s="312"/>
    </row>
    <row r="88" spans="1:22" s="4" customFormat="1" ht="3.95" customHeight="1" x14ac:dyDescent="0.2">
      <c r="A88" s="309"/>
      <c r="B88" s="312"/>
      <c r="C88" s="277"/>
      <c r="D88" s="312"/>
      <c r="E88" s="278"/>
      <c r="F88" s="278"/>
      <c r="G88" s="278"/>
      <c r="H88" s="278"/>
      <c r="I88" s="278"/>
      <c r="J88" s="278"/>
      <c r="K88" s="312"/>
      <c r="L88" s="278"/>
      <c r="M88" s="278"/>
      <c r="N88" s="278"/>
      <c r="O88" s="278"/>
      <c r="P88" s="278"/>
      <c r="Q88" s="278"/>
      <c r="R88" s="280"/>
      <c r="S88" s="280"/>
      <c r="T88" s="318"/>
      <c r="U88" s="418"/>
      <c r="V88" s="312"/>
    </row>
    <row r="89" spans="1:22" s="4" customFormat="1" ht="12" customHeight="1" x14ac:dyDescent="0.2">
      <c r="A89" s="309"/>
      <c r="B89" s="312"/>
      <c r="C89" s="277" t="s">
        <v>8486</v>
      </c>
      <c r="D89" s="312"/>
      <c r="E89" s="321" t="s">
        <v>6731</v>
      </c>
      <c r="F89" s="278"/>
      <c r="G89" s="278"/>
      <c r="H89" s="321" t="s">
        <v>6252</v>
      </c>
      <c r="I89" s="278"/>
      <c r="J89" s="278"/>
      <c r="K89" s="319"/>
      <c r="L89" s="279"/>
      <c r="M89" s="279"/>
      <c r="N89" s="279"/>
      <c r="O89" s="279"/>
      <c r="P89" s="279"/>
      <c r="Q89" s="279"/>
      <c r="R89" s="280"/>
      <c r="S89" s="280"/>
      <c r="T89" s="318" t="s">
        <v>3702</v>
      </c>
      <c r="U89" s="423">
        <f>SUM(U84,U86:U87)</f>
        <v>0</v>
      </c>
      <c r="V89" s="312"/>
    </row>
    <row r="90" spans="1:22" s="4" customFormat="1" ht="3.95" customHeight="1" x14ac:dyDescent="0.2">
      <c r="A90" s="309"/>
      <c r="B90" s="312"/>
      <c r="C90" s="277"/>
      <c r="D90" s="312"/>
      <c r="E90" s="312"/>
      <c r="F90" s="312"/>
      <c r="G90" s="312"/>
      <c r="H90" s="312"/>
      <c r="I90" s="312"/>
      <c r="J90" s="312"/>
      <c r="K90" s="312"/>
      <c r="L90" s="312"/>
      <c r="M90" s="312"/>
      <c r="N90" s="312"/>
      <c r="O90" s="312"/>
      <c r="P90" s="312"/>
      <c r="Q90" s="312"/>
      <c r="R90" s="318"/>
      <c r="S90" s="318"/>
      <c r="T90" s="318"/>
      <c r="U90" s="417"/>
      <c r="V90" s="312"/>
    </row>
    <row r="91" spans="1:22" x14ac:dyDescent="0.2"/>
    <row r="92" spans="1:22" hidden="1" x14ac:dyDescent="0.2"/>
  </sheetData>
  <sheetProtection password="CD67" sheet="1" objects="1" scenarios="1"/>
  <phoneticPr fontId="10" type="noConversion"/>
  <dataValidations count="1">
    <dataValidation type="whole" operator="lessThan" allowBlank="1" showInputMessage="1" showErrorMessage="1" errorTitle="Enter Whole Numbers" error="Please enter amounts as Whole numbers only.  Numbers with Decimals are not permitted." sqref="U20:U24 U36:U38 U41:U43 U47:U56 U72 U76:U77 U84 U86:U87">
      <formula1>999999999999999</formula1>
    </dataValidation>
  </dataValidations>
  <printOptions horizontalCentered="1"/>
  <pageMargins left="0.51181102362204722" right="0" top="0.19685039370078741" bottom="0" header="0.19685039370078741" footer="0"/>
  <pageSetup scale="91"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15" activePane="bottomLeft" state="frozen"/>
      <selection activeCell="U22" sqref="U22"/>
      <selection pane="bottomLeft" activeCell="U22" sqref="U22"/>
    </sheetView>
  </sheetViews>
  <sheetFormatPr defaultColWidth="0" defaultRowHeight="12.75" zeroHeight="1" x14ac:dyDescent="0.2"/>
  <cols>
    <col min="1" max="1" width="1.7109375" style="305"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93" customFormat="1" ht="9.9499999999999993" customHeight="1" x14ac:dyDescent="0.2">
      <c r="A1" s="1062"/>
      <c r="B1" s="283"/>
      <c r="C1" s="1034" t="str">
        <f>IF(LANGUAGE="English","Province of Ontario  -  Ministry of Municipal Affairs","Province de l'Ontario  -  Ministère des Affaires municipales")</f>
        <v>Province of Ontario  -  Ministry of Municipal Affairs</v>
      </c>
      <c r="D1" s="283"/>
      <c r="E1" s="148"/>
      <c r="F1" s="284" t="s">
        <v>5524</v>
      </c>
      <c r="G1" s="284" t="s">
        <v>5524</v>
      </c>
      <c r="H1" s="148" t="s">
        <v>553</v>
      </c>
      <c r="I1" s="148" t="s">
        <v>5524</v>
      </c>
      <c r="J1" s="148" t="s">
        <v>5524</v>
      </c>
      <c r="K1" s="284"/>
      <c r="L1" s="284"/>
      <c r="M1" s="284"/>
      <c r="N1" s="284"/>
      <c r="O1" s="284"/>
      <c r="P1" s="284" t="s">
        <v>553</v>
      </c>
      <c r="Q1" s="284"/>
      <c r="R1" s="284"/>
      <c r="S1" s="284"/>
      <c r="T1" s="284"/>
      <c r="U1" s="1167">
        <f ca="1">NOW()</f>
        <v>42888.725188310185</v>
      </c>
      <c r="V1" s="284"/>
    </row>
    <row r="2" spans="1:22" s="223" customFormat="1" ht="6" customHeight="1" x14ac:dyDescent="0.2">
      <c r="A2" s="165"/>
      <c r="B2" s="1039"/>
      <c r="C2" s="1033" t="str">
        <f>CONTROL!$G$43</f>
        <v>2003-V01</v>
      </c>
      <c r="D2" s="1040"/>
      <c r="E2" s="1039"/>
      <c r="F2" s="221"/>
      <c r="G2" s="221"/>
      <c r="H2" s="219"/>
      <c r="I2" s="219"/>
      <c r="J2" s="219"/>
      <c r="K2" s="221"/>
      <c r="L2" s="220"/>
      <c r="M2" s="221"/>
      <c r="N2" s="219"/>
      <c r="O2" s="219"/>
      <c r="P2" s="219"/>
      <c r="Q2" s="219"/>
      <c r="R2" s="219"/>
      <c r="S2" s="219"/>
      <c r="T2" s="219"/>
      <c r="U2" s="222"/>
      <c r="V2" s="219"/>
    </row>
    <row r="3" spans="1:22" s="224" customFormat="1" ht="17.100000000000001" customHeight="1" x14ac:dyDescent="0.2">
      <c r="A3" s="165"/>
      <c r="B3" s="1041"/>
      <c r="C3" s="1020" t="str">
        <f>"FIR"&amp;CONTROL!$G$30&amp;":   "&amp;CONTROL!$G$31</f>
        <v>FIR2003:   PEEL R</v>
      </c>
      <c r="D3" s="1042"/>
      <c r="E3" s="1041"/>
      <c r="F3" s="244"/>
      <c r="G3" s="244"/>
      <c r="H3" s="242"/>
      <c r="I3" s="242"/>
      <c r="J3" s="242"/>
      <c r="K3" s="244"/>
      <c r="L3" s="243"/>
      <c r="M3" s="244"/>
      <c r="N3" s="242"/>
      <c r="O3" s="242"/>
      <c r="P3" s="242"/>
      <c r="Q3" s="242"/>
      <c r="R3" s="242"/>
      <c r="S3" s="242"/>
      <c r="T3" s="242"/>
      <c r="U3" s="215" t="s">
        <v>8030</v>
      </c>
      <c r="V3" s="242"/>
    </row>
    <row r="4" spans="1:22" s="204" customFormat="1" ht="15" customHeight="1" x14ac:dyDescent="0.2">
      <c r="A4" s="165"/>
      <c r="B4" s="1022"/>
      <c r="C4" s="213" t="str">
        <f>"Asmt Code:   "&amp;CONTROL!$G$33</f>
        <v>Asmt Code:   2100</v>
      </c>
      <c r="D4" s="1023"/>
      <c r="E4" s="1024"/>
      <c r="F4" s="208"/>
      <c r="G4" s="208"/>
      <c r="H4" s="207"/>
      <c r="I4" s="207"/>
      <c r="J4" s="207"/>
      <c r="K4" s="208"/>
      <c r="L4" s="205"/>
      <c r="M4" s="206"/>
      <c r="N4" s="208"/>
      <c r="O4" s="208"/>
      <c r="P4" s="208"/>
      <c r="Q4" s="208"/>
      <c r="R4" s="208"/>
      <c r="S4" s="208"/>
      <c r="T4" s="208"/>
      <c r="U4" s="216" t="s">
        <v>6617</v>
      </c>
      <c r="V4" s="206"/>
    </row>
    <row r="5" spans="1:22" s="204" customFormat="1" ht="11.1" customHeight="1" x14ac:dyDescent="0.2">
      <c r="A5" s="165"/>
      <c r="B5" s="1024"/>
      <c r="C5" s="214" t="str">
        <f>"MAH Code:   "&amp;CONTROL!$G$34</f>
        <v>MAH Code:   21000</v>
      </c>
      <c r="D5" s="1024"/>
      <c r="E5" s="1024"/>
      <c r="F5" s="207"/>
      <c r="G5" s="210"/>
      <c r="H5" s="207"/>
      <c r="I5" s="207"/>
      <c r="J5" s="207"/>
      <c r="K5" s="207"/>
      <c r="L5" s="207"/>
      <c r="M5" s="207"/>
      <c r="N5" s="208"/>
      <c r="O5" s="208"/>
      <c r="P5" s="208"/>
      <c r="Q5" s="208"/>
      <c r="R5" s="208"/>
      <c r="S5" s="208"/>
      <c r="T5" s="208"/>
      <c r="U5" s="230" t="str">
        <f>"for the year ended December 31, "&amp;CONTROL!$G$30</f>
        <v>for the year ended December 31, 2003</v>
      </c>
      <c r="V5" s="206"/>
    </row>
    <row r="6" spans="1:22" s="247" customFormat="1" ht="17.100000000000001" hidden="1" customHeight="1" x14ac:dyDescent="0.2">
      <c r="A6" s="165" t="s">
        <v>553</v>
      </c>
      <c r="B6" s="1041"/>
      <c r="C6" s="1020" t="str">
        <f>"RIF"&amp;CONTROL!$G$30&amp;":   "&amp;CONTROL!$G$32</f>
        <v>RIF2003:   LA MUNICIPALITÉ RÉGIONALE DE PEEL</v>
      </c>
      <c r="D6" s="1042"/>
      <c r="E6" s="1041"/>
      <c r="F6" s="244"/>
      <c r="G6" s="244"/>
      <c r="H6" s="242"/>
      <c r="I6" s="242"/>
      <c r="J6" s="242"/>
      <c r="K6" s="244"/>
      <c r="L6" s="246"/>
      <c r="M6" s="244"/>
      <c r="N6" s="242"/>
      <c r="O6" s="242"/>
      <c r="P6" s="242"/>
      <c r="Q6" s="242"/>
      <c r="R6" s="242"/>
      <c r="S6" s="242"/>
      <c r="T6" s="242"/>
      <c r="U6" s="215" t="s">
        <v>8029</v>
      </c>
      <c r="V6" s="242"/>
    </row>
    <row r="7" spans="1:22" s="248" customFormat="1" ht="15" hidden="1" customHeight="1" x14ac:dyDescent="0.2">
      <c r="A7" s="165" t="s">
        <v>553</v>
      </c>
      <c r="B7" s="1022"/>
      <c r="C7" s="213" t="str">
        <f>"Code mun.   "&amp;CONTROL!$G$33</f>
        <v>Code mun.   2100</v>
      </c>
      <c r="D7" s="1023"/>
      <c r="E7" s="1024"/>
      <c r="F7" s="208"/>
      <c r="G7" s="208"/>
      <c r="H7" s="207"/>
      <c r="I7" s="207"/>
      <c r="J7" s="207"/>
      <c r="K7" s="208"/>
      <c r="L7" s="205"/>
      <c r="M7" s="206"/>
      <c r="N7" s="208"/>
      <c r="O7" s="208"/>
      <c r="P7" s="208"/>
      <c r="Q7" s="208"/>
      <c r="R7" s="208"/>
      <c r="S7" s="208"/>
      <c r="T7" s="208"/>
      <c r="U7" s="216"/>
      <c r="V7" s="206"/>
    </row>
    <row r="8" spans="1:22" s="248" customFormat="1" ht="11.1" hidden="1" customHeight="1" x14ac:dyDescent="0.2">
      <c r="A8" s="165" t="s">
        <v>553</v>
      </c>
      <c r="B8" s="1024"/>
      <c r="C8" s="214" t="str">
        <f>"AML   "&amp;CONTROL!$G$34</f>
        <v>AML   21000</v>
      </c>
      <c r="D8" s="1024"/>
      <c r="E8" s="1024"/>
      <c r="F8" s="207"/>
      <c r="G8" s="207"/>
      <c r="H8" s="207"/>
      <c r="I8" s="207"/>
      <c r="J8" s="207"/>
      <c r="K8" s="207"/>
      <c r="L8" s="207"/>
      <c r="M8" s="207"/>
      <c r="N8" s="208"/>
      <c r="O8" s="208"/>
      <c r="P8" s="208"/>
      <c r="Q8" s="208"/>
      <c r="R8" s="208"/>
      <c r="S8" s="208"/>
      <c r="T8" s="208"/>
      <c r="U8" s="230" t="str">
        <f>"pour l'exercice terminé le 31 décembre "&amp;CONTROL!$G$30</f>
        <v>pour l'exercice terminé le 31 décembre 2003</v>
      </c>
      <c r="V8" s="206"/>
    </row>
    <row r="9" spans="1:22" s="249" customFormat="1" ht="3.95" customHeight="1" x14ac:dyDescent="0.2">
      <c r="A9" s="165"/>
      <c r="B9" s="176"/>
      <c r="C9" s="189"/>
      <c r="D9" s="173"/>
      <c r="E9" s="173"/>
      <c r="F9" s="197"/>
      <c r="G9" s="197"/>
      <c r="H9" s="197"/>
      <c r="I9" s="197"/>
      <c r="J9" s="197"/>
      <c r="K9" s="197"/>
      <c r="L9" s="197"/>
      <c r="M9" s="197"/>
      <c r="N9" s="241"/>
      <c r="O9" s="198"/>
      <c r="P9" s="198"/>
      <c r="Q9" s="198"/>
      <c r="R9" s="198"/>
      <c r="S9" s="198"/>
      <c r="T9" s="198"/>
      <c r="U9" s="198"/>
      <c r="V9" s="198"/>
    </row>
    <row r="10" spans="1:22" s="14" customFormat="1" ht="5.0999999999999996" customHeight="1" x14ac:dyDescent="0.2">
      <c r="A10" s="305"/>
      <c r="B10" s="312"/>
      <c r="C10" s="282"/>
      <c r="D10" s="312"/>
      <c r="E10" s="312"/>
      <c r="F10" s="312"/>
      <c r="G10" s="312"/>
      <c r="H10" s="312"/>
      <c r="I10" s="312"/>
      <c r="J10" s="312"/>
      <c r="K10" s="312"/>
      <c r="L10" s="312"/>
      <c r="M10" s="312"/>
      <c r="N10" s="313"/>
      <c r="O10" s="313"/>
      <c r="P10" s="313"/>
      <c r="Q10" s="313"/>
      <c r="R10" s="313"/>
      <c r="S10" s="312"/>
      <c r="T10" s="312"/>
      <c r="U10" s="312"/>
      <c r="V10" s="312"/>
    </row>
    <row r="11" spans="1:22" s="14" customFormat="1" ht="18" x14ac:dyDescent="0.2">
      <c r="A11" s="305"/>
      <c r="B11" s="312"/>
      <c r="C11" s="282"/>
      <c r="D11" s="312"/>
      <c r="E11" s="312"/>
      <c r="F11" s="312"/>
      <c r="G11" s="312"/>
      <c r="H11" s="312"/>
      <c r="I11" s="312"/>
      <c r="J11" s="312"/>
      <c r="K11" s="312"/>
      <c r="L11" s="312"/>
      <c r="M11" s="312"/>
      <c r="N11" s="313"/>
      <c r="O11" s="313"/>
      <c r="P11" s="313"/>
      <c r="Q11" s="313"/>
      <c r="R11" s="10" t="s">
        <v>4779</v>
      </c>
      <c r="S11" s="10" t="s">
        <v>2014</v>
      </c>
      <c r="T11" s="10" t="s">
        <v>424</v>
      </c>
      <c r="U11" s="10" t="s">
        <v>7379</v>
      </c>
      <c r="V11" s="312"/>
    </row>
    <row r="12" spans="1:22" s="296" customFormat="1" ht="18" hidden="1" customHeight="1" x14ac:dyDescent="0.2">
      <c r="A12" s="306" t="s">
        <v>553</v>
      </c>
      <c r="B12" s="314"/>
      <c r="C12" s="315"/>
      <c r="D12" s="314"/>
      <c r="E12" s="314"/>
      <c r="F12" s="314"/>
      <c r="G12" s="314"/>
      <c r="H12" s="314"/>
      <c r="I12" s="314"/>
      <c r="J12" s="314"/>
      <c r="K12" s="314"/>
      <c r="L12" s="314"/>
      <c r="M12" s="314"/>
      <c r="N12" s="316"/>
      <c r="O12" s="314"/>
      <c r="P12" s="316"/>
      <c r="Q12" s="317"/>
      <c r="R12" s="39" t="s">
        <v>553</v>
      </c>
      <c r="S12" s="39" t="s">
        <v>553</v>
      </c>
      <c r="T12" s="39" t="s">
        <v>553</v>
      </c>
      <c r="U12" s="39" t="s">
        <v>553</v>
      </c>
      <c r="V12" s="314"/>
    </row>
    <row r="13" spans="1:22" s="9" customFormat="1" ht="9" customHeight="1" x14ac:dyDescent="0.2">
      <c r="A13" s="297"/>
      <c r="B13" s="312"/>
      <c r="C13" s="315"/>
      <c r="D13" s="312"/>
      <c r="E13" s="312"/>
      <c r="F13" s="312"/>
      <c r="G13" s="312"/>
      <c r="H13" s="312"/>
      <c r="I13" s="312"/>
      <c r="J13" s="312"/>
      <c r="K13" s="312"/>
      <c r="L13" s="312"/>
      <c r="M13" s="312"/>
      <c r="N13" s="314"/>
      <c r="O13" s="312"/>
      <c r="P13" s="314"/>
      <c r="Q13" s="318"/>
      <c r="R13" s="339">
        <v>1</v>
      </c>
      <c r="S13" s="39">
        <v>2</v>
      </c>
      <c r="T13" s="39">
        <v>3</v>
      </c>
      <c r="U13" s="39">
        <v>4</v>
      </c>
      <c r="V13" s="312"/>
    </row>
    <row r="14" spans="1:22" s="9" customFormat="1" ht="9" customHeight="1" x14ac:dyDescent="0.2">
      <c r="A14" s="297"/>
      <c r="B14" s="312"/>
      <c r="C14" s="277"/>
      <c r="D14" s="312"/>
      <c r="E14" s="312"/>
      <c r="F14" s="312"/>
      <c r="G14" s="312"/>
      <c r="H14" s="312"/>
      <c r="I14" s="312"/>
      <c r="J14" s="312"/>
      <c r="K14" s="312"/>
      <c r="L14" s="312"/>
      <c r="M14" s="312"/>
      <c r="N14" s="314"/>
      <c r="O14" s="312"/>
      <c r="P14" s="314"/>
      <c r="Q14" s="318"/>
      <c r="R14" s="40" t="s">
        <v>4581</v>
      </c>
      <c r="S14" s="40" t="s">
        <v>4581</v>
      </c>
      <c r="T14" s="40" t="s">
        <v>4581</v>
      </c>
      <c r="U14" s="40" t="s">
        <v>4581</v>
      </c>
      <c r="V14" s="312"/>
    </row>
    <row r="15" spans="1:22" s="9" customFormat="1" ht="11.1" customHeight="1" x14ac:dyDescent="0.2">
      <c r="A15" s="297"/>
      <c r="B15" s="312"/>
      <c r="C15" s="282" t="s">
        <v>1960</v>
      </c>
      <c r="D15" s="312"/>
      <c r="E15" s="279" t="s">
        <v>2440</v>
      </c>
      <c r="F15" s="279"/>
      <c r="G15" s="279"/>
      <c r="H15" s="279"/>
      <c r="I15" s="279"/>
      <c r="J15" s="279"/>
      <c r="K15" s="319"/>
      <c r="L15" s="279"/>
      <c r="M15" s="279"/>
      <c r="N15" s="320"/>
      <c r="O15" s="278"/>
      <c r="P15" s="320"/>
      <c r="Q15" s="318" t="s">
        <v>3702</v>
      </c>
      <c r="R15" s="121">
        <f>59222-59222</f>
        <v>0</v>
      </c>
      <c r="S15" s="121"/>
      <c r="T15" s="121">
        <v>120189</v>
      </c>
      <c r="U15" s="121">
        <f>8725985-14056</f>
        <v>8711929</v>
      </c>
      <c r="V15" s="312"/>
    </row>
    <row r="16" spans="1:22" s="9" customFormat="1" ht="5.0999999999999996" customHeight="1" x14ac:dyDescent="0.2">
      <c r="A16" s="297"/>
      <c r="B16" s="312"/>
      <c r="C16" s="282"/>
      <c r="D16" s="312"/>
      <c r="E16" s="278"/>
      <c r="F16" s="278"/>
      <c r="G16" s="278"/>
      <c r="H16" s="278"/>
      <c r="I16" s="278"/>
      <c r="J16" s="278"/>
      <c r="K16" s="312"/>
      <c r="L16" s="278"/>
      <c r="M16" s="278"/>
      <c r="N16" s="320"/>
      <c r="O16" s="278"/>
      <c r="P16" s="320"/>
      <c r="Q16" s="318"/>
      <c r="R16" s="484"/>
      <c r="S16" s="484"/>
      <c r="T16" s="484"/>
      <c r="U16" s="484"/>
      <c r="V16" s="312"/>
    </row>
    <row r="17" spans="1:22" s="9" customFormat="1" ht="9.9499999999999993" customHeight="1" x14ac:dyDescent="0.2">
      <c r="A17" s="297"/>
      <c r="B17" s="312"/>
      <c r="C17" s="282"/>
      <c r="D17" s="312"/>
      <c r="E17" s="279" t="s">
        <v>4580</v>
      </c>
      <c r="F17" s="279"/>
      <c r="G17" s="279"/>
      <c r="H17" s="279"/>
      <c r="I17" s="279"/>
      <c r="J17" s="279"/>
      <c r="K17" s="319"/>
      <c r="L17" s="279"/>
      <c r="M17" s="279"/>
      <c r="N17" s="278"/>
      <c r="O17" s="278"/>
      <c r="P17" s="278"/>
      <c r="Q17" s="318" t="s">
        <v>3702</v>
      </c>
      <c r="R17" s="484"/>
      <c r="S17" s="484"/>
      <c r="T17" s="484"/>
      <c r="U17" s="484"/>
      <c r="V17" s="312"/>
    </row>
    <row r="18" spans="1:22" s="9" customFormat="1" ht="9.9499999999999993" customHeight="1" x14ac:dyDescent="0.2">
      <c r="A18" s="297"/>
      <c r="B18" s="312"/>
      <c r="C18" s="282" t="s">
        <v>8421</v>
      </c>
      <c r="D18" s="312"/>
      <c r="E18" s="321" t="s">
        <v>6881</v>
      </c>
      <c r="F18" s="278"/>
      <c r="G18" s="278"/>
      <c r="H18" s="321"/>
      <c r="I18" s="278"/>
      <c r="J18" s="278"/>
      <c r="K18" s="312"/>
      <c r="L18" s="278"/>
      <c r="M18" s="278"/>
      <c r="N18" s="320"/>
      <c r="O18" s="278"/>
      <c r="P18" s="320"/>
      <c r="Q18" s="318" t="s">
        <v>3702</v>
      </c>
      <c r="R18" s="121"/>
      <c r="S18" s="121"/>
      <c r="T18" s="121"/>
      <c r="U18" s="121"/>
      <c r="V18" s="312"/>
    </row>
    <row r="19" spans="1:22" s="9" customFormat="1" ht="9.9499999999999993" customHeight="1" x14ac:dyDescent="0.2">
      <c r="A19" s="297"/>
      <c r="B19" s="312"/>
      <c r="C19" s="282" t="s">
        <v>8422</v>
      </c>
      <c r="D19" s="312"/>
      <c r="E19" s="321" t="s">
        <v>4759</v>
      </c>
      <c r="F19" s="278"/>
      <c r="G19" s="278"/>
      <c r="H19" s="321"/>
      <c r="I19" s="278"/>
      <c r="J19" s="278"/>
      <c r="K19" s="312"/>
      <c r="L19" s="278"/>
      <c r="M19" s="278"/>
      <c r="N19" s="320"/>
      <c r="O19" s="278"/>
      <c r="P19" s="320"/>
      <c r="Q19" s="318" t="s">
        <v>3702</v>
      </c>
      <c r="R19" s="121"/>
      <c r="S19" s="121"/>
      <c r="T19" s="121">
        <v>203365</v>
      </c>
      <c r="U19" s="121">
        <v>20238549</v>
      </c>
      <c r="V19" s="312"/>
    </row>
    <row r="20" spans="1:22" s="9" customFormat="1" ht="9.9499999999999993" customHeight="1" x14ac:dyDescent="0.2">
      <c r="A20" s="297"/>
      <c r="B20" s="312"/>
      <c r="C20" s="282" t="s">
        <v>8423</v>
      </c>
      <c r="D20" s="312"/>
      <c r="E20" s="321" t="s">
        <v>385</v>
      </c>
      <c r="F20" s="278"/>
      <c r="G20" s="278"/>
      <c r="H20" s="321"/>
      <c r="I20" s="278"/>
      <c r="J20" s="278"/>
      <c r="K20" s="312"/>
      <c r="L20" s="278"/>
      <c r="M20" s="278"/>
      <c r="N20" s="320"/>
      <c r="O20" s="278"/>
      <c r="P20" s="320"/>
      <c r="Q20" s="318" t="s">
        <v>3702</v>
      </c>
      <c r="R20" s="121"/>
      <c r="S20" s="121"/>
      <c r="T20" s="121"/>
      <c r="U20" s="121"/>
      <c r="V20" s="312"/>
    </row>
    <row r="21" spans="1:22" s="9" customFormat="1" ht="9.9499999999999993" customHeight="1" x14ac:dyDescent="0.2">
      <c r="A21" s="297"/>
      <c r="B21" s="312"/>
      <c r="C21" s="282" t="s">
        <v>8424</v>
      </c>
      <c r="D21" s="312"/>
      <c r="E21" s="321" t="s">
        <v>2072</v>
      </c>
      <c r="F21" s="278"/>
      <c r="G21" s="278"/>
      <c r="H21" s="321"/>
      <c r="I21" s="278"/>
      <c r="J21" s="278"/>
      <c r="K21" s="312"/>
      <c r="L21" s="278"/>
      <c r="M21" s="278"/>
      <c r="N21" s="320"/>
      <c r="O21" s="278"/>
      <c r="P21" s="320"/>
      <c r="Q21" s="318" t="s">
        <v>3702</v>
      </c>
      <c r="R21" s="121"/>
      <c r="S21" s="121"/>
      <c r="T21" s="121"/>
      <c r="U21" s="121"/>
      <c r="V21" s="312"/>
    </row>
    <row r="22" spans="1:22" s="9" customFormat="1" ht="9.9499999999999993" customHeight="1" x14ac:dyDescent="0.2">
      <c r="A22" s="297"/>
      <c r="B22" s="312"/>
      <c r="C22" s="282" t="s">
        <v>8425</v>
      </c>
      <c r="D22" s="312"/>
      <c r="E22" s="321" t="s">
        <v>4578</v>
      </c>
      <c r="F22" s="278"/>
      <c r="G22" s="278"/>
      <c r="H22" s="321"/>
      <c r="I22" s="278"/>
      <c r="J22" s="278"/>
      <c r="K22" s="312"/>
      <c r="L22" s="278"/>
      <c r="M22" s="278"/>
      <c r="N22" s="320"/>
      <c r="O22" s="278"/>
      <c r="P22" s="320"/>
      <c r="Q22" s="318" t="s">
        <v>3702</v>
      </c>
      <c r="R22" s="121"/>
      <c r="S22" s="121"/>
      <c r="T22" s="121"/>
      <c r="U22" s="121"/>
      <c r="V22" s="312"/>
    </row>
    <row r="23" spans="1:22" s="9" customFormat="1" ht="9.9499999999999993" customHeight="1" x14ac:dyDescent="0.2">
      <c r="A23" s="297"/>
      <c r="B23" s="312"/>
      <c r="C23" s="282" t="s">
        <v>8546</v>
      </c>
      <c r="D23" s="312"/>
      <c r="E23" s="321" t="s">
        <v>4394</v>
      </c>
      <c r="F23" s="278"/>
      <c r="G23" s="278"/>
      <c r="H23" s="321"/>
      <c r="I23" s="278"/>
      <c r="J23" s="278"/>
      <c r="K23" s="312"/>
      <c r="L23" s="278"/>
      <c r="M23" s="278"/>
      <c r="N23" s="320"/>
      <c r="O23" s="278"/>
      <c r="P23" s="320"/>
      <c r="Q23" s="318" t="s">
        <v>3702</v>
      </c>
      <c r="R23" s="1009"/>
      <c r="S23" s="1066"/>
      <c r="T23" s="121"/>
      <c r="U23" s="1067"/>
      <c r="V23" s="312"/>
    </row>
    <row r="24" spans="1:22" s="9" customFormat="1" ht="9.9499999999999993" customHeight="1" x14ac:dyDescent="0.2">
      <c r="A24" s="297"/>
      <c r="B24" s="312"/>
      <c r="C24" s="282" t="s">
        <v>4262</v>
      </c>
      <c r="D24" s="312"/>
      <c r="E24" s="321" t="s">
        <v>1367</v>
      </c>
      <c r="F24" s="278"/>
      <c r="G24" s="278"/>
      <c r="H24" s="321" t="s">
        <v>2089</v>
      </c>
      <c r="I24" s="278"/>
      <c r="J24" s="278"/>
      <c r="K24" s="120"/>
      <c r="L24" s="278" t="s">
        <v>2670</v>
      </c>
      <c r="M24" s="278"/>
      <c r="N24" s="278"/>
      <c r="O24" s="278"/>
      <c r="P24" s="320"/>
      <c r="Q24" s="318" t="s">
        <v>3702</v>
      </c>
      <c r="R24" s="121"/>
      <c r="S24" s="121"/>
      <c r="T24" s="121"/>
      <c r="U24" s="121"/>
      <c r="V24" s="312"/>
    </row>
    <row r="25" spans="1:22" s="7" customFormat="1" ht="11.1" customHeight="1" x14ac:dyDescent="0.2">
      <c r="A25" s="297"/>
      <c r="B25" s="319"/>
      <c r="C25" s="282" t="s">
        <v>1961</v>
      </c>
      <c r="D25" s="319"/>
      <c r="E25" s="281"/>
      <c r="F25" s="281"/>
      <c r="G25" s="281"/>
      <c r="H25" s="281"/>
      <c r="I25" s="281"/>
      <c r="J25" s="281"/>
      <c r="K25" s="322"/>
      <c r="L25" s="281"/>
      <c r="M25" s="281"/>
      <c r="N25" s="324"/>
      <c r="O25" s="281" t="s">
        <v>1441</v>
      </c>
      <c r="P25" s="281" t="s">
        <v>8433</v>
      </c>
      <c r="Q25" s="318" t="s">
        <v>3702</v>
      </c>
      <c r="R25" s="422">
        <f>SUM(R18:R24)</f>
        <v>0</v>
      </c>
      <c r="S25" s="422">
        <f>SUM(S18:S24)</f>
        <v>0</v>
      </c>
      <c r="T25" s="422">
        <f>SUM(T18:T24)</f>
        <v>203365</v>
      </c>
      <c r="U25" s="422">
        <f>SUM(U18:U24)</f>
        <v>20238549</v>
      </c>
      <c r="V25" s="319"/>
    </row>
    <row r="26" spans="1:22" s="9" customFormat="1" ht="9.9499999999999993" customHeight="1" x14ac:dyDescent="0.2">
      <c r="A26" s="297"/>
      <c r="B26" s="312"/>
      <c r="C26" s="282"/>
      <c r="D26" s="312"/>
      <c r="E26" s="279" t="s">
        <v>1442</v>
      </c>
      <c r="F26" s="279"/>
      <c r="G26" s="279"/>
      <c r="H26" s="279"/>
      <c r="I26" s="279"/>
      <c r="J26" s="279"/>
      <c r="K26" s="319"/>
      <c r="L26" s="279"/>
      <c r="M26" s="279"/>
      <c r="N26" s="278"/>
      <c r="O26" s="278"/>
      <c r="P26" s="278"/>
      <c r="Q26" s="318" t="s">
        <v>3702</v>
      </c>
      <c r="R26" s="484"/>
      <c r="S26" s="484"/>
      <c r="T26" s="484"/>
      <c r="U26" s="484"/>
      <c r="V26" s="312"/>
    </row>
    <row r="27" spans="1:22" s="9" customFormat="1" ht="9.9499999999999993" customHeight="1" x14ac:dyDescent="0.2">
      <c r="A27" s="297"/>
      <c r="B27" s="312"/>
      <c r="C27" s="282" t="s">
        <v>8427</v>
      </c>
      <c r="D27" s="312"/>
      <c r="E27" s="321" t="s">
        <v>5432</v>
      </c>
      <c r="F27" s="278"/>
      <c r="G27" s="278"/>
      <c r="H27" s="321"/>
      <c r="I27" s="278"/>
      <c r="J27" s="278"/>
      <c r="K27" s="312"/>
      <c r="L27" s="278"/>
      <c r="M27" s="278"/>
      <c r="N27" s="320"/>
      <c r="O27" s="278"/>
      <c r="P27" s="320"/>
      <c r="Q27" s="318" t="s">
        <v>3702</v>
      </c>
      <c r="R27" s="121"/>
      <c r="S27" s="121"/>
      <c r="T27" s="121">
        <v>461073</v>
      </c>
      <c r="U27" s="121">
        <v>698631</v>
      </c>
      <c r="V27" s="312"/>
    </row>
    <row r="28" spans="1:22" s="9" customFormat="1" ht="9.9499999999999993" customHeight="1" x14ac:dyDescent="0.2">
      <c r="A28" s="297"/>
      <c r="B28" s="312"/>
      <c r="C28" s="282" t="s">
        <v>8428</v>
      </c>
      <c r="D28" s="312"/>
      <c r="E28" s="321" t="s">
        <v>3327</v>
      </c>
      <c r="F28" s="278"/>
      <c r="G28" s="278"/>
      <c r="H28" s="321"/>
      <c r="I28" s="278"/>
      <c r="J28" s="278"/>
      <c r="K28" s="312"/>
      <c r="L28" s="278"/>
      <c r="M28" s="278"/>
      <c r="N28" s="320"/>
      <c r="O28" s="278"/>
      <c r="P28" s="320"/>
      <c r="Q28" s="318" t="s">
        <v>3702</v>
      </c>
      <c r="R28" s="121"/>
      <c r="S28" s="121"/>
      <c r="T28" s="121"/>
      <c r="U28" s="121">
        <v>70083</v>
      </c>
      <c r="V28" s="312"/>
    </row>
    <row r="29" spans="1:22" s="9" customFormat="1" ht="9.9499999999999993" customHeight="1" x14ac:dyDescent="0.2">
      <c r="A29" s="297"/>
      <c r="B29" s="312"/>
      <c r="C29" s="282" t="s">
        <v>8429</v>
      </c>
      <c r="D29" s="312"/>
      <c r="E29" s="321" t="s">
        <v>3689</v>
      </c>
      <c r="F29" s="278"/>
      <c r="G29" s="278"/>
      <c r="H29" s="321"/>
      <c r="I29" s="278"/>
      <c r="J29" s="278"/>
      <c r="K29" s="312"/>
      <c r="L29" s="278"/>
      <c r="M29" s="278"/>
      <c r="N29" s="320"/>
      <c r="O29" s="278"/>
      <c r="P29" s="320"/>
      <c r="Q29" s="318" t="s">
        <v>3702</v>
      </c>
      <c r="R29" s="121"/>
      <c r="S29" s="121"/>
      <c r="T29" s="121"/>
      <c r="U29" s="121"/>
      <c r="V29" s="312"/>
    </row>
    <row r="30" spans="1:22" s="9" customFormat="1" ht="9.9499999999999993" customHeight="1" x14ac:dyDescent="0.2">
      <c r="A30" s="297"/>
      <c r="B30" s="312"/>
      <c r="C30" s="282" t="s">
        <v>4263</v>
      </c>
      <c r="D30" s="312"/>
      <c r="E30" s="321" t="s">
        <v>762</v>
      </c>
      <c r="F30" s="278"/>
      <c r="G30" s="278"/>
      <c r="H30" s="321"/>
      <c r="I30" s="278"/>
      <c r="J30" s="278"/>
      <c r="K30" s="312"/>
      <c r="L30" s="278"/>
      <c r="M30" s="278"/>
      <c r="N30" s="320"/>
      <c r="O30" s="278"/>
      <c r="P30" s="320"/>
      <c r="Q30" s="318" t="s">
        <v>3702</v>
      </c>
      <c r="R30" s="121"/>
      <c r="S30" s="121"/>
      <c r="T30" s="121"/>
      <c r="U30" s="121"/>
      <c r="V30" s="312"/>
    </row>
    <row r="31" spans="1:22" s="9" customFormat="1" ht="9.9499999999999993" customHeight="1" x14ac:dyDescent="0.2">
      <c r="A31" s="297"/>
      <c r="B31" s="312"/>
      <c r="C31" s="282" t="s">
        <v>7032</v>
      </c>
      <c r="D31" s="312"/>
      <c r="E31" s="321" t="s">
        <v>648</v>
      </c>
      <c r="F31" s="278"/>
      <c r="G31" s="278"/>
      <c r="H31" s="321"/>
      <c r="I31" s="278"/>
      <c r="J31" s="278"/>
      <c r="K31" s="312"/>
      <c r="L31" s="278"/>
      <c r="M31" s="278"/>
      <c r="N31" s="320"/>
      <c r="O31" s="278"/>
      <c r="P31" s="320"/>
      <c r="Q31" s="318" t="s">
        <v>3702</v>
      </c>
      <c r="R31" s="121"/>
      <c r="S31" s="121"/>
      <c r="T31" s="121"/>
      <c r="U31" s="121"/>
      <c r="V31" s="312"/>
    </row>
    <row r="32" spans="1:22" s="9" customFormat="1" ht="9.9499999999999993" customHeight="1" x14ac:dyDescent="0.2">
      <c r="A32" s="297"/>
      <c r="B32" s="312"/>
      <c r="C32" s="282" t="s">
        <v>5395</v>
      </c>
      <c r="D32" s="312"/>
      <c r="E32" s="321" t="s">
        <v>1104</v>
      </c>
      <c r="F32" s="278"/>
      <c r="G32" s="278"/>
      <c r="H32" s="321"/>
      <c r="I32" s="278"/>
      <c r="J32" s="278"/>
      <c r="K32" s="312"/>
      <c r="L32" s="278"/>
      <c r="M32" s="278"/>
      <c r="N32" s="320"/>
      <c r="O32" s="278"/>
      <c r="P32" s="320"/>
      <c r="Q32" s="318" t="s">
        <v>3702</v>
      </c>
      <c r="R32" s="121"/>
      <c r="S32" s="121"/>
      <c r="T32" s="121"/>
      <c r="U32" s="121"/>
      <c r="V32" s="312"/>
    </row>
    <row r="33" spans="1:22" s="9" customFormat="1" ht="9.9499999999999993" customHeight="1" x14ac:dyDescent="0.2">
      <c r="A33" s="297"/>
      <c r="B33" s="312"/>
      <c r="C33" s="282" t="s">
        <v>7033</v>
      </c>
      <c r="D33" s="312"/>
      <c r="E33" s="321" t="s">
        <v>1367</v>
      </c>
      <c r="F33" s="278"/>
      <c r="G33" s="278"/>
      <c r="H33" s="321" t="s">
        <v>2089</v>
      </c>
      <c r="I33" s="278"/>
      <c r="J33" s="278"/>
      <c r="K33" s="120" t="s">
        <v>336</v>
      </c>
      <c r="L33" s="278" t="s">
        <v>2670</v>
      </c>
      <c r="M33" s="278"/>
      <c r="N33" s="278" t="s">
        <v>2670</v>
      </c>
      <c r="O33" s="278"/>
      <c r="P33" s="320"/>
      <c r="Q33" s="318" t="s">
        <v>3702</v>
      </c>
      <c r="R33" s="121"/>
      <c r="S33" s="121"/>
      <c r="T33" s="121"/>
      <c r="U33" s="121">
        <v>2026049</v>
      </c>
      <c r="V33" s="312"/>
    </row>
    <row r="34" spans="1:22" s="7" customFormat="1" ht="11.1" customHeight="1" x14ac:dyDescent="0.2">
      <c r="A34" s="297"/>
      <c r="B34" s="319"/>
      <c r="C34" s="282" t="s">
        <v>1962</v>
      </c>
      <c r="D34" s="319"/>
      <c r="E34" s="281"/>
      <c r="F34" s="281"/>
      <c r="G34" s="281"/>
      <c r="H34" s="281"/>
      <c r="I34" s="281"/>
      <c r="J34" s="281"/>
      <c r="K34" s="322"/>
      <c r="L34" s="281"/>
      <c r="M34" s="281"/>
      <c r="N34" s="324"/>
      <c r="O34" s="281" t="s">
        <v>1441</v>
      </c>
      <c r="P34" s="281" t="s">
        <v>8433</v>
      </c>
      <c r="Q34" s="318" t="s">
        <v>3702</v>
      </c>
      <c r="R34" s="422">
        <f>SUM(R27:R33)</f>
        <v>0</v>
      </c>
      <c r="S34" s="422">
        <f>SUM(S27:S33)</f>
        <v>0</v>
      </c>
      <c r="T34" s="422">
        <f>SUM(T27:T33)</f>
        <v>461073</v>
      </c>
      <c r="U34" s="422">
        <f>SUM(U27:U33)</f>
        <v>2794763</v>
      </c>
      <c r="V34" s="319"/>
    </row>
    <row r="35" spans="1:22" s="9" customFormat="1" ht="9.9499999999999993" customHeight="1" x14ac:dyDescent="0.2">
      <c r="A35" s="297"/>
      <c r="B35" s="312"/>
      <c r="C35" s="282"/>
      <c r="D35" s="312"/>
      <c r="E35" s="279" t="s">
        <v>1443</v>
      </c>
      <c r="F35" s="279"/>
      <c r="G35" s="279"/>
      <c r="H35" s="279"/>
      <c r="I35" s="279"/>
      <c r="J35" s="279"/>
      <c r="K35" s="319"/>
      <c r="L35" s="279"/>
      <c r="M35" s="279"/>
      <c r="N35" s="278"/>
      <c r="O35" s="278"/>
      <c r="P35" s="278"/>
      <c r="Q35" s="318" t="s">
        <v>3702</v>
      </c>
      <c r="R35" s="484"/>
      <c r="S35" s="484"/>
      <c r="T35" s="484"/>
      <c r="U35" s="484"/>
      <c r="V35" s="312"/>
    </row>
    <row r="36" spans="1:22" s="9" customFormat="1" ht="9.9499999999999993" customHeight="1" x14ac:dyDescent="0.2">
      <c r="A36" s="297"/>
      <c r="B36" s="312"/>
      <c r="C36" s="282" t="s">
        <v>8431</v>
      </c>
      <c r="D36" s="312"/>
      <c r="E36" s="321" t="s">
        <v>7610</v>
      </c>
      <c r="F36" s="278"/>
      <c r="G36" s="278"/>
      <c r="H36" s="321"/>
      <c r="I36" s="278"/>
      <c r="J36" s="278"/>
      <c r="K36" s="312"/>
      <c r="L36" s="278"/>
      <c r="M36" s="278"/>
      <c r="N36" s="320"/>
      <c r="O36" s="278"/>
      <c r="P36" s="320"/>
      <c r="Q36" s="318" t="s">
        <v>3702</v>
      </c>
      <c r="R36" s="121"/>
      <c r="S36" s="121"/>
      <c r="T36" s="121"/>
      <c r="U36" s="121">
        <v>74805137</v>
      </c>
      <c r="V36" s="312"/>
    </row>
    <row r="37" spans="1:22" s="9" customFormat="1" ht="9.9499999999999993" customHeight="1" x14ac:dyDescent="0.2">
      <c r="A37" s="297"/>
      <c r="B37" s="312"/>
      <c r="C37" s="282" t="s">
        <v>4562</v>
      </c>
      <c r="D37" s="312"/>
      <c r="E37" s="321" t="s">
        <v>4468</v>
      </c>
      <c r="F37" s="278"/>
      <c r="G37" s="278"/>
      <c r="H37" s="321"/>
      <c r="I37" s="278"/>
      <c r="J37" s="278"/>
      <c r="K37" s="312"/>
      <c r="L37" s="278"/>
      <c r="M37" s="278"/>
      <c r="N37" s="320"/>
      <c r="O37" s="278"/>
      <c r="P37" s="320"/>
      <c r="Q37" s="318" t="s">
        <v>3702</v>
      </c>
      <c r="R37" s="121">
        <v>0</v>
      </c>
      <c r="S37" s="121">
        <v>0</v>
      </c>
      <c r="T37" s="121">
        <v>0</v>
      </c>
      <c r="U37" s="121">
        <v>0</v>
      </c>
      <c r="V37" s="312"/>
    </row>
    <row r="38" spans="1:22" s="9" customFormat="1" ht="9.9499999999999993" customHeight="1" x14ac:dyDescent="0.2">
      <c r="A38" s="297"/>
      <c r="B38" s="312"/>
      <c r="C38" s="282" t="s">
        <v>4563</v>
      </c>
      <c r="D38" s="312"/>
      <c r="E38" s="321" t="s">
        <v>2464</v>
      </c>
      <c r="F38" s="278"/>
      <c r="G38" s="278"/>
      <c r="H38" s="321"/>
      <c r="I38" s="278"/>
      <c r="J38" s="278"/>
      <c r="K38" s="312"/>
      <c r="L38" s="278"/>
      <c r="M38" s="278"/>
      <c r="N38" s="320"/>
      <c r="O38" s="278"/>
      <c r="P38" s="320"/>
      <c r="Q38" s="318" t="s">
        <v>3702</v>
      </c>
      <c r="R38" s="121"/>
      <c r="S38" s="121"/>
      <c r="T38" s="121"/>
      <c r="U38" s="121">
        <v>72443817</v>
      </c>
      <c r="V38" s="312"/>
    </row>
    <row r="39" spans="1:22" s="9" customFormat="1" ht="9.9499999999999993" customHeight="1" x14ac:dyDescent="0.2">
      <c r="A39" s="297"/>
      <c r="B39" s="312"/>
      <c r="C39" s="282" t="s">
        <v>4564</v>
      </c>
      <c r="D39" s="312"/>
      <c r="E39" s="321" t="s">
        <v>1256</v>
      </c>
      <c r="F39" s="278"/>
      <c r="G39" s="278"/>
      <c r="H39" s="321"/>
      <c r="I39" s="278"/>
      <c r="J39" s="278"/>
      <c r="K39" s="312"/>
      <c r="L39" s="278"/>
      <c r="M39" s="278"/>
      <c r="N39" s="320"/>
      <c r="O39" s="278"/>
      <c r="P39" s="320"/>
      <c r="Q39" s="318" t="s">
        <v>3702</v>
      </c>
      <c r="R39" s="121"/>
      <c r="S39" s="121"/>
      <c r="T39" s="121"/>
      <c r="U39" s="121">
        <f>207849-128832</f>
        <v>79017</v>
      </c>
      <c r="V39" s="312"/>
    </row>
    <row r="40" spans="1:22" s="9" customFormat="1" ht="9.9499999999999993" customHeight="1" x14ac:dyDescent="0.2">
      <c r="A40" s="297"/>
      <c r="B40" s="312"/>
      <c r="C40" s="282" t="s">
        <v>4565</v>
      </c>
      <c r="D40" s="312"/>
      <c r="E40" s="321" t="s">
        <v>2968</v>
      </c>
      <c r="F40" s="278"/>
      <c r="G40" s="278"/>
      <c r="H40" s="321"/>
      <c r="I40" s="278"/>
      <c r="J40" s="278"/>
      <c r="K40" s="312"/>
      <c r="L40" s="278"/>
      <c r="M40" s="278"/>
      <c r="N40" s="320"/>
      <c r="O40" s="278"/>
      <c r="P40" s="320"/>
      <c r="Q40" s="318" t="s">
        <v>3702</v>
      </c>
      <c r="R40" s="121"/>
      <c r="S40" s="121"/>
      <c r="T40" s="121"/>
      <c r="U40" s="121">
        <v>243399</v>
      </c>
      <c r="V40" s="312"/>
    </row>
    <row r="41" spans="1:22" s="9" customFormat="1" ht="9.9499999999999993" customHeight="1" x14ac:dyDescent="0.2">
      <c r="A41" s="297"/>
      <c r="B41" s="312"/>
      <c r="C41" s="282" t="s">
        <v>7034</v>
      </c>
      <c r="D41" s="312"/>
      <c r="E41" s="321" t="s">
        <v>7980</v>
      </c>
      <c r="F41" s="278"/>
      <c r="G41" s="278"/>
      <c r="H41" s="321"/>
      <c r="I41" s="278"/>
      <c r="J41" s="278"/>
      <c r="K41" s="312"/>
      <c r="L41" s="278"/>
      <c r="M41" s="278"/>
      <c r="N41" s="320"/>
      <c r="O41" s="278"/>
      <c r="P41" s="320"/>
      <c r="Q41" s="318" t="s">
        <v>3702</v>
      </c>
      <c r="R41" s="121"/>
      <c r="S41" s="121"/>
      <c r="T41" s="121"/>
      <c r="U41" s="121">
        <f>7044755-6170288</f>
        <v>874467</v>
      </c>
      <c r="V41" s="312"/>
    </row>
    <row r="42" spans="1:22" s="9" customFormat="1" ht="9.9499999999999993" customHeight="1" x14ac:dyDescent="0.2">
      <c r="A42" s="297"/>
      <c r="B42" s="312"/>
      <c r="C42" s="282" t="s">
        <v>2824</v>
      </c>
      <c r="D42" s="312"/>
      <c r="E42" s="321" t="s">
        <v>1367</v>
      </c>
      <c r="F42" s="278"/>
      <c r="G42" s="278"/>
      <c r="H42" s="321" t="s">
        <v>2089</v>
      </c>
      <c r="I42" s="278"/>
      <c r="J42" s="278"/>
      <c r="K42" s="120"/>
      <c r="L42" s="278" t="s">
        <v>2670</v>
      </c>
      <c r="M42" s="278"/>
      <c r="N42" s="278" t="s">
        <v>2670</v>
      </c>
      <c r="O42" s="278"/>
      <c r="P42" s="320"/>
      <c r="Q42" s="318" t="s">
        <v>3702</v>
      </c>
      <c r="R42" s="121"/>
      <c r="S42" s="121"/>
      <c r="T42" s="121"/>
      <c r="U42" s="121"/>
      <c r="V42" s="312"/>
    </row>
    <row r="43" spans="1:22" s="7" customFormat="1" ht="11.1" customHeight="1" x14ac:dyDescent="0.2">
      <c r="A43" s="297"/>
      <c r="B43" s="319"/>
      <c r="C43" s="282" t="s">
        <v>1963</v>
      </c>
      <c r="D43" s="319"/>
      <c r="E43" s="281"/>
      <c r="F43" s="281"/>
      <c r="G43" s="281"/>
      <c r="H43" s="281"/>
      <c r="I43" s="281"/>
      <c r="J43" s="281"/>
      <c r="K43" s="322"/>
      <c r="L43" s="281"/>
      <c r="M43" s="281"/>
      <c r="N43" s="324"/>
      <c r="O43" s="281" t="s">
        <v>1441</v>
      </c>
      <c r="P43" s="281" t="s">
        <v>8433</v>
      </c>
      <c r="Q43" s="318" t="s">
        <v>3702</v>
      </c>
      <c r="R43" s="422">
        <f>SUM(R36:R42)</f>
        <v>0</v>
      </c>
      <c r="S43" s="422">
        <f>SUM(S36:S42)</f>
        <v>0</v>
      </c>
      <c r="T43" s="422">
        <f>SUM(T36:T42)</f>
        <v>0</v>
      </c>
      <c r="U43" s="422">
        <f>SUM(U36:U42)</f>
        <v>148445837</v>
      </c>
      <c r="V43" s="319"/>
    </row>
    <row r="44" spans="1:22" s="9" customFormat="1" ht="9.9499999999999993" customHeight="1" x14ac:dyDescent="0.2">
      <c r="A44" s="297"/>
      <c r="B44" s="312"/>
      <c r="C44" s="282"/>
      <c r="D44" s="312"/>
      <c r="E44" s="279" t="s">
        <v>1444</v>
      </c>
      <c r="F44" s="279"/>
      <c r="G44" s="279"/>
      <c r="H44" s="279"/>
      <c r="I44" s="279"/>
      <c r="J44" s="279"/>
      <c r="K44" s="319"/>
      <c r="L44" s="279"/>
      <c r="M44" s="279"/>
      <c r="N44" s="278"/>
      <c r="O44" s="278"/>
      <c r="P44" s="278"/>
      <c r="Q44" s="318" t="s">
        <v>3702</v>
      </c>
      <c r="R44" s="484"/>
      <c r="S44" s="484"/>
      <c r="T44" s="484"/>
      <c r="U44" s="484"/>
      <c r="V44" s="312"/>
    </row>
    <row r="45" spans="1:22" s="9" customFormat="1" ht="9.9499999999999993" customHeight="1" x14ac:dyDescent="0.2">
      <c r="A45" s="297"/>
      <c r="B45" s="312"/>
      <c r="C45" s="282" t="s">
        <v>5324</v>
      </c>
      <c r="D45" s="312"/>
      <c r="E45" s="321" t="s">
        <v>5384</v>
      </c>
      <c r="F45" s="278"/>
      <c r="G45" s="278"/>
      <c r="H45" s="321"/>
      <c r="I45" s="278"/>
      <c r="J45" s="278"/>
      <c r="K45" s="312"/>
      <c r="L45" s="278"/>
      <c r="M45" s="278"/>
      <c r="N45" s="320"/>
      <c r="O45" s="278"/>
      <c r="P45" s="320"/>
      <c r="Q45" s="318" t="s">
        <v>3702</v>
      </c>
      <c r="R45" s="121">
        <v>13638480</v>
      </c>
      <c r="S45" s="121">
        <v>19904</v>
      </c>
      <c r="T45" s="121"/>
      <c r="U45" s="121">
        <v>536609</v>
      </c>
      <c r="V45" s="312"/>
    </row>
    <row r="46" spans="1:22" s="9" customFormat="1" ht="9.9499999999999993" customHeight="1" x14ac:dyDescent="0.2">
      <c r="A46" s="297"/>
      <c r="B46" s="312"/>
      <c r="C46" s="282" t="s">
        <v>5325</v>
      </c>
      <c r="D46" s="312"/>
      <c r="E46" s="321" t="s">
        <v>3957</v>
      </c>
      <c r="F46" s="278"/>
      <c r="G46" s="278"/>
      <c r="H46" s="321"/>
      <c r="I46" s="278"/>
      <c r="J46" s="278"/>
      <c r="K46" s="312"/>
      <c r="L46" s="278"/>
      <c r="M46" s="278"/>
      <c r="N46" s="320"/>
      <c r="O46" s="278"/>
      <c r="P46" s="320"/>
      <c r="Q46" s="318" t="s">
        <v>3702</v>
      </c>
      <c r="R46" s="121"/>
      <c r="S46" s="121"/>
      <c r="T46" s="121"/>
      <c r="U46" s="121"/>
      <c r="V46" s="312"/>
    </row>
    <row r="47" spans="1:22" s="9" customFormat="1" ht="9.9499999999999993" customHeight="1" x14ac:dyDescent="0.2">
      <c r="A47" s="297"/>
      <c r="B47" s="312"/>
      <c r="C47" s="282" t="s">
        <v>7036</v>
      </c>
      <c r="D47" s="312"/>
      <c r="E47" s="321" t="s">
        <v>887</v>
      </c>
      <c r="F47" s="278"/>
      <c r="G47" s="278"/>
      <c r="H47" s="321"/>
      <c r="I47" s="278"/>
      <c r="J47" s="278"/>
      <c r="K47" s="312"/>
      <c r="L47" s="278"/>
      <c r="M47" s="278"/>
      <c r="N47" s="320"/>
      <c r="O47" s="278"/>
      <c r="P47" s="320"/>
      <c r="Q47" s="318" t="s">
        <v>3702</v>
      </c>
      <c r="R47" s="121">
        <v>8961915</v>
      </c>
      <c r="S47" s="121"/>
      <c r="T47" s="121"/>
      <c r="U47" s="121">
        <v>17537</v>
      </c>
      <c r="V47" s="312"/>
    </row>
    <row r="48" spans="1:22" s="9" customFormat="1" ht="9.9499999999999993" customHeight="1" x14ac:dyDescent="0.2">
      <c r="A48" s="297"/>
      <c r="B48" s="312"/>
      <c r="C48" s="282" t="s">
        <v>502</v>
      </c>
      <c r="D48" s="312"/>
      <c r="E48" s="321" t="s">
        <v>8092</v>
      </c>
      <c r="F48" s="278"/>
      <c r="G48" s="278"/>
      <c r="H48" s="321"/>
      <c r="I48" s="278"/>
      <c r="J48" s="278"/>
      <c r="K48" s="312"/>
      <c r="L48" s="278"/>
      <c r="M48" s="278"/>
      <c r="N48" s="320"/>
      <c r="O48" s="278"/>
      <c r="P48" s="320"/>
      <c r="Q48" s="318" t="s">
        <v>3702</v>
      </c>
      <c r="R48" s="1009"/>
      <c r="S48" s="1009"/>
      <c r="T48" s="1009"/>
      <c r="U48" s="1009"/>
      <c r="V48" s="312"/>
    </row>
    <row r="49" spans="1:22" s="9" customFormat="1" ht="9.9499999999999993" customHeight="1" x14ac:dyDescent="0.2">
      <c r="A49" s="297"/>
      <c r="B49" s="312"/>
      <c r="C49" s="282" t="s">
        <v>7037</v>
      </c>
      <c r="D49" s="312"/>
      <c r="E49" s="321" t="s">
        <v>8260</v>
      </c>
      <c r="F49" s="278"/>
      <c r="G49" s="278"/>
      <c r="H49" s="321"/>
      <c r="I49" s="278"/>
      <c r="J49" s="278"/>
      <c r="K49" s="312"/>
      <c r="L49" s="278"/>
      <c r="M49" s="278"/>
      <c r="N49" s="320"/>
      <c r="O49" s="278"/>
      <c r="P49" s="320"/>
      <c r="Q49" s="318" t="s">
        <v>3702</v>
      </c>
      <c r="R49" s="121"/>
      <c r="S49" s="121"/>
      <c r="T49" s="121"/>
      <c r="U49" s="121"/>
      <c r="V49" s="312"/>
    </row>
    <row r="50" spans="1:22" s="9" customFormat="1" ht="9.9499999999999993" customHeight="1" x14ac:dyDescent="0.2">
      <c r="A50" s="297"/>
      <c r="B50" s="312"/>
      <c r="C50" s="282" t="s">
        <v>7038</v>
      </c>
      <c r="D50" s="312"/>
      <c r="E50" s="321" t="s">
        <v>1367</v>
      </c>
      <c r="F50" s="278"/>
      <c r="G50" s="278"/>
      <c r="H50" s="321" t="s">
        <v>2089</v>
      </c>
      <c r="I50" s="278"/>
      <c r="J50" s="278"/>
      <c r="K50" s="120"/>
      <c r="L50" s="278" t="s">
        <v>2670</v>
      </c>
      <c r="M50" s="278"/>
      <c r="N50" s="278" t="s">
        <v>2670</v>
      </c>
      <c r="O50" s="278"/>
      <c r="P50" s="320"/>
      <c r="Q50" s="318" t="s">
        <v>3702</v>
      </c>
      <c r="R50" s="121"/>
      <c r="S50" s="121"/>
      <c r="T50" s="121"/>
      <c r="U50" s="121"/>
      <c r="V50" s="312"/>
    </row>
    <row r="51" spans="1:22" s="7" customFormat="1" ht="11.1" customHeight="1" x14ac:dyDescent="0.2">
      <c r="A51" s="297"/>
      <c r="B51" s="319"/>
      <c r="C51" s="282" t="s">
        <v>1964</v>
      </c>
      <c r="D51" s="319"/>
      <c r="E51" s="281"/>
      <c r="F51" s="281"/>
      <c r="G51" s="281"/>
      <c r="H51" s="281"/>
      <c r="I51" s="281"/>
      <c r="J51" s="281"/>
      <c r="K51" s="322"/>
      <c r="L51" s="281"/>
      <c r="M51" s="281"/>
      <c r="N51" s="324"/>
      <c r="O51" s="281" t="s">
        <v>1441</v>
      </c>
      <c r="P51" s="281" t="s">
        <v>8433</v>
      </c>
      <c r="Q51" s="318" t="s">
        <v>3702</v>
      </c>
      <c r="R51" s="422">
        <f>SUM(R45:R50)</f>
        <v>22600395</v>
      </c>
      <c r="S51" s="422">
        <f>SUM(S45:S50)</f>
        <v>19904</v>
      </c>
      <c r="T51" s="422">
        <f>SUM(T45:T50)</f>
        <v>0</v>
      </c>
      <c r="U51" s="422">
        <f>SUM(U45:U50)</f>
        <v>554146</v>
      </c>
      <c r="V51" s="319"/>
    </row>
    <row r="52" spans="1:22" s="9" customFormat="1" ht="9.9499999999999993" customHeight="1" x14ac:dyDescent="0.2">
      <c r="A52" s="297"/>
      <c r="B52" s="312"/>
      <c r="C52" s="282"/>
      <c r="D52" s="312"/>
      <c r="E52" s="279" t="s">
        <v>3749</v>
      </c>
      <c r="F52" s="279"/>
      <c r="G52" s="279"/>
      <c r="H52" s="279"/>
      <c r="I52" s="279"/>
      <c r="J52" s="279"/>
      <c r="K52" s="319"/>
      <c r="L52" s="279"/>
      <c r="M52" s="279"/>
      <c r="N52" s="278"/>
      <c r="O52" s="278"/>
      <c r="P52" s="278"/>
      <c r="Q52" s="318" t="s">
        <v>3702</v>
      </c>
      <c r="R52" s="484"/>
      <c r="S52" s="484"/>
      <c r="T52" s="484"/>
      <c r="U52" s="484"/>
      <c r="V52" s="312"/>
    </row>
    <row r="53" spans="1:22" s="9" customFormat="1" ht="9.9499999999999993" customHeight="1" x14ac:dyDescent="0.2">
      <c r="A53" s="297"/>
      <c r="B53" s="312"/>
      <c r="C53" s="282" t="s">
        <v>7042</v>
      </c>
      <c r="D53" s="312"/>
      <c r="E53" s="321" t="s">
        <v>6177</v>
      </c>
      <c r="F53" s="278"/>
      <c r="G53" s="278"/>
      <c r="H53" s="321"/>
      <c r="I53" s="278"/>
      <c r="J53" s="278"/>
      <c r="K53" s="312"/>
      <c r="L53" s="278"/>
      <c r="M53" s="278"/>
      <c r="N53" s="320"/>
      <c r="O53" s="278"/>
      <c r="P53" s="320"/>
      <c r="Q53" s="318" t="s">
        <v>3702</v>
      </c>
      <c r="R53" s="121">
        <v>74712772</v>
      </c>
      <c r="S53" s="121">
        <v>223351</v>
      </c>
      <c r="T53" s="121">
        <v>66352</v>
      </c>
      <c r="U53" s="121">
        <v>31896</v>
      </c>
      <c r="V53" s="312"/>
    </row>
    <row r="54" spans="1:22" s="9" customFormat="1" ht="9.9499999999999993" customHeight="1" x14ac:dyDescent="0.2">
      <c r="A54" s="297"/>
      <c r="B54" s="312"/>
      <c r="C54" s="282" t="s">
        <v>7043</v>
      </c>
      <c r="D54" s="312"/>
      <c r="E54" s="321" t="s">
        <v>2444</v>
      </c>
      <c r="F54" s="278"/>
      <c r="G54" s="278"/>
      <c r="H54" s="321"/>
      <c r="I54" s="278"/>
      <c r="J54" s="278"/>
      <c r="K54" s="312"/>
      <c r="L54" s="278"/>
      <c r="M54" s="278"/>
      <c r="N54" s="320"/>
      <c r="O54" s="278"/>
      <c r="P54" s="320"/>
      <c r="Q54" s="318" t="s">
        <v>3702</v>
      </c>
      <c r="R54" s="121">
        <v>14671066</v>
      </c>
      <c r="S54" s="121"/>
      <c r="T54" s="121"/>
      <c r="U54" s="121">
        <v>8744743</v>
      </c>
      <c r="V54" s="312"/>
    </row>
    <row r="55" spans="1:22" s="9" customFormat="1" ht="9.9499999999999993" customHeight="1" x14ac:dyDescent="0.2">
      <c r="A55" s="297"/>
      <c r="B55" s="312"/>
      <c r="C55" s="282" t="s">
        <v>3500</v>
      </c>
      <c r="D55" s="312"/>
      <c r="E55" s="321" t="s">
        <v>5393</v>
      </c>
      <c r="F55" s="278"/>
      <c r="G55" s="278"/>
      <c r="H55" s="321"/>
      <c r="I55" s="278"/>
      <c r="J55" s="278"/>
      <c r="K55" s="312"/>
      <c r="L55" s="278"/>
      <c r="M55" s="278"/>
      <c r="N55" s="320"/>
      <c r="O55" s="278"/>
      <c r="P55" s="320"/>
      <c r="Q55" s="318" t="s">
        <v>3702</v>
      </c>
      <c r="R55" s="121">
        <v>27423156</v>
      </c>
      <c r="S55" s="121">
        <v>234929</v>
      </c>
      <c r="T55" s="121"/>
      <c r="U55" s="121">
        <v>2348103</v>
      </c>
      <c r="V55" s="312"/>
    </row>
    <row r="56" spans="1:22" s="9" customFormat="1" ht="9.9499999999999993" customHeight="1" x14ac:dyDescent="0.2">
      <c r="A56" s="297"/>
      <c r="B56" s="312"/>
      <c r="C56" s="282" t="s">
        <v>7039</v>
      </c>
      <c r="D56" s="312"/>
      <c r="E56" s="321" t="s">
        <v>1367</v>
      </c>
      <c r="F56" s="278"/>
      <c r="G56" s="278"/>
      <c r="H56" s="321" t="s">
        <v>2089</v>
      </c>
      <c r="I56" s="278"/>
      <c r="J56" s="278"/>
      <c r="K56" s="120"/>
      <c r="L56" s="278" t="s">
        <v>2670</v>
      </c>
      <c r="M56" s="278"/>
      <c r="N56" s="278" t="s">
        <v>2670</v>
      </c>
      <c r="O56" s="278"/>
      <c r="P56" s="320"/>
      <c r="Q56" s="318" t="s">
        <v>3702</v>
      </c>
      <c r="R56" s="121"/>
      <c r="S56" s="121"/>
      <c r="T56" s="121"/>
      <c r="U56" s="121"/>
      <c r="V56" s="312"/>
    </row>
    <row r="57" spans="1:22" s="7" customFormat="1" ht="11.1" customHeight="1" x14ac:dyDescent="0.2">
      <c r="A57" s="297"/>
      <c r="B57" s="319"/>
      <c r="C57" s="282" t="s">
        <v>1965</v>
      </c>
      <c r="D57" s="319"/>
      <c r="E57" s="281"/>
      <c r="F57" s="281"/>
      <c r="G57" s="281"/>
      <c r="H57" s="281"/>
      <c r="I57" s="281"/>
      <c r="J57" s="281"/>
      <c r="K57" s="322"/>
      <c r="L57" s="281"/>
      <c r="M57" s="281"/>
      <c r="N57" s="324"/>
      <c r="O57" s="281" t="s">
        <v>1441</v>
      </c>
      <c r="P57" s="281" t="s">
        <v>8433</v>
      </c>
      <c r="Q57" s="318" t="s">
        <v>3702</v>
      </c>
      <c r="R57" s="422">
        <f>SUM(R53:R56)</f>
        <v>116806994</v>
      </c>
      <c r="S57" s="422">
        <f>SUM(S53:S56)</f>
        <v>458280</v>
      </c>
      <c r="T57" s="422">
        <f>SUM(T53:T56)</f>
        <v>66352</v>
      </c>
      <c r="U57" s="422">
        <f>SUM(U53:U56)</f>
        <v>11124742</v>
      </c>
      <c r="V57" s="319"/>
    </row>
    <row r="58" spans="1:22" s="9" customFormat="1" ht="5.0999999999999996" customHeight="1" x14ac:dyDescent="0.2">
      <c r="A58" s="297"/>
      <c r="B58" s="312"/>
      <c r="C58" s="282"/>
      <c r="D58" s="312"/>
      <c r="E58" s="279"/>
      <c r="F58" s="278"/>
      <c r="G58" s="278"/>
      <c r="H58" s="279"/>
      <c r="I58" s="278"/>
      <c r="J58" s="278"/>
      <c r="K58" s="312"/>
      <c r="L58" s="278"/>
      <c r="M58" s="278"/>
      <c r="N58" s="278"/>
      <c r="O58" s="278"/>
      <c r="P58" s="278"/>
      <c r="Q58" s="318" t="s">
        <v>3702</v>
      </c>
      <c r="R58" s="484"/>
      <c r="S58" s="484"/>
      <c r="T58" s="484"/>
      <c r="U58" s="484"/>
      <c r="V58" s="312"/>
    </row>
    <row r="59" spans="1:22" s="9" customFormat="1" ht="11.1" customHeight="1" x14ac:dyDescent="0.2">
      <c r="A59" s="297"/>
      <c r="B59" s="312"/>
      <c r="C59" s="282" t="s">
        <v>1966</v>
      </c>
      <c r="D59" s="312"/>
      <c r="E59" s="279" t="s">
        <v>1436</v>
      </c>
      <c r="F59" s="278"/>
      <c r="G59" s="278"/>
      <c r="H59" s="279"/>
      <c r="I59" s="278"/>
      <c r="J59" s="278"/>
      <c r="K59" s="312"/>
      <c r="L59" s="278"/>
      <c r="M59" s="278"/>
      <c r="N59" s="324"/>
      <c r="O59" s="278"/>
      <c r="P59" s="324"/>
      <c r="Q59" s="318" t="s">
        <v>3702</v>
      </c>
      <c r="R59" s="121">
        <v>3915646</v>
      </c>
      <c r="S59" s="121">
        <v>22302369</v>
      </c>
      <c r="T59" s="121"/>
      <c r="U59" s="121">
        <f>640080+45828000</f>
        <v>46468080</v>
      </c>
      <c r="V59" s="312"/>
    </row>
    <row r="60" spans="1:22" s="9" customFormat="1" ht="5.0999999999999996" customHeight="1" x14ac:dyDescent="0.2">
      <c r="A60" s="297"/>
      <c r="B60" s="312"/>
      <c r="C60" s="282"/>
      <c r="D60" s="312"/>
      <c r="E60" s="279"/>
      <c r="F60" s="278"/>
      <c r="G60" s="278"/>
      <c r="H60" s="279"/>
      <c r="I60" s="278"/>
      <c r="J60" s="278"/>
      <c r="K60" s="312"/>
      <c r="L60" s="278"/>
      <c r="M60" s="278"/>
      <c r="N60" s="324"/>
      <c r="O60" s="278"/>
      <c r="P60" s="324"/>
      <c r="Q60" s="318" t="s">
        <v>3702</v>
      </c>
      <c r="R60" s="484" t="s">
        <v>3702</v>
      </c>
      <c r="S60" s="484" t="s">
        <v>3702</v>
      </c>
      <c r="T60" s="484" t="s">
        <v>3702</v>
      </c>
      <c r="U60" s="484"/>
      <c r="V60" s="312"/>
    </row>
    <row r="61" spans="1:22" s="9" customFormat="1" ht="9.9499999999999993" customHeight="1" x14ac:dyDescent="0.2">
      <c r="A61" s="297"/>
      <c r="B61" s="312"/>
      <c r="C61" s="282"/>
      <c r="D61" s="312"/>
      <c r="E61" s="279" t="s">
        <v>3750</v>
      </c>
      <c r="F61" s="279"/>
      <c r="G61" s="279"/>
      <c r="H61" s="279"/>
      <c r="I61" s="279"/>
      <c r="J61" s="279"/>
      <c r="K61" s="319"/>
      <c r="L61" s="279"/>
      <c r="M61" s="279"/>
      <c r="N61" s="278"/>
      <c r="O61" s="278"/>
      <c r="P61" s="278"/>
      <c r="Q61" s="318" t="s">
        <v>3702</v>
      </c>
      <c r="R61" s="484"/>
      <c r="S61" s="484"/>
      <c r="T61" s="484"/>
      <c r="U61" s="484"/>
      <c r="V61" s="312"/>
    </row>
    <row r="62" spans="1:22" s="9" customFormat="1" ht="9.9499999999999993" customHeight="1" x14ac:dyDescent="0.2">
      <c r="A62" s="297"/>
      <c r="B62" s="312"/>
      <c r="C62" s="282" t="s">
        <v>7045</v>
      </c>
      <c r="D62" s="312"/>
      <c r="E62" s="321" t="s">
        <v>5728</v>
      </c>
      <c r="F62" s="278"/>
      <c r="G62" s="278"/>
      <c r="H62" s="321"/>
      <c r="I62" s="278"/>
      <c r="J62" s="278"/>
      <c r="K62" s="312"/>
      <c r="L62" s="278"/>
      <c r="M62" s="278"/>
      <c r="N62" s="320"/>
      <c r="O62" s="278"/>
      <c r="P62" s="320"/>
      <c r="Q62" s="318" t="s">
        <v>3702</v>
      </c>
      <c r="R62" s="121"/>
      <c r="S62" s="121"/>
      <c r="T62" s="121"/>
      <c r="U62" s="121"/>
      <c r="V62" s="312"/>
    </row>
    <row r="63" spans="1:22" s="9" customFormat="1" ht="9.9499999999999993" customHeight="1" x14ac:dyDescent="0.2">
      <c r="A63" s="297"/>
      <c r="B63" s="312"/>
      <c r="C63" s="282" t="s">
        <v>7046</v>
      </c>
      <c r="D63" s="312"/>
      <c r="E63" s="321" t="s">
        <v>5319</v>
      </c>
      <c r="F63" s="278"/>
      <c r="G63" s="278"/>
      <c r="H63" s="321"/>
      <c r="I63" s="278"/>
      <c r="J63" s="278"/>
      <c r="K63" s="312"/>
      <c r="L63" s="278"/>
      <c r="M63" s="278"/>
      <c r="N63" s="320"/>
      <c r="O63" s="278"/>
      <c r="P63" s="320"/>
      <c r="Q63" s="318" t="s">
        <v>3702</v>
      </c>
      <c r="R63" s="121"/>
      <c r="S63" s="121"/>
      <c r="T63" s="121"/>
      <c r="U63" s="121"/>
      <c r="V63" s="312"/>
    </row>
    <row r="64" spans="1:22" s="9" customFormat="1" ht="9.9499999999999993" customHeight="1" x14ac:dyDescent="0.2">
      <c r="A64" s="297"/>
      <c r="B64" s="312"/>
      <c r="C64" s="282" t="s">
        <v>7047</v>
      </c>
      <c r="D64" s="312"/>
      <c r="E64" s="321" t="s">
        <v>2186</v>
      </c>
      <c r="F64" s="278"/>
      <c r="G64" s="278"/>
      <c r="H64" s="321"/>
      <c r="I64" s="278"/>
      <c r="J64" s="278"/>
      <c r="K64" s="312"/>
      <c r="L64" s="278"/>
      <c r="M64" s="278"/>
      <c r="N64" s="320"/>
      <c r="O64" s="278"/>
      <c r="P64" s="320"/>
      <c r="Q64" s="318" t="s">
        <v>3702</v>
      </c>
      <c r="R64" s="121"/>
      <c r="S64" s="121"/>
      <c r="T64" s="121"/>
      <c r="U64" s="121"/>
      <c r="V64" s="312"/>
    </row>
    <row r="65" spans="1:22" s="9" customFormat="1" ht="9.9499999999999993" customHeight="1" x14ac:dyDescent="0.2">
      <c r="A65" s="297"/>
      <c r="B65" s="312"/>
      <c r="C65" s="282" t="s">
        <v>7048</v>
      </c>
      <c r="D65" s="312"/>
      <c r="E65" s="321" t="s">
        <v>1959</v>
      </c>
      <c r="F65" s="278"/>
      <c r="G65" s="278"/>
      <c r="H65" s="321"/>
      <c r="I65" s="278"/>
      <c r="J65" s="278"/>
      <c r="K65" s="312"/>
      <c r="L65" s="278"/>
      <c r="M65" s="278"/>
      <c r="N65" s="320"/>
      <c r="O65" s="278"/>
      <c r="P65" s="320"/>
      <c r="Q65" s="318" t="s">
        <v>3702</v>
      </c>
      <c r="R65" s="121"/>
      <c r="S65" s="121"/>
      <c r="T65" s="121"/>
      <c r="U65" s="121"/>
      <c r="V65" s="312"/>
    </row>
    <row r="66" spans="1:22" s="9" customFormat="1" ht="9.9499999999999993" customHeight="1" x14ac:dyDescent="0.2">
      <c r="A66" s="297"/>
      <c r="B66" s="312"/>
      <c r="C66" s="282" t="s">
        <v>7049</v>
      </c>
      <c r="D66" s="312"/>
      <c r="E66" s="321" t="s">
        <v>1717</v>
      </c>
      <c r="F66" s="278"/>
      <c r="G66" s="278"/>
      <c r="H66" s="321"/>
      <c r="I66" s="278"/>
      <c r="J66" s="278"/>
      <c r="K66" s="312"/>
      <c r="L66" s="278"/>
      <c r="M66" s="278"/>
      <c r="N66" s="320"/>
      <c r="O66" s="278"/>
      <c r="P66" s="320"/>
      <c r="Q66" s="318" t="s">
        <v>3702</v>
      </c>
      <c r="R66" s="121">
        <v>4128</v>
      </c>
      <c r="S66" s="121"/>
      <c r="T66" s="121"/>
      <c r="U66" s="121">
        <v>169875</v>
      </c>
      <c r="V66" s="312"/>
    </row>
    <row r="67" spans="1:22" s="9" customFormat="1" ht="9.9499999999999993" customHeight="1" x14ac:dyDescent="0.2">
      <c r="A67" s="297"/>
      <c r="B67" s="312"/>
      <c r="C67" s="282" t="s">
        <v>7040</v>
      </c>
      <c r="D67" s="312"/>
      <c r="E67" s="321" t="s">
        <v>1367</v>
      </c>
      <c r="F67" s="278"/>
      <c r="G67" s="278"/>
      <c r="H67" s="321" t="s">
        <v>2089</v>
      </c>
      <c r="I67" s="278"/>
      <c r="J67" s="278"/>
      <c r="K67" s="120"/>
      <c r="L67" s="278" t="s">
        <v>2670</v>
      </c>
      <c r="M67" s="278"/>
      <c r="N67" s="278" t="s">
        <v>2670</v>
      </c>
      <c r="O67" s="278"/>
      <c r="P67" s="320"/>
      <c r="Q67" s="318" t="s">
        <v>3702</v>
      </c>
      <c r="R67" s="121"/>
      <c r="S67" s="121"/>
      <c r="T67" s="121"/>
      <c r="U67" s="121"/>
      <c r="V67" s="312"/>
    </row>
    <row r="68" spans="1:22" s="7" customFormat="1" ht="11.1" customHeight="1" x14ac:dyDescent="0.2">
      <c r="A68" s="297"/>
      <c r="B68" s="319"/>
      <c r="C68" s="282" t="s">
        <v>1967</v>
      </c>
      <c r="D68" s="319"/>
      <c r="E68" s="281"/>
      <c r="F68" s="281"/>
      <c r="G68" s="281"/>
      <c r="H68" s="281"/>
      <c r="I68" s="281"/>
      <c r="J68" s="281"/>
      <c r="K68" s="322"/>
      <c r="L68" s="281"/>
      <c r="M68" s="281"/>
      <c r="N68" s="324"/>
      <c r="O68" s="281" t="s">
        <v>1441</v>
      </c>
      <c r="P68" s="281" t="s">
        <v>8433</v>
      </c>
      <c r="Q68" s="318" t="s">
        <v>3702</v>
      </c>
      <c r="R68" s="422">
        <f>SUM(R62:R67)</f>
        <v>4128</v>
      </c>
      <c r="S68" s="422">
        <f>SUM(S62:S67)</f>
        <v>0</v>
      </c>
      <c r="T68" s="422">
        <f>SUM(T62:T67)</f>
        <v>0</v>
      </c>
      <c r="U68" s="422">
        <f>SUM(U62:U67)</f>
        <v>169875</v>
      </c>
      <c r="V68" s="319"/>
    </row>
    <row r="69" spans="1:22" s="9" customFormat="1" ht="9.9499999999999993" customHeight="1" x14ac:dyDescent="0.2">
      <c r="A69" s="297"/>
      <c r="B69" s="312"/>
      <c r="C69" s="282"/>
      <c r="D69" s="312"/>
      <c r="E69" s="279" t="s">
        <v>3751</v>
      </c>
      <c r="F69" s="279"/>
      <c r="G69" s="279"/>
      <c r="H69" s="279"/>
      <c r="I69" s="279"/>
      <c r="J69" s="279"/>
      <c r="K69" s="319"/>
      <c r="L69" s="279"/>
      <c r="M69" s="279"/>
      <c r="N69" s="278"/>
      <c r="O69" s="278"/>
      <c r="P69" s="278"/>
      <c r="Q69" s="318" t="s">
        <v>3702</v>
      </c>
      <c r="R69" s="484"/>
      <c r="S69" s="484"/>
      <c r="T69" s="484"/>
      <c r="U69" s="484"/>
      <c r="V69" s="312"/>
    </row>
    <row r="70" spans="1:22" s="9" customFormat="1" ht="9.9499999999999993" customHeight="1" x14ac:dyDescent="0.2">
      <c r="A70" s="297"/>
      <c r="B70" s="312"/>
      <c r="C70" s="282" t="s">
        <v>7050</v>
      </c>
      <c r="D70" s="312"/>
      <c r="E70" s="321" t="s">
        <v>958</v>
      </c>
      <c r="F70" s="278"/>
      <c r="G70" s="278"/>
      <c r="H70" s="321"/>
      <c r="I70" s="278"/>
      <c r="J70" s="278"/>
      <c r="K70" s="312"/>
      <c r="L70" s="278"/>
      <c r="M70" s="278"/>
      <c r="N70" s="320"/>
      <c r="O70" s="278"/>
      <c r="P70" s="320"/>
      <c r="Q70" s="318" t="s">
        <v>3702</v>
      </c>
      <c r="R70" s="121"/>
      <c r="S70" s="121"/>
      <c r="T70" s="121"/>
      <c r="U70" s="121">
        <v>136981</v>
      </c>
      <c r="V70" s="312"/>
    </row>
    <row r="71" spans="1:22" s="9" customFormat="1" ht="9.9499999999999993" customHeight="1" x14ac:dyDescent="0.2">
      <c r="A71" s="297"/>
      <c r="B71" s="312"/>
      <c r="C71" s="282" t="s">
        <v>7051</v>
      </c>
      <c r="D71" s="312"/>
      <c r="E71" s="321" t="s">
        <v>6190</v>
      </c>
      <c r="F71" s="278"/>
      <c r="G71" s="278"/>
      <c r="H71" s="321"/>
      <c r="I71" s="278"/>
      <c r="J71" s="278"/>
      <c r="K71" s="312"/>
      <c r="L71" s="278"/>
      <c r="M71" s="278"/>
      <c r="N71" s="320"/>
      <c r="O71" s="278"/>
      <c r="P71" s="320"/>
      <c r="Q71" s="318" t="s">
        <v>3702</v>
      </c>
      <c r="R71" s="121"/>
      <c r="S71" s="121"/>
      <c r="T71" s="121"/>
      <c r="U71" s="121"/>
      <c r="V71" s="312"/>
    </row>
    <row r="72" spans="1:22" s="9" customFormat="1" ht="9.9499999999999993" customHeight="1" x14ac:dyDescent="0.2">
      <c r="A72" s="297"/>
      <c r="B72" s="312"/>
      <c r="C72" s="282" t="s">
        <v>7052</v>
      </c>
      <c r="D72" s="312"/>
      <c r="E72" s="321" t="s">
        <v>2000</v>
      </c>
      <c r="F72" s="278"/>
      <c r="G72" s="278"/>
      <c r="H72" s="321"/>
      <c r="I72" s="278"/>
      <c r="J72" s="278"/>
      <c r="K72" s="312"/>
      <c r="L72" s="278"/>
      <c r="M72" s="278"/>
      <c r="N72" s="320"/>
      <c r="O72" s="278"/>
      <c r="P72" s="320"/>
      <c r="Q72" s="318" t="s">
        <v>3702</v>
      </c>
      <c r="R72" s="121"/>
      <c r="S72" s="121"/>
      <c r="T72" s="121"/>
      <c r="U72" s="121"/>
      <c r="V72" s="312"/>
    </row>
    <row r="73" spans="1:22" s="9" customFormat="1" ht="9.9499999999999993" customHeight="1" x14ac:dyDescent="0.2">
      <c r="A73" s="297"/>
      <c r="B73" s="312"/>
      <c r="C73" s="282" t="s">
        <v>7053</v>
      </c>
      <c r="D73" s="312"/>
      <c r="E73" s="321" t="s">
        <v>5163</v>
      </c>
      <c r="F73" s="278"/>
      <c r="G73" s="278"/>
      <c r="H73" s="321"/>
      <c r="I73" s="278"/>
      <c r="J73" s="278"/>
      <c r="K73" s="312"/>
      <c r="L73" s="278"/>
      <c r="M73" s="278"/>
      <c r="N73" s="320"/>
      <c r="O73" s="278"/>
      <c r="P73" s="320"/>
      <c r="Q73" s="318" t="s">
        <v>3702</v>
      </c>
      <c r="R73" s="121"/>
      <c r="S73" s="121"/>
      <c r="T73" s="121"/>
      <c r="U73" s="121"/>
      <c r="V73" s="312"/>
    </row>
    <row r="74" spans="1:22" s="9" customFormat="1" ht="9.9499999999999993" customHeight="1" x14ac:dyDescent="0.2">
      <c r="A74" s="297"/>
      <c r="B74" s="312"/>
      <c r="C74" s="282" t="s">
        <v>7054</v>
      </c>
      <c r="D74" s="312"/>
      <c r="E74" s="321" t="s">
        <v>2443</v>
      </c>
      <c r="F74" s="278"/>
      <c r="G74" s="278"/>
      <c r="H74" s="321"/>
      <c r="I74" s="278"/>
      <c r="J74" s="278"/>
      <c r="K74" s="312"/>
      <c r="L74" s="278"/>
      <c r="M74" s="278"/>
      <c r="N74" s="320"/>
      <c r="O74" s="278"/>
      <c r="P74" s="320"/>
      <c r="Q74" s="318" t="s">
        <v>3702</v>
      </c>
      <c r="R74" s="36"/>
      <c r="S74" s="36"/>
      <c r="T74" s="36"/>
      <c r="U74" s="121"/>
      <c r="V74" s="312"/>
    </row>
    <row r="75" spans="1:22" s="9" customFormat="1" ht="9.9499999999999993" customHeight="1" x14ac:dyDescent="0.2">
      <c r="A75" s="297"/>
      <c r="B75" s="312"/>
      <c r="C75" s="282" t="s">
        <v>7041</v>
      </c>
      <c r="D75" s="312"/>
      <c r="E75" s="321" t="s">
        <v>1367</v>
      </c>
      <c r="F75" s="278"/>
      <c r="G75" s="278"/>
      <c r="H75" s="321" t="s">
        <v>2089</v>
      </c>
      <c r="I75" s="278"/>
      <c r="J75" s="278"/>
      <c r="K75" s="120"/>
      <c r="L75" s="278" t="s">
        <v>2670</v>
      </c>
      <c r="M75" s="278"/>
      <c r="N75" s="278" t="s">
        <v>2670</v>
      </c>
      <c r="O75" s="278"/>
      <c r="P75" s="320"/>
      <c r="Q75" s="318" t="s">
        <v>3702</v>
      </c>
      <c r="R75" s="121"/>
      <c r="S75" s="121"/>
      <c r="T75" s="121"/>
      <c r="U75" s="121"/>
      <c r="V75" s="312"/>
    </row>
    <row r="76" spans="1:22" s="7" customFormat="1" ht="11.1" customHeight="1" x14ac:dyDescent="0.2">
      <c r="A76" s="297"/>
      <c r="B76" s="319"/>
      <c r="C76" s="282" t="s">
        <v>1968</v>
      </c>
      <c r="D76" s="319"/>
      <c r="E76" s="281"/>
      <c r="F76" s="281"/>
      <c r="G76" s="281"/>
      <c r="H76" s="281"/>
      <c r="I76" s="281"/>
      <c r="J76" s="281"/>
      <c r="K76" s="322"/>
      <c r="L76" s="281"/>
      <c r="M76" s="281"/>
      <c r="N76" s="324"/>
      <c r="O76" s="281" t="s">
        <v>1441</v>
      </c>
      <c r="P76" s="281" t="s">
        <v>8433</v>
      </c>
      <c r="Q76" s="318" t="s">
        <v>3702</v>
      </c>
      <c r="R76" s="422">
        <f>SUM(R70:R75)</f>
        <v>0</v>
      </c>
      <c r="S76" s="422">
        <f>SUM(S70:S75)</f>
        <v>0</v>
      </c>
      <c r="T76" s="422">
        <f>SUM(T70:T75)</f>
        <v>0</v>
      </c>
      <c r="U76" s="422">
        <f>SUM(U70:U75)</f>
        <v>136981</v>
      </c>
      <c r="V76" s="319"/>
    </row>
    <row r="77" spans="1:22" s="9" customFormat="1" ht="5.0999999999999996" customHeight="1" x14ac:dyDescent="0.2">
      <c r="A77" s="297"/>
      <c r="B77" s="312"/>
      <c r="C77" s="282"/>
      <c r="D77" s="312"/>
      <c r="E77" s="280"/>
      <c r="F77" s="280"/>
      <c r="G77" s="280"/>
      <c r="H77" s="280"/>
      <c r="I77" s="280"/>
      <c r="J77" s="280"/>
      <c r="K77" s="318"/>
      <c r="L77" s="280"/>
      <c r="M77" s="280"/>
      <c r="N77" s="278"/>
      <c r="O77" s="278"/>
      <c r="P77" s="278"/>
      <c r="Q77" s="318" t="s">
        <v>3702</v>
      </c>
      <c r="R77" s="484"/>
      <c r="S77" s="484"/>
      <c r="T77" s="484"/>
      <c r="U77" s="484"/>
      <c r="V77" s="312"/>
    </row>
    <row r="78" spans="1:22" s="9" customFormat="1" ht="9.9499999999999993" customHeight="1" x14ac:dyDescent="0.2">
      <c r="A78" s="297"/>
      <c r="B78" s="312"/>
      <c r="C78" s="282" t="s">
        <v>5699</v>
      </c>
      <c r="D78" s="312"/>
      <c r="E78" s="278" t="s">
        <v>1418</v>
      </c>
      <c r="F78" s="278"/>
      <c r="G78" s="278"/>
      <c r="H78" s="278"/>
      <c r="I78" s="278"/>
      <c r="J78" s="278"/>
      <c r="K78" s="312"/>
      <c r="L78" s="278"/>
      <c r="M78" s="278"/>
      <c r="N78" s="320"/>
      <c r="O78" s="278"/>
      <c r="P78" s="320"/>
      <c r="Q78" s="318" t="s">
        <v>3702</v>
      </c>
      <c r="R78" s="1283"/>
      <c r="S78" s="1283"/>
      <c r="T78" s="1283"/>
      <c r="U78" s="1283"/>
      <c r="V78" s="312"/>
    </row>
    <row r="79" spans="1:22" s="9" customFormat="1" ht="9.9499999999999993" customHeight="1" x14ac:dyDescent="0.2">
      <c r="A79" s="297"/>
      <c r="B79" s="312"/>
      <c r="C79" s="282" t="s">
        <v>5702</v>
      </c>
      <c r="D79" s="312"/>
      <c r="E79" s="278" t="s">
        <v>4621</v>
      </c>
      <c r="F79" s="278"/>
      <c r="G79" s="278"/>
      <c r="H79" s="278"/>
      <c r="I79" s="278"/>
      <c r="J79" s="278"/>
      <c r="K79" s="312"/>
      <c r="L79" s="278"/>
      <c r="M79" s="278"/>
      <c r="N79" s="320"/>
      <c r="O79" s="278"/>
      <c r="P79" s="320"/>
      <c r="Q79" s="318" t="s">
        <v>3702</v>
      </c>
      <c r="R79" s="1283"/>
      <c r="S79" s="1283"/>
      <c r="T79" s="1283"/>
      <c r="U79" s="1283"/>
      <c r="V79" s="312"/>
    </row>
    <row r="80" spans="1:22" s="9" customFormat="1" ht="9.9499999999999993" customHeight="1" x14ac:dyDescent="0.2">
      <c r="A80" s="297"/>
      <c r="B80" s="312"/>
      <c r="C80" s="282" t="s">
        <v>5704</v>
      </c>
      <c r="D80" s="312"/>
      <c r="E80" s="278" t="s">
        <v>6291</v>
      </c>
      <c r="F80" s="278"/>
      <c r="G80" s="278"/>
      <c r="H80" s="278"/>
      <c r="I80" s="278"/>
      <c r="J80" s="278"/>
      <c r="K80" s="312"/>
      <c r="L80" s="278"/>
      <c r="M80" s="278"/>
      <c r="N80" s="320"/>
      <c r="O80" s="278"/>
      <c r="P80" s="320"/>
      <c r="Q80" s="318" t="s">
        <v>3702</v>
      </c>
      <c r="R80" s="1283"/>
      <c r="S80" s="1283"/>
      <c r="T80" s="1283"/>
      <c r="U80" s="1283"/>
      <c r="V80" s="312"/>
    </row>
    <row r="81" spans="1:22" s="9" customFormat="1" ht="5.0999999999999996" customHeight="1" x14ac:dyDescent="0.2">
      <c r="A81" s="297"/>
      <c r="B81" s="312"/>
      <c r="C81" s="282"/>
      <c r="D81" s="312"/>
      <c r="E81" s="278"/>
      <c r="F81" s="278"/>
      <c r="G81" s="278"/>
      <c r="H81" s="278"/>
      <c r="I81" s="278"/>
      <c r="J81" s="278"/>
      <c r="K81" s="312"/>
      <c r="L81" s="278"/>
      <c r="M81" s="278"/>
      <c r="N81" s="278"/>
      <c r="O81" s="278"/>
      <c r="P81" s="278"/>
      <c r="Q81" s="318" t="s">
        <v>3702</v>
      </c>
      <c r="R81" s="484"/>
      <c r="S81" s="484"/>
      <c r="T81" s="484"/>
      <c r="U81" s="484"/>
      <c r="V81" s="312"/>
    </row>
    <row r="82" spans="1:22" s="7" customFormat="1" ht="11.1" customHeight="1" x14ac:dyDescent="0.2">
      <c r="A82" s="297"/>
      <c r="B82" s="319"/>
      <c r="C82" s="325" t="s">
        <v>7056</v>
      </c>
      <c r="D82" s="319"/>
      <c r="E82" s="279"/>
      <c r="F82" s="281"/>
      <c r="G82" s="281"/>
      <c r="H82" s="279"/>
      <c r="I82" s="281"/>
      <c r="J82" s="281"/>
      <c r="K82" s="322"/>
      <c r="L82" s="281"/>
      <c r="M82" s="281"/>
      <c r="N82" s="324"/>
      <c r="O82" s="279" t="s">
        <v>1370</v>
      </c>
      <c r="P82" s="281" t="s">
        <v>3690</v>
      </c>
      <c r="Q82" s="318" t="s">
        <v>3702</v>
      </c>
      <c r="R82" s="453">
        <f>SUM(R15,R25,R34,R43,R51,R57,R59,R68,R76,R78:R80)</f>
        <v>143327163</v>
      </c>
      <c r="S82" s="453">
        <f>SUM(S15,S25,S34,S43,S51,S57,S59,S68,S76,S78:S80)</f>
        <v>22780553</v>
      </c>
      <c r="T82" s="453">
        <f>SUM(T15,T25,T34,T43,T51,T57,T59,T68,T76,T78:T80)</f>
        <v>850979</v>
      </c>
      <c r="U82" s="453">
        <f>SUM(U15,U25,U34,U43,U51,U57,U59,U68,U76,U78:U80)</f>
        <v>238644902</v>
      </c>
      <c r="V82" s="319"/>
    </row>
    <row r="83" spans="1:22" s="9" customFormat="1" ht="5.0999999999999996" customHeight="1" x14ac:dyDescent="0.2">
      <c r="A83" s="297"/>
      <c r="B83" s="312"/>
      <c r="C83" s="282"/>
      <c r="D83" s="312"/>
      <c r="E83" s="312"/>
      <c r="F83" s="312"/>
      <c r="G83" s="312"/>
      <c r="H83" s="312"/>
      <c r="I83" s="312"/>
      <c r="J83" s="312"/>
      <c r="K83" s="312"/>
      <c r="L83" s="312"/>
      <c r="M83" s="312"/>
      <c r="N83" s="312"/>
      <c r="O83" s="312"/>
      <c r="P83" s="312"/>
      <c r="Q83" s="312"/>
      <c r="R83" s="312"/>
      <c r="S83" s="312"/>
      <c r="T83" s="312"/>
      <c r="U83" s="312"/>
      <c r="V83" s="312"/>
    </row>
    <row r="84" spans="1:22" x14ac:dyDescent="0.2"/>
  </sheetData>
  <sheetProtection password="CD67" sheet="1" objects="1" scenarios="1"/>
  <phoneticPr fontId="10" type="noConversion"/>
  <dataValidations count="2">
    <dataValidation type="whole" operator="lessThan" allowBlank="1" showInputMessage="1" showErrorMessage="1" errorTitle="Enter Whole Numbers" error="Please enter amounts as Whole numbers only.  Numbers with Decimals are not permitted." sqref="R15:U15 R18:U22 T23 R24:U24 R27:U33 R36:U42 R45:U50 R53:U56 R59:U59 R62:U67 R70:U73 U74 R75:U75">
      <formula1>999999999999999</formula1>
    </dataValidation>
    <dataValidation operator="lessThan" allowBlank="1" showInputMessage="1" showErrorMessage="1" errorTitle="Enter Whole Numbers" error="Please enter amounts as Whole numbers only.  Numbers with Decimals are not permitted." sqref="R78:U80"/>
  </dataValidations>
  <printOptions horizontalCentered="1"/>
  <pageMargins left="0.51181102362204722" right="0" top="0.19685039370078741" bottom="0" header="0.19685039370078741" footer="0"/>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32" activePane="bottomLeft" state="frozen"/>
      <selection activeCell="U22" sqref="U22"/>
      <selection pane="bottomLeft" activeCell="U22" sqref="U22"/>
    </sheetView>
  </sheetViews>
  <sheetFormatPr defaultColWidth="0" defaultRowHeight="12.75" zeroHeight="1" x14ac:dyDescent="0.2"/>
  <cols>
    <col min="1" max="1" width="1.7109375" style="301" customWidth="1"/>
    <col min="2" max="2" width="0.85546875" style="90" customWidth="1"/>
    <col min="3" max="3" width="4.28515625" style="99" customWidth="1"/>
    <col min="4" max="4" width="0.85546875" style="90" customWidth="1"/>
    <col min="5" max="5" width="6.7109375" style="226" customWidth="1"/>
    <col min="6" max="7" width="5.7109375" style="1" hidden="1" customWidth="1"/>
    <col min="8" max="8" width="6.7109375" style="2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227" customWidth="1"/>
    <col min="17" max="21" width="8.7109375" style="1" customWidth="1"/>
    <col min="22" max="22" width="0.85546875" style="1" customWidth="1"/>
    <col min="23" max="23" width="2.7109375" style="1" customWidth="1"/>
    <col min="24" max="16384" width="0" style="1" hidden="1"/>
  </cols>
  <sheetData>
    <row r="1" spans="1:23" s="228" customFormat="1" ht="9.9499999999999993" customHeight="1" x14ac:dyDescent="0.2">
      <c r="A1" s="1062"/>
      <c r="B1" s="283"/>
      <c r="C1" s="1034" t="str">
        <f>IF(LANGUAGE="English","Province of Ontario  -  Ministry of Municipal Affairs","Province de l'Ontario  -  Ministère des Affaires municipales")</f>
        <v>Province of Ontario  -  Ministry of Municipal Affairs</v>
      </c>
      <c r="D1" s="283"/>
      <c r="E1" s="148"/>
      <c r="F1" s="284" t="s">
        <v>5524</v>
      </c>
      <c r="G1" s="284" t="s">
        <v>5524</v>
      </c>
      <c r="H1" s="148" t="s">
        <v>553</v>
      </c>
      <c r="I1" s="284" t="s">
        <v>5524</v>
      </c>
      <c r="J1" s="284" t="s">
        <v>5524</v>
      </c>
      <c r="K1" s="284"/>
      <c r="L1" s="284"/>
      <c r="M1" s="285"/>
      <c r="N1" s="284"/>
      <c r="O1" s="284"/>
      <c r="P1" s="284"/>
      <c r="Q1" s="284"/>
      <c r="R1" s="284"/>
      <c r="S1" s="284"/>
      <c r="T1" s="284"/>
      <c r="U1" s="1167">
        <f ca="1">NOW()</f>
        <v>42888.725188310185</v>
      </c>
      <c r="V1" s="284"/>
    </row>
    <row r="2" spans="1:23" s="223" customFormat="1" ht="6" customHeight="1" x14ac:dyDescent="0.2">
      <c r="A2" s="298"/>
      <c r="B2" s="1039"/>
      <c r="C2" s="1033" t="str">
        <f>CONTROL!$G$43</f>
        <v>2003-V01</v>
      </c>
      <c r="D2" s="1040"/>
      <c r="E2" s="1039"/>
      <c r="F2" s="221"/>
      <c r="G2" s="220"/>
      <c r="H2" s="219"/>
      <c r="I2" s="221"/>
      <c r="J2" s="220"/>
      <c r="K2" s="221"/>
      <c r="L2" s="220"/>
      <c r="M2" s="219"/>
      <c r="N2" s="219"/>
      <c r="O2" s="219"/>
      <c r="P2" s="219"/>
      <c r="Q2" s="219"/>
      <c r="R2" s="219"/>
      <c r="S2" s="219"/>
      <c r="T2" s="219"/>
      <c r="U2" s="231"/>
      <c r="V2" s="219"/>
      <c r="W2" s="218"/>
    </row>
    <row r="3" spans="1:23" s="224" customFormat="1" ht="17.100000000000001" customHeight="1" x14ac:dyDescent="0.2">
      <c r="A3" s="294"/>
      <c r="B3" s="1041"/>
      <c r="C3" s="1020" t="str">
        <f>"FIR"&amp;CONTROL!$G$30&amp;":   "&amp;CONTROL!$G$31</f>
        <v>FIR2003:   PEEL R</v>
      </c>
      <c r="D3" s="1042"/>
      <c r="E3" s="1041"/>
      <c r="F3" s="244"/>
      <c r="G3" s="243"/>
      <c r="H3" s="242"/>
      <c r="I3" s="244"/>
      <c r="J3" s="243"/>
      <c r="K3" s="244"/>
      <c r="L3" s="243"/>
      <c r="M3" s="242"/>
      <c r="N3" s="242"/>
      <c r="O3" s="242"/>
      <c r="P3" s="242"/>
      <c r="Q3" s="242"/>
      <c r="R3" s="242"/>
      <c r="S3" s="242"/>
      <c r="T3" s="242"/>
      <c r="U3" s="215" t="s">
        <v>7718</v>
      </c>
      <c r="V3" s="242"/>
      <c r="W3" s="234"/>
    </row>
    <row r="4" spans="1:23" s="204" customFormat="1" ht="15" customHeight="1" x14ac:dyDescent="0.2">
      <c r="A4" s="237"/>
      <c r="B4" s="1022"/>
      <c r="C4" s="213" t="str">
        <f>"Asmt Code:   "&amp;CONTROL!$G$33</f>
        <v>Asmt Code:   2100</v>
      </c>
      <c r="D4" s="1023"/>
      <c r="E4" s="1024"/>
      <c r="F4" s="208"/>
      <c r="G4" s="205"/>
      <c r="H4" s="207"/>
      <c r="I4" s="208"/>
      <c r="J4" s="205"/>
      <c r="K4" s="206"/>
      <c r="L4" s="206"/>
      <c r="M4" s="208"/>
      <c r="N4" s="208"/>
      <c r="O4" s="208"/>
      <c r="P4" s="208"/>
      <c r="Q4" s="208"/>
      <c r="R4" s="208"/>
      <c r="S4" s="208"/>
      <c r="T4" s="208"/>
      <c r="U4" s="216" t="s">
        <v>4568</v>
      </c>
      <c r="V4" s="206"/>
    </row>
    <row r="5" spans="1:23" s="204" customFormat="1" ht="11.1" customHeight="1" x14ac:dyDescent="0.2">
      <c r="A5" s="237"/>
      <c r="B5" s="1024"/>
      <c r="C5" s="214" t="str">
        <f>"MAH Code:   "&amp;CONTROL!$G$34</f>
        <v>MAH Code:   21000</v>
      </c>
      <c r="D5" s="1024"/>
      <c r="E5" s="1024"/>
      <c r="F5" s="207"/>
      <c r="G5" s="210"/>
      <c r="H5" s="207"/>
      <c r="I5" s="207"/>
      <c r="J5" s="207"/>
      <c r="K5" s="207"/>
      <c r="L5" s="207"/>
      <c r="M5" s="211"/>
      <c r="N5" s="208"/>
      <c r="O5" s="208"/>
      <c r="P5" s="208"/>
      <c r="Q5" s="208"/>
      <c r="R5" s="208"/>
      <c r="S5" s="208"/>
      <c r="T5" s="208"/>
      <c r="U5" s="230" t="str">
        <f>"for the year ended December 31, "&amp;CONTROL!$G$30</f>
        <v>for the year ended December 31, 2003</v>
      </c>
      <c r="V5" s="206"/>
    </row>
    <row r="6" spans="1:23" s="224" customFormat="1" ht="17.100000000000001" hidden="1" customHeight="1" x14ac:dyDescent="0.2">
      <c r="A6" s="294"/>
      <c r="B6" s="1041"/>
      <c r="C6" s="1020" t="str">
        <f>"RIF"&amp;CONTROL!$G$30&amp;":   "&amp;CONTROL!$G$32</f>
        <v>RIF2003:   LA MUNICIPALITÉ RÉGIONALE DE PEEL</v>
      </c>
      <c r="D6" s="1042"/>
      <c r="E6" s="1041"/>
      <c r="F6" s="244"/>
      <c r="G6" s="245"/>
      <c r="H6" s="242"/>
      <c r="I6" s="244"/>
      <c r="J6" s="246"/>
      <c r="K6" s="244"/>
      <c r="L6" s="243"/>
      <c r="M6" s="242"/>
      <c r="N6" s="242"/>
      <c r="O6" s="242"/>
      <c r="P6" s="242"/>
      <c r="Q6" s="242"/>
      <c r="R6" s="242"/>
      <c r="S6" s="242"/>
      <c r="T6" s="242"/>
      <c r="U6" s="215" t="s">
        <v>7717</v>
      </c>
      <c r="V6" s="242"/>
      <c r="W6" s="234"/>
    </row>
    <row r="7" spans="1:23" s="239" customFormat="1" ht="15" hidden="1" customHeight="1" x14ac:dyDescent="0.2">
      <c r="A7" s="237"/>
      <c r="B7" s="1022"/>
      <c r="C7" s="213" t="str">
        <f>"Code mun.   "&amp;CONTROL!$G$33</f>
        <v>Code mun.   2100</v>
      </c>
      <c r="D7" s="1023"/>
      <c r="E7" s="1024"/>
      <c r="F7" s="208"/>
      <c r="G7" s="212"/>
      <c r="H7" s="207"/>
      <c r="I7" s="208"/>
      <c r="J7" s="205"/>
      <c r="K7" s="206"/>
      <c r="L7" s="206"/>
      <c r="M7" s="208"/>
      <c r="N7" s="208"/>
      <c r="O7" s="208"/>
      <c r="P7" s="208"/>
      <c r="Q7" s="208"/>
      <c r="R7" s="208"/>
      <c r="S7" s="208"/>
      <c r="T7" s="208"/>
      <c r="U7" s="216"/>
      <c r="V7" s="206"/>
      <c r="W7" s="204"/>
    </row>
    <row r="8" spans="1:23" s="239" customFormat="1" ht="11.1" hidden="1" customHeight="1" x14ac:dyDescent="0.2">
      <c r="A8" s="237"/>
      <c r="B8" s="1024"/>
      <c r="C8" s="214" t="str">
        <f>"AML   "&amp;CONTROL!$G$34</f>
        <v>AML   21000</v>
      </c>
      <c r="D8" s="1024"/>
      <c r="E8" s="1024"/>
      <c r="F8" s="207"/>
      <c r="G8" s="210"/>
      <c r="H8" s="207"/>
      <c r="I8" s="207"/>
      <c r="J8" s="207"/>
      <c r="K8" s="207"/>
      <c r="L8" s="207"/>
      <c r="M8" s="211"/>
      <c r="N8" s="208"/>
      <c r="O8" s="208"/>
      <c r="P8" s="208"/>
      <c r="Q8" s="208"/>
      <c r="R8" s="208"/>
      <c r="S8" s="208"/>
      <c r="T8" s="208"/>
      <c r="U8" s="230" t="str">
        <f>"pour l'exercice terminé le 31 décembre "&amp;CONTROL!$G$30</f>
        <v>pour l'exercice terminé le 31 décembre 2003</v>
      </c>
      <c r="V8" s="206"/>
      <c r="W8" s="204"/>
    </row>
    <row r="9" spans="1:23" s="217" customFormat="1" ht="3.95" customHeight="1" x14ac:dyDescent="0.2">
      <c r="A9" s="148"/>
      <c r="B9" s="176"/>
      <c r="C9" s="176"/>
      <c r="D9" s="173"/>
      <c r="E9" s="173"/>
      <c r="F9" s="197"/>
      <c r="G9" s="197"/>
      <c r="H9" s="197"/>
      <c r="I9" s="197"/>
      <c r="J9" s="197"/>
      <c r="K9" s="197"/>
      <c r="L9" s="197"/>
      <c r="M9" s="196"/>
      <c r="N9" s="241"/>
      <c r="O9" s="198"/>
      <c r="P9" s="198"/>
      <c r="Q9" s="198"/>
      <c r="R9" s="198"/>
      <c r="S9" s="198"/>
      <c r="T9" s="198"/>
      <c r="U9" s="198"/>
      <c r="V9" s="198"/>
    </row>
    <row r="10" spans="1:23" s="4" customFormat="1" ht="5.0999999999999996" customHeight="1" x14ac:dyDescent="0.2">
      <c r="A10" s="309"/>
      <c r="B10" s="345"/>
      <c r="C10" s="282"/>
      <c r="D10" s="345"/>
      <c r="E10" s="312"/>
      <c r="F10" s="313"/>
      <c r="G10" s="313"/>
      <c r="H10" s="312"/>
      <c r="I10" s="313"/>
      <c r="J10" s="313"/>
      <c r="K10" s="313"/>
      <c r="L10" s="313"/>
      <c r="M10" s="313"/>
      <c r="N10" s="313"/>
      <c r="O10" s="313"/>
      <c r="P10" s="346"/>
      <c r="Q10" s="313"/>
      <c r="R10" s="313"/>
      <c r="S10" s="347"/>
      <c r="T10" s="347"/>
      <c r="U10" s="347"/>
      <c r="V10" s="312"/>
    </row>
    <row r="11" spans="1:23" s="4" customFormat="1" x14ac:dyDescent="0.2">
      <c r="A11" s="309"/>
      <c r="B11" s="345"/>
      <c r="C11" s="282"/>
      <c r="D11" s="345"/>
      <c r="E11" s="279" t="s">
        <v>7716</v>
      </c>
      <c r="F11" s="278"/>
      <c r="G11" s="278"/>
      <c r="H11" s="279"/>
      <c r="I11" s="278"/>
      <c r="J11" s="278"/>
      <c r="K11" s="312"/>
      <c r="L11" s="312"/>
      <c r="M11" s="312"/>
      <c r="N11" s="312"/>
      <c r="O11" s="312"/>
      <c r="P11" s="346"/>
      <c r="Q11" s="313"/>
      <c r="R11" s="313"/>
      <c r="S11" s="347"/>
      <c r="T11" s="347"/>
      <c r="U11" s="347"/>
      <c r="V11" s="312"/>
    </row>
    <row r="12" spans="1:23" s="4" customFormat="1" ht="5.0999999999999996" customHeight="1" x14ac:dyDescent="0.2">
      <c r="A12" s="309"/>
      <c r="B12" s="345"/>
      <c r="C12" s="282"/>
      <c r="D12" s="345"/>
      <c r="E12" s="278"/>
      <c r="F12" s="278"/>
      <c r="G12" s="278"/>
      <c r="H12" s="278"/>
      <c r="I12" s="278"/>
      <c r="J12" s="278"/>
      <c r="K12" s="312"/>
      <c r="L12" s="312"/>
      <c r="M12" s="312"/>
      <c r="N12" s="312"/>
      <c r="O12" s="312"/>
      <c r="P12" s="348"/>
      <c r="Q12" s="345"/>
      <c r="R12" s="345"/>
      <c r="S12" s="345"/>
      <c r="T12" s="345"/>
      <c r="U12" s="345"/>
      <c r="V12" s="312"/>
    </row>
    <row r="13" spans="1:23" s="4" customFormat="1" x14ac:dyDescent="0.2">
      <c r="A13" s="309"/>
      <c r="B13" s="345"/>
      <c r="C13" s="282"/>
      <c r="D13" s="345"/>
      <c r="E13" s="349" t="s">
        <v>4007</v>
      </c>
      <c r="F13" s="350"/>
      <c r="G13" s="351"/>
      <c r="H13" s="349"/>
      <c r="I13" s="351"/>
      <c r="J13" s="351"/>
      <c r="K13" s="352"/>
      <c r="L13" s="352"/>
      <c r="M13" s="351"/>
      <c r="N13" s="351"/>
      <c r="O13" s="352"/>
      <c r="P13" s="54">
        <v>2</v>
      </c>
      <c r="Q13" s="353"/>
      <c r="R13" s="319"/>
      <c r="S13" s="313"/>
      <c r="T13" s="347"/>
      <c r="U13" s="347"/>
      <c r="V13" s="312"/>
    </row>
    <row r="14" spans="1:23" s="4" customFormat="1" x14ac:dyDescent="0.2">
      <c r="A14" s="309"/>
      <c r="B14" s="345"/>
      <c r="C14" s="282"/>
      <c r="D14" s="345"/>
      <c r="E14" s="349"/>
      <c r="F14" s="350"/>
      <c r="G14" s="351"/>
      <c r="H14" s="349"/>
      <c r="I14" s="351"/>
      <c r="J14" s="351"/>
      <c r="K14" s="352"/>
      <c r="L14" s="352"/>
      <c r="M14" s="351"/>
      <c r="N14" s="351"/>
      <c r="O14" s="352"/>
      <c r="P14" s="87" t="s">
        <v>455</v>
      </c>
      <c r="Q14" s="353"/>
      <c r="R14" s="319"/>
      <c r="S14" s="313"/>
      <c r="T14" s="347"/>
      <c r="U14" s="347"/>
      <c r="V14" s="312"/>
    </row>
    <row r="15" spans="1:23" s="4" customFormat="1" hidden="1" x14ac:dyDescent="0.2">
      <c r="A15" s="309" t="s">
        <v>553</v>
      </c>
      <c r="B15" s="345"/>
      <c r="C15" s="282"/>
      <c r="D15" s="345"/>
      <c r="E15" s="354"/>
      <c r="F15" s="354"/>
      <c r="G15" s="355"/>
      <c r="H15" s="354"/>
      <c r="I15" s="355"/>
      <c r="J15" s="355"/>
      <c r="K15" s="356"/>
      <c r="L15" s="356"/>
      <c r="M15" s="355"/>
      <c r="N15" s="355"/>
      <c r="O15" s="356"/>
      <c r="P15" s="13" t="s">
        <v>1415</v>
      </c>
      <c r="Q15" s="353"/>
      <c r="R15" s="347"/>
      <c r="S15" s="347"/>
      <c r="T15" s="347"/>
      <c r="U15" s="347"/>
      <c r="V15" s="312"/>
    </row>
    <row r="16" spans="1:23" s="4" customFormat="1" ht="12" customHeight="1" x14ac:dyDescent="0.2">
      <c r="A16" s="309"/>
      <c r="B16" s="345"/>
      <c r="C16" s="1074" t="s">
        <v>4124</v>
      </c>
      <c r="D16" s="1111"/>
      <c r="E16" s="1112" t="s">
        <v>5981</v>
      </c>
      <c r="F16" s="1113"/>
      <c r="G16" s="1114"/>
      <c r="H16" s="1112"/>
      <c r="I16" s="1114"/>
      <c r="J16" s="1114"/>
      <c r="K16" s="1096"/>
      <c r="L16" s="1096"/>
      <c r="M16" s="1114"/>
      <c r="N16" s="1114"/>
      <c r="O16" s="1096" t="s">
        <v>3702</v>
      </c>
      <c r="P16" s="1115" t="s">
        <v>7414</v>
      </c>
      <c r="Q16" s="1116"/>
      <c r="R16" s="1117"/>
      <c r="S16" s="1118"/>
      <c r="T16" s="1117"/>
      <c r="U16" s="1118"/>
      <c r="V16" s="312"/>
    </row>
    <row r="17" spans="1:22" s="4" customFormat="1" ht="12" customHeight="1" x14ac:dyDescent="0.2">
      <c r="A17" s="309"/>
      <c r="B17" s="345"/>
      <c r="C17" s="282" t="s">
        <v>92</v>
      </c>
      <c r="D17" s="345"/>
      <c r="E17" s="357" t="s">
        <v>8080</v>
      </c>
      <c r="F17" s="358"/>
      <c r="G17" s="359"/>
      <c r="H17" s="357"/>
      <c r="I17" s="359"/>
      <c r="J17" s="359"/>
      <c r="K17" s="360"/>
      <c r="L17" s="360"/>
      <c r="M17" s="359"/>
      <c r="N17" s="359"/>
      <c r="O17" s="360" t="s">
        <v>3702</v>
      </c>
      <c r="P17" s="142" t="s">
        <v>7414</v>
      </c>
      <c r="Q17" s="353"/>
      <c r="R17" s="361"/>
      <c r="S17" s="362"/>
      <c r="T17" s="361"/>
      <c r="U17" s="362"/>
      <c r="V17" s="312"/>
    </row>
    <row r="18" spans="1:22" s="4" customFormat="1" ht="12" customHeight="1" x14ac:dyDescent="0.2">
      <c r="A18" s="309"/>
      <c r="B18" s="345"/>
      <c r="C18" s="282" t="s">
        <v>6973</v>
      </c>
      <c r="D18" s="345"/>
      <c r="E18" s="357" t="s">
        <v>8081</v>
      </c>
      <c r="F18" s="358"/>
      <c r="G18" s="359"/>
      <c r="H18" s="357"/>
      <c r="I18" s="359"/>
      <c r="J18" s="359"/>
      <c r="K18" s="360"/>
      <c r="L18" s="360"/>
      <c r="M18" s="359"/>
      <c r="N18" s="359"/>
      <c r="O18" s="360" t="s">
        <v>3702</v>
      </c>
      <c r="P18" s="329" t="s">
        <v>7414</v>
      </c>
      <c r="Q18" s="347"/>
      <c r="R18" s="363"/>
      <c r="S18" s="363"/>
      <c r="T18" s="363"/>
      <c r="U18" s="363"/>
      <c r="V18" s="312"/>
    </row>
    <row r="19" spans="1:22" s="4" customFormat="1" ht="12" customHeight="1" x14ac:dyDescent="0.2">
      <c r="A19" s="309"/>
      <c r="B19" s="345"/>
      <c r="C19" s="282" t="s">
        <v>3270</v>
      </c>
      <c r="D19" s="345"/>
      <c r="E19" s="357" t="s">
        <v>8082</v>
      </c>
      <c r="F19" s="358"/>
      <c r="G19" s="359"/>
      <c r="H19" s="357"/>
      <c r="I19" s="359"/>
      <c r="J19" s="359"/>
      <c r="K19" s="360"/>
      <c r="L19" s="360"/>
      <c r="M19" s="359"/>
      <c r="N19" s="359"/>
      <c r="O19" s="360" t="s">
        <v>3702</v>
      </c>
      <c r="P19" s="329" t="s">
        <v>7414</v>
      </c>
      <c r="Q19" s="347"/>
      <c r="R19" s="347"/>
      <c r="S19" s="347"/>
      <c r="T19" s="347"/>
      <c r="U19" s="363"/>
      <c r="V19" s="312"/>
    </row>
    <row r="20" spans="1:22" s="4" customFormat="1" ht="12" customHeight="1" x14ac:dyDescent="0.2">
      <c r="A20" s="309"/>
      <c r="B20" s="345"/>
      <c r="C20" s="282" t="s">
        <v>6974</v>
      </c>
      <c r="D20" s="345"/>
      <c r="E20" s="357" t="s">
        <v>8083</v>
      </c>
      <c r="F20" s="358"/>
      <c r="G20" s="359"/>
      <c r="H20" s="357"/>
      <c r="I20" s="359"/>
      <c r="J20" s="359"/>
      <c r="K20" s="360"/>
      <c r="L20" s="360"/>
      <c r="M20" s="359"/>
      <c r="N20" s="359"/>
      <c r="O20" s="360" t="s">
        <v>3702</v>
      </c>
      <c r="P20" s="329" t="s">
        <v>7414</v>
      </c>
      <c r="Q20" s="347"/>
      <c r="R20" s="347"/>
      <c r="S20" s="347"/>
      <c r="T20" s="347"/>
      <c r="U20" s="363"/>
      <c r="V20" s="312"/>
    </row>
    <row r="21" spans="1:22" s="4" customFormat="1" ht="5.0999999999999996" customHeight="1" x14ac:dyDescent="0.2">
      <c r="A21" s="309"/>
      <c r="B21" s="345"/>
      <c r="C21" s="282"/>
      <c r="D21" s="345"/>
      <c r="E21" s="359"/>
      <c r="F21" s="364"/>
      <c r="G21" s="278"/>
      <c r="H21" s="359"/>
      <c r="I21" s="278"/>
      <c r="J21" s="278"/>
      <c r="K21" s="312"/>
      <c r="L21" s="312"/>
      <c r="M21" s="278"/>
      <c r="N21" s="278"/>
      <c r="O21" s="312"/>
      <c r="P21" s="312"/>
      <c r="Q21" s="347"/>
      <c r="R21" s="347"/>
      <c r="S21" s="347"/>
      <c r="T21" s="347"/>
      <c r="U21" s="347"/>
      <c r="V21" s="312"/>
    </row>
    <row r="22" spans="1:22" s="4" customFormat="1" ht="36" x14ac:dyDescent="0.2">
      <c r="A22" s="309"/>
      <c r="B22" s="345"/>
      <c r="C22" s="282"/>
      <c r="D22" s="345"/>
      <c r="E22" s="349" t="s">
        <v>2157</v>
      </c>
      <c r="F22" s="350"/>
      <c r="G22" s="351"/>
      <c r="H22" s="349"/>
      <c r="I22" s="351"/>
      <c r="J22" s="351"/>
      <c r="K22" s="352"/>
      <c r="L22" s="352"/>
      <c r="M22" s="351"/>
      <c r="N22" s="351"/>
      <c r="O22" s="352"/>
      <c r="P22" s="55" t="s">
        <v>4257</v>
      </c>
      <c r="Q22" s="55" t="s">
        <v>6546</v>
      </c>
      <c r="R22" s="55" t="s">
        <v>4258</v>
      </c>
      <c r="S22" s="365"/>
      <c r="T22" s="361"/>
      <c r="U22" s="365"/>
      <c r="V22" s="312"/>
    </row>
    <row r="23" spans="1:22" s="4" customFormat="1" hidden="1" x14ac:dyDescent="0.2">
      <c r="A23" s="309" t="s">
        <v>553</v>
      </c>
      <c r="B23" s="345"/>
      <c r="C23" s="282"/>
      <c r="D23" s="345"/>
      <c r="E23" s="349"/>
      <c r="F23" s="350"/>
      <c r="G23" s="351"/>
      <c r="H23" s="349"/>
      <c r="I23" s="351"/>
      <c r="J23" s="351"/>
      <c r="K23" s="352"/>
      <c r="L23" s="352"/>
      <c r="M23" s="351"/>
      <c r="N23" s="351"/>
      <c r="O23" s="352"/>
      <c r="P23" s="87" t="s">
        <v>553</v>
      </c>
      <c r="Q23" s="87" t="s">
        <v>553</v>
      </c>
      <c r="R23" s="87" t="s">
        <v>553</v>
      </c>
      <c r="S23" s="365"/>
      <c r="T23" s="361"/>
      <c r="U23" s="365"/>
      <c r="V23" s="312"/>
    </row>
    <row r="24" spans="1:22" s="4" customFormat="1" x14ac:dyDescent="0.2">
      <c r="A24" s="309"/>
      <c r="B24" s="345"/>
      <c r="C24" s="282"/>
      <c r="D24" s="345"/>
      <c r="E24" s="349"/>
      <c r="F24" s="350"/>
      <c r="G24" s="351"/>
      <c r="H24" s="349"/>
      <c r="I24" s="351"/>
      <c r="J24" s="351"/>
      <c r="K24" s="352"/>
      <c r="L24" s="352"/>
      <c r="M24" s="351"/>
      <c r="N24" s="351"/>
      <c r="O24" s="352"/>
      <c r="P24" s="87">
        <v>2</v>
      </c>
      <c r="Q24" s="87">
        <v>3</v>
      </c>
      <c r="R24" s="87">
        <v>4</v>
      </c>
      <c r="S24" s="365"/>
      <c r="T24" s="361"/>
      <c r="U24" s="365"/>
      <c r="V24" s="312"/>
    </row>
    <row r="25" spans="1:22" s="4" customFormat="1" x14ac:dyDescent="0.2">
      <c r="A25" s="309"/>
      <c r="B25" s="345"/>
      <c r="C25" s="282"/>
      <c r="D25" s="345"/>
      <c r="E25" s="349"/>
      <c r="F25" s="350"/>
      <c r="G25" s="351"/>
      <c r="H25" s="349"/>
      <c r="I25" s="351"/>
      <c r="J25" s="351"/>
      <c r="K25" s="352"/>
      <c r="L25" s="352"/>
      <c r="M25" s="351"/>
      <c r="N25" s="351"/>
      <c r="O25" s="352"/>
      <c r="P25" s="87" t="s">
        <v>8169</v>
      </c>
      <c r="Q25" s="87" t="s">
        <v>6753</v>
      </c>
      <c r="R25" s="87" t="s">
        <v>4581</v>
      </c>
      <c r="S25" s="365"/>
      <c r="T25" s="361"/>
      <c r="U25" s="365"/>
      <c r="V25" s="312"/>
    </row>
    <row r="26" spans="1:22" s="4" customFormat="1" hidden="1" x14ac:dyDescent="0.2">
      <c r="A26" s="309" t="s">
        <v>553</v>
      </c>
      <c r="B26" s="345"/>
      <c r="C26" s="282"/>
      <c r="D26" s="345"/>
      <c r="E26" s="354"/>
      <c r="F26" s="354"/>
      <c r="G26" s="355"/>
      <c r="H26" s="354"/>
      <c r="I26" s="355"/>
      <c r="J26" s="355"/>
      <c r="K26" s="356"/>
      <c r="L26" s="356"/>
      <c r="M26" s="355"/>
      <c r="N26" s="355"/>
      <c r="O26" s="356"/>
      <c r="P26" s="13" t="s">
        <v>1241</v>
      </c>
      <c r="Q26" s="13" t="s">
        <v>6753</v>
      </c>
      <c r="R26" s="13" t="s">
        <v>4581</v>
      </c>
      <c r="S26" s="366"/>
      <c r="T26" s="361"/>
      <c r="U26" s="366"/>
      <c r="V26" s="312"/>
    </row>
    <row r="27" spans="1:22" s="4" customFormat="1" ht="12" customHeight="1" x14ac:dyDescent="0.2">
      <c r="A27" s="309"/>
      <c r="B27" s="345"/>
      <c r="C27" s="282" t="s">
        <v>8422</v>
      </c>
      <c r="D27" s="345"/>
      <c r="E27" s="357" t="s">
        <v>2006</v>
      </c>
      <c r="F27" s="358"/>
      <c r="G27" s="359"/>
      <c r="H27" s="357"/>
      <c r="I27" s="359"/>
      <c r="J27" s="359"/>
      <c r="K27" s="360"/>
      <c r="L27" s="360"/>
      <c r="M27" s="359"/>
      <c r="N27" s="359"/>
      <c r="O27" s="360" t="s">
        <v>3702</v>
      </c>
      <c r="P27" s="144" t="s">
        <v>7414</v>
      </c>
      <c r="Q27" s="1110">
        <v>0.96011999999999997</v>
      </c>
      <c r="R27" s="121">
        <v>1716924</v>
      </c>
      <c r="S27" s="313"/>
      <c r="T27" s="347"/>
      <c r="U27" s="312"/>
      <c r="V27" s="312"/>
    </row>
    <row r="28" spans="1:22" s="4" customFormat="1" ht="12" customHeight="1" x14ac:dyDescent="0.2">
      <c r="A28" s="309"/>
      <c r="B28" s="345"/>
      <c r="C28" s="282" t="s">
        <v>8423</v>
      </c>
      <c r="D28" s="345"/>
      <c r="E28" s="357" t="s">
        <v>8541</v>
      </c>
      <c r="F28" s="358"/>
      <c r="G28" s="359"/>
      <c r="H28" s="357"/>
      <c r="I28" s="359"/>
      <c r="J28" s="359"/>
      <c r="K28" s="360"/>
      <c r="L28" s="360"/>
      <c r="M28" s="359"/>
      <c r="N28" s="359"/>
      <c r="O28" s="360" t="s">
        <v>3702</v>
      </c>
      <c r="P28" s="144" t="s">
        <v>7414</v>
      </c>
      <c r="Q28" s="1110">
        <v>0.94107399999999997</v>
      </c>
      <c r="R28" s="121">
        <v>26469856</v>
      </c>
      <c r="S28" s="313"/>
      <c r="T28" s="347"/>
      <c r="U28" s="312"/>
      <c r="V28" s="312"/>
    </row>
    <row r="29" spans="1:22" s="4" customFormat="1" ht="12" customHeight="1" x14ac:dyDescent="0.2">
      <c r="A29" s="309"/>
      <c r="B29" s="345"/>
      <c r="C29" s="282" t="s">
        <v>8424</v>
      </c>
      <c r="D29" s="345"/>
      <c r="E29" s="357" t="s">
        <v>2005</v>
      </c>
      <c r="F29" s="358"/>
      <c r="G29" s="359"/>
      <c r="H29" s="357"/>
      <c r="I29" s="359"/>
      <c r="J29" s="359"/>
      <c r="K29" s="360"/>
      <c r="L29" s="360"/>
      <c r="M29" s="359"/>
      <c r="N29" s="359"/>
      <c r="O29" s="360" t="s">
        <v>3702</v>
      </c>
      <c r="P29" s="144" t="s">
        <v>7414</v>
      </c>
      <c r="Q29" s="1110">
        <v>0.93408599999999997</v>
      </c>
      <c r="R29" s="121">
        <v>10440674</v>
      </c>
      <c r="S29" s="313"/>
      <c r="T29" s="347"/>
      <c r="U29" s="312"/>
      <c r="V29" s="312"/>
    </row>
    <row r="30" spans="1:22" s="4" customFormat="1" ht="5.0999999999999996" customHeight="1" x14ac:dyDescent="0.2">
      <c r="A30" s="309"/>
      <c r="B30" s="345"/>
      <c r="C30" s="282"/>
      <c r="D30" s="345"/>
      <c r="E30" s="358"/>
      <c r="F30" s="358"/>
      <c r="G30" s="359"/>
      <c r="H30" s="358"/>
      <c r="I30" s="359"/>
      <c r="J30" s="359"/>
      <c r="K30" s="360"/>
      <c r="L30" s="360"/>
      <c r="M30" s="359"/>
      <c r="N30" s="364"/>
      <c r="O30" s="312"/>
      <c r="P30" s="313"/>
      <c r="Q30" s="353"/>
      <c r="R30" s="313"/>
      <c r="S30" s="313"/>
      <c r="T30" s="366"/>
      <c r="U30" s="312"/>
      <c r="V30" s="312"/>
    </row>
    <row r="31" spans="1:22" s="4" customFormat="1" x14ac:dyDescent="0.2">
      <c r="A31" s="309"/>
      <c r="B31" s="345"/>
      <c r="C31" s="282"/>
      <c r="D31" s="345"/>
      <c r="E31" s="279"/>
      <c r="F31" s="367"/>
      <c r="G31" s="367"/>
      <c r="H31" s="279"/>
      <c r="I31" s="367"/>
      <c r="J31" s="367"/>
      <c r="K31" s="353"/>
      <c r="L31" s="353"/>
      <c r="M31" s="367"/>
      <c r="N31" s="279"/>
      <c r="O31" s="313"/>
      <c r="P31" s="54"/>
      <c r="Q31" s="54"/>
      <c r="R31" s="41" t="s">
        <v>6299</v>
      </c>
      <c r="S31" s="12"/>
      <c r="T31" s="41" t="s">
        <v>6300</v>
      </c>
      <c r="U31" s="12"/>
      <c r="V31" s="312"/>
    </row>
    <row r="32" spans="1:22" s="98" customFormat="1" ht="27" x14ac:dyDescent="0.2">
      <c r="A32" s="310"/>
      <c r="B32" s="368"/>
      <c r="C32" s="315"/>
      <c r="D32" s="368"/>
      <c r="E32" s="369"/>
      <c r="F32" s="370"/>
      <c r="G32" s="370"/>
      <c r="H32" s="369"/>
      <c r="I32" s="370"/>
      <c r="J32" s="370"/>
      <c r="K32" s="314"/>
      <c r="L32" s="314"/>
      <c r="M32" s="370"/>
      <c r="N32" s="369"/>
      <c r="O32" s="371"/>
      <c r="P32" s="43" t="s">
        <v>5376</v>
      </c>
      <c r="Q32" s="43" t="s">
        <v>4771</v>
      </c>
      <c r="R32" s="43" t="s">
        <v>4772</v>
      </c>
      <c r="S32" s="43" t="s">
        <v>4773</v>
      </c>
      <c r="T32" s="43" t="s">
        <v>4772</v>
      </c>
      <c r="U32" s="43" t="s">
        <v>4773</v>
      </c>
      <c r="V32" s="372"/>
    </row>
    <row r="33" spans="1:22" s="4" customFormat="1" hidden="1" x14ac:dyDescent="0.2">
      <c r="A33" s="309" t="s">
        <v>553</v>
      </c>
      <c r="B33" s="345"/>
      <c r="C33" s="282"/>
      <c r="D33" s="345"/>
      <c r="E33" s="279"/>
      <c r="F33" s="367"/>
      <c r="G33" s="367"/>
      <c r="H33" s="279"/>
      <c r="I33" s="367"/>
      <c r="J33" s="367"/>
      <c r="K33" s="353"/>
      <c r="L33" s="353"/>
      <c r="M33" s="367"/>
      <c r="N33" s="279"/>
      <c r="O33" s="313"/>
      <c r="P33" s="87"/>
      <c r="Q33" s="87"/>
      <c r="R33" s="87"/>
      <c r="S33" s="87"/>
      <c r="T33" s="87"/>
      <c r="U33" s="391"/>
      <c r="V33" s="312"/>
    </row>
    <row r="34" spans="1:22" s="4" customFormat="1" hidden="1" x14ac:dyDescent="0.2">
      <c r="A34" s="309" t="s">
        <v>553</v>
      </c>
      <c r="B34" s="345"/>
      <c r="C34" s="282"/>
      <c r="D34" s="345"/>
      <c r="E34" s="279"/>
      <c r="F34" s="367"/>
      <c r="G34" s="367"/>
      <c r="H34" s="279"/>
      <c r="I34" s="367"/>
      <c r="J34" s="367"/>
      <c r="K34" s="353"/>
      <c r="L34" s="353"/>
      <c r="M34" s="367"/>
      <c r="N34" s="279"/>
      <c r="O34" s="313"/>
      <c r="P34" s="87"/>
      <c r="Q34" s="87"/>
      <c r="R34" s="87"/>
      <c r="S34" s="87"/>
      <c r="T34" s="87"/>
      <c r="U34" s="391"/>
      <c r="V34" s="312"/>
    </row>
    <row r="35" spans="1:22" s="4" customFormat="1" x14ac:dyDescent="0.2">
      <c r="A35" s="309"/>
      <c r="B35" s="345"/>
      <c r="C35" s="282"/>
      <c r="D35" s="345"/>
      <c r="E35" s="279" t="s">
        <v>5631</v>
      </c>
      <c r="F35" s="354"/>
      <c r="G35" s="355"/>
      <c r="H35" s="279"/>
      <c r="I35" s="355"/>
      <c r="J35" s="355"/>
      <c r="K35" s="356"/>
      <c r="L35" s="356"/>
      <c r="M35" s="355"/>
      <c r="N35" s="355"/>
      <c r="O35" s="356"/>
      <c r="P35" s="87">
        <v>2</v>
      </c>
      <c r="Q35" s="87">
        <v>3</v>
      </c>
      <c r="R35" s="87">
        <v>4</v>
      </c>
      <c r="S35" s="87">
        <v>5</v>
      </c>
      <c r="T35" s="87">
        <v>6</v>
      </c>
      <c r="U35" s="87">
        <v>7</v>
      </c>
      <c r="V35" s="312"/>
    </row>
    <row r="36" spans="1:22" s="4" customFormat="1" x14ac:dyDescent="0.2">
      <c r="A36" s="309"/>
      <c r="B36" s="345"/>
      <c r="C36" s="282"/>
      <c r="D36" s="345"/>
      <c r="E36" s="279"/>
      <c r="F36" s="354"/>
      <c r="G36" s="355"/>
      <c r="H36" s="279"/>
      <c r="I36" s="355"/>
      <c r="J36" s="355"/>
      <c r="K36" s="356"/>
      <c r="L36" s="356"/>
      <c r="M36" s="355"/>
      <c r="N36" s="355"/>
      <c r="O36" s="356"/>
      <c r="P36" s="87" t="s">
        <v>455</v>
      </c>
      <c r="Q36" s="87" t="s">
        <v>4582</v>
      </c>
      <c r="R36" s="87" t="s">
        <v>4581</v>
      </c>
      <c r="S36" s="87" t="s">
        <v>6753</v>
      </c>
      <c r="T36" s="87" t="s">
        <v>4581</v>
      </c>
      <c r="U36" s="87" t="s">
        <v>6753</v>
      </c>
      <c r="V36" s="312"/>
    </row>
    <row r="37" spans="1:22" s="4" customFormat="1" hidden="1" x14ac:dyDescent="0.2">
      <c r="A37" s="309" t="s">
        <v>553</v>
      </c>
      <c r="B37" s="345"/>
      <c r="C37" s="282"/>
      <c r="D37" s="345"/>
      <c r="E37" s="320"/>
      <c r="F37" s="367"/>
      <c r="G37" s="367"/>
      <c r="H37" s="320"/>
      <c r="I37" s="367"/>
      <c r="J37" s="367"/>
      <c r="K37" s="353"/>
      <c r="L37" s="353"/>
      <c r="M37" s="367"/>
      <c r="N37" s="320"/>
      <c r="O37" s="313"/>
      <c r="P37" s="13"/>
      <c r="Q37" s="392"/>
      <c r="R37" s="392"/>
      <c r="S37" s="393"/>
      <c r="T37" s="392"/>
      <c r="U37" s="393"/>
      <c r="V37" s="312"/>
    </row>
    <row r="38" spans="1:22" s="4" customFormat="1" ht="12" customHeight="1" x14ac:dyDescent="0.2">
      <c r="A38" s="309"/>
      <c r="B38" s="345"/>
      <c r="C38" s="282" t="s">
        <v>8427</v>
      </c>
      <c r="D38" s="345"/>
      <c r="E38" s="357" t="s">
        <v>6784</v>
      </c>
      <c r="F38" s="320"/>
      <c r="G38" s="367"/>
      <c r="H38" s="357"/>
      <c r="I38" s="367"/>
      <c r="J38" s="367"/>
      <c r="K38" s="353"/>
      <c r="L38" s="353"/>
      <c r="M38" s="367"/>
      <c r="N38" s="320"/>
      <c r="O38" s="313" t="s">
        <v>3702</v>
      </c>
      <c r="P38" s="142" t="s">
        <v>7414</v>
      </c>
      <c r="Q38" s="143"/>
      <c r="R38" s="126"/>
      <c r="S38" s="129"/>
      <c r="T38" s="126"/>
      <c r="U38" s="129"/>
      <c r="V38" s="312"/>
    </row>
    <row r="39" spans="1:22" s="4" customFormat="1" ht="12" customHeight="1" x14ac:dyDescent="0.2">
      <c r="A39" s="309"/>
      <c r="B39" s="345"/>
      <c r="C39" s="282" t="s">
        <v>8428</v>
      </c>
      <c r="D39" s="345"/>
      <c r="E39" s="357" t="s">
        <v>6857</v>
      </c>
      <c r="F39" s="320"/>
      <c r="G39" s="367"/>
      <c r="H39" s="357"/>
      <c r="I39" s="367"/>
      <c r="J39" s="367"/>
      <c r="K39" s="353"/>
      <c r="L39" s="353"/>
      <c r="M39" s="367"/>
      <c r="N39" s="320"/>
      <c r="O39" s="313" t="s">
        <v>3702</v>
      </c>
      <c r="P39" s="142" t="s">
        <v>7414</v>
      </c>
      <c r="Q39" s="143"/>
      <c r="R39" s="126"/>
      <c r="S39" s="129"/>
      <c r="T39" s="126"/>
      <c r="U39" s="129"/>
      <c r="V39" s="312"/>
    </row>
    <row r="40" spans="1:22" s="4" customFormat="1" ht="5.0999999999999996" customHeight="1" x14ac:dyDescent="0.2">
      <c r="A40" s="309"/>
      <c r="B40" s="345"/>
      <c r="C40" s="282"/>
      <c r="D40" s="345"/>
      <c r="E40" s="358"/>
      <c r="F40" s="358"/>
      <c r="G40" s="359"/>
      <c r="H40" s="358"/>
      <c r="I40" s="359"/>
      <c r="J40" s="359"/>
      <c r="K40" s="360"/>
      <c r="L40" s="360"/>
      <c r="M40" s="359"/>
      <c r="N40" s="364"/>
      <c r="O40" s="312"/>
      <c r="P40" s="313"/>
      <c r="Q40" s="353"/>
      <c r="R40" s="313"/>
      <c r="S40" s="313"/>
      <c r="T40" s="366"/>
      <c r="U40" s="312"/>
      <c r="V40" s="312"/>
    </row>
    <row r="41" spans="1:22" s="4" customFormat="1" ht="18" x14ac:dyDescent="0.2">
      <c r="A41" s="309"/>
      <c r="B41" s="345"/>
      <c r="C41" s="282"/>
      <c r="D41" s="345"/>
      <c r="E41" s="349"/>
      <c r="F41" s="350"/>
      <c r="G41" s="351"/>
      <c r="H41" s="349"/>
      <c r="I41" s="351"/>
      <c r="J41" s="351"/>
      <c r="K41" s="352"/>
      <c r="L41" s="352"/>
      <c r="M41" s="351"/>
      <c r="N41" s="351"/>
      <c r="O41" s="352"/>
      <c r="P41" s="55" t="s">
        <v>5375</v>
      </c>
      <c r="Q41" s="10" t="s">
        <v>4774</v>
      </c>
      <c r="R41" s="10" t="s">
        <v>4005</v>
      </c>
      <c r="S41" s="313"/>
      <c r="T41" s="347"/>
      <c r="U41" s="312"/>
      <c r="V41" s="312"/>
    </row>
    <row r="42" spans="1:22" s="4" customFormat="1" hidden="1" x14ac:dyDescent="0.2">
      <c r="A42" s="309" t="s">
        <v>553</v>
      </c>
      <c r="B42" s="345"/>
      <c r="C42" s="282"/>
      <c r="D42" s="345"/>
      <c r="E42" s="349"/>
      <c r="F42" s="350"/>
      <c r="G42" s="351"/>
      <c r="H42" s="349"/>
      <c r="I42" s="351"/>
      <c r="J42" s="351"/>
      <c r="K42" s="352"/>
      <c r="L42" s="352"/>
      <c r="M42" s="351"/>
      <c r="N42" s="351"/>
      <c r="O42" s="352"/>
      <c r="P42" s="43"/>
      <c r="Q42" s="39"/>
      <c r="R42" s="39"/>
      <c r="S42" s="313"/>
      <c r="T42" s="347"/>
      <c r="U42" s="312"/>
      <c r="V42" s="312"/>
    </row>
    <row r="43" spans="1:22" s="4" customFormat="1" x14ac:dyDescent="0.2">
      <c r="A43" s="309"/>
      <c r="B43" s="345"/>
      <c r="C43" s="282"/>
      <c r="D43" s="345"/>
      <c r="E43" s="349" t="s">
        <v>6941</v>
      </c>
      <c r="F43" s="350"/>
      <c r="G43" s="351"/>
      <c r="H43" s="349"/>
      <c r="I43" s="351"/>
      <c r="J43" s="351"/>
      <c r="K43" s="352"/>
      <c r="L43" s="352"/>
      <c r="M43" s="351"/>
      <c r="N43" s="351"/>
      <c r="O43" s="352"/>
      <c r="P43" s="87">
        <v>2</v>
      </c>
      <c r="Q43" s="48">
        <v>3</v>
      </c>
      <c r="R43" s="48">
        <v>4</v>
      </c>
      <c r="S43" s="313"/>
      <c r="T43" s="347"/>
      <c r="U43" s="312"/>
      <c r="V43" s="312"/>
    </row>
    <row r="44" spans="1:22" s="4" customFormat="1" x14ac:dyDescent="0.2">
      <c r="A44" s="309"/>
      <c r="B44" s="345"/>
      <c r="C44" s="282"/>
      <c r="D44" s="345"/>
      <c r="E44" s="349"/>
      <c r="F44" s="350"/>
      <c r="G44" s="351"/>
      <c r="H44" s="349"/>
      <c r="I44" s="351"/>
      <c r="J44" s="351"/>
      <c r="K44" s="352"/>
      <c r="L44" s="352"/>
      <c r="M44" s="351"/>
      <c r="N44" s="351"/>
      <c r="O44" s="352"/>
      <c r="P44" s="87" t="s">
        <v>455</v>
      </c>
      <c r="Q44" s="48" t="s">
        <v>2091</v>
      </c>
      <c r="R44" s="48" t="s">
        <v>4006</v>
      </c>
      <c r="S44" s="313"/>
      <c r="T44" s="347"/>
      <c r="U44" s="312"/>
      <c r="V44" s="312"/>
    </row>
    <row r="45" spans="1:22" s="4" customFormat="1" hidden="1" x14ac:dyDescent="0.2">
      <c r="A45" s="309" t="s">
        <v>553</v>
      </c>
      <c r="B45" s="345"/>
      <c r="C45" s="282"/>
      <c r="D45" s="345"/>
      <c r="E45" s="354"/>
      <c r="F45" s="354"/>
      <c r="G45" s="355"/>
      <c r="H45" s="354"/>
      <c r="I45" s="355"/>
      <c r="J45" s="355"/>
      <c r="K45" s="356"/>
      <c r="L45" s="356"/>
      <c r="M45" s="355"/>
      <c r="N45" s="355"/>
      <c r="O45" s="356"/>
      <c r="P45" s="13"/>
      <c r="Q45" s="67"/>
      <c r="R45" s="13"/>
      <c r="S45" s="313"/>
      <c r="T45" s="347"/>
      <c r="U45" s="312"/>
      <c r="V45" s="312"/>
    </row>
    <row r="46" spans="1:22" s="4" customFormat="1" ht="12" customHeight="1" x14ac:dyDescent="0.2">
      <c r="A46" s="309"/>
      <c r="B46" s="345"/>
      <c r="C46" s="282" t="s">
        <v>2358</v>
      </c>
      <c r="D46" s="345"/>
      <c r="E46" s="357" t="s">
        <v>999</v>
      </c>
      <c r="F46" s="358"/>
      <c r="G46" s="358"/>
      <c r="H46" s="357"/>
      <c r="I46" s="359"/>
      <c r="J46" s="359"/>
      <c r="K46" s="360"/>
      <c r="L46" s="360"/>
      <c r="M46" s="359"/>
      <c r="N46" s="359"/>
      <c r="O46" s="360" t="s">
        <v>3702</v>
      </c>
      <c r="P46" s="330" t="s">
        <v>7414</v>
      </c>
      <c r="Q46" s="130"/>
      <c r="R46" s="130"/>
      <c r="S46" s="313"/>
      <c r="T46" s="362"/>
      <c r="U46" s="312"/>
      <c r="V46" s="312"/>
    </row>
    <row r="47" spans="1:22" s="4" customFormat="1" ht="12" customHeight="1" x14ac:dyDescent="0.2">
      <c r="A47" s="309"/>
      <c r="B47" s="345"/>
      <c r="C47" s="282" t="s">
        <v>8431</v>
      </c>
      <c r="D47" s="345"/>
      <c r="E47" s="357" t="s">
        <v>1000</v>
      </c>
      <c r="F47" s="358"/>
      <c r="G47" s="358"/>
      <c r="H47" s="357"/>
      <c r="I47" s="359"/>
      <c r="J47" s="359"/>
      <c r="K47" s="360"/>
      <c r="L47" s="360"/>
      <c r="M47" s="359"/>
      <c r="N47" s="359"/>
      <c r="O47" s="360" t="s">
        <v>3702</v>
      </c>
      <c r="P47" s="330" t="s">
        <v>7414</v>
      </c>
      <c r="Q47" s="130"/>
      <c r="R47" s="130"/>
      <c r="S47" s="313"/>
      <c r="T47" s="361"/>
      <c r="U47" s="312"/>
      <c r="V47" s="312"/>
    </row>
    <row r="48" spans="1:22" s="4" customFormat="1" ht="12" customHeight="1" x14ac:dyDescent="0.2">
      <c r="A48" s="309"/>
      <c r="B48" s="345"/>
      <c r="C48" s="282" t="s">
        <v>2359</v>
      </c>
      <c r="D48" s="345"/>
      <c r="E48" s="357" t="s">
        <v>1001</v>
      </c>
      <c r="F48" s="358"/>
      <c r="G48" s="358"/>
      <c r="H48" s="357"/>
      <c r="I48" s="359"/>
      <c r="J48" s="359"/>
      <c r="K48" s="360"/>
      <c r="L48" s="360"/>
      <c r="M48" s="359"/>
      <c r="N48" s="359"/>
      <c r="O48" s="360" t="s">
        <v>3702</v>
      </c>
      <c r="P48" s="330" t="s">
        <v>7414</v>
      </c>
      <c r="Q48" s="130"/>
      <c r="R48" s="130"/>
      <c r="S48" s="313"/>
      <c r="T48" s="361"/>
      <c r="U48" s="312"/>
      <c r="V48" s="312"/>
    </row>
    <row r="49" spans="1:22" s="4" customFormat="1" ht="12" customHeight="1" x14ac:dyDescent="0.2">
      <c r="A49" s="309"/>
      <c r="B49" s="345"/>
      <c r="C49" s="282" t="s">
        <v>4562</v>
      </c>
      <c r="D49" s="345"/>
      <c r="E49" s="357" t="s">
        <v>6942</v>
      </c>
      <c r="F49" s="358"/>
      <c r="G49" s="358"/>
      <c r="H49" s="357"/>
      <c r="I49" s="359"/>
      <c r="J49" s="359"/>
      <c r="K49" s="360"/>
      <c r="L49" s="360"/>
      <c r="M49" s="359"/>
      <c r="N49" s="359"/>
      <c r="O49" s="360" t="s">
        <v>3702</v>
      </c>
      <c r="P49" s="330" t="s">
        <v>7414</v>
      </c>
      <c r="Q49" s="130"/>
      <c r="R49" s="130"/>
      <c r="S49" s="312"/>
      <c r="T49" s="312"/>
      <c r="U49" s="312"/>
      <c r="V49" s="312"/>
    </row>
    <row r="50" spans="1:22" s="4" customFormat="1" ht="12" customHeight="1" x14ac:dyDescent="0.2">
      <c r="A50" s="309"/>
      <c r="B50" s="345"/>
      <c r="C50" s="282" t="s">
        <v>4564</v>
      </c>
      <c r="D50" s="345"/>
      <c r="E50" s="357" t="s">
        <v>6779</v>
      </c>
      <c r="F50" s="358"/>
      <c r="G50" s="358"/>
      <c r="H50" s="357"/>
      <c r="I50" s="359"/>
      <c r="J50" s="359"/>
      <c r="K50" s="360"/>
      <c r="L50" s="360"/>
      <c r="M50" s="359"/>
      <c r="N50" s="359"/>
      <c r="O50" s="360" t="s">
        <v>3702</v>
      </c>
      <c r="P50" s="330" t="s">
        <v>7414</v>
      </c>
      <c r="Q50" s="130"/>
      <c r="R50" s="130"/>
      <c r="S50" s="313"/>
      <c r="T50" s="366"/>
      <c r="U50" s="312"/>
      <c r="V50" s="312"/>
    </row>
    <row r="51" spans="1:22" s="4" customFormat="1" ht="12" customHeight="1" x14ac:dyDescent="0.2">
      <c r="A51" s="309"/>
      <c r="B51" s="345"/>
      <c r="C51" s="282" t="s">
        <v>4565</v>
      </c>
      <c r="D51" s="345"/>
      <c r="E51" s="357" t="s">
        <v>3453</v>
      </c>
      <c r="F51" s="358"/>
      <c r="G51" s="358"/>
      <c r="H51" s="357"/>
      <c r="I51" s="359"/>
      <c r="J51" s="359"/>
      <c r="K51" s="360"/>
      <c r="L51" s="360"/>
      <c r="M51" s="359"/>
      <c r="N51" s="359"/>
      <c r="O51" s="360" t="s">
        <v>3702</v>
      </c>
      <c r="P51" s="330" t="s">
        <v>7414</v>
      </c>
      <c r="Q51" s="130"/>
      <c r="R51" s="130"/>
      <c r="S51" s="313"/>
      <c r="T51" s="366"/>
      <c r="U51" s="312"/>
      <c r="V51" s="312"/>
    </row>
    <row r="52" spans="1:22" s="4" customFormat="1" ht="12" customHeight="1" x14ac:dyDescent="0.2">
      <c r="A52" s="309"/>
      <c r="B52" s="345"/>
      <c r="C52" s="282" t="s">
        <v>5595</v>
      </c>
      <c r="D52" s="345"/>
      <c r="E52" s="357" t="s">
        <v>1765</v>
      </c>
      <c r="F52" s="358"/>
      <c r="G52" s="358"/>
      <c r="H52" s="357"/>
      <c r="I52" s="359"/>
      <c r="J52" s="359"/>
      <c r="K52" s="360"/>
      <c r="L52" s="360"/>
      <c r="M52" s="359"/>
      <c r="N52" s="359"/>
      <c r="O52" s="360" t="s">
        <v>3702</v>
      </c>
      <c r="P52" s="330" t="s">
        <v>7414</v>
      </c>
      <c r="Q52" s="130"/>
      <c r="R52" s="130"/>
      <c r="S52" s="313"/>
      <c r="T52" s="366"/>
      <c r="U52" s="312"/>
      <c r="V52" s="312"/>
    </row>
    <row r="53" spans="1:22" s="4" customFormat="1" ht="12" customHeight="1" x14ac:dyDescent="0.2">
      <c r="A53" s="309"/>
      <c r="B53" s="345"/>
      <c r="C53" s="282" t="s">
        <v>7034</v>
      </c>
      <c r="D53" s="345"/>
      <c r="E53" s="357" t="s">
        <v>3941</v>
      </c>
      <c r="F53" s="358"/>
      <c r="G53" s="358"/>
      <c r="H53" s="357"/>
      <c r="I53" s="359"/>
      <c r="J53" s="359"/>
      <c r="K53" s="360"/>
      <c r="L53" s="360"/>
      <c r="M53" s="359"/>
      <c r="N53" s="359"/>
      <c r="O53" s="360" t="s">
        <v>3702</v>
      </c>
      <c r="P53" s="330" t="s">
        <v>7414</v>
      </c>
      <c r="Q53" s="130"/>
      <c r="R53" s="130"/>
      <c r="S53" s="313"/>
      <c r="T53" s="366"/>
      <c r="U53" s="312"/>
      <c r="V53" s="312"/>
    </row>
    <row r="54" spans="1:22" s="4" customFormat="1" ht="8.1" customHeight="1" x14ac:dyDescent="0.2">
      <c r="A54" s="309"/>
      <c r="B54" s="345"/>
      <c r="C54" s="282"/>
      <c r="D54" s="345"/>
      <c r="E54" s="358"/>
      <c r="F54" s="358"/>
      <c r="G54" s="359"/>
      <c r="H54" s="358"/>
      <c r="I54" s="359"/>
      <c r="J54" s="359"/>
      <c r="K54" s="360"/>
      <c r="L54" s="360"/>
      <c r="M54" s="359"/>
      <c r="N54" s="359"/>
      <c r="O54" s="360"/>
      <c r="P54" s="366"/>
      <c r="Q54" s="353"/>
      <c r="R54" s="313"/>
      <c r="S54" s="313"/>
      <c r="T54" s="366"/>
      <c r="U54" s="312"/>
      <c r="V54" s="312"/>
    </row>
    <row r="55" spans="1:22" s="4" customFormat="1" x14ac:dyDescent="0.2">
      <c r="A55" s="309"/>
      <c r="B55" s="345"/>
      <c r="C55" s="282"/>
      <c r="D55" s="345"/>
      <c r="E55" s="349" t="s">
        <v>4008</v>
      </c>
      <c r="F55" s="358"/>
      <c r="G55" s="359"/>
      <c r="H55" s="349"/>
      <c r="I55" s="359"/>
      <c r="J55" s="359"/>
      <c r="K55" s="360"/>
      <c r="L55" s="360"/>
      <c r="M55" s="359"/>
      <c r="N55" s="359"/>
      <c r="O55" s="360"/>
      <c r="P55" s="54">
        <v>2</v>
      </c>
      <c r="Q55" s="353"/>
      <c r="R55" s="313"/>
      <c r="S55" s="313"/>
      <c r="T55" s="366"/>
      <c r="U55" s="312"/>
      <c r="V55" s="312"/>
    </row>
    <row r="56" spans="1:22" s="4" customFormat="1" x14ac:dyDescent="0.2">
      <c r="A56" s="309"/>
      <c r="B56" s="345"/>
      <c r="C56" s="282"/>
      <c r="D56" s="345"/>
      <c r="E56" s="349"/>
      <c r="F56" s="358"/>
      <c r="G56" s="359"/>
      <c r="H56" s="349"/>
      <c r="I56" s="359"/>
      <c r="J56" s="359"/>
      <c r="K56" s="360"/>
      <c r="L56" s="360"/>
      <c r="M56" s="359"/>
      <c r="N56" s="359"/>
      <c r="O56" s="360"/>
      <c r="P56" s="13" t="s">
        <v>6753</v>
      </c>
      <c r="Q56" s="353"/>
      <c r="R56" s="313"/>
      <c r="S56" s="313"/>
      <c r="T56" s="366"/>
      <c r="U56" s="312"/>
      <c r="V56" s="312"/>
    </row>
    <row r="57" spans="1:22" s="4" customFormat="1" x14ac:dyDescent="0.2">
      <c r="A57" s="309"/>
      <c r="B57" s="345"/>
      <c r="C57" s="282" t="s">
        <v>5324</v>
      </c>
      <c r="D57" s="345"/>
      <c r="E57" s="357" t="s">
        <v>8159</v>
      </c>
      <c r="F57" s="358"/>
      <c r="G57" s="359"/>
      <c r="H57" s="357"/>
      <c r="I57" s="359"/>
      <c r="J57" s="359"/>
      <c r="K57" s="360"/>
      <c r="L57" s="360"/>
      <c r="M57" s="359"/>
      <c r="N57" s="359"/>
      <c r="O57" s="360" t="s">
        <v>3702</v>
      </c>
      <c r="P57" s="129">
        <v>0.4</v>
      </c>
      <c r="Q57" s="353"/>
      <c r="R57" s="313"/>
      <c r="S57" s="313"/>
      <c r="T57" s="366"/>
      <c r="U57" s="312"/>
      <c r="V57" s="312"/>
    </row>
    <row r="58" spans="1:22" s="4" customFormat="1" ht="5.0999999999999996" customHeight="1" x14ac:dyDescent="0.2">
      <c r="A58" s="309"/>
      <c r="B58" s="373"/>
      <c r="C58" s="374"/>
      <c r="D58" s="373"/>
      <c r="E58" s="375"/>
      <c r="F58" s="375"/>
      <c r="G58" s="376"/>
      <c r="H58" s="375"/>
      <c r="I58" s="376"/>
      <c r="J58" s="376"/>
      <c r="K58" s="377"/>
      <c r="L58" s="377"/>
      <c r="M58" s="376"/>
      <c r="N58" s="376"/>
      <c r="O58" s="377"/>
      <c r="P58" s="378"/>
      <c r="Q58" s="379"/>
      <c r="R58" s="380"/>
      <c r="S58" s="380"/>
      <c r="T58" s="378"/>
      <c r="U58" s="381"/>
      <c r="V58" s="381"/>
    </row>
    <row r="59" spans="1:22" s="4" customFormat="1" ht="5.0999999999999996" customHeight="1" x14ac:dyDescent="0.2">
      <c r="A59" s="309"/>
      <c r="B59" s="382"/>
      <c r="C59" s="383"/>
      <c r="D59" s="382"/>
      <c r="E59" s="384"/>
      <c r="F59" s="384"/>
      <c r="G59" s="385"/>
      <c r="H59" s="384"/>
      <c r="I59" s="385"/>
      <c r="J59" s="385"/>
      <c r="K59" s="386"/>
      <c r="L59" s="386"/>
      <c r="M59" s="385"/>
      <c r="N59" s="385"/>
      <c r="O59" s="386"/>
      <c r="P59" s="387"/>
      <c r="Q59" s="388"/>
      <c r="R59" s="389"/>
      <c r="S59" s="389"/>
      <c r="T59" s="387"/>
      <c r="U59" s="390"/>
      <c r="V59" s="390"/>
    </row>
    <row r="60" spans="1:22" s="4" customFormat="1" x14ac:dyDescent="0.2">
      <c r="A60" s="309"/>
      <c r="B60" s="345"/>
      <c r="C60" s="282"/>
      <c r="D60" s="345"/>
      <c r="E60" s="349" t="s">
        <v>2156</v>
      </c>
      <c r="F60" s="358"/>
      <c r="G60" s="359"/>
      <c r="H60" s="349"/>
      <c r="I60" s="359"/>
      <c r="J60" s="359"/>
      <c r="K60" s="360"/>
      <c r="L60" s="360"/>
      <c r="M60" s="359"/>
      <c r="N60" s="359"/>
      <c r="O60" s="360"/>
      <c r="P60" s="366"/>
      <c r="Q60" s="353"/>
      <c r="R60" s="313"/>
      <c r="S60" s="313"/>
      <c r="T60" s="366"/>
      <c r="U60" s="312"/>
      <c r="V60" s="312"/>
    </row>
    <row r="61" spans="1:22" s="4" customFormat="1" ht="5.0999999999999996" customHeight="1" x14ac:dyDescent="0.2">
      <c r="A61" s="309"/>
      <c r="B61" s="345"/>
      <c r="C61" s="282"/>
      <c r="D61" s="345"/>
      <c r="E61" s="358"/>
      <c r="F61" s="358"/>
      <c r="G61" s="359"/>
      <c r="H61" s="358"/>
      <c r="I61" s="359"/>
      <c r="J61" s="359"/>
      <c r="K61" s="360"/>
      <c r="L61" s="360"/>
      <c r="M61" s="359"/>
      <c r="N61" s="359"/>
      <c r="O61" s="360"/>
      <c r="P61" s="366"/>
      <c r="Q61" s="353"/>
      <c r="R61" s="313"/>
      <c r="S61" s="313"/>
      <c r="T61" s="366"/>
      <c r="U61" s="312"/>
      <c r="V61" s="312"/>
    </row>
    <row r="62" spans="1:22" s="4" customFormat="1" x14ac:dyDescent="0.2">
      <c r="A62" s="309"/>
      <c r="B62" s="345"/>
      <c r="C62" s="282"/>
      <c r="D62" s="319"/>
      <c r="E62" s="279"/>
      <c r="F62" s="278"/>
      <c r="G62" s="278"/>
      <c r="H62" s="279"/>
      <c r="I62" s="278"/>
      <c r="J62" s="278"/>
      <c r="K62" s="312"/>
      <c r="L62" s="312"/>
      <c r="M62" s="278"/>
      <c r="N62" s="278"/>
      <c r="O62" s="312"/>
      <c r="P62" s="394" t="s">
        <v>5758</v>
      </c>
      <c r="Q62" s="395"/>
      <c r="R62" s="396"/>
      <c r="S62" s="394" t="s">
        <v>5759</v>
      </c>
      <c r="T62" s="395"/>
      <c r="U62" s="396"/>
      <c r="V62" s="312"/>
    </row>
    <row r="63" spans="1:22" s="4" customFormat="1" ht="18" x14ac:dyDescent="0.2">
      <c r="A63" s="309"/>
      <c r="B63" s="345"/>
      <c r="C63" s="282"/>
      <c r="D63" s="319"/>
      <c r="E63" s="278"/>
      <c r="F63" s="278"/>
      <c r="G63" s="278"/>
      <c r="H63" s="278"/>
      <c r="I63" s="278"/>
      <c r="J63" s="278"/>
      <c r="K63" s="312"/>
      <c r="L63" s="312"/>
      <c r="M63" s="278"/>
      <c r="N63" s="278"/>
      <c r="O63" s="312"/>
      <c r="P63" s="397" t="s">
        <v>2154</v>
      </c>
      <c r="Q63" s="397" t="s">
        <v>8614</v>
      </c>
      <c r="R63" s="397" t="s">
        <v>8615</v>
      </c>
      <c r="S63" s="397" t="s">
        <v>2154</v>
      </c>
      <c r="T63" s="397" t="s">
        <v>8614</v>
      </c>
      <c r="U63" s="397" t="s">
        <v>8615</v>
      </c>
      <c r="V63" s="312"/>
    </row>
    <row r="64" spans="1:22" s="4" customFormat="1" hidden="1" x14ac:dyDescent="0.2">
      <c r="A64" s="309" t="s">
        <v>553</v>
      </c>
      <c r="B64" s="345"/>
      <c r="C64" s="282"/>
      <c r="D64" s="319"/>
      <c r="E64" s="278"/>
      <c r="F64" s="278"/>
      <c r="G64" s="278"/>
      <c r="H64" s="278"/>
      <c r="I64" s="278"/>
      <c r="J64" s="278"/>
      <c r="K64" s="312"/>
      <c r="L64" s="312"/>
      <c r="M64" s="278"/>
      <c r="N64" s="278"/>
      <c r="O64" s="312"/>
      <c r="P64" s="397"/>
      <c r="Q64" s="397"/>
      <c r="R64" s="397"/>
      <c r="S64" s="397"/>
      <c r="T64" s="397"/>
      <c r="U64" s="397"/>
      <c r="V64" s="312"/>
    </row>
    <row r="65" spans="1:22" s="4" customFormat="1" hidden="1" x14ac:dyDescent="0.2">
      <c r="A65" s="309" t="s">
        <v>553</v>
      </c>
      <c r="B65" s="345"/>
      <c r="C65" s="282"/>
      <c r="D65" s="319"/>
      <c r="E65" s="278"/>
      <c r="F65" s="278"/>
      <c r="G65" s="278"/>
      <c r="H65" s="278"/>
      <c r="I65" s="278"/>
      <c r="J65" s="278"/>
      <c r="K65" s="312"/>
      <c r="L65" s="312"/>
      <c r="M65" s="278"/>
      <c r="N65" s="278"/>
      <c r="O65" s="312"/>
      <c r="P65" s="397"/>
      <c r="Q65" s="397"/>
      <c r="R65" s="397"/>
      <c r="S65" s="397"/>
      <c r="T65" s="397"/>
      <c r="U65" s="397"/>
      <c r="V65" s="312"/>
    </row>
    <row r="66" spans="1:22" s="4" customFormat="1" x14ac:dyDescent="0.2">
      <c r="A66" s="309"/>
      <c r="B66" s="345"/>
      <c r="C66" s="282"/>
      <c r="D66" s="319"/>
      <c r="E66" s="279" t="s">
        <v>2155</v>
      </c>
      <c r="F66" s="278"/>
      <c r="G66" s="278"/>
      <c r="H66" s="279"/>
      <c r="I66" s="278"/>
      <c r="J66" s="278"/>
      <c r="K66" s="312"/>
      <c r="L66" s="312"/>
      <c r="M66" s="278"/>
      <c r="N66" s="278"/>
      <c r="O66" s="312"/>
      <c r="P66" s="398">
        <v>2</v>
      </c>
      <c r="Q66" s="398">
        <v>3</v>
      </c>
      <c r="R66" s="398">
        <v>4</v>
      </c>
      <c r="S66" s="398">
        <v>5</v>
      </c>
      <c r="T66" s="398">
        <v>6</v>
      </c>
      <c r="U66" s="398">
        <v>7</v>
      </c>
      <c r="V66" s="312">
        <v>9</v>
      </c>
    </row>
    <row r="67" spans="1:22" s="4" customFormat="1" x14ac:dyDescent="0.2">
      <c r="A67" s="309"/>
      <c r="B67" s="345"/>
      <c r="C67" s="282"/>
      <c r="D67" s="319"/>
      <c r="E67" s="279"/>
      <c r="F67" s="278"/>
      <c r="G67" s="278"/>
      <c r="H67" s="279"/>
      <c r="I67" s="278"/>
      <c r="J67" s="278"/>
      <c r="K67" s="312"/>
      <c r="L67" s="312"/>
      <c r="M67" s="278"/>
      <c r="N67" s="278"/>
      <c r="O67" s="312"/>
      <c r="P67" s="398" t="s">
        <v>4582</v>
      </c>
      <c r="Q67" s="398" t="s">
        <v>3782</v>
      </c>
      <c r="R67" s="398" t="s">
        <v>3782</v>
      </c>
      <c r="S67" s="398" t="s">
        <v>4582</v>
      </c>
      <c r="T67" s="398" t="s">
        <v>3782</v>
      </c>
      <c r="U67" s="398" t="s">
        <v>3782</v>
      </c>
      <c r="V67" s="312"/>
    </row>
    <row r="68" spans="1:22" s="4" customFormat="1" hidden="1" x14ac:dyDescent="0.2">
      <c r="A68" s="309" t="s">
        <v>553</v>
      </c>
      <c r="B68" s="345"/>
      <c r="C68" s="282"/>
      <c r="D68" s="312"/>
      <c r="E68" s="278"/>
      <c r="F68" s="278"/>
      <c r="G68" s="278"/>
      <c r="H68" s="278"/>
      <c r="I68" s="278"/>
      <c r="J68" s="278"/>
      <c r="K68" s="312"/>
      <c r="L68" s="312"/>
      <c r="M68" s="278"/>
      <c r="N68" s="278"/>
      <c r="O68" s="312"/>
      <c r="P68" s="399"/>
      <c r="Q68" s="399"/>
      <c r="R68" s="399"/>
      <c r="S68" s="399"/>
      <c r="T68" s="399"/>
      <c r="U68" s="399"/>
      <c r="V68" s="312"/>
    </row>
    <row r="69" spans="1:22" s="4" customFormat="1" x14ac:dyDescent="0.2">
      <c r="A69" s="309"/>
      <c r="B69" s="345"/>
      <c r="C69" s="282" t="s">
        <v>7042</v>
      </c>
      <c r="D69" s="312"/>
      <c r="E69" s="321" t="s">
        <v>3942</v>
      </c>
      <c r="F69" s="278"/>
      <c r="G69" s="278"/>
      <c r="H69" s="321"/>
      <c r="I69" s="278"/>
      <c r="J69" s="278"/>
      <c r="K69" s="312"/>
      <c r="L69" s="312"/>
      <c r="M69" s="278"/>
      <c r="N69" s="278"/>
      <c r="O69" s="312" t="s">
        <v>3702</v>
      </c>
      <c r="P69" s="130"/>
      <c r="Q69" s="130"/>
      <c r="R69" s="130"/>
      <c r="S69" s="130"/>
      <c r="T69" s="130"/>
      <c r="U69" s="130"/>
      <c r="V69" s="312"/>
    </row>
    <row r="70" spans="1:22" s="4" customFormat="1" x14ac:dyDescent="0.2">
      <c r="A70" s="309"/>
      <c r="B70" s="345"/>
      <c r="C70" s="282" t="s">
        <v>7043</v>
      </c>
      <c r="D70" s="312"/>
      <c r="E70" s="321" t="s">
        <v>545</v>
      </c>
      <c r="F70" s="278"/>
      <c r="G70" s="278"/>
      <c r="H70" s="321"/>
      <c r="I70" s="278"/>
      <c r="J70" s="278"/>
      <c r="K70" s="312"/>
      <c r="L70" s="312"/>
      <c r="M70" s="278"/>
      <c r="N70" s="278"/>
      <c r="O70" s="312" t="s">
        <v>3702</v>
      </c>
      <c r="P70" s="130"/>
      <c r="Q70" s="130"/>
      <c r="R70" s="130"/>
      <c r="S70" s="130"/>
      <c r="T70" s="130"/>
      <c r="U70" s="130"/>
      <c r="V70" s="312"/>
    </row>
    <row r="71" spans="1:22" s="4" customFormat="1" x14ac:dyDescent="0.2">
      <c r="A71" s="309"/>
      <c r="B71" s="345"/>
      <c r="C71" s="282" t="s">
        <v>3500</v>
      </c>
      <c r="D71" s="312"/>
      <c r="E71" s="321" t="s">
        <v>2115</v>
      </c>
      <c r="F71" s="278"/>
      <c r="G71" s="278"/>
      <c r="H71" s="321"/>
      <c r="I71" s="278"/>
      <c r="J71" s="278"/>
      <c r="K71" s="312"/>
      <c r="L71" s="312"/>
      <c r="M71" s="278"/>
      <c r="N71" s="278"/>
      <c r="O71" s="312" t="s">
        <v>3702</v>
      </c>
      <c r="P71" s="130"/>
      <c r="Q71" s="130"/>
      <c r="R71" s="130"/>
      <c r="S71" s="130"/>
      <c r="T71" s="130"/>
      <c r="U71" s="130"/>
      <c r="V71" s="312"/>
    </row>
    <row r="72" spans="1:22" s="4" customFormat="1" x14ac:dyDescent="0.2">
      <c r="A72" s="309"/>
      <c r="B72" s="345"/>
      <c r="C72" s="282" t="s">
        <v>7044</v>
      </c>
      <c r="D72" s="312"/>
      <c r="E72" s="321" t="s">
        <v>2116</v>
      </c>
      <c r="F72" s="278"/>
      <c r="G72" s="278"/>
      <c r="H72" s="321"/>
      <c r="I72" s="278"/>
      <c r="J72" s="278"/>
      <c r="K72" s="312"/>
      <c r="L72" s="312"/>
      <c r="M72" s="278"/>
      <c r="N72" s="278"/>
      <c r="O72" s="312" t="s">
        <v>3702</v>
      </c>
      <c r="P72" s="130"/>
      <c r="Q72" s="130"/>
      <c r="R72" s="130"/>
      <c r="S72" s="130"/>
      <c r="T72" s="130"/>
      <c r="U72" s="130"/>
      <c r="V72" s="312"/>
    </row>
    <row r="73" spans="1:22" s="4" customFormat="1" x14ac:dyDescent="0.2">
      <c r="A73" s="309"/>
      <c r="B73" s="345"/>
      <c r="C73" s="282" t="s">
        <v>7842</v>
      </c>
      <c r="D73" s="312"/>
      <c r="E73" s="321" t="s">
        <v>3341</v>
      </c>
      <c r="F73" s="278"/>
      <c r="G73" s="278"/>
      <c r="H73" s="321"/>
      <c r="I73" s="278"/>
      <c r="J73" s="278"/>
      <c r="K73" s="312"/>
      <c r="L73" s="312"/>
      <c r="M73" s="278"/>
      <c r="N73" s="278"/>
      <c r="O73" s="312" t="s">
        <v>3702</v>
      </c>
      <c r="P73" s="130"/>
      <c r="Q73" s="130"/>
      <c r="R73" s="130"/>
      <c r="S73" s="130"/>
      <c r="T73" s="130"/>
      <c r="U73" s="130"/>
      <c r="V73" s="312"/>
    </row>
    <row r="74" spans="1:22" s="4" customFormat="1" x14ac:dyDescent="0.2">
      <c r="A74" s="309"/>
      <c r="B74" s="345"/>
      <c r="C74" s="282" t="s">
        <v>7843</v>
      </c>
      <c r="D74" s="312"/>
      <c r="E74" s="321" t="s">
        <v>8150</v>
      </c>
      <c r="F74" s="278"/>
      <c r="G74" s="278"/>
      <c r="H74" s="321"/>
      <c r="I74" s="278"/>
      <c r="J74" s="278"/>
      <c r="K74" s="312"/>
      <c r="L74" s="312"/>
      <c r="M74" s="278"/>
      <c r="N74" s="278"/>
      <c r="O74" s="312" t="s">
        <v>3702</v>
      </c>
      <c r="P74" s="130"/>
      <c r="Q74" s="130"/>
      <c r="R74" s="130"/>
      <c r="S74" s="130"/>
      <c r="T74" s="130"/>
      <c r="U74" s="130"/>
      <c r="V74" s="312"/>
    </row>
    <row r="75" spans="1:22" s="4" customFormat="1" x14ac:dyDescent="0.2">
      <c r="A75" s="309"/>
      <c r="B75" s="345"/>
      <c r="C75" s="282" t="s">
        <v>2613</v>
      </c>
      <c r="D75" s="312"/>
      <c r="E75" s="321" t="s">
        <v>3739</v>
      </c>
      <c r="F75" s="278"/>
      <c r="G75" s="278"/>
      <c r="H75" s="321"/>
      <c r="I75" s="278"/>
      <c r="J75" s="278"/>
      <c r="K75" s="312"/>
      <c r="L75" s="312"/>
      <c r="M75" s="278"/>
      <c r="N75" s="278"/>
      <c r="O75" s="312" t="s">
        <v>3702</v>
      </c>
      <c r="P75" s="130"/>
      <c r="Q75" s="130"/>
      <c r="R75" s="130"/>
      <c r="S75" s="130"/>
      <c r="T75" s="130"/>
      <c r="U75" s="130"/>
      <c r="V75" s="312"/>
    </row>
    <row r="76" spans="1:22" s="4" customFormat="1" x14ac:dyDescent="0.2">
      <c r="A76" s="309"/>
      <c r="B76" s="345"/>
      <c r="C76" s="282" t="s">
        <v>7039</v>
      </c>
      <c r="D76" s="345"/>
      <c r="E76" s="321" t="s">
        <v>1367</v>
      </c>
      <c r="F76" s="278"/>
      <c r="G76" s="359"/>
      <c r="H76" s="321"/>
      <c r="I76" s="278"/>
      <c r="J76" s="278"/>
      <c r="K76" s="120"/>
      <c r="L76" s="312" t="s">
        <v>4770</v>
      </c>
      <c r="M76" s="278"/>
      <c r="N76" s="278"/>
      <c r="O76" s="312" t="s">
        <v>3702</v>
      </c>
      <c r="P76" s="130"/>
      <c r="Q76" s="130"/>
      <c r="R76" s="130"/>
      <c r="S76" s="130"/>
      <c r="T76" s="130"/>
      <c r="U76" s="130"/>
      <c r="V76" s="312"/>
    </row>
    <row r="77" spans="1:22" s="4" customFormat="1" ht="5.0999999999999996" customHeight="1" x14ac:dyDescent="0.2">
      <c r="A77" s="309"/>
      <c r="B77" s="345"/>
      <c r="C77" s="282"/>
      <c r="D77" s="345"/>
      <c r="E77" s="353"/>
      <c r="F77" s="353"/>
      <c r="G77" s="313"/>
      <c r="H77" s="353"/>
      <c r="I77" s="313"/>
      <c r="J77" s="313"/>
      <c r="K77" s="313"/>
      <c r="L77" s="313"/>
      <c r="M77" s="313"/>
      <c r="N77" s="313"/>
      <c r="O77" s="366"/>
      <c r="P77" s="346"/>
      <c r="Q77" s="313"/>
      <c r="R77" s="313"/>
      <c r="S77" s="313"/>
      <c r="T77" s="347"/>
      <c r="U77" s="347"/>
      <c r="V77" s="312"/>
    </row>
    <row r="78" spans="1:22" x14ac:dyDescent="0.2"/>
  </sheetData>
  <sheetProtection password="CD67" sheet="1" objects="1" scenarios="1"/>
  <phoneticPr fontId="10" type="noConversion"/>
  <conditionalFormatting sqref="Q38:U38">
    <cfRule type="expression" dxfId="44" priority="1" stopIfTrue="1">
      <formula>$P$38="N"</formula>
    </cfRule>
  </conditionalFormatting>
  <conditionalFormatting sqref="Q39:U39">
    <cfRule type="expression" dxfId="43" priority="2" stopIfTrue="1">
      <formula>$P$39="N"</formula>
    </cfRule>
  </conditionalFormatting>
  <conditionalFormatting sqref="Q46:R53">
    <cfRule type="expression" dxfId="42" priority="3" stopIfTrue="1">
      <formula>$P46="N"</formula>
    </cfRule>
  </conditionalFormatting>
  <conditionalFormatting sqref="Q27:R29">
    <cfRule type="expression" dxfId="41" priority="4" stopIfTrue="1">
      <formula>$P27="NA"</formula>
    </cfRule>
  </conditionalFormatting>
  <conditionalFormatting sqref="T69:T76 Q69:Q76">
    <cfRule type="expression" dxfId="40" priority="5" stopIfTrue="1">
      <formula>P69=0</formula>
    </cfRule>
  </conditionalFormatting>
  <conditionalFormatting sqref="U69:U76 R69:R76">
    <cfRule type="expression" dxfId="39" priority="6" stopIfTrue="1">
      <formula>OR(P69=0,P69=1)</formula>
    </cfRule>
  </conditionalFormatting>
  <dataValidations count="8">
    <dataValidation type="list" allowBlank="1" showInputMessage="1" showErrorMessage="1" sqref="P16:P20">
      <formula1>IF(LANGUAGE="ENGLISH",eYESNO,fYESNO)</formula1>
    </dataValidation>
    <dataValidation type="list" allowBlank="1" showInputMessage="1" showErrorMessage="1" sqref="P27:P29">
      <formula1>eYESNONA</formula1>
    </dataValidation>
    <dataValidation type="list" allowBlank="1" showInputMessage="1" showErrorMessage="1" sqref="P38:P39 P46:P53">
      <formula1>eYESNO</formula1>
    </dataValidation>
    <dataValidation type="list" allowBlank="1" showInputMessage="1" showErrorMessage="1" sqref="Q38:Q39">
      <formula1>IF(P38="Y",eS20TAXBANDS,e0BAND)</formula1>
    </dataValidation>
    <dataValidation type="list" allowBlank="1" showInputMessage="1" showErrorMessage="1" sqref="Q46:Q53">
      <formula1>IF(P46="Y",ePHASEIN,e0BAND)</formula1>
    </dataValidation>
    <dataValidation type="whole" operator="lessThan" allowBlank="1" showInputMessage="1" showErrorMessage="1" errorTitle="Enter Whole Numbers" error="Please enter amounts as Whole Numbers only.  Numbers entered with Decimals are not permitted." sqref="R38:R39 R27:R29 T38:T39 R46:R53 S69:S76 P69:P76">
      <formula1>999999999999999</formula1>
    </dataValidation>
    <dataValidation type="decimal" operator="lessThan" allowBlank="1" showInputMessage="1" showErrorMessage="1" errorTitle="Enter Number" error="Please enter Numeric amounts.  Text is not permitted." sqref="Q27:Q29 S38:S39 U38:U39 P57">
      <formula1>999</formula1>
    </dataValidation>
    <dataValidation type="whole" operator="lessThan" allowBlank="1" showInputMessage="1" showErrorMessage="1" errorTitle="Enter Date" error="Please enter Date using 8 Digits as YYYYMMDD (ie. 20020731  =  July 31, 2002).  Text is not permitted." sqref="Q69:R76 T69:U76">
      <formula1>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pageSetUpPr fitToPage="1"/>
  </sheetPr>
  <dimension ref="A1:CA253"/>
  <sheetViews>
    <sheetView showGridLines="0" topLeftCell="B1" zoomScaleNormal="100" workbookViewId="0">
      <pane ySplit="24" topLeftCell="A55" activePane="bottomLeft" state="frozen"/>
      <selection activeCell="U22" sqref="U22"/>
      <selection pane="bottomLeft" activeCell="U21" sqref="U21:U22"/>
    </sheetView>
  </sheetViews>
  <sheetFormatPr defaultColWidth="0" defaultRowHeight="12.75" zeroHeight="1" x14ac:dyDescent="0.2"/>
  <cols>
    <col min="1" max="1" width="1.7109375" style="301" customWidth="1"/>
    <col min="2" max="2" width="0.85546875" style="90" customWidth="1"/>
    <col min="3" max="3" width="4.28515625" style="91" customWidth="1"/>
    <col min="4" max="4" width="0.85546875" style="90" customWidth="1"/>
    <col min="5" max="5" width="3.7109375" style="226" customWidth="1"/>
    <col min="6" max="6" width="3.85546875" style="1" customWidth="1"/>
    <col min="7" max="7" width="11.28515625" style="1" customWidth="1"/>
    <col min="8" max="8" width="16.28515625" style="1" customWidth="1"/>
    <col min="9" max="9" width="5" style="1" customWidth="1"/>
    <col min="10" max="10" width="5.5703125" style="227"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101"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228" customFormat="1" ht="9.9499999999999993" customHeight="1" x14ac:dyDescent="0.2">
      <c r="A1" s="1062"/>
      <c r="B1" s="283"/>
      <c r="C1" s="1034" t="str">
        <f>IF(LANGUAGE="English","Province of Ontario  -  Ministry of Municipal Affairs","Province de l'Ontario  -  Ministère des Affaires municipales")</f>
        <v>Province of Ontario  -  Ministry of Municipal Affairs</v>
      </c>
      <c r="D1" s="283"/>
      <c r="E1" s="148"/>
      <c r="F1" s="284"/>
      <c r="G1" s="284"/>
      <c r="H1" s="148"/>
      <c r="I1" s="284"/>
      <c r="J1" s="284"/>
      <c r="K1" s="284"/>
      <c r="L1" s="284"/>
      <c r="M1" s="284"/>
      <c r="N1" s="284"/>
      <c r="O1" s="284"/>
      <c r="P1" s="284"/>
      <c r="Q1" s="284"/>
      <c r="R1" s="284"/>
      <c r="S1" s="284"/>
      <c r="T1" s="284"/>
      <c r="U1" s="1167">
        <f ca="1">NOW()</f>
        <v>42888.725188310185</v>
      </c>
      <c r="V1" s="284"/>
      <c r="AA1" s="228" t="s">
        <v>5524</v>
      </c>
      <c r="AB1" s="228" t="s">
        <v>5524</v>
      </c>
      <c r="AC1" s="228" t="s">
        <v>5524</v>
      </c>
      <c r="AZ1" s="228" t="s">
        <v>5524</v>
      </c>
      <c r="BA1" s="228" t="s">
        <v>5524</v>
      </c>
      <c r="BB1" s="228" t="s">
        <v>5524</v>
      </c>
      <c r="BC1" s="228" t="s">
        <v>5524</v>
      </c>
      <c r="BD1" s="228" t="s">
        <v>5524</v>
      </c>
      <c r="BE1" s="228" t="s">
        <v>5524</v>
      </c>
      <c r="BF1" s="228" t="s">
        <v>5524</v>
      </c>
      <c r="BG1" s="228" t="s">
        <v>5524</v>
      </c>
      <c r="BH1" s="228" t="s">
        <v>5524</v>
      </c>
      <c r="BI1" s="228" t="s">
        <v>5524</v>
      </c>
      <c r="BJ1" s="228" t="s">
        <v>5524</v>
      </c>
      <c r="BK1" s="228" t="s">
        <v>5524</v>
      </c>
      <c r="BL1" s="228" t="s">
        <v>5524</v>
      </c>
      <c r="BM1" s="228" t="s">
        <v>5524</v>
      </c>
      <c r="BN1" s="228" t="s">
        <v>5524</v>
      </c>
      <c r="BO1" s="228" t="s">
        <v>5524</v>
      </c>
      <c r="BP1" s="228" t="s">
        <v>5524</v>
      </c>
      <c r="BQ1" s="228" t="s">
        <v>5524</v>
      </c>
      <c r="BR1" s="228" t="s">
        <v>5524</v>
      </c>
      <c r="BS1" s="228" t="s">
        <v>5524</v>
      </c>
      <c r="BT1" s="228" t="s">
        <v>5524</v>
      </c>
      <c r="BU1" s="228" t="s">
        <v>5524</v>
      </c>
      <c r="BV1" s="228" t="s">
        <v>5524</v>
      </c>
      <c r="BW1" s="228" t="s">
        <v>5524</v>
      </c>
      <c r="BX1" s="228" t="s">
        <v>5524</v>
      </c>
      <c r="BY1" s="228" t="s">
        <v>5524</v>
      </c>
      <c r="BZ1" s="228" t="s">
        <v>5524</v>
      </c>
    </row>
    <row r="2" spans="1:78" s="223" customFormat="1" ht="6" customHeight="1" x14ac:dyDescent="0.2">
      <c r="A2" s="298"/>
      <c r="B2" s="1039"/>
      <c r="C2" s="1033" t="str">
        <f>CONTROL!$G$43</f>
        <v>2003-V01</v>
      </c>
      <c r="D2" s="1040"/>
      <c r="E2" s="1039"/>
      <c r="F2" s="221"/>
      <c r="G2" s="220"/>
      <c r="H2" s="219"/>
      <c r="I2" s="221"/>
      <c r="J2" s="220"/>
      <c r="K2" s="221"/>
      <c r="L2" s="219"/>
      <c r="M2" s="219"/>
      <c r="N2" s="219"/>
      <c r="O2" s="219"/>
      <c r="P2" s="219"/>
      <c r="Q2" s="219"/>
      <c r="R2" s="219"/>
      <c r="S2" s="219"/>
      <c r="T2" s="219"/>
      <c r="U2" s="231"/>
      <c r="V2" s="219"/>
      <c r="Y2" s="229"/>
      <c r="AE2" s="229"/>
      <c r="AF2" s="229"/>
      <c r="AG2" s="229"/>
      <c r="AH2" s="229"/>
      <c r="AI2" s="229"/>
      <c r="AJ2" s="229"/>
      <c r="AK2" s="229"/>
      <c r="AL2" s="229"/>
      <c r="AM2" s="229"/>
      <c r="AN2" s="229"/>
      <c r="AO2" s="229"/>
      <c r="AP2" s="229"/>
      <c r="AQ2" s="229"/>
      <c r="AR2" s="229"/>
      <c r="AS2" s="229"/>
      <c r="AT2" s="229"/>
      <c r="AU2" s="229"/>
      <c r="AV2" s="229"/>
      <c r="AW2" s="229"/>
      <c r="AX2" s="229"/>
      <c r="AY2" s="229"/>
      <c r="AZ2" s="229"/>
      <c r="BA2" s="229"/>
      <c r="BB2" s="229"/>
      <c r="BC2" s="229"/>
      <c r="BD2" s="229"/>
      <c r="BE2" s="229"/>
      <c r="BF2" s="229"/>
      <c r="BG2" s="229"/>
      <c r="BH2" s="229"/>
      <c r="BI2" s="229"/>
      <c r="BJ2" s="229"/>
      <c r="BK2" s="229"/>
      <c r="BL2" s="229"/>
      <c r="BM2" s="229"/>
      <c r="BN2" s="229"/>
      <c r="BO2" s="229"/>
      <c r="BP2" s="229"/>
      <c r="BQ2" s="229"/>
      <c r="BR2" s="229"/>
      <c r="BS2" s="229"/>
      <c r="BT2" s="229"/>
      <c r="BU2" s="229"/>
      <c r="BV2" s="229"/>
      <c r="BW2" s="229"/>
      <c r="BX2" s="229"/>
      <c r="BY2" s="229"/>
      <c r="BZ2" s="229"/>
    </row>
    <row r="3" spans="1:78" s="224" customFormat="1" ht="17.100000000000001" customHeight="1" x14ac:dyDescent="0.2">
      <c r="A3" s="294"/>
      <c r="B3" s="1041"/>
      <c r="C3" s="1020" t="str">
        <f>"FIR"&amp;CONTROL!$G$30&amp;":   "&amp;CONTROL!$G$31</f>
        <v>FIR2003:   PEEL R</v>
      </c>
      <c r="D3" s="1042"/>
      <c r="E3" s="1041"/>
      <c r="F3" s="244"/>
      <c r="G3" s="243"/>
      <c r="H3" s="242"/>
      <c r="I3" s="244"/>
      <c r="J3" s="243"/>
      <c r="K3" s="244"/>
      <c r="L3" s="242"/>
      <c r="M3" s="242"/>
      <c r="N3" s="242"/>
      <c r="O3" s="242"/>
      <c r="P3" s="242"/>
      <c r="Q3" s="242"/>
      <c r="R3" s="242"/>
      <c r="S3" s="242"/>
      <c r="T3" s="242"/>
      <c r="U3" s="215" t="s">
        <v>197</v>
      </c>
      <c r="V3" s="242"/>
      <c r="Y3" s="235"/>
      <c r="AE3" s="236"/>
      <c r="AF3" s="236"/>
      <c r="AG3" s="236"/>
      <c r="AH3" s="236"/>
      <c r="AI3" s="236"/>
      <c r="AJ3" s="236"/>
      <c r="AK3" s="236"/>
      <c r="AL3" s="236"/>
      <c r="AM3" s="236"/>
      <c r="AN3" s="236"/>
      <c r="AO3" s="236"/>
      <c r="AP3" s="236"/>
      <c r="AQ3" s="236"/>
      <c r="AR3" s="236"/>
      <c r="AS3" s="236"/>
      <c r="AT3" s="236"/>
      <c r="AU3" s="236"/>
      <c r="AV3" s="236"/>
      <c r="AW3" s="236"/>
      <c r="AX3" s="236"/>
      <c r="AY3" s="236"/>
      <c r="AZ3" s="236"/>
      <c r="BA3" s="236"/>
      <c r="BB3" s="236"/>
      <c r="BC3" s="236"/>
      <c r="BD3" s="236"/>
      <c r="BE3" s="236"/>
      <c r="BF3" s="236"/>
      <c r="BG3" s="236"/>
      <c r="BH3" s="236"/>
      <c r="BI3" s="236"/>
      <c r="BJ3" s="236"/>
      <c r="BK3" s="236"/>
      <c r="BL3" s="236"/>
      <c r="BM3" s="235"/>
      <c r="BN3" s="235"/>
      <c r="BO3" s="235"/>
      <c r="BP3" s="235"/>
      <c r="BQ3" s="235"/>
      <c r="BR3" s="235"/>
      <c r="BS3" s="235"/>
      <c r="BT3" s="235"/>
      <c r="BU3" s="236"/>
      <c r="BV3" s="236"/>
      <c r="BW3" s="236"/>
      <c r="BX3" s="236"/>
      <c r="BY3" s="236"/>
      <c r="BZ3" s="236"/>
    </row>
    <row r="4" spans="1:78" s="204" customFormat="1" ht="15" customHeight="1" x14ac:dyDescent="0.2">
      <c r="A4" s="237"/>
      <c r="B4" s="1022"/>
      <c r="C4" s="213" t="str">
        <f>"Asmt Code:   "&amp;CONTROL!$G$33</f>
        <v>Asmt Code:   2100</v>
      </c>
      <c r="D4" s="1023"/>
      <c r="E4" s="1024"/>
      <c r="F4" s="208"/>
      <c r="G4" s="205"/>
      <c r="H4" s="207"/>
      <c r="I4" s="208"/>
      <c r="J4" s="205"/>
      <c r="K4" s="206"/>
      <c r="L4" s="208"/>
      <c r="M4" s="208"/>
      <c r="N4" s="208"/>
      <c r="O4" s="208"/>
      <c r="P4" s="208"/>
      <c r="Q4" s="208"/>
      <c r="R4" s="208"/>
      <c r="S4" s="208"/>
      <c r="T4" s="208"/>
      <c r="U4" s="216" t="s">
        <v>7413</v>
      </c>
      <c r="V4" s="206"/>
      <c r="Y4" s="237"/>
      <c r="AE4" s="238"/>
      <c r="AF4" s="238"/>
      <c r="AG4" s="238"/>
      <c r="AH4" s="238"/>
      <c r="AI4" s="238"/>
      <c r="AJ4" s="238"/>
      <c r="AK4" s="238"/>
      <c r="AL4" s="238"/>
      <c r="AM4" s="238"/>
      <c r="AN4" s="238"/>
      <c r="AO4" s="238"/>
      <c r="AP4" s="238"/>
      <c r="AQ4" s="238"/>
      <c r="AR4" s="238"/>
      <c r="AS4" s="238"/>
      <c r="AT4" s="238"/>
      <c r="AU4" s="238"/>
      <c r="AV4" s="238"/>
      <c r="AW4" s="238"/>
      <c r="AX4" s="238"/>
      <c r="AY4" s="238"/>
      <c r="AZ4" s="238"/>
      <c r="BA4" s="238"/>
      <c r="BB4" s="238"/>
      <c r="BC4" s="238"/>
      <c r="BD4" s="238"/>
      <c r="BE4" s="238"/>
      <c r="BF4" s="238"/>
      <c r="BG4" s="238"/>
      <c r="BH4" s="238"/>
      <c r="BI4" s="238"/>
      <c r="BJ4" s="238"/>
      <c r="BK4" s="238"/>
      <c r="BL4" s="238"/>
      <c r="BM4" s="237"/>
      <c r="BN4" s="237"/>
      <c r="BO4" s="237"/>
      <c r="BP4" s="237"/>
      <c r="BQ4" s="237"/>
      <c r="BR4" s="237"/>
      <c r="BS4" s="237"/>
      <c r="BT4" s="237"/>
      <c r="BU4" s="238"/>
      <c r="BV4" s="238"/>
      <c r="BW4" s="238"/>
      <c r="BX4" s="238"/>
      <c r="BY4" s="238"/>
      <c r="BZ4" s="238"/>
    </row>
    <row r="5" spans="1:78" s="204" customFormat="1" ht="11.1" customHeight="1" x14ac:dyDescent="0.2">
      <c r="A5" s="237"/>
      <c r="B5" s="1024"/>
      <c r="C5" s="214" t="str">
        <f>"MAH Code:   "&amp;CONTROL!$G$34</f>
        <v>MAH Code:   21000</v>
      </c>
      <c r="D5" s="1024"/>
      <c r="E5" s="1024"/>
      <c r="F5" s="207"/>
      <c r="G5" s="210"/>
      <c r="H5" s="207"/>
      <c r="I5" s="207"/>
      <c r="J5" s="207"/>
      <c r="K5" s="207"/>
      <c r="L5" s="208"/>
      <c r="M5" s="208"/>
      <c r="N5" s="208"/>
      <c r="O5" s="208"/>
      <c r="P5" s="208"/>
      <c r="Q5" s="208"/>
      <c r="R5" s="208"/>
      <c r="S5" s="208"/>
      <c r="T5" s="208"/>
      <c r="U5" s="230" t="str">
        <f>"for the year ended December 31, "&amp;CONTROL!$G$30</f>
        <v>for the year ended December 31, 2003</v>
      </c>
      <c r="V5" s="206"/>
      <c r="Y5" s="237"/>
      <c r="AE5" s="237"/>
      <c r="AF5" s="237"/>
      <c r="AG5" s="237"/>
      <c r="AH5" s="237"/>
      <c r="AI5" s="237"/>
      <c r="AJ5" s="237"/>
      <c r="AK5" s="237"/>
      <c r="AL5" s="237"/>
      <c r="AM5" s="237"/>
      <c r="AN5" s="237"/>
      <c r="AO5" s="237"/>
      <c r="AP5" s="237"/>
      <c r="AQ5" s="237"/>
      <c r="AR5" s="237"/>
      <c r="AS5" s="237"/>
      <c r="AT5" s="237"/>
      <c r="AU5" s="237"/>
      <c r="AV5" s="237"/>
      <c r="AW5" s="237"/>
      <c r="AX5" s="237"/>
      <c r="AY5" s="237"/>
      <c r="AZ5" s="237"/>
      <c r="BA5" s="237"/>
      <c r="BB5" s="237"/>
      <c r="BC5" s="237"/>
      <c r="BD5" s="237"/>
      <c r="BE5" s="237"/>
      <c r="BF5" s="237"/>
      <c r="BG5" s="237"/>
      <c r="BH5" s="237"/>
      <c r="BI5" s="237"/>
      <c r="BJ5" s="739"/>
      <c r="BK5" s="739"/>
      <c r="BL5" s="237"/>
      <c r="BM5" s="237"/>
      <c r="BN5" s="237"/>
      <c r="BO5" s="237"/>
      <c r="BP5" s="237"/>
      <c r="BQ5" s="237"/>
      <c r="BR5" s="237"/>
      <c r="BS5" s="237"/>
      <c r="BT5" s="237"/>
      <c r="BU5" s="237"/>
      <c r="BV5" s="237"/>
      <c r="BW5" s="237"/>
      <c r="BX5" s="237"/>
      <c r="BY5" s="237"/>
      <c r="BZ5" s="237"/>
    </row>
    <row r="6" spans="1:78" s="224" customFormat="1" ht="17.100000000000001" hidden="1" customHeight="1" x14ac:dyDescent="0.2">
      <c r="A6" s="294"/>
      <c r="B6" s="1041"/>
      <c r="C6" s="1020" t="str">
        <f>"RIF"&amp;CONTROL!$G$30&amp;":   "&amp;CONTROL!$G$32</f>
        <v>RIF2003:   LA MUNICIPALITÉ RÉGIONALE DE PEEL</v>
      </c>
      <c r="D6" s="1042"/>
      <c r="E6" s="1041"/>
      <c r="F6" s="244"/>
      <c r="G6" s="245"/>
      <c r="H6" s="242"/>
      <c r="I6" s="244"/>
      <c r="J6" s="246"/>
      <c r="K6" s="244"/>
      <c r="L6" s="242"/>
      <c r="M6" s="242"/>
      <c r="N6" s="242"/>
      <c r="O6" s="242"/>
      <c r="P6" s="242"/>
      <c r="Q6" s="242"/>
      <c r="R6" s="242"/>
      <c r="S6" s="242"/>
      <c r="T6" s="242"/>
      <c r="U6" s="215" t="s">
        <v>198</v>
      </c>
      <c r="V6" s="242"/>
      <c r="Y6" s="235"/>
      <c r="AE6" s="235"/>
      <c r="AF6" s="235"/>
      <c r="AG6" s="235"/>
      <c r="AH6" s="235"/>
      <c r="AI6" s="235"/>
      <c r="AJ6" s="235"/>
      <c r="AK6" s="235"/>
      <c r="AL6" s="235"/>
      <c r="AM6" s="235"/>
      <c r="AN6" s="235"/>
      <c r="AO6" s="235"/>
      <c r="AP6" s="235"/>
      <c r="AQ6" s="235"/>
      <c r="AR6" s="235"/>
      <c r="AS6" s="235"/>
      <c r="AT6" s="235"/>
      <c r="AU6" s="235"/>
      <c r="AV6" s="235"/>
      <c r="AW6" s="235"/>
      <c r="AX6" s="235"/>
      <c r="AY6" s="235"/>
      <c r="AZ6" s="235"/>
      <c r="BA6" s="235"/>
      <c r="BB6" s="235"/>
      <c r="BC6" s="235"/>
      <c r="BD6" s="235"/>
      <c r="BE6" s="235"/>
      <c r="BF6" s="235"/>
      <c r="BG6" s="235"/>
      <c r="BH6" s="235"/>
      <c r="BI6" s="235"/>
      <c r="BJ6" s="235"/>
      <c r="BK6" s="738"/>
      <c r="BL6" s="235"/>
      <c r="BM6" s="235"/>
      <c r="BN6" s="235"/>
      <c r="BO6" s="235"/>
      <c r="BP6" s="235"/>
      <c r="BQ6" s="235"/>
      <c r="BR6" s="235"/>
      <c r="BS6" s="235"/>
      <c r="BT6" s="235"/>
      <c r="BU6" s="235"/>
      <c r="BV6" s="235"/>
      <c r="BW6" s="235"/>
      <c r="BX6" s="235"/>
      <c r="BY6" s="235"/>
      <c r="BZ6" s="235"/>
    </row>
    <row r="7" spans="1:78" s="239" customFormat="1" ht="15" hidden="1" customHeight="1" x14ac:dyDescent="0.2">
      <c r="A7" s="237"/>
      <c r="B7" s="1022"/>
      <c r="C7" s="213" t="str">
        <f>"Code mun.   "&amp;CONTROL!$G$33</f>
        <v>Code mun.   2100</v>
      </c>
      <c r="D7" s="1023"/>
      <c r="E7" s="1024"/>
      <c r="F7" s="208"/>
      <c r="G7" s="212"/>
      <c r="H7" s="207"/>
      <c r="I7" s="208"/>
      <c r="J7" s="205"/>
      <c r="K7" s="206"/>
      <c r="L7" s="208"/>
      <c r="M7" s="208"/>
      <c r="N7" s="208"/>
      <c r="O7" s="208"/>
      <c r="P7" s="208"/>
      <c r="Q7" s="208"/>
      <c r="R7" s="208"/>
      <c r="S7" s="208"/>
      <c r="T7" s="208"/>
      <c r="U7" s="216"/>
      <c r="V7" s="206"/>
      <c r="Y7" s="240"/>
      <c r="AE7" s="240"/>
      <c r="AF7" s="240"/>
      <c r="AG7" s="240"/>
      <c r="AH7" s="240"/>
      <c r="AI7" s="240"/>
      <c r="AJ7" s="240"/>
      <c r="AK7" s="240"/>
      <c r="AL7" s="240"/>
      <c r="AM7" s="240"/>
      <c r="AN7" s="240"/>
      <c r="AO7" s="240"/>
      <c r="AP7" s="240"/>
      <c r="AQ7" s="240"/>
      <c r="AR7" s="240"/>
      <c r="AS7" s="240"/>
      <c r="AT7" s="240"/>
      <c r="AU7" s="240"/>
      <c r="AV7" s="240"/>
      <c r="AW7" s="240"/>
      <c r="AX7" s="240"/>
      <c r="AY7" s="240"/>
      <c r="AZ7" s="240"/>
      <c r="BA7" s="240"/>
      <c r="BB7" s="240"/>
      <c r="BC7" s="240"/>
      <c r="BD7" s="240"/>
      <c r="BE7" s="240"/>
      <c r="BF7" s="240"/>
      <c r="BG7" s="240"/>
      <c r="BH7" s="240"/>
      <c r="BI7" s="240"/>
      <c r="BJ7" s="240"/>
      <c r="BK7" s="240"/>
      <c r="BL7" s="240"/>
      <c r="BM7" s="240"/>
      <c r="BN7" s="240"/>
      <c r="BO7" s="240"/>
      <c r="BP7" s="240"/>
      <c r="BQ7" s="240"/>
      <c r="BR7" s="240"/>
      <c r="BS7" s="240"/>
      <c r="BT7" s="240"/>
      <c r="BU7" s="240"/>
      <c r="BV7" s="240"/>
      <c r="BW7" s="240"/>
      <c r="BX7" s="240"/>
      <c r="BY7" s="240"/>
      <c r="BZ7" s="240"/>
    </row>
    <row r="8" spans="1:78" s="239" customFormat="1" ht="11.1" hidden="1" customHeight="1" x14ac:dyDescent="0.2">
      <c r="A8" s="237"/>
      <c r="B8" s="1024"/>
      <c r="C8" s="214" t="str">
        <f>"AML   "&amp;CONTROL!$G$34</f>
        <v>AML   21000</v>
      </c>
      <c r="D8" s="1024"/>
      <c r="E8" s="1024"/>
      <c r="F8" s="207"/>
      <c r="G8" s="210"/>
      <c r="H8" s="207"/>
      <c r="I8" s="207"/>
      <c r="J8" s="207"/>
      <c r="K8" s="207"/>
      <c r="L8" s="208"/>
      <c r="M8" s="208"/>
      <c r="N8" s="208"/>
      <c r="O8" s="208"/>
      <c r="P8" s="208"/>
      <c r="Q8" s="208"/>
      <c r="R8" s="208"/>
      <c r="S8" s="208"/>
      <c r="T8" s="208"/>
      <c r="U8" s="230" t="str">
        <f>"pour l'exercice terminé le 31 décembre "&amp;CONTROL!$G$30</f>
        <v>pour l'exercice terminé le 31 décembre 2003</v>
      </c>
      <c r="V8" s="206"/>
      <c r="Y8" s="240"/>
      <c r="AE8" s="240"/>
      <c r="AF8" s="240"/>
      <c r="AG8" s="240"/>
      <c r="AH8" s="240"/>
      <c r="AI8" s="240"/>
      <c r="AJ8" s="240"/>
      <c r="AK8" s="240"/>
      <c r="AL8" s="240"/>
      <c r="AM8" s="240"/>
      <c r="AN8" s="240"/>
      <c r="AO8" s="240"/>
      <c r="AP8" s="240"/>
      <c r="AQ8" s="240"/>
      <c r="AR8" s="240"/>
      <c r="AS8" s="240"/>
      <c r="AT8" s="240"/>
      <c r="AU8" s="240"/>
      <c r="AV8" s="240"/>
      <c r="AW8" s="240"/>
      <c r="AX8" s="240"/>
      <c r="AY8" s="240"/>
      <c r="AZ8" s="240"/>
      <c r="BA8" s="240"/>
      <c r="BB8" s="240"/>
      <c r="BC8" s="240"/>
      <c r="BD8" s="240"/>
      <c r="BE8" s="240"/>
      <c r="BF8" s="240"/>
      <c r="BG8" s="240"/>
      <c r="BH8" s="240"/>
      <c r="BI8" s="240"/>
      <c r="BJ8" s="240"/>
      <c r="BK8" s="240"/>
      <c r="BL8" s="240"/>
      <c r="BM8" s="240"/>
      <c r="BN8" s="240"/>
      <c r="BO8" s="240"/>
      <c r="BP8" s="240"/>
      <c r="BQ8" s="240"/>
      <c r="BR8" s="240"/>
      <c r="BS8" s="240"/>
      <c r="BT8" s="240"/>
      <c r="BU8" s="240"/>
      <c r="BV8" s="240"/>
      <c r="BW8" s="240"/>
      <c r="BX8" s="240"/>
      <c r="BY8" s="240"/>
      <c r="BZ8" s="240"/>
    </row>
    <row r="9" spans="1:78" s="217" customFormat="1" ht="3.95" customHeight="1" x14ac:dyDescent="0.2">
      <c r="A9" s="148"/>
      <c r="B9" s="176"/>
      <c r="C9" s="176"/>
      <c r="D9" s="173"/>
      <c r="E9" s="173"/>
      <c r="F9" s="197"/>
      <c r="G9" s="197"/>
      <c r="H9" s="197"/>
      <c r="I9" s="197"/>
      <c r="J9" s="197"/>
      <c r="K9" s="197"/>
      <c r="L9" s="241"/>
      <c r="M9" s="198"/>
      <c r="N9" s="198"/>
      <c r="O9" s="198"/>
      <c r="P9" s="198"/>
      <c r="Q9" s="198"/>
      <c r="R9" s="198"/>
      <c r="S9" s="198"/>
      <c r="T9" s="198"/>
      <c r="U9" s="198"/>
      <c r="V9" s="198"/>
      <c r="Y9" s="228"/>
      <c r="AE9" s="228"/>
      <c r="AF9" s="228"/>
      <c r="AG9" s="228"/>
      <c r="AH9" s="228"/>
      <c r="AI9" s="228"/>
      <c r="AJ9" s="228"/>
      <c r="AK9" s="228"/>
      <c r="AL9" s="228"/>
      <c r="AM9" s="228"/>
      <c r="AN9" s="228"/>
      <c r="AO9" s="228"/>
      <c r="AP9" s="228"/>
      <c r="AQ9" s="228"/>
      <c r="AR9" s="228"/>
      <c r="AS9" s="228"/>
      <c r="AT9" s="228"/>
      <c r="AU9" s="228"/>
      <c r="AV9" s="228"/>
      <c r="AW9" s="228"/>
      <c r="AX9" s="228"/>
      <c r="AY9" s="228"/>
      <c r="AZ9" s="228"/>
      <c r="BA9" s="228"/>
      <c r="BB9" s="228"/>
      <c r="BC9" s="228"/>
      <c r="BD9" s="228"/>
      <c r="BE9" s="228"/>
      <c r="BF9" s="228"/>
      <c r="BG9" s="228"/>
      <c r="BH9" s="228"/>
      <c r="BI9" s="228"/>
      <c r="BJ9" s="228"/>
      <c r="BK9" s="228"/>
      <c r="BL9" s="228"/>
      <c r="BM9" s="228"/>
      <c r="BN9" s="228"/>
      <c r="BO9" s="228"/>
      <c r="BP9" s="228"/>
      <c r="BQ9" s="228"/>
      <c r="BR9" s="228"/>
      <c r="BS9" s="228"/>
      <c r="BT9" s="228"/>
      <c r="BU9" s="228"/>
      <c r="BV9" s="228"/>
      <c r="BW9" s="228"/>
      <c r="BX9" s="228"/>
      <c r="BY9" s="228"/>
      <c r="BZ9" s="228"/>
    </row>
    <row r="10" spans="1:78" s="2" customFormat="1" ht="6" customHeight="1" x14ac:dyDescent="0.2">
      <c r="A10" s="104"/>
      <c r="B10" s="400"/>
      <c r="C10" s="434"/>
      <c r="D10" s="400"/>
      <c r="E10" s="312"/>
      <c r="F10" s="313"/>
      <c r="G10" s="313"/>
      <c r="H10" s="313"/>
      <c r="I10" s="313"/>
      <c r="J10" s="346"/>
      <c r="K10" s="313"/>
      <c r="L10" s="313"/>
      <c r="M10" s="313"/>
      <c r="N10" s="313"/>
      <c r="O10" s="313"/>
      <c r="P10" s="313"/>
      <c r="Q10" s="312"/>
      <c r="R10" s="312"/>
      <c r="S10" s="312"/>
      <c r="T10" s="312"/>
      <c r="U10" s="312"/>
      <c r="V10" s="312"/>
      <c r="Y10" s="92"/>
      <c r="BM10" s="92"/>
      <c r="BN10" s="92"/>
      <c r="BO10" s="92"/>
      <c r="BP10" s="92"/>
      <c r="BQ10" s="92"/>
      <c r="BR10" s="92"/>
      <c r="BS10" s="92"/>
      <c r="BT10" s="92"/>
    </row>
    <row r="11" spans="1:78" s="2" customFormat="1" ht="11.1" customHeight="1" x14ac:dyDescent="0.2">
      <c r="A11" s="104"/>
      <c r="B11" s="400"/>
      <c r="C11" s="400"/>
      <c r="D11" s="400"/>
      <c r="E11" s="319" t="s">
        <v>6371</v>
      </c>
      <c r="F11" s="313"/>
      <c r="G11" s="313"/>
      <c r="H11" s="313"/>
      <c r="I11" s="313"/>
      <c r="J11" s="346"/>
      <c r="K11" s="313"/>
      <c r="L11" s="313"/>
      <c r="M11" s="313"/>
      <c r="N11" s="313"/>
      <c r="O11" s="313"/>
      <c r="P11" s="313"/>
      <c r="Q11" s="312"/>
      <c r="R11" s="312"/>
      <c r="S11" s="312"/>
      <c r="T11" s="312"/>
      <c r="U11" s="312"/>
      <c r="V11" s="312"/>
      <c r="Y11" s="92"/>
      <c r="BM11" s="92"/>
      <c r="BN11" s="92"/>
      <c r="BO11" s="92"/>
      <c r="BP11" s="92"/>
      <c r="BQ11" s="92"/>
      <c r="BR11" s="92"/>
      <c r="BS11" s="92"/>
      <c r="BT11" s="92"/>
    </row>
    <row r="12" spans="1:78" s="2" customFormat="1" ht="11.1" hidden="1" customHeight="1" x14ac:dyDescent="0.2">
      <c r="A12" s="104" t="s">
        <v>553</v>
      </c>
      <c r="B12" s="400"/>
      <c r="C12" s="400"/>
      <c r="D12" s="400"/>
      <c r="E12" s="319"/>
      <c r="F12" s="313"/>
      <c r="G12" s="313"/>
      <c r="H12" s="313"/>
      <c r="I12" s="313"/>
      <c r="J12" s="346"/>
      <c r="K12" s="313"/>
      <c r="L12" s="313"/>
      <c r="M12" s="313"/>
      <c r="N12" s="313"/>
      <c r="O12" s="313"/>
      <c r="P12" s="313"/>
      <c r="Q12" s="312"/>
      <c r="R12" s="312"/>
      <c r="S12" s="312"/>
      <c r="T12" s="312"/>
      <c r="U12" s="312"/>
      <c r="V12" s="312"/>
      <c r="Y12" s="92"/>
      <c r="BM12" s="92"/>
      <c r="BN12" s="92"/>
      <c r="BO12" s="92"/>
      <c r="BP12" s="92"/>
      <c r="BQ12" s="92"/>
      <c r="BR12" s="92"/>
      <c r="BS12" s="92"/>
      <c r="BT12" s="92"/>
    </row>
    <row r="13" spans="1:78" s="2" customFormat="1" ht="6" customHeight="1" x14ac:dyDescent="0.2">
      <c r="A13" s="104"/>
      <c r="B13" s="400"/>
      <c r="C13" s="400"/>
      <c r="D13" s="400"/>
      <c r="E13" s="313"/>
      <c r="F13" s="313"/>
      <c r="G13" s="313"/>
      <c r="H13" s="313"/>
      <c r="I13" s="313"/>
      <c r="J13" s="346"/>
      <c r="K13" s="313"/>
      <c r="L13" s="313"/>
      <c r="M13" s="313"/>
      <c r="N13" s="313"/>
      <c r="O13" s="313"/>
      <c r="P13" s="313"/>
      <c r="Q13" s="312"/>
      <c r="R13" s="312"/>
      <c r="S13" s="312"/>
      <c r="T13" s="312"/>
      <c r="U13" s="312"/>
      <c r="V13" s="312"/>
      <c r="Y13" s="92"/>
      <c r="BM13" s="92"/>
      <c r="BN13" s="92"/>
      <c r="BO13" s="92"/>
      <c r="BP13" s="92"/>
      <c r="BQ13" s="92"/>
      <c r="BR13" s="92"/>
      <c r="BS13" s="92"/>
      <c r="BT13" s="92"/>
    </row>
    <row r="14" spans="1:78" s="2" customFormat="1" ht="18" x14ac:dyDescent="0.2">
      <c r="A14" s="104"/>
      <c r="B14" s="400"/>
      <c r="C14" s="400"/>
      <c r="D14" s="400"/>
      <c r="E14" s="400"/>
      <c r="F14" s="400"/>
      <c r="G14" s="313"/>
      <c r="H14" s="312"/>
      <c r="I14" s="313"/>
      <c r="J14" s="313"/>
      <c r="K14" s="93" t="s">
        <v>4072</v>
      </c>
      <c r="L14" s="313"/>
      <c r="M14" s="400"/>
      <c r="N14" s="400"/>
      <c r="O14" s="434"/>
      <c r="P14" s="313"/>
      <c r="Q14" s="93" t="s">
        <v>2243</v>
      </c>
      <c r="R14" s="93" t="s">
        <v>2244</v>
      </c>
      <c r="S14" s="93" t="s">
        <v>1431</v>
      </c>
      <c r="T14" s="313"/>
      <c r="U14" s="93" t="s">
        <v>1370</v>
      </c>
      <c r="V14" s="312"/>
      <c r="Y14" s="92"/>
      <c r="BM14" s="92"/>
      <c r="BN14" s="92"/>
      <c r="BO14" s="92"/>
      <c r="BP14" s="92"/>
      <c r="BQ14" s="92"/>
      <c r="BR14" s="92"/>
      <c r="BS14" s="92"/>
      <c r="BT14" s="92"/>
    </row>
    <row r="15" spans="1:78" s="2" customFormat="1" ht="9" hidden="1" x14ac:dyDescent="0.2">
      <c r="A15" s="104" t="s">
        <v>553</v>
      </c>
      <c r="B15" s="400"/>
      <c r="C15" s="400"/>
      <c r="D15" s="400"/>
      <c r="E15" s="400"/>
      <c r="F15" s="400"/>
      <c r="G15" s="313"/>
      <c r="H15" s="312"/>
      <c r="I15" s="313"/>
      <c r="J15" s="313"/>
      <c r="K15" s="93"/>
      <c r="L15" s="313"/>
      <c r="M15" s="400"/>
      <c r="N15" s="400"/>
      <c r="O15" s="434"/>
      <c r="P15" s="313"/>
      <c r="Q15" s="93"/>
      <c r="R15" s="93"/>
      <c r="S15" s="93"/>
      <c r="T15" s="313"/>
      <c r="U15" s="93"/>
      <c r="V15" s="312"/>
      <c r="Y15" s="92"/>
      <c r="BM15" s="92"/>
      <c r="BN15" s="92"/>
      <c r="BO15" s="92"/>
      <c r="BP15" s="92"/>
      <c r="BQ15" s="92"/>
      <c r="BR15" s="92"/>
      <c r="BS15" s="92"/>
      <c r="BT15" s="92"/>
    </row>
    <row r="16" spans="1:78" s="2" customFormat="1" ht="9" x14ac:dyDescent="0.2">
      <c r="A16" s="104"/>
      <c r="B16" s="400"/>
      <c r="C16" s="435">
        <v>9299</v>
      </c>
      <c r="D16" s="400"/>
      <c r="E16" s="345"/>
      <c r="F16" s="345"/>
      <c r="G16" s="323" t="s">
        <v>3206</v>
      </c>
      <c r="H16" s="323"/>
      <c r="I16" s="313"/>
      <c r="J16" s="313"/>
      <c r="K16" s="422">
        <f>SUMIF($H$19:$H$65536,"SUBTOTAL",K19:K65536)</f>
        <v>92585255204</v>
      </c>
      <c r="L16" s="313" t="s">
        <v>4224</v>
      </c>
      <c r="M16" s="400"/>
      <c r="N16" s="400"/>
      <c r="O16" s="434"/>
      <c r="P16" s="313" t="s">
        <v>3702</v>
      </c>
      <c r="Q16" s="422">
        <f>SUMIF($H$19:$H$65536,"SUBTOTAL",Q19:Q65536)</f>
        <v>0</v>
      </c>
      <c r="R16" s="422">
        <f>SUMIF($H$19:$H$65536,"SUBTOTAL",R19:R65536)</f>
        <v>517007828</v>
      </c>
      <c r="S16" s="422">
        <f>SUMIF($H$19:$H$65536,"SUBTOTAL",S19:S65536)</f>
        <v>0</v>
      </c>
      <c r="T16" s="313"/>
      <c r="U16" s="453">
        <f>SUMIF($H$19:$H$65536,"SUBTOTAL",U19:U65536)</f>
        <v>517007828</v>
      </c>
      <c r="V16" s="312"/>
      <c r="X16" s="2" t="str">
        <f>E11</f>
        <v>1.  GENERAL PURPOSE LEVY INFORMATION</v>
      </c>
      <c r="Y16" s="92"/>
      <c r="AE16" s="92"/>
      <c r="AF16" s="92"/>
      <c r="AH16" s="92"/>
      <c r="AI16" s="92"/>
      <c r="AJ16" s="92"/>
      <c r="AK16" s="92"/>
      <c r="AL16" s="92"/>
      <c r="AM16" s="92"/>
      <c r="AN16" s="92"/>
      <c r="AO16" s="92"/>
      <c r="AP16" s="92"/>
      <c r="AQ16" s="92"/>
      <c r="AR16" s="92"/>
      <c r="AS16" s="92"/>
      <c r="AT16" s="92"/>
      <c r="AU16" s="92"/>
      <c r="AV16" s="92"/>
      <c r="AW16" s="92"/>
      <c r="AX16" s="92"/>
      <c r="AY16" s="92"/>
      <c r="AZ16" s="92"/>
      <c r="BA16" s="92"/>
      <c r="BB16" s="92"/>
      <c r="BC16" s="92"/>
      <c r="BD16" s="92"/>
      <c r="BE16" s="92"/>
      <c r="BF16" s="92"/>
      <c r="BG16" s="92"/>
      <c r="BH16" s="92"/>
      <c r="BI16" s="92"/>
      <c r="BJ16" s="92"/>
      <c r="BK16" s="92"/>
      <c r="BL16" s="92"/>
      <c r="BM16" s="92"/>
      <c r="BN16" s="92"/>
      <c r="BO16" s="92"/>
      <c r="BP16" s="92"/>
      <c r="BQ16" s="92"/>
      <c r="BR16" s="92"/>
      <c r="BS16" s="92"/>
      <c r="BT16" s="92"/>
      <c r="BU16" s="135"/>
      <c r="BV16" s="92"/>
      <c r="BW16" s="92"/>
      <c r="BX16" s="92"/>
      <c r="BY16" s="92"/>
      <c r="BZ16" s="92"/>
    </row>
    <row r="17" spans="1:78" s="2" customFormat="1" ht="6" customHeight="1" x14ac:dyDescent="0.2">
      <c r="A17" s="104"/>
      <c r="B17" s="436"/>
      <c r="C17" s="436"/>
      <c r="D17" s="436"/>
      <c r="E17" s="373"/>
      <c r="F17" s="373"/>
      <c r="G17" s="380"/>
      <c r="H17" s="437"/>
      <c r="I17" s="380"/>
      <c r="J17" s="380"/>
      <c r="K17" s="438"/>
      <c r="L17" s="380"/>
      <c r="M17" s="436"/>
      <c r="N17" s="436"/>
      <c r="O17" s="380"/>
      <c r="P17" s="380"/>
      <c r="Q17" s="438"/>
      <c r="R17" s="438"/>
      <c r="S17" s="438"/>
      <c r="T17" s="380"/>
      <c r="U17" s="438"/>
      <c r="V17" s="381"/>
      <c r="Y17" s="92"/>
      <c r="BM17" s="92"/>
      <c r="BN17" s="92"/>
      <c r="BO17" s="92"/>
      <c r="BP17" s="92"/>
      <c r="BQ17" s="92"/>
      <c r="BR17" s="92"/>
      <c r="BS17" s="92"/>
      <c r="BT17" s="92"/>
    </row>
    <row r="18" spans="1:78" s="2" customFormat="1" ht="6" customHeight="1" x14ac:dyDescent="0.2">
      <c r="A18" s="104"/>
      <c r="B18" s="439"/>
      <c r="C18" s="439"/>
      <c r="D18" s="439"/>
      <c r="E18" s="389"/>
      <c r="F18" s="389"/>
      <c r="G18" s="389"/>
      <c r="H18" s="389"/>
      <c r="I18" s="389"/>
      <c r="J18" s="389"/>
      <c r="K18" s="439"/>
      <c r="L18" s="389"/>
      <c r="M18" s="439"/>
      <c r="N18" s="439"/>
      <c r="O18" s="389"/>
      <c r="P18" s="389"/>
      <c r="Q18" s="390"/>
      <c r="R18" s="389"/>
      <c r="S18" s="389"/>
      <c r="T18" s="389"/>
      <c r="U18" s="439"/>
      <c r="V18" s="390"/>
      <c r="Y18" s="92"/>
      <c r="BM18" s="92"/>
      <c r="BN18" s="92"/>
      <c r="BO18" s="92"/>
      <c r="BP18" s="92"/>
      <c r="BQ18" s="92"/>
      <c r="BR18" s="92"/>
      <c r="BS18" s="92"/>
      <c r="BT18" s="92"/>
    </row>
    <row r="19" spans="1:78" s="2" customFormat="1" ht="11.45" customHeight="1" x14ac:dyDescent="0.2">
      <c r="A19" s="104"/>
      <c r="B19" s="400"/>
      <c r="C19" s="400"/>
      <c r="D19" s="400"/>
      <c r="E19" s="1297" t="s">
        <v>199</v>
      </c>
      <c r="F19" s="1297" t="s">
        <v>3697</v>
      </c>
      <c r="G19" s="1297" t="s">
        <v>3698</v>
      </c>
      <c r="H19" s="1297" t="s">
        <v>3699</v>
      </c>
      <c r="I19" s="1297" t="s">
        <v>6997</v>
      </c>
      <c r="J19" s="1297" t="s">
        <v>6998</v>
      </c>
      <c r="K19" s="1297" t="s">
        <v>4072</v>
      </c>
      <c r="L19" s="88" t="s">
        <v>1519</v>
      </c>
      <c r="M19" s="94"/>
      <c r="N19" s="94"/>
      <c r="O19" s="89"/>
      <c r="P19" s="372"/>
      <c r="Q19" s="88" t="s">
        <v>4073</v>
      </c>
      <c r="R19" s="89"/>
      <c r="S19" s="1297" t="s">
        <v>1431</v>
      </c>
      <c r="T19" s="372"/>
      <c r="U19" s="1297" t="s">
        <v>1370</v>
      </c>
      <c r="V19" s="312"/>
      <c r="Y19" s="92"/>
      <c r="BM19" s="92"/>
      <c r="BN19" s="92"/>
      <c r="BO19" s="92"/>
      <c r="BP19" s="92"/>
      <c r="BQ19" s="92"/>
      <c r="BR19" s="92"/>
      <c r="BS19" s="92"/>
      <c r="BT19" s="92"/>
      <c r="BV19" s="734"/>
    </row>
    <row r="20" spans="1:78" s="2" customFormat="1" ht="11.45" customHeight="1" x14ac:dyDescent="0.2">
      <c r="A20" s="104"/>
      <c r="B20" s="400"/>
      <c r="C20" s="400"/>
      <c r="D20" s="400"/>
      <c r="E20" s="1298"/>
      <c r="F20" s="1298"/>
      <c r="G20" s="1298"/>
      <c r="H20" s="1298"/>
      <c r="I20" s="1298"/>
      <c r="J20" s="1298"/>
      <c r="K20" s="1298"/>
      <c r="L20" s="39" t="s">
        <v>1910</v>
      </c>
      <c r="M20" s="39" t="s">
        <v>1456</v>
      </c>
      <c r="N20" s="39" t="s">
        <v>1911</v>
      </c>
      <c r="O20" s="39" t="s">
        <v>1370</v>
      </c>
      <c r="P20" s="372"/>
      <c r="Q20" s="39" t="s">
        <v>1910</v>
      </c>
      <c r="R20" s="39" t="s">
        <v>1456</v>
      </c>
      <c r="S20" s="1298"/>
      <c r="T20" s="372"/>
      <c r="U20" s="1298"/>
      <c r="V20" s="312"/>
      <c r="Y20" s="92"/>
      <c r="BA20" s="92" t="s">
        <v>4077</v>
      </c>
      <c r="BB20" s="92" t="s">
        <v>4077</v>
      </c>
      <c r="BC20" s="92" t="s">
        <v>1706</v>
      </c>
      <c r="BD20" s="92" t="s">
        <v>1706</v>
      </c>
      <c r="BE20" s="92" t="s">
        <v>3711</v>
      </c>
      <c r="BF20" s="92" t="s">
        <v>3713</v>
      </c>
      <c r="BG20" s="92" t="s">
        <v>3713</v>
      </c>
      <c r="BH20" s="92" t="s">
        <v>3713</v>
      </c>
      <c r="BI20" s="92" t="s">
        <v>8031</v>
      </c>
      <c r="BJ20" s="92" t="s">
        <v>553</v>
      </c>
      <c r="BK20" s="92" t="s">
        <v>304</v>
      </c>
      <c r="BL20" s="92" t="s">
        <v>452</v>
      </c>
      <c r="BM20" s="733" t="s">
        <v>305</v>
      </c>
      <c r="BN20" s="733" t="s">
        <v>305</v>
      </c>
      <c r="BO20" s="733" t="s">
        <v>305</v>
      </c>
      <c r="BP20" s="92" t="s">
        <v>8020</v>
      </c>
      <c r="BQ20" s="92" t="s">
        <v>2056</v>
      </c>
      <c r="BR20" s="1168" t="s">
        <v>307</v>
      </c>
      <c r="BS20" s="733" t="s">
        <v>3708</v>
      </c>
      <c r="BT20" s="92" t="s">
        <v>3708</v>
      </c>
      <c r="BU20" s="92" t="s">
        <v>7414</v>
      </c>
      <c r="BV20" s="733" t="s">
        <v>4075</v>
      </c>
      <c r="BW20" s="733" t="s">
        <v>4075</v>
      </c>
      <c r="BX20" s="1168" t="s">
        <v>308</v>
      </c>
      <c r="BY20" s="1168" t="s">
        <v>3716</v>
      </c>
      <c r="BZ20" s="736" t="s">
        <v>3706</v>
      </c>
    </row>
    <row r="21" spans="1:78" s="2" customFormat="1" ht="11.45" hidden="1" customHeight="1" x14ac:dyDescent="0.2">
      <c r="A21" s="104" t="s">
        <v>553</v>
      </c>
      <c r="B21" s="400"/>
      <c r="C21" s="400"/>
      <c r="D21" s="400"/>
      <c r="E21" s="1297"/>
      <c r="F21" s="1297"/>
      <c r="G21" s="1297"/>
      <c r="H21" s="1297"/>
      <c r="I21" s="1297"/>
      <c r="J21" s="1297"/>
      <c r="K21" s="1297"/>
      <c r="L21" s="88"/>
      <c r="M21" s="94"/>
      <c r="N21" s="94"/>
      <c r="O21" s="89"/>
      <c r="P21" s="372"/>
      <c r="Q21" s="88"/>
      <c r="R21" s="89"/>
      <c r="S21" s="1297"/>
      <c r="T21" s="372"/>
      <c r="U21" s="1297"/>
      <c r="V21" s="312"/>
      <c r="Y21" s="92"/>
      <c r="BE21" s="2" t="s">
        <v>935</v>
      </c>
      <c r="BM21" s="733"/>
      <c r="BN21" s="733"/>
      <c r="BO21" s="733"/>
      <c r="BP21" s="92"/>
      <c r="BQ21" s="92"/>
      <c r="BR21" s="1168"/>
      <c r="BS21" s="733"/>
      <c r="BT21" s="92"/>
      <c r="BV21" s="734"/>
      <c r="BW21" s="734"/>
      <c r="BX21" s="1169"/>
      <c r="BY21" s="1169"/>
      <c r="BZ21" s="737"/>
    </row>
    <row r="22" spans="1:78" s="2" customFormat="1" ht="11.45" hidden="1" customHeight="1" x14ac:dyDescent="0.2">
      <c r="A22" s="104" t="s">
        <v>553</v>
      </c>
      <c r="B22" s="400"/>
      <c r="C22" s="400"/>
      <c r="D22" s="400"/>
      <c r="E22" s="1298"/>
      <c r="F22" s="1298"/>
      <c r="G22" s="1298"/>
      <c r="H22" s="1298"/>
      <c r="I22" s="1298"/>
      <c r="J22" s="1298"/>
      <c r="K22" s="1298"/>
      <c r="L22" s="39"/>
      <c r="M22" s="39"/>
      <c r="N22" s="39"/>
      <c r="O22" s="39"/>
      <c r="P22" s="372"/>
      <c r="Q22" s="39"/>
      <c r="R22" s="39"/>
      <c r="S22" s="1298"/>
      <c r="T22" s="372"/>
      <c r="U22" s="1298"/>
      <c r="V22" s="312"/>
      <c r="Y22" s="92"/>
      <c r="AE22" s="733" t="s">
        <v>1397</v>
      </c>
      <c r="AX22" s="733" t="s">
        <v>1397</v>
      </c>
      <c r="BA22" s="92"/>
      <c r="BB22" s="92"/>
      <c r="BC22" s="92"/>
      <c r="BD22" s="92"/>
      <c r="BE22" s="92"/>
      <c r="BF22" s="92"/>
      <c r="BG22" s="92"/>
      <c r="BH22" s="92"/>
      <c r="BI22" s="92"/>
      <c r="BJ22" s="92"/>
      <c r="BK22" s="92"/>
      <c r="BL22" s="92"/>
      <c r="BM22" s="733"/>
      <c r="BN22" s="733"/>
      <c r="BO22" s="733"/>
      <c r="BP22" s="92"/>
      <c r="BQ22" s="92"/>
      <c r="BR22" s="1168"/>
      <c r="BS22" s="733"/>
      <c r="BT22" s="92"/>
      <c r="BU22" s="92"/>
      <c r="BV22" s="733"/>
      <c r="BW22" s="733"/>
      <c r="BX22" s="1168"/>
      <c r="BY22" s="1168"/>
      <c r="BZ22" s="736"/>
    </row>
    <row r="23" spans="1:78" s="2" customFormat="1" ht="11.45" customHeight="1" x14ac:dyDescent="0.2">
      <c r="A23" s="104"/>
      <c r="B23" s="400"/>
      <c r="C23" s="400"/>
      <c r="D23" s="400"/>
      <c r="E23" s="95">
        <v>1</v>
      </c>
      <c r="F23" s="48">
        <v>2</v>
      </c>
      <c r="G23" s="48">
        <v>3</v>
      </c>
      <c r="H23" s="48">
        <v>4</v>
      </c>
      <c r="I23" s="48">
        <v>5</v>
      </c>
      <c r="J23" s="96">
        <v>6</v>
      </c>
      <c r="K23" s="48">
        <v>7</v>
      </c>
      <c r="L23" s="48">
        <v>8</v>
      </c>
      <c r="M23" s="48">
        <v>9</v>
      </c>
      <c r="N23" s="48">
        <v>10</v>
      </c>
      <c r="O23" s="48">
        <v>11</v>
      </c>
      <c r="P23" s="312"/>
      <c r="Q23" s="48">
        <v>12</v>
      </c>
      <c r="R23" s="48">
        <v>13</v>
      </c>
      <c r="S23" s="48">
        <v>14</v>
      </c>
      <c r="T23" s="312"/>
      <c r="U23" s="48">
        <v>15</v>
      </c>
      <c r="V23" s="312"/>
      <c r="X23" s="454" t="s">
        <v>433</v>
      </c>
      <c r="Y23" s="454" t="s">
        <v>5514</v>
      </c>
      <c r="Z23" s="454" t="s">
        <v>7273</v>
      </c>
      <c r="AA23" s="454" t="s">
        <v>7965</v>
      </c>
      <c r="AB23" s="454" t="s">
        <v>3705</v>
      </c>
      <c r="AC23" s="454" t="s">
        <v>4078</v>
      </c>
      <c r="AE23" s="454" t="s">
        <v>3996</v>
      </c>
      <c r="AF23" s="104"/>
      <c r="AG23" s="458" t="s">
        <v>1344</v>
      </c>
      <c r="AH23" s="459"/>
      <c r="AI23" s="459"/>
      <c r="AJ23" s="459"/>
      <c r="AK23" s="459"/>
      <c r="AL23" s="459"/>
      <c r="AM23" s="459"/>
      <c r="AN23" s="459"/>
      <c r="AO23" s="459"/>
      <c r="AP23" s="459"/>
      <c r="AQ23" s="459"/>
      <c r="AR23" s="459"/>
      <c r="AS23" s="459"/>
      <c r="AT23" s="459"/>
      <c r="AU23" s="459"/>
      <c r="AV23" s="459"/>
      <c r="AW23" s="459"/>
      <c r="AX23" s="459"/>
      <c r="AY23" s="459"/>
      <c r="AZ23" s="431"/>
      <c r="BA23" s="92" t="s">
        <v>3997</v>
      </c>
      <c r="BB23" s="433">
        <v>0.05</v>
      </c>
      <c r="BC23" s="92" t="s">
        <v>635</v>
      </c>
      <c r="BD23" s="433">
        <v>0.05</v>
      </c>
      <c r="BE23" s="92" t="s">
        <v>935</v>
      </c>
      <c r="BF23" s="92" t="s">
        <v>636</v>
      </c>
      <c r="BG23" s="92" t="s">
        <v>636</v>
      </c>
      <c r="BH23" s="92" t="s">
        <v>636</v>
      </c>
      <c r="BI23" s="92" t="s">
        <v>319</v>
      </c>
      <c r="BJ23" s="92" t="s">
        <v>1342</v>
      </c>
      <c r="BK23" s="92" t="s">
        <v>1343</v>
      </c>
      <c r="BL23" s="92" t="s">
        <v>938</v>
      </c>
      <c r="BM23" s="733" t="s">
        <v>3705</v>
      </c>
      <c r="BN23" s="733" t="s">
        <v>4078</v>
      </c>
      <c r="BO23" s="733" t="s">
        <v>1399</v>
      </c>
      <c r="BP23" s="92" t="s">
        <v>942</v>
      </c>
      <c r="BQ23" s="92" t="s">
        <v>943</v>
      </c>
      <c r="BR23" s="1168" t="s">
        <v>1349</v>
      </c>
      <c r="BS23" s="733" t="s">
        <v>1401</v>
      </c>
      <c r="BT23" s="92" t="s">
        <v>1403</v>
      </c>
      <c r="BU23" s="92" t="s">
        <v>1345</v>
      </c>
      <c r="BV23" s="733" t="s">
        <v>1398</v>
      </c>
      <c r="BW23" s="733" t="s">
        <v>1409</v>
      </c>
      <c r="BX23" s="1168" t="s">
        <v>5819</v>
      </c>
      <c r="BY23" s="1168" t="s">
        <v>5820</v>
      </c>
      <c r="BZ23" s="736" t="s">
        <v>1391</v>
      </c>
    </row>
    <row r="24" spans="1:78" s="2" customFormat="1" ht="11.45" customHeight="1" x14ac:dyDescent="0.2">
      <c r="A24" s="104"/>
      <c r="B24" s="400"/>
      <c r="C24" s="400"/>
      <c r="D24" s="400"/>
      <c r="E24" s="67" t="s">
        <v>387</v>
      </c>
      <c r="F24" s="13" t="s">
        <v>387</v>
      </c>
      <c r="G24" s="13"/>
      <c r="H24" s="13"/>
      <c r="I24" s="13"/>
      <c r="J24" s="97" t="s">
        <v>6753</v>
      </c>
      <c r="K24" s="13" t="s">
        <v>4581</v>
      </c>
      <c r="L24" s="13" t="s">
        <v>1100</v>
      </c>
      <c r="M24" s="13" t="s">
        <v>1100</v>
      </c>
      <c r="N24" s="13" t="s">
        <v>1100</v>
      </c>
      <c r="O24" s="13" t="s">
        <v>1100</v>
      </c>
      <c r="P24" s="313"/>
      <c r="Q24" s="13" t="s">
        <v>4581</v>
      </c>
      <c r="R24" s="13" t="s">
        <v>4581</v>
      </c>
      <c r="S24" s="13" t="s">
        <v>4581</v>
      </c>
      <c r="T24" s="313"/>
      <c r="U24" s="13" t="s">
        <v>4581</v>
      </c>
      <c r="V24" s="312"/>
      <c r="X24" s="454"/>
      <c r="Y24" s="454" t="s">
        <v>451</v>
      </c>
      <c r="Z24" s="454" t="s">
        <v>634</v>
      </c>
      <c r="AA24" s="454"/>
      <c r="AB24" s="454"/>
      <c r="AC24" s="454"/>
      <c r="AE24" s="457"/>
      <c r="AF24" s="104"/>
      <c r="AG24" s="460"/>
      <c r="AH24" s="456"/>
      <c r="AI24" s="456"/>
      <c r="AJ24" s="456"/>
      <c r="AK24" s="456"/>
      <c r="AL24" s="456"/>
      <c r="AM24" s="456"/>
      <c r="AN24" s="456"/>
      <c r="AO24" s="456"/>
      <c r="AP24" s="456"/>
      <c r="AQ24" s="456"/>
      <c r="AR24" s="456"/>
      <c r="AS24" s="456"/>
      <c r="AT24" s="456"/>
      <c r="AU24" s="456"/>
      <c r="AV24" s="456"/>
      <c r="AW24" s="456"/>
      <c r="AX24" s="456"/>
      <c r="AY24" s="456"/>
      <c r="AZ24" s="92"/>
      <c r="BA24" s="92" t="s">
        <v>8611</v>
      </c>
      <c r="BB24" s="92" t="s">
        <v>632</v>
      </c>
      <c r="BC24" s="92" t="s">
        <v>8611</v>
      </c>
      <c r="BD24" s="92" t="s">
        <v>632</v>
      </c>
      <c r="BE24" s="92" t="s">
        <v>632</v>
      </c>
      <c r="BF24" s="92" t="s">
        <v>637</v>
      </c>
      <c r="BG24" s="92" t="s">
        <v>1341</v>
      </c>
      <c r="BH24" s="92" t="s">
        <v>632</v>
      </c>
      <c r="BI24" s="92" t="s">
        <v>632</v>
      </c>
      <c r="BJ24" s="92" t="s">
        <v>936</v>
      </c>
      <c r="BK24" s="92" t="s">
        <v>937</v>
      </c>
      <c r="BL24" s="92" t="s">
        <v>632</v>
      </c>
      <c r="BM24" s="733"/>
      <c r="BN24" s="733" t="s">
        <v>941</v>
      </c>
      <c r="BO24" s="733" t="s">
        <v>632</v>
      </c>
      <c r="BP24" s="92" t="s">
        <v>632</v>
      </c>
      <c r="BQ24" s="92" t="s">
        <v>1348</v>
      </c>
      <c r="BR24" s="1168" t="s">
        <v>1350</v>
      </c>
      <c r="BS24" s="733" t="s">
        <v>1402</v>
      </c>
      <c r="BT24" s="92" t="s">
        <v>1404</v>
      </c>
      <c r="BU24" s="92" t="s">
        <v>1347</v>
      </c>
      <c r="BV24" s="733" t="s">
        <v>1405</v>
      </c>
      <c r="BW24" s="733" t="s">
        <v>632</v>
      </c>
      <c r="BX24" s="1168" t="s">
        <v>1407</v>
      </c>
      <c r="BY24" s="1168" t="s">
        <v>1407</v>
      </c>
      <c r="BZ24" s="736" t="s">
        <v>1410</v>
      </c>
    </row>
    <row r="25" spans="1:78" s="2" customFormat="1" ht="11.45" customHeight="1" x14ac:dyDescent="0.2">
      <c r="A25" s="104"/>
      <c r="B25" s="400"/>
      <c r="C25" s="435">
        <v>2001</v>
      </c>
      <c r="D25" s="400"/>
      <c r="E25" s="448" t="s">
        <v>566</v>
      </c>
      <c r="F25" s="449" t="str">
        <f>CONTROL!$G$31</f>
        <v>PEEL R</v>
      </c>
      <c r="G25" s="450"/>
      <c r="H25" s="451"/>
      <c r="I25" s="452"/>
      <c r="J25" s="313"/>
      <c r="K25" s="400"/>
      <c r="L25" s="313"/>
      <c r="M25" s="400"/>
      <c r="N25" s="400"/>
      <c r="O25" s="313"/>
      <c r="P25" s="313"/>
      <c r="Q25" s="312"/>
      <c r="R25" s="313"/>
      <c r="S25" s="313"/>
      <c r="T25" s="313"/>
      <c r="U25" s="400"/>
      <c r="V25" s="312"/>
      <c r="W25" s="5"/>
      <c r="X25" s="455">
        <f>C25</f>
        <v>2001</v>
      </c>
      <c r="Y25" s="456"/>
      <c r="Z25" s="456"/>
      <c r="AA25" s="456"/>
      <c r="AB25" s="456"/>
      <c r="AC25" s="456"/>
      <c r="AE25" s="457"/>
      <c r="AF25" s="104"/>
      <c r="AG25" s="460" t="str">
        <f>"Levy Area:  "&amp;E25&amp;"   "&amp;F25</f>
        <v>Levy Area:  0   PEEL R</v>
      </c>
      <c r="AH25" s="456"/>
      <c r="AI25" s="459"/>
      <c r="AJ25" s="459"/>
      <c r="AK25" s="459"/>
      <c r="AL25" s="459"/>
      <c r="AM25" s="459"/>
      <c r="AN25" s="459"/>
      <c r="AO25" s="459"/>
      <c r="AP25" s="459"/>
      <c r="AQ25" s="459"/>
      <c r="AR25" s="459"/>
      <c r="AS25" s="459"/>
      <c r="AT25" s="459"/>
      <c r="AU25" s="459"/>
      <c r="AV25" s="459"/>
      <c r="AW25" s="459"/>
      <c r="AX25" s="456"/>
      <c r="AY25" s="459"/>
    </row>
    <row r="26" spans="1:78" s="2" customFormat="1" ht="11.45" customHeight="1" x14ac:dyDescent="0.2">
      <c r="A26" s="104"/>
      <c r="B26" s="400"/>
      <c r="C26" s="434" t="str">
        <f>IF(E26="","",VLOOKUP(Y26,TAX!$V$4:$AA$381,2,"FALSE"))</f>
        <v>0010</v>
      </c>
      <c r="D26" s="400"/>
      <c r="E26" s="443" t="s">
        <v>5801</v>
      </c>
      <c r="F26" s="444">
        <v>0</v>
      </c>
      <c r="G26" s="326" t="s">
        <v>3707</v>
      </c>
      <c r="H26" s="326" t="s">
        <v>2384</v>
      </c>
      <c r="I26" s="445">
        <v>1</v>
      </c>
      <c r="J26" s="446">
        <v>1</v>
      </c>
      <c r="K26" s="114">
        <v>66526630194</v>
      </c>
      <c r="L26" s="115"/>
      <c r="M26" s="115">
        <v>5.0742399999999998E-3</v>
      </c>
      <c r="N26" s="115"/>
      <c r="O26" s="461">
        <f>IF(SUM(L26:N26)&lt;&gt;0,SUM(L26:N26),"")</f>
        <v>5.0742399999999998E-3</v>
      </c>
      <c r="P26" s="440"/>
      <c r="Q26" s="326">
        <f>ROUND(K26*L26,0)</f>
        <v>0</v>
      </c>
      <c r="R26" s="326">
        <f>ROUND(K26*M26,0)</f>
        <v>337572088</v>
      </c>
      <c r="S26" s="326">
        <f>ROUND(K26*N26,0)</f>
        <v>0</v>
      </c>
      <c r="T26" s="313"/>
      <c r="U26" s="428">
        <f>IF(AND(COUNTIF(Y26:Y60,Y26)&gt;1,Y26&lt;&gt;" "),"Duplicate RTC/RTQ!",SUM(Q26:S26))</f>
        <v>337572088</v>
      </c>
      <c r="V26" s="312"/>
      <c r="W26" s="5"/>
      <c r="X26" s="116" t="str">
        <f t="shared" ref="X26:X61" si="0">C26</f>
        <v>0010</v>
      </c>
      <c r="Y26" s="117" t="str">
        <f>E26&amp;" "&amp;F26</f>
        <v>RT 0</v>
      </c>
      <c r="Z26" s="136">
        <f>I26*J26*K26</f>
        <v>66526630194</v>
      </c>
      <c r="AA26" s="92" t="str">
        <f>IF(E26="","",VLOOKUP(AB26,TAX!$B$4:$G$23,5,FALSE))</f>
        <v>R</v>
      </c>
      <c r="AB26" s="92" t="str">
        <f>IF(E26="","",LEFT(E26,1))</f>
        <v>R</v>
      </c>
      <c r="AC26" s="92" t="str">
        <f>IF(E26="","",RIGHT(E26,1))</f>
        <v>T</v>
      </c>
      <c r="AE26" s="102" t="str">
        <f>IF(SUBTOTAL229201=0,"OK",IF(SUM(BB26,BD26:BE26,BH26:BL26,BO26:BR26,BT26:BU26,BW26:BZ26)=0,"OK","VERIFY"))</f>
        <v>OK</v>
      </c>
      <c r="AF26" s="102"/>
      <c r="AG26" s="105" t="str">
        <f>IF(SUBTOTAL229201=0,"",IF(BB26=1,"A",""))</f>
        <v/>
      </c>
      <c r="AH26" s="105" t="str">
        <f>IF(SUBTOTAL229201=0,"",IF(BD26=1,"B",""))</f>
        <v/>
      </c>
      <c r="AI26" s="105" t="str">
        <f>IF(SUBTOTAL229201=0,"",IF(BE26=1,"C",""))</f>
        <v/>
      </c>
      <c r="AJ26" s="105" t="str">
        <f>IF(SUBTOTAL229201=0,"",IF(BH26=1,"D",""))</f>
        <v/>
      </c>
      <c r="AK26" s="105" t="str">
        <f>IF(SUBTOTAL229201=0,"",IF(BI26=1,"E",""))</f>
        <v/>
      </c>
      <c r="AL26" s="105" t="str">
        <f>IF(SUBTOTAL229201=0,"",IF(BJ26=1,"F",""))</f>
        <v/>
      </c>
      <c r="AM26" s="105" t="str">
        <f>IF(SUBTOTAL229201=0,"",IF(BK26=1,"G",""))</f>
        <v/>
      </c>
      <c r="AN26" s="105" t="str">
        <f>IF(SUBTOTAL229201=0,"",IF(BL26=1,"H",""))</f>
        <v/>
      </c>
      <c r="AO26" s="105" t="str">
        <f>IF(SUBTOTAL229201=0,"",IF(BO26=1,"I",""))</f>
        <v/>
      </c>
      <c r="AP26" s="105" t="str">
        <f>IF(SUBTOTAL229201=0,"",IF(BP26=1,"J",""))</f>
        <v/>
      </c>
      <c r="AQ26" s="105" t="str">
        <f>IF(SUBTOTAL229201=0,"",IF(BQ26=1,"K",""))</f>
        <v/>
      </c>
      <c r="AR26" s="105" t="str">
        <f>IF(SUBTOTAL229201=0,"",IF(BR26=1,"L",""))</f>
        <v/>
      </c>
      <c r="AS26" s="105" t="str">
        <f>IF(SUBTOTAL229201=0,"",IF(BT26=1,"M",""))</f>
        <v/>
      </c>
      <c r="AT26" s="105" t="str">
        <f>IF(SUBTOTAL229201=0,"",IF(BU26=1,"N",""))</f>
        <v/>
      </c>
      <c r="AU26" s="105" t="str">
        <f>IF(SUBTOTAL229201=0,"",IF(BW26=1,"O",""))</f>
        <v/>
      </c>
      <c r="AV26" s="105" t="str">
        <f>IF(SUBTOTAL229201=0,"",IF(BX26=1,"P",""))</f>
        <v/>
      </c>
      <c r="AW26" s="105" t="str">
        <f>IF(SUBTOTAL229201=0,"",IF(BY26=1,"Q",""))</f>
        <v/>
      </c>
      <c r="AX26" s="105" t="str">
        <f>IF(SUBTOTAL229201=0,"",IF(BZ26=1,"R",""))</f>
        <v/>
      </c>
      <c r="AY26" s="432"/>
      <c r="AZ26" s="102"/>
      <c r="BA26" s="102">
        <f>L26*I26*J26</f>
        <v>0</v>
      </c>
      <c r="BB26" s="103">
        <f>IF(AC26="D",0,IF(ABS(BA26-L26)&gt;(5%*BA26),1,0))</f>
        <v>0</v>
      </c>
      <c r="BC26" s="102">
        <f>M26*I26*J26</f>
        <v>5.0742399999999998E-3</v>
      </c>
      <c r="BD26" s="103">
        <f>IF(AC26="D",0,IF(ABS(BC26-M26)&gt;(5%*BC26),1,0))</f>
        <v>0</v>
      </c>
      <c r="BE26" s="103">
        <f>IF(U26="Duplicate RTC/RTQ!",1,0)</f>
        <v>0</v>
      </c>
      <c r="BF26" s="103">
        <f>IF(OR(E26="",F26="",G26="",H26="",I26=0,J26=0,K26=0,O26=""),0,1)</f>
        <v>1</v>
      </c>
      <c r="BG26" s="103">
        <f t="shared" ref="BG26:BG60" si="1">IF(AND(E26="",F26="",G26="",H26="",I26=0,J26=0,K26=0,O26=""),1,0)</f>
        <v>0</v>
      </c>
      <c r="BH26" s="735">
        <v>0</v>
      </c>
      <c r="BI26" s="735">
        <f>IF(E26="",0,IF(AND(I26&gt;0,J26&gt;0,K26&gt;=0),0,1))</f>
        <v>0</v>
      </c>
      <c r="BJ26" s="103">
        <f>IF(CONTROL!$H$35&lt;&gt;3,0,IF(M26=0,0,1))</f>
        <v>0</v>
      </c>
      <c r="BK26" s="103">
        <f>IF(CONTROL!$H$35&lt;&gt;1,0,IF(AND(L26=0,N26=0),0,1))</f>
        <v>0</v>
      </c>
      <c r="BL26" s="103">
        <f>IF(E26="",0,IF(COUNTIF(eTAXCLASSES,E26)=1,0,1))</f>
        <v>0</v>
      </c>
      <c r="BM26" s="103">
        <f>IF(COUNTIF(eRTCBAND0,AB26)=0,0,1)</f>
        <v>1</v>
      </c>
      <c r="BN26" s="103">
        <f>IF(COUNTIF(eRTQBAND0,AC26)=0,0,1)</f>
        <v>0</v>
      </c>
      <c r="BO26" s="103">
        <f>IF(F26=0,0,IF((OR(BM26=1,BN26=1)),1,0))</f>
        <v>0</v>
      </c>
      <c r="BP26" s="103">
        <f>IF(COUNTIF(eTAXBANDS,F26)=1,0,1)</f>
        <v>0</v>
      </c>
      <c r="BQ26" s="103">
        <f>IF(AND(AB26="R",I26&lt;&gt;1),1,0)</f>
        <v>0</v>
      </c>
      <c r="BR26" s="103">
        <f>IF(OR(AND(AB26="F",I26&gt;0.25),(AND(AB26="T",I26&lt;&gt;0.25))),1,0)</f>
        <v>0</v>
      </c>
      <c r="BS26" s="103">
        <f>IF(COUNTIF(eFULLOCCUPIED,AC26)=0,0,1)</f>
        <v>1</v>
      </c>
      <c r="BT26" s="103">
        <f>IF(AND(BS26=1,F26=0,J26&lt;&gt;100%),1,0)</f>
        <v>0</v>
      </c>
      <c r="BU26" s="103">
        <f>IF(CONTROL!$H$35=1,0,IF(AND(AC26="D",OR(L26&lt;&gt;0,M26&lt;&gt;0)),1,0))</f>
        <v>0</v>
      </c>
      <c r="BV26" s="103">
        <f>IF(COUNTIF(eGENERALONLY,AC26)=0,0,1)</f>
        <v>0</v>
      </c>
      <c r="BW26" s="103">
        <f>IF(AND(BV26=1,N26&lt;&gt;0),1,0)</f>
        <v>0</v>
      </c>
      <c r="BX26" s="735">
        <f>IF(OR(CONTROL!$H$35=1,K26=0,BN26=1,BV26=1),0,IF(AND(OR(AB26="R",AB26="M",AB26="N"),N26&lt;&gt;0.335%),1,0))</f>
        <v>0</v>
      </c>
      <c r="BY26" s="103">
        <f>IF(OR(CONTROL!$H$35=1,BN26=1,BV26=1),0,IF(AND(OR(AB26="F",AB26="T"),N26&lt;&gt;0.08375%),1,0))</f>
        <v>0</v>
      </c>
      <c r="BZ26" s="103">
        <f>IF(AND(COUNTIF(eRTQDISC100,AC26)=1,J26=100%),1,0)</f>
        <v>0</v>
      </c>
    </row>
    <row r="27" spans="1:78" s="2" customFormat="1" ht="11.45" customHeight="1" x14ac:dyDescent="0.2">
      <c r="A27" s="104"/>
      <c r="B27" s="400"/>
      <c r="C27" s="434" t="str">
        <f>IF(E27="","",VLOOKUP(Y27,TAX!$V$4:$AA$381,2,"FALSE"))</f>
        <v>0012</v>
      </c>
      <c r="D27" s="400"/>
      <c r="E27" s="144" t="s">
        <v>1298</v>
      </c>
      <c r="F27" s="142">
        <v>0</v>
      </c>
      <c r="G27" s="326" t="str">
        <f>IF(E27="","",VLOOKUP(AB27,TAX!$B$4:$E$22,3,FALSE))</f>
        <v>Residential/Farm</v>
      </c>
      <c r="H27" s="326" t="str">
        <f>IF(E27="","",VLOOKUP(AC27,TAX!$J$4:$N$29,4,FALSE))</f>
        <v>Full Occupied, Shared PIL</v>
      </c>
      <c r="I27" s="112">
        <v>1</v>
      </c>
      <c r="J27" s="113">
        <v>1</v>
      </c>
      <c r="K27" s="114">
        <v>841000</v>
      </c>
      <c r="L27" s="115"/>
      <c r="M27" s="115">
        <v>5.1093900000000001E-3</v>
      </c>
      <c r="N27" s="115"/>
      <c r="O27" s="461">
        <f t="shared" ref="O27:O60" si="2">IF(SUM(L27:N27)&lt;&gt;0,SUM(L27:N27),"")</f>
        <v>5.1093900000000001E-3</v>
      </c>
      <c r="P27" s="440"/>
      <c r="Q27" s="326">
        <f t="shared" ref="Q27:Q60" si="3">ROUND(K27*L27,0)</f>
        <v>0</v>
      </c>
      <c r="R27" s="326">
        <f t="shared" ref="R27:R60" si="4">ROUND(K27*M27,0)</f>
        <v>4297</v>
      </c>
      <c r="S27" s="326">
        <f t="shared" ref="S27:S60" si="5">ROUND(K27*N27,0)</f>
        <v>0</v>
      </c>
      <c r="T27" s="313"/>
      <c r="U27" s="428">
        <f>IF(AND(COUNTIF(Y26:Y60,Y27)&gt;1,Y27&lt;&gt;" "),"Duplicate RTC/RTQ!",SUM(Q27:S27))</f>
        <v>4297</v>
      </c>
      <c r="V27" s="312"/>
      <c r="W27" s="5"/>
      <c r="X27" s="118" t="str">
        <f t="shared" si="0"/>
        <v>0012</v>
      </c>
      <c r="Y27" s="119" t="str">
        <f>E27&amp;" "&amp;F27</f>
        <v>RH 0</v>
      </c>
      <c r="Z27" s="137">
        <f t="shared" ref="Z27:Z60" si="6">I27*J27*K27</f>
        <v>841000</v>
      </c>
      <c r="AA27" s="92" t="str">
        <f>IF(E27="","",VLOOKUP(AB27,TAX!$B$4:$G$23,5,FALSE))</f>
        <v>R</v>
      </c>
      <c r="AB27" s="92" t="str">
        <f>IF(E27="","",LEFT(E27,1))</f>
        <v>R</v>
      </c>
      <c r="AC27" s="92" t="str">
        <f>IF(E27="","",RIGHT(E27,1))</f>
        <v>H</v>
      </c>
      <c r="AE27" s="102" t="str">
        <f>IF(SUM(BB27,BD27:BE27,BH27:BL27,BO27:BR27,BT27:BU27,BW27:BZ27)=0,"OK","VERIFY")</f>
        <v>OK</v>
      </c>
      <c r="AF27" s="102"/>
      <c r="AG27" s="105" t="str">
        <f t="shared" ref="AG27:AG60" si="7">IF(BB27=1,"A","")</f>
        <v/>
      </c>
      <c r="AH27" s="105" t="str">
        <f t="shared" ref="AH27:AH60" si="8">IF(BD27=1,"B","")</f>
        <v/>
      </c>
      <c r="AI27" s="105" t="str">
        <f t="shared" ref="AI27:AI60" si="9">IF(BE27=1,"C","")</f>
        <v/>
      </c>
      <c r="AJ27" s="105" t="str">
        <f t="shared" ref="AJ27:AJ60" si="10">IF(BH27=1,"D","")</f>
        <v/>
      </c>
      <c r="AK27" s="105" t="str">
        <f t="shared" ref="AK27:AK60" si="11">IF(BI27=1,"E","")</f>
        <v/>
      </c>
      <c r="AL27" s="105" t="str">
        <f t="shared" ref="AL27:AL60" si="12">IF(BJ27=1,"F","")</f>
        <v/>
      </c>
      <c r="AM27" s="105" t="str">
        <f t="shared" ref="AM27:AM60" si="13">IF(BK27=1,"G","")</f>
        <v/>
      </c>
      <c r="AN27" s="105" t="str">
        <f t="shared" ref="AN27:AN60" si="14">IF(BL27=1,"H","")</f>
        <v/>
      </c>
      <c r="AO27" s="105" t="str">
        <f t="shared" ref="AO27:AO60" si="15">IF(BO27=1,"I","")</f>
        <v/>
      </c>
      <c r="AP27" s="105" t="str">
        <f t="shared" ref="AP27:AP60" si="16">IF(BP27=1,"J","")</f>
        <v/>
      </c>
      <c r="AQ27" s="105" t="str">
        <f t="shared" ref="AQ27:AQ60" si="17">IF(BQ27=1,"K","")</f>
        <v/>
      </c>
      <c r="AR27" s="105" t="str">
        <f t="shared" ref="AR27:AR60" si="18">IF(BR27=1,"L","")</f>
        <v/>
      </c>
      <c r="AS27" s="105" t="str">
        <f t="shared" ref="AS27:AS60" si="19">IF(BT27=1,"M","")</f>
        <v/>
      </c>
      <c r="AT27" s="105" t="str">
        <f t="shared" ref="AT27:AT60" si="20">IF(BU27=1,"N","")</f>
        <v/>
      </c>
      <c r="AU27" s="105" t="str">
        <f t="shared" ref="AU27:AU60" si="21">IF(BW27=1,"O","")</f>
        <v/>
      </c>
      <c r="AV27" s="105" t="str">
        <f t="shared" ref="AV27:AV60" si="22">IF(BX27=1,"P","")</f>
        <v/>
      </c>
      <c r="AW27" s="105" t="str">
        <f t="shared" ref="AW27:AW60" si="23">IF(BY27=1,"Q","")</f>
        <v/>
      </c>
      <c r="AX27" s="105" t="str">
        <f>IF(BZ27=1,"R","")</f>
        <v/>
      </c>
      <c r="AY27" s="432"/>
      <c r="AZ27" s="102"/>
      <c r="BA27" s="102">
        <f>L26*I27*J27</f>
        <v>0</v>
      </c>
      <c r="BB27" s="103">
        <f t="shared" ref="BB27:BB60" si="24">IF(AC27="D",0,IF(ABS(BA27-L27)&gt;(5%*BA27),1,0))</f>
        <v>0</v>
      </c>
      <c r="BC27" s="102">
        <f>M26*I27*J27</f>
        <v>5.0742399999999998E-3</v>
      </c>
      <c r="BD27" s="103">
        <f t="shared" ref="BD27:BD60" si="25">IF(AC27="D",0,IF(ABS(BC27-M27)&gt;(5%*BC27),1,0))</f>
        <v>0</v>
      </c>
      <c r="BE27" s="103">
        <f t="shared" ref="BE27:BE60" si="26">IF(U27="Duplicate RTC/RTQ!",1,0)</f>
        <v>0</v>
      </c>
      <c r="BF27" s="103">
        <f>IF(OR(E27="",F27="",G27="",H27="",I27=0,J27=0,K27=0,O27=""),0,1)</f>
        <v>1</v>
      </c>
      <c r="BG27" s="103">
        <f>IF(AND(E27="",F27="",G27="",H27="",I27=0,J27=0,K27=0,O27=""),1,0)</f>
        <v>0</v>
      </c>
      <c r="BH27" s="103">
        <f t="shared" ref="BH27:BH60" si="27">IF(OR(BF27=1,BG27=1),0,1)</f>
        <v>0</v>
      </c>
      <c r="BI27" s="103">
        <f>IF(E27="",0,IF(AND(I27&gt;0,J27&gt;0,K27&gt;0),0,1))</f>
        <v>0</v>
      </c>
      <c r="BJ27" s="103">
        <f>IF(CONTROL!$H$35&lt;&gt;3,0,IF(M27=0,0,1))</f>
        <v>0</v>
      </c>
      <c r="BK27" s="103">
        <f>IF(CONTROL!$H$35&lt;&gt;1,0,IF(AND(L27=0,N27=0),0,1))</f>
        <v>0</v>
      </c>
      <c r="BL27" s="103">
        <f>IF(E27="",0,IF(COUNTIF(eTAXCLASSES,E27)=1,0,1))</f>
        <v>0</v>
      </c>
      <c r="BM27" s="103">
        <f t="shared" ref="BM27:BM60" si="28">IF(COUNTIF(eRTCBAND0,AB27)=0,0,1)</f>
        <v>1</v>
      </c>
      <c r="BN27" s="103">
        <f t="shared" ref="BN27:BN60" si="29">IF(COUNTIF(eRTQBAND0,AC27)=0,0,1)</f>
        <v>0</v>
      </c>
      <c r="BO27" s="103">
        <f t="shared" ref="BO27:BO60" si="30">IF(F27=0,0,IF((OR(BM27=1,BN27=1)),1,0))</f>
        <v>0</v>
      </c>
      <c r="BP27" s="103">
        <f t="shared" ref="BP27:BP60" si="31">IF(COUNTIF(eTAXBANDS,F27)=1,0,1)</f>
        <v>0</v>
      </c>
      <c r="BQ27" s="103">
        <f t="shared" ref="BQ27:BQ60" si="32">IF(AND(AB27="R",I27&lt;&gt;1),1,0)</f>
        <v>0</v>
      </c>
      <c r="BR27" s="103">
        <f t="shared" ref="BR27:BR60" si="33">IF(OR(AND(AB27="F",I27&gt;0.25),(AND(AB27="T",I27&lt;&gt;0.25))),1,0)</f>
        <v>0</v>
      </c>
      <c r="BS27" s="103">
        <f t="shared" ref="BS27:BS60" si="34">IF(COUNTIF(eFULLOCCUPIED,AC27)=0,0,1)</f>
        <v>1</v>
      </c>
      <c r="BT27" s="103">
        <f t="shared" ref="BT27:BT60" si="35">IF(AND(BS27=1,F27=0,J27&lt;&gt;100%),1,0)</f>
        <v>0</v>
      </c>
      <c r="BU27" s="103">
        <f>IF(CONTROL!$H$35=1,0,IF(AND(AC27="D",OR(L27&lt;&gt;0,M27&lt;&gt;0)),1,0))</f>
        <v>0</v>
      </c>
      <c r="BV27" s="103">
        <f t="shared" ref="BV27:BV60" si="36">IF(COUNTIF(eGENERALONLY,AC27)=0,0,1)</f>
        <v>0</v>
      </c>
      <c r="BW27" s="103">
        <f t="shared" ref="BW27:BW60" si="37">IF(AND(BV27=1,N27&lt;&gt;0),1,0)</f>
        <v>0</v>
      </c>
      <c r="BX27" s="103">
        <f>IF(OR(CONTROL!$H$35=1,BN27=1,BV27=1),0,IF(AND(OR(AB27="R",AB27="M",AB27="N"),N27&lt;&gt;0.335%),1,0))</f>
        <v>0</v>
      </c>
      <c r="BY27" s="103">
        <f>IF(OR(CONTROL!$H$35=1,BN27=1,BV27=1),0,IF(AND(OR(AB27="F",AB27="T"),N27&lt;&gt;0.08375%),1,0))</f>
        <v>0</v>
      </c>
      <c r="BZ27" s="103">
        <f t="shared" ref="BZ27:BZ60" si="38">IF(AND(COUNTIF(eRTQDISC100,AC27)=1,J27=100%),1,0)</f>
        <v>0</v>
      </c>
    </row>
    <row r="28" spans="1:78" s="2" customFormat="1" ht="11.45" customHeight="1" x14ac:dyDescent="0.2">
      <c r="A28" s="104"/>
      <c r="B28" s="400"/>
      <c r="C28" s="434" t="str">
        <f>IF(E28="","",VLOOKUP(Y28,TAX!$V$4:$AA$381,2,"FALSE"))</f>
        <v>0031</v>
      </c>
      <c r="D28" s="400"/>
      <c r="E28" s="144" t="s">
        <v>5803</v>
      </c>
      <c r="F28" s="142">
        <v>0</v>
      </c>
      <c r="G28" s="326" t="str">
        <f>IF(E28="","",VLOOKUP(AB28,TAX!$B$4:$E$22,3,FALSE))</f>
        <v>Residential/Farm</v>
      </c>
      <c r="H28" s="326" t="str">
        <f>IF(E28="","",VLOOKUP(AC28,TAX!$J$4:$N$29,4,FALSE))</f>
        <v>Farm. Awaiting Devel. - Ph I</v>
      </c>
      <c r="I28" s="112">
        <v>1</v>
      </c>
      <c r="J28" s="113">
        <v>0.3</v>
      </c>
      <c r="K28" s="114">
        <v>20995120</v>
      </c>
      <c r="L28" s="115"/>
      <c r="M28" s="115">
        <v>1.5355E-3</v>
      </c>
      <c r="N28" s="115"/>
      <c r="O28" s="461">
        <f t="shared" si="2"/>
        <v>1.5355E-3</v>
      </c>
      <c r="P28" s="440"/>
      <c r="Q28" s="326">
        <f t="shared" si="3"/>
        <v>0</v>
      </c>
      <c r="R28" s="326">
        <f t="shared" si="4"/>
        <v>32238</v>
      </c>
      <c r="S28" s="326">
        <f t="shared" si="5"/>
        <v>0</v>
      </c>
      <c r="T28" s="313"/>
      <c r="U28" s="428">
        <f>IF(AND(COUNTIF(Y26:Y60,Y28)&gt;1,Y28&lt;&gt;" "),"Duplicate RTC/RTQ!",SUM(Q28:S28))</f>
        <v>32238</v>
      </c>
      <c r="V28" s="312"/>
      <c r="W28" s="5"/>
      <c r="X28" s="118" t="str">
        <f t="shared" si="0"/>
        <v>0031</v>
      </c>
      <c r="Y28" s="119" t="str">
        <f>E28&amp;" "&amp;F28</f>
        <v>R1 0</v>
      </c>
      <c r="Z28" s="137">
        <f t="shared" si="6"/>
        <v>6298536</v>
      </c>
      <c r="AA28" s="92" t="str">
        <f>IF(E28="","",VLOOKUP(AB28,TAX!$B$4:$G$23,5,FALSE))</f>
        <v>R</v>
      </c>
      <c r="AB28" s="92" t="str">
        <f>IF(E28="","",LEFT(E28,1))</f>
        <v>R</v>
      </c>
      <c r="AC28" s="92" t="str">
        <f>IF(E28="","",RIGHT(E28,1))</f>
        <v>1</v>
      </c>
      <c r="AE28" s="102" t="str">
        <f t="shared" ref="AE28:AE60" si="39">IF(SUM(BB28,BD28:BE28,BH28:BL28,BO28:BR28,BT28:BU28,BW28:BZ28)=0,"OK","VERIFY")</f>
        <v>OK</v>
      </c>
      <c r="AF28" s="102"/>
      <c r="AG28" s="105" t="str">
        <f t="shared" si="7"/>
        <v/>
      </c>
      <c r="AH28" s="105" t="str">
        <f t="shared" si="8"/>
        <v/>
      </c>
      <c r="AI28" s="105" t="str">
        <f t="shared" si="9"/>
        <v/>
      </c>
      <c r="AJ28" s="105" t="str">
        <f t="shared" si="10"/>
        <v/>
      </c>
      <c r="AK28" s="105" t="str">
        <f t="shared" si="11"/>
        <v/>
      </c>
      <c r="AL28" s="105" t="str">
        <f t="shared" si="12"/>
        <v/>
      </c>
      <c r="AM28" s="105" t="str">
        <f t="shared" si="13"/>
        <v/>
      </c>
      <c r="AN28" s="105" t="str">
        <f t="shared" si="14"/>
        <v/>
      </c>
      <c r="AO28" s="105" t="str">
        <f t="shared" si="15"/>
        <v/>
      </c>
      <c r="AP28" s="105" t="str">
        <f t="shared" si="16"/>
        <v/>
      </c>
      <c r="AQ28" s="105" t="str">
        <f t="shared" si="17"/>
        <v/>
      </c>
      <c r="AR28" s="105" t="str">
        <f t="shared" si="18"/>
        <v/>
      </c>
      <c r="AS28" s="105" t="str">
        <f t="shared" si="19"/>
        <v/>
      </c>
      <c r="AT28" s="105" t="str">
        <f t="shared" si="20"/>
        <v/>
      </c>
      <c r="AU28" s="105" t="str">
        <f t="shared" si="21"/>
        <v/>
      </c>
      <c r="AV28" s="105" t="str">
        <f t="shared" si="22"/>
        <v/>
      </c>
      <c r="AW28" s="105" t="str">
        <f t="shared" si="23"/>
        <v/>
      </c>
      <c r="AX28" s="105" t="str">
        <f t="shared" ref="AX28:AX60" si="40">IF(BZ28=1,"R","")</f>
        <v/>
      </c>
      <c r="AY28" s="432"/>
      <c r="AZ28" s="102"/>
      <c r="BA28" s="102">
        <f>L26*I28*J28</f>
        <v>0</v>
      </c>
      <c r="BB28" s="103">
        <f t="shared" si="24"/>
        <v>0</v>
      </c>
      <c r="BC28" s="102">
        <f>M26*I28*J28</f>
        <v>1.5222719999999999E-3</v>
      </c>
      <c r="BD28" s="103">
        <f t="shared" si="25"/>
        <v>0</v>
      </c>
      <c r="BE28" s="103">
        <f t="shared" si="26"/>
        <v>0</v>
      </c>
      <c r="BF28" s="103">
        <f>IF(OR(E28="",F28="",G28="",H28="",I28=0,J28=0,K28=0,O28=""),0,1)</f>
        <v>1</v>
      </c>
      <c r="BG28" s="103">
        <f>IF(AND(E28="",F28="",G28="",H28="",I28=0,J28=0,K28=0,O28=""),1,0)</f>
        <v>0</v>
      </c>
      <c r="BH28" s="103">
        <f t="shared" si="27"/>
        <v>0</v>
      </c>
      <c r="BI28" s="103">
        <f>IF(E28="",0,IF(AND(I28&gt;0,J28&gt;0,K28&gt;0),0,1))</f>
        <v>0</v>
      </c>
      <c r="BJ28" s="103">
        <f>IF(CONTROL!$H$35&lt;&gt;3,0,IF(M28=0,0,1))</f>
        <v>0</v>
      </c>
      <c r="BK28" s="103">
        <f>IF(CONTROL!$H$35&lt;&gt;1,0,IF(AND(L28=0,N28=0),0,1))</f>
        <v>0</v>
      </c>
      <c r="BL28" s="103">
        <f>IF(E28="",0,IF(COUNTIF(eTAXCLASSES,E28)=1,0,1))</f>
        <v>0</v>
      </c>
      <c r="BM28" s="103">
        <f t="shared" si="28"/>
        <v>1</v>
      </c>
      <c r="BN28" s="103">
        <f t="shared" si="29"/>
        <v>1</v>
      </c>
      <c r="BO28" s="103">
        <f t="shared" si="30"/>
        <v>0</v>
      </c>
      <c r="BP28" s="103">
        <f t="shared" si="31"/>
        <v>0</v>
      </c>
      <c r="BQ28" s="103">
        <f t="shared" si="32"/>
        <v>0</v>
      </c>
      <c r="BR28" s="103">
        <f t="shared" si="33"/>
        <v>0</v>
      </c>
      <c r="BS28" s="103">
        <f t="shared" si="34"/>
        <v>0</v>
      </c>
      <c r="BT28" s="103">
        <f t="shared" si="35"/>
        <v>0</v>
      </c>
      <c r="BU28" s="103">
        <f>IF(CONTROL!$H$35=1,0,IF(AND(AC28="D",OR(L28&lt;&gt;0,M28&lt;&gt;0)),1,0))</f>
        <v>0</v>
      </c>
      <c r="BV28" s="103">
        <f t="shared" si="36"/>
        <v>0</v>
      </c>
      <c r="BW28" s="103">
        <f t="shared" si="37"/>
        <v>0</v>
      </c>
      <c r="BX28" s="103">
        <f>IF(OR(CONTROL!$H$35=1,BN28=1,BV28=1),0,IF(AND(OR(AB28="R",AB28="M",AB28="N"),N28&lt;&gt;0.335%),1,0))</f>
        <v>0</v>
      </c>
      <c r="BY28" s="103">
        <f>IF(OR(CONTROL!$H$35=1,BN28=1,BV28=1),0,IF(AND(OR(AB28="F",AB28="T"),N28&lt;&gt;0.08375%),1,0))</f>
        <v>0</v>
      </c>
      <c r="BZ28" s="103">
        <f t="shared" si="38"/>
        <v>0</v>
      </c>
    </row>
    <row r="29" spans="1:78" s="2" customFormat="1" ht="11.45" customHeight="1" x14ac:dyDescent="0.2">
      <c r="A29" s="104"/>
      <c r="B29" s="400"/>
      <c r="C29" s="434" t="str">
        <f>IF(E29="","",VLOOKUP(Y29,TAX!$V$4:$AA$381,2,"FALSE"))</f>
        <v>0231</v>
      </c>
      <c r="D29" s="400"/>
      <c r="E29" s="144" t="s">
        <v>8273</v>
      </c>
      <c r="F29" s="142">
        <v>0</v>
      </c>
      <c r="G29" s="326" t="str">
        <f>IF(E29="","",VLOOKUP(AB29,TAX!$B$4:$E$22,3,FALSE))</f>
        <v>Commercial</v>
      </c>
      <c r="H29" s="326" t="str">
        <f>IF(E29="","",VLOOKUP(AC29,TAX!$J$4:$N$29,4,FALSE))</f>
        <v>Farm. Awaiting Devel. - Ph I</v>
      </c>
      <c r="I29" s="112">
        <v>1</v>
      </c>
      <c r="J29" s="113">
        <v>0.3</v>
      </c>
      <c r="K29" s="114">
        <v>44566490</v>
      </c>
      <c r="L29" s="115"/>
      <c r="M29" s="115">
        <v>1.53371E-3</v>
      </c>
      <c r="N29" s="115"/>
      <c r="O29" s="461">
        <f t="shared" si="2"/>
        <v>1.53371E-3</v>
      </c>
      <c r="P29" s="440"/>
      <c r="Q29" s="326">
        <f t="shared" si="3"/>
        <v>0</v>
      </c>
      <c r="R29" s="326">
        <f t="shared" si="4"/>
        <v>68352</v>
      </c>
      <c r="S29" s="326">
        <f t="shared" si="5"/>
        <v>0</v>
      </c>
      <c r="T29" s="313"/>
      <c r="U29" s="428">
        <f>IF(AND(COUNTIF(Y26:Y60,Y29)&gt;1,Y29&lt;&gt;" "),"Duplicate RTC/RTQ!",SUM(Q29:S29))</f>
        <v>68352</v>
      </c>
      <c r="V29" s="312"/>
      <c r="W29" s="5"/>
      <c r="X29" s="118" t="str">
        <f t="shared" si="0"/>
        <v>0231</v>
      </c>
      <c r="Y29" s="119" t="str">
        <f t="shared" ref="Y29:Y60" si="41">E29&amp;" "&amp;F29</f>
        <v>C1 0</v>
      </c>
      <c r="Z29" s="137">
        <f t="shared" si="6"/>
        <v>13369947</v>
      </c>
      <c r="AA29" s="92" t="str">
        <f>IF(E29="","",VLOOKUP(AB29,TAX!$B$4:$G$23,5,FALSE))</f>
        <v>C</v>
      </c>
      <c r="AB29" s="92" t="str">
        <f t="shared" ref="AB29:AB60" si="42">IF(E29="","",LEFT(E29,1))</f>
        <v>C</v>
      </c>
      <c r="AC29" s="92" t="str">
        <f t="shared" ref="AC29:AC60" si="43">IF(E29="","",RIGHT(E29,1))</f>
        <v>1</v>
      </c>
      <c r="AE29" s="102" t="str">
        <f t="shared" si="39"/>
        <v>OK</v>
      </c>
      <c r="AF29" s="102"/>
      <c r="AG29" s="105" t="str">
        <f t="shared" si="7"/>
        <v/>
      </c>
      <c r="AH29" s="105" t="str">
        <f t="shared" si="8"/>
        <v/>
      </c>
      <c r="AI29" s="105" t="str">
        <f t="shared" si="9"/>
        <v/>
      </c>
      <c r="AJ29" s="105" t="str">
        <f t="shared" si="10"/>
        <v/>
      </c>
      <c r="AK29" s="105" t="str">
        <f t="shared" si="11"/>
        <v/>
      </c>
      <c r="AL29" s="105" t="str">
        <f t="shared" si="12"/>
        <v/>
      </c>
      <c r="AM29" s="105" t="str">
        <f t="shared" si="13"/>
        <v/>
      </c>
      <c r="AN29" s="105" t="str">
        <f t="shared" si="14"/>
        <v/>
      </c>
      <c r="AO29" s="105" t="str">
        <f t="shared" si="15"/>
        <v/>
      </c>
      <c r="AP29" s="105" t="str">
        <f t="shared" si="16"/>
        <v/>
      </c>
      <c r="AQ29" s="105" t="str">
        <f t="shared" si="17"/>
        <v/>
      </c>
      <c r="AR29" s="105" t="str">
        <f t="shared" si="18"/>
        <v/>
      </c>
      <c r="AS29" s="105" t="str">
        <f t="shared" si="19"/>
        <v/>
      </c>
      <c r="AT29" s="105" t="str">
        <f t="shared" si="20"/>
        <v/>
      </c>
      <c r="AU29" s="105" t="str">
        <f t="shared" si="21"/>
        <v/>
      </c>
      <c r="AV29" s="105" t="str">
        <f t="shared" si="22"/>
        <v/>
      </c>
      <c r="AW29" s="105" t="str">
        <f t="shared" si="23"/>
        <v/>
      </c>
      <c r="AX29" s="105" t="str">
        <f t="shared" si="40"/>
        <v/>
      </c>
      <c r="AY29" s="432"/>
      <c r="AZ29" s="102"/>
      <c r="BA29" s="102">
        <f>L26*I29*J29</f>
        <v>0</v>
      </c>
      <c r="BB29" s="103">
        <f t="shared" si="24"/>
        <v>0</v>
      </c>
      <c r="BC29" s="102">
        <f>M26*I29*J29</f>
        <v>1.5222719999999999E-3</v>
      </c>
      <c r="BD29" s="103">
        <f t="shared" si="25"/>
        <v>0</v>
      </c>
      <c r="BE29" s="103">
        <f t="shared" si="26"/>
        <v>0</v>
      </c>
      <c r="BF29" s="103">
        <f t="shared" ref="BF29:BF60" si="44">IF(OR(E29="",F29="",G29="",H29="",I29=0,J29=0,K29=0,O29=""),0,1)</f>
        <v>1</v>
      </c>
      <c r="BG29" s="103">
        <f t="shared" si="1"/>
        <v>0</v>
      </c>
      <c r="BH29" s="103">
        <f t="shared" si="27"/>
        <v>0</v>
      </c>
      <c r="BI29" s="103">
        <f t="shared" ref="BI29:BI60" si="45">IF(E29="",0,IF(AND(I29&gt;0,J29&gt;0,K29&gt;0),0,1))</f>
        <v>0</v>
      </c>
      <c r="BJ29" s="103">
        <f>IF(CONTROL!$H$35&lt;&gt;3,0,IF(M29=0,0,1))</f>
        <v>0</v>
      </c>
      <c r="BK29" s="103">
        <f>IF(CONTROL!$H$35&lt;&gt;1,0,IF(AND(L29=0,N29=0),0,1))</f>
        <v>0</v>
      </c>
      <c r="BL29" s="103">
        <f t="shared" ref="BL29:BL60" si="46">IF(E29="",0,IF(COUNTIF(eTAXCLASSES,E29)=1,0,1))</f>
        <v>0</v>
      </c>
      <c r="BM29" s="103">
        <f t="shared" si="28"/>
        <v>0</v>
      </c>
      <c r="BN29" s="103">
        <f t="shared" si="29"/>
        <v>1</v>
      </c>
      <c r="BO29" s="103">
        <f t="shared" si="30"/>
        <v>0</v>
      </c>
      <c r="BP29" s="103">
        <f t="shared" si="31"/>
        <v>0</v>
      </c>
      <c r="BQ29" s="103">
        <f t="shared" si="32"/>
        <v>0</v>
      </c>
      <c r="BR29" s="103">
        <f t="shared" si="33"/>
        <v>0</v>
      </c>
      <c r="BS29" s="103">
        <f t="shared" si="34"/>
        <v>0</v>
      </c>
      <c r="BT29" s="103">
        <f t="shared" si="35"/>
        <v>0</v>
      </c>
      <c r="BU29" s="103">
        <f>IF(CONTROL!$H$35=1,0,IF(AND(AC29="D",OR(L29&lt;&gt;0,M29&lt;&gt;0)),1,0))</f>
        <v>0</v>
      </c>
      <c r="BV29" s="103">
        <f t="shared" si="36"/>
        <v>0</v>
      </c>
      <c r="BW29" s="103">
        <f t="shared" si="37"/>
        <v>0</v>
      </c>
      <c r="BX29" s="103">
        <f>IF(OR(CONTROL!$H$35=1,BN29=1,BV29=1),0,IF(AND(OR(AB29="R",AB29="M",AB29="N"),N29&lt;&gt;0.335%),1,0))</f>
        <v>0</v>
      </c>
      <c r="BY29" s="103">
        <f>IF(OR(CONTROL!$H$35=1,BN29=1,BV29=1),0,IF(AND(OR(AB29="F",AB29="T"),N29&lt;&gt;0.08375%),1,0))</f>
        <v>0</v>
      </c>
      <c r="BZ29" s="103">
        <f t="shared" si="38"/>
        <v>0</v>
      </c>
    </row>
    <row r="30" spans="1:78" s="2" customFormat="1" ht="11.45" customHeight="1" x14ac:dyDescent="0.2">
      <c r="A30" s="104"/>
      <c r="B30" s="400"/>
      <c r="C30" s="434" t="str">
        <f>IF(E30="","",VLOOKUP(Y30,TAX!$V$4:$AA$381,2,"FALSE"))</f>
        <v>0215</v>
      </c>
      <c r="D30" s="400"/>
      <c r="E30" s="144" t="s">
        <v>1301</v>
      </c>
      <c r="F30" s="142">
        <v>0</v>
      </c>
      <c r="G30" s="326" t="str">
        <f>IF(E30="","",VLOOKUP(AB30,TAX!$B$4:$E$22,3,FALSE))</f>
        <v>Commercial</v>
      </c>
      <c r="H30" s="326" t="str">
        <f>IF(E30="","",VLOOKUP(AC30,TAX!$J$4:$N$29,4,FALSE))</f>
        <v>Full Occupied, Shared PIL</v>
      </c>
      <c r="I30" s="112">
        <v>1.2970999999999999</v>
      </c>
      <c r="J30" s="113">
        <v>1</v>
      </c>
      <c r="K30" s="114">
        <v>25498125</v>
      </c>
      <c r="L30" s="115"/>
      <c r="M30" s="115">
        <v>6.6780199999999998E-3</v>
      </c>
      <c r="N30" s="115"/>
      <c r="O30" s="461">
        <f t="shared" si="2"/>
        <v>6.6780199999999998E-3</v>
      </c>
      <c r="P30" s="440"/>
      <c r="Q30" s="326">
        <f t="shared" si="3"/>
        <v>0</v>
      </c>
      <c r="R30" s="326">
        <f t="shared" si="4"/>
        <v>170277</v>
      </c>
      <c r="S30" s="326">
        <f t="shared" si="5"/>
        <v>0</v>
      </c>
      <c r="T30" s="313"/>
      <c r="U30" s="428">
        <f>IF(AND(COUNTIF(Y26:Y60,Y30)&gt;1,Y30&lt;&gt;" "),"Duplicate RTC/RTQ!",SUM(Q30:S30))</f>
        <v>170277</v>
      </c>
      <c r="V30" s="312"/>
      <c r="W30" s="5"/>
      <c r="X30" s="118" t="str">
        <f t="shared" si="0"/>
        <v>0215</v>
      </c>
      <c r="Y30" s="119" t="str">
        <f t="shared" si="41"/>
        <v>CH 0</v>
      </c>
      <c r="Z30" s="137">
        <f t="shared" si="6"/>
        <v>33073617.937499996</v>
      </c>
      <c r="AA30" s="92" t="str">
        <f>IF(E30="","",VLOOKUP(AB30,TAX!$B$4:$G$23,5,FALSE))</f>
        <v>C</v>
      </c>
      <c r="AB30" s="92" t="str">
        <f t="shared" si="42"/>
        <v>C</v>
      </c>
      <c r="AC30" s="92" t="str">
        <f t="shared" si="43"/>
        <v>H</v>
      </c>
      <c r="AE30" s="102" t="str">
        <f t="shared" si="39"/>
        <v>OK</v>
      </c>
      <c r="AF30" s="102"/>
      <c r="AG30" s="105" t="str">
        <f t="shared" si="7"/>
        <v/>
      </c>
      <c r="AH30" s="105" t="str">
        <f t="shared" si="8"/>
        <v/>
      </c>
      <c r="AI30" s="105" t="str">
        <f t="shared" si="9"/>
        <v/>
      </c>
      <c r="AJ30" s="105" t="str">
        <f t="shared" si="10"/>
        <v/>
      </c>
      <c r="AK30" s="105" t="str">
        <f t="shared" si="11"/>
        <v/>
      </c>
      <c r="AL30" s="105" t="str">
        <f t="shared" si="12"/>
        <v/>
      </c>
      <c r="AM30" s="105" t="str">
        <f t="shared" si="13"/>
        <v/>
      </c>
      <c r="AN30" s="105" t="str">
        <f t="shared" si="14"/>
        <v/>
      </c>
      <c r="AO30" s="105" t="str">
        <f t="shared" si="15"/>
        <v/>
      </c>
      <c r="AP30" s="105" t="str">
        <f t="shared" si="16"/>
        <v/>
      </c>
      <c r="AQ30" s="105" t="str">
        <f t="shared" si="17"/>
        <v/>
      </c>
      <c r="AR30" s="105" t="str">
        <f t="shared" si="18"/>
        <v/>
      </c>
      <c r="AS30" s="105" t="str">
        <f t="shared" si="19"/>
        <v/>
      </c>
      <c r="AT30" s="105" t="str">
        <f t="shared" si="20"/>
        <v/>
      </c>
      <c r="AU30" s="105" t="str">
        <f t="shared" si="21"/>
        <v/>
      </c>
      <c r="AV30" s="105" t="str">
        <f t="shared" si="22"/>
        <v/>
      </c>
      <c r="AW30" s="105" t="str">
        <f t="shared" si="23"/>
        <v/>
      </c>
      <c r="AX30" s="105" t="str">
        <f t="shared" si="40"/>
        <v/>
      </c>
      <c r="AY30" s="432"/>
      <c r="AZ30" s="102"/>
      <c r="BA30" s="102">
        <f>L26*I30*J30</f>
        <v>0</v>
      </c>
      <c r="BB30" s="103">
        <f t="shared" si="24"/>
        <v>0</v>
      </c>
      <c r="BC30" s="102">
        <f>M26*I30*J30</f>
        <v>6.5817967039999998E-3</v>
      </c>
      <c r="BD30" s="103">
        <f t="shared" si="25"/>
        <v>0</v>
      </c>
      <c r="BE30" s="103">
        <f t="shared" si="26"/>
        <v>0</v>
      </c>
      <c r="BF30" s="103">
        <f t="shared" si="44"/>
        <v>1</v>
      </c>
      <c r="BG30" s="103">
        <f t="shared" si="1"/>
        <v>0</v>
      </c>
      <c r="BH30" s="103">
        <f t="shared" si="27"/>
        <v>0</v>
      </c>
      <c r="BI30" s="103">
        <f t="shared" si="45"/>
        <v>0</v>
      </c>
      <c r="BJ30" s="103">
        <f>IF(CONTROL!$H$35&lt;&gt;3,0,IF(M30=0,0,1))</f>
        <v>0</v>
      </c>
      <c r="BK30" s="103">
        <f>IF(CONTROL!$H$35&lt;&gt;1,0,IF(AND(L30=0,N30=0),0,1))</f>
        <v>0</v>
      </c>
      <c r="BL30" s="103">
        <f t="shared" si="46"/>
        <v>0</v>
      </c>
      <c r="BM30" s="103">
        <f t="shared" si="28"/>
        <v>0</v>
      </c>
      <c r="BN30" s="103">
        <f t="shared" si="29"/>
        <v>0</v>
      </c>
      <c r="BO30" s="103">
        <f t="shared" si="30"/>
        <v>0</v>
      </c>
      <c r="BP30" s="103">
        <f t="shared" si="31"/>
        <v>0</v>
      </c>
      <c r="BQ30" s="103">
        <f t="shared" si="32"/>
        <v>0</v>
      </c>
      <c r="BR30" s="103">
        <f t="shared" si="33"/>
        <v>0</v>
      </c>
      <c r="BS30" s="103">
        <f t="shared" si="34"/>
        <v>1</v>
      </c>
      <c r="BT30" s="103">
        <f t="shared" si="35"/>
        <v>0</v>
      </c>
      <c r="BU30" s="103">
        <f>IF(CONTROL!$H$35=1,0,IF(AND(AC30="D",OR(L30&lt;&gt;0,M30&lt;&gt;0)),1,0))</f>
        <v>0</v>
      </c>
      <c r="BV30" s="103">
        <f t="shared" si="36"/>
        <v>0</v>
      </c>
      <c r="BW30" s="103">
        <f t="shared" si="37"/>
        <v>0</v>
      </c>
      <c r="BX30" s="103">
        <f>IF(OR(CONTROL!$H$35=1,BN30=1,BV30=1),0,IF(AND(OR(AB30="R",AB30="M",AB30="N"),N30&lt;&gt;0.335%),1,0))</f>
        <v>0</v>
      </c>
      <c r="BY30" s="103">
        <f>IF(OR(CONTROL!$H$35=1,BN30=1,BV30=1),0,IF(AND(OR(AB30="F",AB30="T"),N30&lt;&gt;0.08375%),1,0))</f>
        <v>0</v>
      </c>
      <c r="BZ30" s="103">
        <f t="shared" si="38"/>
        <v>0</v>
      </c>
    </row>
    <row r="31" spans="1:78" s="2" customFormat="1" ht="11.45" customHeight="1" x14ac:dyDescent="0.2">
      <c r="A31" s="104"/>
      <c r="B31" s="400"/>
      <c r="C31" s="434" t="str">
        <f>IF(E31="","",VLOOKUP(Y31,TAX!$V$4:$AA$381,2,"FALSE"))</f>
        <v>0275</v>
      </c>
      <c r="D31" s="400"/>
      <c r="E31" s="144" t="s">
        <v>7873</v>
      </c>
      <c r="F31" s="142">
        <v>0</v>
      </c>
      <c r="G31" s="326" t="str">
        <f>IF(E31="","",VLOOKUP(AB31,TAX!$B$4:$E$22,3,FALSE))</f>
        <v>Commercial</v>
      </c>
      <c r="H31" s="326" t="str">
        <f>IF(E31="","",VLOOKUP(AC31,TAX!$J$4:$N$29,4,FALSE))</f>
        <v>Vacant Land, Shared PIL</v>
      </c>
      <c r="I31" s="112">
        <v>1.2970999999999999</v>
      </c>
      <c r="J31" s="113">
        <v>0.7</v>
      </c>
      <c r="K31" s="114">
        <v>191000</v>
      </c>
      <c r="L31" s="115"/>
      <c r="M31" s="115">
        <v>4.6387399999999997E-3</v>
      </c>
      <c r="N31" s="115"/>
      <c r="O31" s="461">
        <f t="shared" si="2"/>
        <v>4.6387399999999997E-3</v>
      </c>
      <c r="P31" s="440"/>
      <c r="Q31" s="326">
        <f t="shared" si="3"/>
        <v>0</v>
      </c>
      <c r="R31" s="326">
        <f t="shared" si="4"/>
        <v>886</v>
      </c>
      <c r="S31" s="326">
        <f t="shared" si="5"/>
        <v>0</v>
      </c>
      <c r="T31" s="313"/>
      <c r="U31" s="428">
        <f>IF(AND(COUNTIF(Y26:Y60,Y31)&gt;1,Y31&lt;&gt;" "),"Duplicate RTC/RTQ!",SUM(Q31:S31))</f>
        <v>886</v>
      </c>
      <c r="V31" s="312"/>
      <c r="W31" s="5"/>
      <c r="X31" s="118" t="str">
        <f t="shared" si="0"/>
        <v>0275</v>
      </c>
      <c r="Y31" s="119" t="str">
        <f t="shared" si="41"/>
        <v>CJ 0</v>
      </c>
      <c r="Z31" s="137">
        <f t="shared" si="6"/>
        <v>173422.26999999996</v>
      </c>
      <c r="AA31" s="92" t="str">
        <f>IF(E31="","",VLOOKUP(AB31,TAX!$B$4:$G$23,5,FALSE))</f>
        <v>C</v>
      </c>
      <c r="AB31" s="92" t="str">
        <f t="shared" si="42"/>
        <v>C</v>
      </c>
      <c r="AC31" s="92" t="str">
        <f t="shared" si="43"/>
        <v>J</v>
      </c>
      <c r="AE31" s="102" t="str">
        <f t="shared" si="39"/>
        <v>OK</v>
      </c>
      <c r="AF31" s="102"/>
      <c r="AG31" s="105" t="str">
        <f t="shared" si="7"/>
        <v/>
      </c>
      <c r="AH31" s="105" t="str">
        <f t="shared" si="8"/>
        <v/>
      </c>
      <c r="AI31" s="105" t="str">
        <f t="shared" si="9"/>
        <v/>
      </c>
      <c r="AJ31" s="105" t="str">
        <f t="shared" si="10"/>
        <v/>
      </c>
      <c r="AK31" s="105" t="str">
        <f t="shared" si="11"/>
        <v/>
      </c>
      <c r="AL31" s="105" t="str">
        <f t="shared" si="12"/>
        <v/>
      </c>
      <c r="AM31" s="105" t="str">
        <f t="shared" si="13"/>
        <v/>
      </c>
      <c r="AN31" s="105" t="str">
        <f t="shared" si="14"/>
        <v/>
      </c>
      <c r="AO31" s="105" t="str">
        <f t="shared" si="15"/>
        <v/>
      </c>
      <c r="AP31" s="105" t="str">
        <f t="shared" si="16"/>
        <v/>
      </c>
      <c r="AQ31" s="105" t="str">
        <f t="shared" si="17"/>
        <v/>
      </c>
      <c r="AR31" s="105" t="str">
        <f t="shared" si="18"/>
        <v/>
      </c>
      <c r="AS31" s="105" t="str">
        <f t="shared" si="19"/>
        <v/>
      </c>
      <c r="AT31" s="105" t="str">
        <f t="shared" si="20"/>
        <v/>
      </c>
      <c r="AU31" s="105" t="str">
        <f t="shared" si="21"/>
        <v/>
      </c>
      <c r="AV31" s="105" t="str">
        <f t="shared" si="22"/>
        <v/>
      </c>
      <c r="AW31" s="105" t="str">
        <f t="shared" si="23"/>
        <v/>
      </c>
      <c r="AX31" s="105" t="str">
        <f t="shared" si="40"/>
        <v/>
      </c>
      <c r="AY31" s="432"/>
      <c r="AZ31" s="102"/>
      <c r="BA31" s="102">
        <f>L26*I31*J31</f>
        <v>0</v>
      </c>
      <c r="BB31" s="103">
        <f t="shared" si="24"/>
        <v>0</v>
      </c>
      <c r="BC31" s="102">
        <f>M26*I31*J31</f>
        <v>4.6072576927999997E-3</v>
      </c>
      <c r="BD31" s="103">
        <f t="shared" si="25"/>
        <v>0</v>
      </c>
      <c r="BE31" s="103">
        <f t="shared" si="26"/>
        <v>0</v>
      </c>
      <c r="BF31" s="103">
        <f t="shared" si="44"/>
        <v>1</v>
      </c>
      <c r="BG31" s="103">
        <f t="shared" si="1"/>
        <v>0</v>
      </c>
      <c r="BH31" s="103">
        <f t="shared" si="27"/>
        <v>0</v>
      </c>
      <c r="BI31" s="103">
        <f t="shared" si="45"/>
        <v>0</v>
      </c>
      <c r="BJ31" s="103">
        <f>IF(CONTROL!$H$35&lt;&gt;3,0,IF(M31=0,0,1))</f>
        <v>0</v>
      </c>
      <c r="BK31" s="103">
        <f>IF(CONTROL!$H$35&lt;&gt;1,0,IF(AND(L31=0,N31=0),0,1))</f>
        <v>0</v>
      </c>
      <c r="BL31" s="103">
        <f t="shared" si="46"/>
        <v>0</v>
      </c>
      <c r="BM31" s="103">
        <f t="shared" si="28"/>
        <v>0</v>
      </c>
      <c r="BN31" s="103">
        <f t="shared" si="29"/>
        <v>0</v>
      </c>
      <c r="BO31" s="103">
        <f t="shared" si="30"/>
        <v>0</v>
      </c>
      <c r="BP31" s="103">
        <f t="shared" si="31"/>
        <v>0</v>
      </c>
      <c r="BQ31" s="103">
        <f t="shared" si="32"/>
        <v>0</v>
      </c>
      <c r="BR31" s="103">
        <f t="shared" si="33"/>
        <v>0</v>
      </c>
      <c r="BS31" s="103">
        <f t="shared" si="34"/>
        <v>0</v>
      </c>
      <c r="BT31" s="103">
        <f t="shared" si="35"/>
        <v>0</v>
      </c>
      <c r="BU31" s="103">
        <f>IF(CONTROL!$H$35=1,0,IF(AND(AC31="D",OR(L31&lt;&gt;0,M31&lt;&gt;0)),1,0))</f>
        <v>0</v>
      </c>
      <c r="BV31" s="103">
        <f t="shared" si="36"/>
        <v>0</v>
      </c>
      <c r="BW31" s="103">
        <f t="shared" si="37"/>
        <v>0</v>
      </c>
      <c r="BX31" s="103">
        <f>IF(OR(CONTROL!$H$35=1,BN31=1,BV31=1),0,IF(AND(OR(AB31="R",AB31="M",AB31="N"),N31&lt;&gt;0.335%),1,0))</f>
        <v>0</v>
      </c>
      <c r="BY31" s="103">
        <f>IF(OR(CONTROL!$H$35=1,BN31=1,BV31=1),0,IF(AND(OR(AB31="F",AB31="T"),N31&lt;&gt;0.08375%),1,0))</f>
        <v>0</v>
      </c>
      <c r="BZ31" s="103">
        <f t="shared" si="38"/>
        <v>0</v>
      </c>
    </row>
    <row r="32" spans="1:78" s="2" customFormat="1" ht="11.45" customHeight="1" x14ac:dyDescent="0.2">
      <c r="A32" s="104"/>
      <c r="B32" s="400"/>
      <c r="C32" s="434" t="str">
        <f>IF(E32="","",VLOOKUP(Y32,TAX!$V$4:$AA$381,2,"FALSE"))</f>
        <v>0245</v>
      </c>
      <c r="D32" s="400"/>
      <c r="E32" s="144" t="s">
        <v>1302</v>
      </c>
      <c r="F32" s="142">
        <v>0</v>
      </c>
      <c r="G32" s="326" t="str">
        <f>IF(E32="","",VLOOKUP(AB32,TAX!$B$4:$E$22,3,FALSE))</f>
        <v>Commercial</v>
      </c>
      <c r="H32" s="326" t="str">
        <f>IF(E32="","",VLOOKUP(AC32,TAX!$J$4:$N$29,4,FALSE))</f>
        <v>Excess Land, Shared PIL</v>
      </c>
      <c r="I32" s="112">
        <v>1.2970999999999999</v>
      </c>
      <c r="J32" s="113">
        <v>0.7</v>
      </c>
      <c r="K32" s="114">
        <v>294000</v>
      </c>
      <c r="L32" s="115"/>
      <c r="M32" s="115">
        <v>4.6394599999999998E-3</v>
      </c>
      <c r="N32" s="115"/>
      <c r="O32" s="461">
        <f t="shared" si="2"/>
        <v>4.6394599999999998E-3</v>
      </c>
      <c r="P32" s="440"/>
      <c r="Q32" s="326">
        <f t="shared" si="3"/>
        <v>0</v>
      </c>
      <c r="R32" s="326">
        <f t="shared" si="4"/>
        <v>1364</v>
      </c>
      <c r="S32" s="326">
        <f t="shared" si="5"/>
        <v>0</v>
      </c>
      <c r="T32" s="313"/>
      <c r="U32" s="428">
        <f>IF(AND(COUNTIF(Y26:Y60,Y32)&gt;1,Y32&lt;&gt;" "),"Duplicate RTC/RTQ!",SUM(Q32:S32))</f>
        <v>1364</v>
      </c>
      <c r="V32" s="312"/>
      <c r="W32" s="5"/>
      <c r="X32" s="118" t="str">
        <f t="shared" si="0"/>
        <v>0245</v>
      </c>
      <c r="Y32" s="119" t="str">
        <f t="shared" si="41"/>
        <v>CK 0</v>
      </c>
      <c r="Z32" s="137">
        <f t="shared" si="6"/>
        <v>266943.17999999993</v>
      </c>
      <c r="AA32" s="92" t="str">
        <f>IF(E32="","",VLOOKUP(AB32,TAX!$B$4:$G$23,5,FALSE))</f>
        <v>C</v>
      </c>
      <c r="AB32" s="92" t="str">
        <f t="shared" si="42"/>
        <v>C</v>
      </c>
      <c r="AC32" s="92" t="str">
        <f t="shared" si="43"/>
        <v>K</v>
      </c>
      <c r="AE32" s="102" t="str">
        <f t="shared" si="39"/>
        <v>OK</v>
      </c>
      <c r="AF32" s="102"/>
      <c r="AG32" s="105" t="str">
        <f t="shared" si="7"/>
        <v/>
      </c>
      <c r="AH32" s="105" t="str">
        <f t="shared" si="8"/>
        <v/>
      </c>
      <c r="AI32" s="105" t="str">
        <f t="shared" si="9"/>
        <v/>
      </c>
      <c r="AJ32" s="105" t="str">
        <f t="shared" si="10"/>
        <v/>
      </c>
      <c r="AK32" s="105" t="str">
        <f t="shared" si="11"/>
        <v/>
      </c>
      <c r="AL32" s="105" t="str">
        <f t="shared" si="12"/>
        <v/>
      </c>
      <c r="AM32" s="105" t="str">
        <f t="shared" si="13"/>
        <v/>
      </c>
      <c r="AN32" s="105" t="str">
        <f t="shared" si="14"/>
        <v/>
      </c>
      <c r="AO32" s="105" t="str">
        <f t="shared" si="15"/>
        <v/>
      </c>
      <c r="AP32" s="105" t="str">
        <f t="shared" si="16"/>
        <v/>
      </c>
      <c r="AQ32" s="105" t="str">
        <f t="shared" si="17"/>
        <v/>
      </c>
      <c r="AR32" s="105" t="str">
        <f t="shared" si="18"/>
        <v/>
      </c>
      <c r="AS32" s="105" t="str">
        <f t="shared" si="19"/>
        <v/>
      </c>
      <c r="AT32" s="105" t="str">
        <f t="shared" si="20"/>
        <v/>
      </c>
      <c r="AU32" s="105" t="str">
        <f t="shared" si="21"/>
        <v/>
      </c>
      <c r="AV32" s="105" t="str">
        <f t="shared" si="22"/>
        <v/>
      </c>
      <c r="AW32" s="105" t="str">
        <f t="shared" si="23"/>
        <v/>
      </c>
      <c r="AX32" s="105" t="str">
        <f t="shared" si="40"/>
        <v/>
      </c>
      <c r="AY32" s="432"/>
      <c r="AZ32" s="102"/>
      <c r="BA32" s="102">
        <f>L26*I32*J32</f>
        <v>0</v>
      </c>
      <c r="BB32" s="103">
        <f t="shared" si="24"/>
        <v>0</v>
      </c>
      <c r="BC32" s="102">
        <f>M26*I32*J32</f>
        <v>4.6072576927999997E-3</v>
      </c>
      <c r="BD32" s="103">
        <f t="shared" si="25"/>
        <v>0</v>
      </c>
      <c r="BE32" s="103">
        <f t="shared" si="26"/>
        <v>0</v>
      </c>
      <c r="BF32" s="103">
        <f t="shared" si="44"/>
        <v>1</v>
      </c>
      <c r="BG32" s="103">
        <f t="shared" si="1"/>
        <v>0</v>
      </c>
      <c r="BH32" s="103">
        <f t="shared" si="27"/>
        <v>0</v>
      </c>
      <c r="BI32" s="103">
        <f t="shared" si="45"/>
        <v>0</v>
      </c>
      <c r="BJ32" s="103">
        <f>IF(CONTROL!$H$35&lt;&gt;3,0,IF(M32=0,0,1))</f>
        <v>0</v>
      </c>
      <c r="BK32" s="103">
        <f>IF(CONTROL!$H$35&lt;&gt;1,0,IF(AND(L32=0,N32=0),0,1))</f>
        <v>0</v>
      </c>
      <c r="BL32" s="103">
        <f t="shared" si="46"/>
        <v>0</v>
      </c>
      <c r="BM32" s="103">
        <f t="shared" si="28"/>
        <v>0</v>
      </c>
      <c r="BN32" s="103">
        <f t="shared" si="29"/>
        <v>0</v>
      </c>
      <c r="BO32" s="103">
        <f t="shared" si="30"/>
        <v>0</v>
      </c>
      <c r="BP32" s="103">
        <f t="shared" si="31"/>
        <v>0</v>
      </c>
      <c r="BQ32" s="103">
        <f t="shared" si="32"/>
        <v>0</v>
      </c>
      <c r="BR32" s="103">
        <f t="shared" si="33"/>
        <v>0</v>
      </c>
      <c r="BS32" s="103">
        <f t="shared" si="34"/>
        <v>0</v>
      </c>
      <c r="BT32" s="103">
        <f t="shared" si="35"/>
        <v>0</v>
      </c>
      <c r="BU32" s="103">
        <f>IF(CONTROL!$H$35=1,0,IF(AND(AC32="D",OR(L32&lt;&gt;0,M32&lt;&gt;0)),1,0))</f>
        <v>0</v>
      </c>
      <c r="BV32" s="103">
        <f t="shared" si="36"/>
        <v>0</v>
      </c>
      <c r="BW32" s="103">
        <f t="shared" si="37"/>
        <v>0</v>
      </c>
      <c r="BX32" s="103">
        <f>IF(OR(CONTROL!$H$35=1,BN32=1,BV32=1),0,IF(AND(OR(AB32="R",AB32="M",AB32="N"),N32&lt;&gt;0.335%),1,0))</f>
        <v>0</v>
      </c>
      <c r="BY32" s="103">
        <f>IF(OR(CONTROL!$H$35=1,BN32=1,BV32=1),0,IF(AND(OR(AB32="F",AB32="T"),N32&lt;&gt;0.08375%),1,0))</f>
        <v>0</v>
      </c>
      <c r="BZ32" s="103">
        <f t="shared" si="38"/>
        <v>0</v>
      </c>
    </row>
    <row r="33" spans="1:78" s="2" customFormat="1" ht="11.45" customHeight="1" x14ac:dyDescent="0.2">
      <c r="A33" s="104"/>
      <c r="B33" s="400"/>
      <c r="C33" s="434" t="str">
        <f>IF(E33="","",VLOOKUP(Y33,TAX!$V$4:$AA$381,2,"FALSE"))</f>
        <v>0228</v>
      </c>
      <c r="D33" s="400"/>
      <c r="E33" s="144" t="s">
        <v>8272</v>
      </c>
      <c r="F33" s="142">
        <v>0</v>
      </c>
      <c r="G33" s="326" t="str">
        <f>IF(E33="","",VLOOKUP(AB33,TAX!$B$4:$E$22,3,FALSE))</f>
        <v>Commercial</v>
      </c>
      <c r="H33" s="326" t="str">
        <f>IF(E33="","",VLOOKUP(AC33,TAX!$J$4:$N$29,4,FALSE))</f>
        <v>'General' Only (No Educ.)</v>
      </c>
      <c r="I33" s="112">
        <v>1.2970999999999999</v>
      </c>
      <c r="J33" s="113">
        <v>1</v>
      </c>
      <c r="K33" s="114">
        <v>24148000</v>
      </c>
      <c r="L33" s="115"/>
      <c r="M33" s="115">
        <v>6.6280000000000002E-3</v>
      </c>
      <c r="N33" s="115"/>
      <c r="O33" s="461">
        <f t="shared" si="2"/>
        <v>6.6280000000000002E-3</v>
      </c>
      <c r="P33" s="440"/>
      <c r="Q33" s="326">
        <f t="shared" si="3"/>
        <v>0</v>
      </c>
      <c r="R33" s="326">
        <f t="shared" si="4"/>
        <v>160053</v>
      </c>
      <c r="S33" s="326">
        <f t="shared" si="5"/>
        <v>0</v>
      </c>
      <c r="T33" s="313"/>
      <c r="U33" s="428">
        <f>IF(AND(COUNTIF(Y26:Y60,Y33)&gt;1,Y33&lt;&gt;" "),"Duplicate RTC/RTQ!",SUM(Q33:S33))</f>
        <v>160053</v>
      </c>
      <c r="V33" s="312"/>
      <c r="W33" s="5"/>
      <c r="X33" s="118" t="str">
        <f t="shared" si="0"/>
        <v>0228</v>
      </c>
      <c r="Y33" s="119" t="str">
        <f t="shared" si="41"/>
        <v>CM 0</v>
      </c>
      <c r="Z33" s="137">
        <f t="shared" si="6"/>
        <v>31322370.799999997</v>
      </c>
      <c r="AA33" s="92" t="str">
        <f>IF(E33="","",VLOOKUP(AB33,TAX!$B$4:$G$23,5,FALSE))</f>
        <v>C</v>
      </c>
      <c r="AB33" s="92" t="str">
        <f t="shared" si="42"/>
        <v>C</v>
      </c>
      <c r="AC33" s="92" t="str">
        <f t="shared" si="43"/>
        <v>M</v>
      </c>
      <c r="AE33" s="102" t="str">
        <f t="shared" si="39"/>
        <v>OK</v>
      </c>
      <c r="AF33" s="102"/>
      <c r="AG33" s="105" t="str">
        <f t="shared" si="7"/>
        <v/>
      </c>
      <c r="AH33" s="105" t="str">
        <f t="shared" si="8"/>
        <v/>
      </c>
      <c r="AI33" s="105" t="str">
        <f t="shared" si="9"/>
        <v/>
      </c>
      <c r="AJ33" s="105" t="str">
        <f t="shared" si="10"/>
        <v/>
      </c>
      <c r="AK33" s="105" t="str">
        <f t="shared" si="11"/>
        <v/>
      </c>
      <c r="AL33" s="105" t="str">
        <f t="shared" si="12"/>
        <v/>
      </c>
      <c r="AM33" s="105" t="str">
        <f t="shared" si="13"/>
        <v/>
      </c>
      <c r="AN33" s="105" t="str">
        <f t="shared" si="14"/>
        <v/>
      </c>
      <c r="AO33" s="105" t="str">
        <f t="shared" si="15"/>
        <v/>
      </c>
      <c r="AP33" s="105" t="str">
        <f t="shared" si="16"/>
        <v/>
      </c>
      <c r="AQ33" s="105" t="str">
        <f t="shared" si="17"/>
        <v/>
      </c>
      <c r="AR33" s="105" t="str">
        <f t="shared" si="18"/>
        <v/>
      </c>
      <c r="AS33" s="105" t="str">
        <f t="shared" si="19"/>
        <v/>
      </c>
      <c r="AT33" s="105" t="str">
        <f t="shared" si="20"/>
        <v/>
      </c>
      <c r="AU33" s="105" t="str">
        <f t="shared" si="21"/>
        <v/>
      </c>
      <c r="AV33" s="105" t="str">
        <f t="shared" si="22"/>
        <v/>
      </c>
      <c r="AW33" s="105" t="str">
        <f t="shared" si="23"/>
        <v/>
      </c>
      <c r="AX33" s="105" t="str">
        <f t="shared" si="40"/>
        <v/>
      </c>
      <c r="AY33" s="432"/>
      <c r="AZ33" s="102"/>
      <c r="BA33" s="102">
        <f>L26*I33*J33</f>
        <v>0</v>
      </c>
      <c r="BB33" s="103">
        <f t="shared" si="24"/>
        <v>0</v>
      </c>
      <c r="BC33" s="102">
        <f>M26*I33*J33</f>
        <v>6.5817967039999998E-3</v>
      </c>
      <c r="BD33" s="103">
        <f t="shared" si="25"/>
        <v>0</v>
      </c>
      <c r="BE33" s="103">
        <f t="shared" si="26"/>
        <v>0</v>
      </c>
      <c r="BF33" s="103">
        <f t="shared" si="44"/>
        <v>1</v>
      </c>
      <c r="BG33" s="103">
        <f t="shared" si="1"/>
        <v>0</v>
      </c>
      <c r="BH33" s="103">
        <f t="shared" si="27"/>
        <v>0</v>
      </c>
      <c r="BI33" s="103">
        <f t="shared" si="45"/>
        <v>0</v>
      </c>
      <c r="BJ33" s="103">
        <f>IF(CONTROL!$H$35&lt;&gt;3,0,IF(M33=0,0,1))</f>
        <v>0</v>
      </c>
      <c r="BK33" s="103">
        <f>IF(CONTROL!$H$35&lt;&gt;1,0,IF(AND(L33=0,N33=0),0,1))</f>
        <v>0</v>
      </c>
      <c r="BL33" s="103">
        <f t="shared" si="46"/>
        <v>0</v>
      </c>
      <c r="BM33" s="103">
        <f t="shared" si="28"/>
        <v>0</v>
      </c>
      <c r="BN33" s="103">
        <f t="shared" si="29"/>
        <v>0</v>
      </c>
      <c r="BO33" s="103">
        <f t="shared" si="30"/>
        <v>0</v>
      </c>
      <c r="BP33" s="103">
        <f t="shared" si="31"/>
        <v>0</v>
      </c>
      <c r="BQ33" s="103">
        <f t="shared" si="32"/>
        <v>0</v>
      </c>
      <c r="BR33" s="103">
        <f t="shared" si="33"/>
        <v>0</v>
      </c>
      <c r="BS33" s="103">
        <f t="shared" si="34"/>
        <v>1</v>
      </c>
      <c r="BT33" s="103">
        <f t="shared" si="35"/>
        <v>0</v>
      </c>
      <c r="BU33" s="103">
        <f>IF(CONTROL!$H$35=1,0,IF(AND(AC33="D",OR(L33&lt;&gt;0,M33&lt;&gt;0)),1,0))</f>
        <v>0</v>
      </c>
      <c r="BV33" s="103">
        <f t="shared" si="36"/>
        <v>1</v>
      </c>
      <c r="BW33" s="103">
        <f t="shared" si="37"/>
        <v>0</v>
      </c>
      <c r="BX33" s="103">
        <f>IF(OR(CONTROL!$H$35=1,BN33=1,BV33=1),0,IF(AND(OR(AB33="R",AB33="M",AB33="N"),N33&lt;&gt;0.335%),1,0))</f>
        <v>0</v>
      </c>
      <c r="BY33" s="103">
        <f>IF(OR(CONTROL!$H$35=1,BN33=1,BV33=1),0,IF(AND(OR(AB33="F",AB33="T"),N33&lt;&gt;0.08375%),1,0))</f>
        <v>0</v>
      </c>
      <c r="BZ33" s="103">
        <f t="shared" si="38"/>
        <v>0</v>
      </c>
    </row>
    <row r="34" spans="1:78" s="2" customFormat="1" ht="11.45" customHeight="1" x14ac:dyDescent="0.2">
      <c r="A34" s="104"/>
      <c r="B34" s="400"/>
      <c r="C34" s="434" t="str">
        <f>IF(E34="","",VLOOKUP(Y34,TAX!$V$4:$AA$381,2,"FALSE"))</f>
        <v>0210</v>
      </c>
      <c r="D34" s="400"/>
      <c r="E34" s="144" t="s">
        <v>8271</v>
      </c>
      <c r="F34" s="142">
        <v>0</v>
      </c>
      <c r="G34" s="326" t="str">
        <f>IF(E34="","",VLOOKUP(AB34,TAX!$B$4:$E$22,3,FALSE))</f>
        <v>Commercial</v>
      </c>
      <c r="H34" s="326" t="str">
        <f>IF(E34="","",VLOOKUP(AC34,TAX!$J$4:$N$29,4,FALSE))</f>
        <v>Full Occupied</v>
      </c>
      <c r="I34" s="112">
        <v>1.2970999999999999</v>
      </c>
      <c r="J34" s="113">
        <v>1</v>
      </c>
      <c r="K34" s="114">
        <v>10544789161</v>
      </c>
      <c r="L34" s="115"/>
      <c r="M34" s="115">
        <v>6.6319400000000002E-3</v>
      </c>
      <c r="N34" s="115"/>
      <c r="O34" s="461">
        <f t="shared" si="2"/>
        <v>6.6319400000000002E-3</v>
      </c>
      <c r="P34" s="440"/>
      <c r="Q34" s="326">
        <f t="shared" si="3"/>
        <v>0</v>
      </c>
      <c r="R34" s="326">
        <f t="shared" si="4"/>
        <v>69932409</v>
      </c>
      <c r="S34" s="326">
        <f t="shared" si="5"/>
        <v>0</v>
      </c>
      <c r="T34" s="313"/>
      <c r="U34" s="428">
        <f>IF(AND(COUNTIF(Y26:Y60,Y34)&gt;1,Y34&lt;&gt;" "),"Duplicate RTC/RTQ!",SUM(Q34:S34))</f>
        <v>69932409</v>
      </c>
      <c r="V34" s="312"/>
      <c r="W34" s="5"/>
      <c r="X34" s="118" t="str">
        <f t="shared" si="0"/>
        <v>0210</v>
      </c>
      <c r="Y34" s="119" t="str">
        <f t="shared" si="41"/>
        <v>CT 0</v>
      </c>
      <c r="Z34" s="137">
        <f t="shared" si="6"/>
        <v>13677646020.733099</v>
      </c>
      <c r="AA34" s="92" t="str">
        <f>IF(E34="","",VLOOKUP(AB34,TAX!$B$4:$G$23,5,FALSE))</f>
        <v>C</v>
      </c>
      <c r="AB34" s="92" t="str">
        <f t="shared" si="42"/>
        <v>C</v>
      </c>
      <c r="AC34" s="92" t="str">
        <f t="shared" si="43"/>
        <v>T</v>
      </c>
      <c r="AE34" s="102" t="str">
        <f t="shared" si="39"/>
        <v>OK</v>
      </c>
      <c r="AF34" s="102"/>
      <c r="AG34" s="105" t="str">
        <f t="shared" si="7"/>
        <v/>
      </c>
      <c r="AH34" s="105" t="str">
        <f t="shared" si="8"/>
        <v/>
      </c>
      <c r="AI34" s="105" t="str">
        <f t="shared" si="9"/>
        <v/>
      </c>
      <c r="AJ34" s="105" t="str">
        <f t="shared" si="10"/>
        <v/>
      </c>
      <c r="AK34" s="105" t="str">
        <f t="shared" si="11"/>
        <v/>
      </c>
      <c r="AL34" s="105" t="str">
        <f t="shared" si="12"/>
        <v/>
      </c>
      <c r="AM34" s="105" t="str">
        <f t="shared" si="13"/>
        <v/>
      </c>
      <c r="AN34" s="105" t="str">
        <f t="shared" si="14"/>
        <v/>
      </c>
      <c r="AO34" s="105" t="str">
        <f t="shared" si="15"/>
        <v/>
      </c>
      <c r="AP34" s="105" t="str">
        <f t="shared" si="16"/>
        <v/>
      </c>
      <c r="AQ34" s="105" t="str">
        <f t="shared" si="17"/>
        <v/>
      </c>
      <c r="AR34" s="105" t="str">
        <f t="shared" si="18"/>
        <v/>
      </c>
      <c r="AS34" s="105" t="str">
        <f t="shared" si="19"/>
        <v/>
      </c>
      <c r="AT34" s="105" t="str">
        <f t="shared" si="20"/>
        <v/>
      </c>
      <c r="AU34" s="105" t="str">
        <f t="shared" si="21"/>
        <v/>
      </c>
      <c r="AV34" s="105" t="str">
        <f t="shared" si="22"/>
        <v/>
      </c>
      <c r="AW34" s="105" t="str">
        <f t="shared" si="23"/>
        <v/>
      </c>
      <c r="AX34" s="105" t="str">
        <f t="shared" si="40"/>
        <v/>
      </c>
      <c r="AY34" s="432"/>
      <c r="AZ34" s="102"/>
      <c r="BA34" s="102">
        <f>L26*I34*J34</f>
        <v>0</v>
      </c>
      <c r="BB34" s="103">
        <f t="shared" si="24"/>
        <v>0</v>
      </c>
      <c r="BC34" s="102">
        <f>M26*I34*J34</f>
        <v>6.5817967039999998E-3</v>
      </c>
      <c r="BD34" s="103">
        <f t="shared" si="25"/>
        <v>0</v>
      </c>
      <c r="BE34" s="103">
        <f t="shared" si="26"/>
        <v>0</v>
      </c>
      <c r="BF34" s="103">
        <f t="shared" si="44"/>
        <v>1</v>
      </c>
      <c r="BG34" s="103">
        <f t="shared" si="1"/>
        <v>0</v>
      </c>
      <c r="BH34" s="103">
        <f t="shared" si="27"/>
        <v>0</v>
      </c>
      <c r="BI34" s="103">
        <f t="shared" si="45"/>
        <v>0</v>
      </c>
      <c r="BJ34" s="103">
        <f>IF(CONTROL!$H$35&lt;&gt;3,0,IF(M34=0,0,1))</f>
        <v>0</v>
      </c>
      <c r="BK34" s="103">
        <f>IF(CONTROL!$H$35&lt;&gt;1,0,IF(AND(L34=0,N34=0),0,1))</f>
        <v>0</v>
      </c>
      <c r="BL34" s="103">
        <f t="shared" si="46"/>
        <v>0</v>
      </c>
      <c r="BM34" s="103">
        <f t="shared" si="28"/>
        <v>0</v>
      </c>
      <c r="BN34" s="103">
        <f t="shared" si="29"/>
        <v>0</v>
      </c>
      <c r="BO34" s="103">
        <f t="shared" si="30"/>
        <v>0</v>
      </c>
      <c r="BP34" s="103">
        <f t="shared" si="31"/>
        <v>0</v>
      </c>
      <c r="BQ34" s="103">
        <f t="shared" si="32"/>
        <v>0</v>
      </c>
      <c r="BR34" s="103">
        <f t="shared" si="33"/>
        <v>0</v>
      </c>
      <c r="BS34" s="103">
        <f t="shared" si="34"/>
        <v>1</v>
      </c>
      <c r="BT34" s="103">
        <f t="shared" si="35"/>
        <v>0</v>
      </c>
      <c r="BU34" s="103">
        <f>IF(CONTROL!$H$35=1,0,IF(AND(AC34="D",OR(L34&lt;&gt;0,M34&lt;&gt;0)),1,0))</f>
        <v>0</v>
      </c>
      <c r="BV34" s="103">
        <f t="shared" si="36"/>
        <v>0</v>
      </c>
      <c r="BW34" s="103">
        <f t="shared" si="37"/>
        <v>0</v>
      </c>
      <c r="BX34" s="103">
        <f>IF(OR(CONTROL!$H$35=1,BN34=1,BV34=1),0,IF(AND(OR(AB34="R",AB34="M",AB34="N"),N34&lt;&gt;0.335%),1,0))</f>
        <v>0</v>
      </c>
      <c r="BY34" s="103">
        <f>IF(OR(CONTROL!$H$35=1,BN34=1,BV34=1),0,IF(AND(OR(AB34="F",AB34="T"),N34&lt;&gt;0.08375%),1,0))</f>
        <v>0</v>
      </c>
      <c r="BZ34" s="103">
        <f t="shared" si="38"/>
        <v>0</v>
      </c>
    </row>
    <row r="35" spans="1:78" s="2" customFormat="1" ht="11.45" customHeight="1" x14ac:dyDescent="0.2">
      <c r="A35" s="104"/>
      <c r="B35" s="400"/>
      <c r="C35" s="434" t="str">
        <f>IF(E35="","",VLOOKUP(Y35,TAX!$V$4:$AA$381,2,"FALSE"))</f>
        <v>0240</v>
      </c>
      <c r="D35" s="400"/>
      <c r="E35" s="144" t="s">
        <v>8275</v>
      </c>
      <c r="F35" s="142">
        <v>0</v>
      </c>
      <c r="G35" s="326" t="str">
        <f>IF(E35="","",VLOOKUP(AB35,TAX!$B$4:$E$22,3,FALSE))</f>
        <v>Commercial</v>
      </c>
      <c r="H35" s="326" t="str">
        <f>IF(E35="","",VLOOKUP(AC35,TAX!$J$4:$N$29,4,FALSE))</f>
        <v>Excess Land</v>
      </c>
      <c r="I35" s="112">
        <v>1.2970999999999999</v>
      </c>
      <c r="J35" s="113">
        <v>0.7</v>
      </c>
      <c r="K35" s="114">
        <v>173761015</v>
      </c>
      <c r="L35" s="115"/>
      <c r="M35" s="115">
        <v>4.6205100000000004E-3</v>
      </c>
      <c r="N35" s="115"/>
      <c r="O35" s="461">
        <f t="shared" si="2"/>
        <v>4.6205100000000004E-3</v>
      </c>
      <c r="P35" s="440"/>
      <c r="Q35" s="326">
        <f>ROUND(K35*L35,0)</f>
        <v>0</v>
      </c>
      <c r="R35" s="326">
        <f t="shared" si="4"/>
        <v>802865</v>
      </c>
      <c r="S35" s="326">
        <f t="shared" si="5"/>
        <v>0</v>
      </c>
      <c r="T35" s="313"/>
      <c r="U35" s="428">
        <f>IF(AND(COUNTIF(Y26:Y60,Y35)&gt;1,Y35&lt;&gt;" "),"Duplicate RTC/RTQ!",SUM(Q35:S35))</f>
        <v>802865</v>
      </c>
      <c r="V35" s="312"/>
      <c r="W35" s="5"/>
      <c r="X35" s="118" t="str">
        <f t="shared" si="0"/>
        <v>0240</v>
      </c>
      <c r="Y35" s="119" t="str">
        <f t="shared" si="41"/>
        <v>CU 0</v>
      </c>
      <c r="Z35" s="137">
        <f t="shared" si="6"/>
        <v>157769788.78954998</v>
      </c>
      <c r="AA35" s="92" t="str">
        <f>IF(E35="","",VLOOKUP(AB35,TAX!$B$4:$G$23,5,FALSE))</f>
        <v>C</v>
      </c>
      <c r="AB35" s="92" t="str">
        <f t="shared" si="42"/>
        <v>C</v>
      </c>
      <c r="AC35" s="92" t="str">
        <f t="shared" si="43"/>
        <v>U</v>
      </c>
      <c r="AE35" s="102" t="str">
        <f t="shared" si="39"/>
        <v>OK</v>
      </c>
      <c r="AF35" s="102"/>
      <c r="AG35" s="105" t="str">
        <f t="shared" si="7"/>
        <v/>
      </c>
      <c r="AH35" s="105" t="str">
        <f t="shared" si="8"/>
        <v/>
      </c>
      <c r="AI35" s="105" t="str">
        <f t="shared" si="9"/>
        <v/>
      </c>
      <c r="AJ35" s="105" t="str">
        <f t="shared" si="10"/>
        <v/>
      </c>
      <c r="AK35" s="105" t="str">
        <f t="shared" si="11"/>
        <v/>
      </c>
      <c r="AL35" s="105" t="str">
        <f t="shared" si="12"/>
        <v/>
      </c>
      <c r="AM35" s="105" t="str">
        <f t="shared" si="13"/>
        <v/>
      </c>
      <c r="AN35" s="105" t="str">
        <f t="shared" si="14"/>
        <v/>
      </c>
      <c r="AO35" s="105" t="str">
        <f t="shared" si="15"/>
        <v/>
      </c>
      <c r="AP35" s="105" t="str">
        <f t="shared" si="16"/>
        <v/>
      </c>
      <c r="AQ35" s="105" t="str">
        <f t="shared" si="17"/>
        <v/>
      </c>
      <c r="AR35" s="105" t="str">
        <f t="shared" si="18"/>
        <v/>
      </c>
      <c r="AS35" s="105" t="str">
        <f t="shared" si="19"/>
        <v/>
      </c>
      <c r="AT35" s="105" t="str">
        <f t="shared" si="20"/>
        <v/>
      </c>
      <c r="AU35" s="105" t="str">
        <f t="shared" si="21"/>
        <v/>
      </c>
      <c r="AV35" s="105" t="str">
        <f t="shared" si="22"/>
        <v/>
      </c>
      <c r="AW35" s="105" t="str">
        <f t="shared" si="23"/>
        <v/>
      </c>
      <c r="AX35" s="105" t="str">
        <f t="shared" si="40"/>
        <v/>
      </c>
      <c r="AY35" s="432"/>
      <c r="AZ35" s="102"/>
      <c r="BA35" s="102">
        <f>L26*I35*J35</f>
        <v>0</v>
      </c>
      <c r="BB35" s="103">
        <f t="shared" si="24"/>
        <v>0</v>
      </c>
      <c r="BC35" s="102">
        <f>M26*I35*J35</f>
        <v>4.6072576927999997E-3</v>
      </c>
      <c r="BD35" s="103">
        <f t="shared" si="25"/>
        <v>0</v>
      </c>
      <c r="BE35" s="103">
        <f t="shared" si="26"/>
        <v>0</v>
      </c>
      <c r="BF35" s="103">
        <f t="shared" si="44"/>
        <v>1</v>
      </c>
      <c r="BG35" s="103">
        <f t="shared" si="1"/>
        <v>0</v>
      </c>
      <c r="BH35" s="103">
        <f t="shared" si="27"/>
        <v>0</v>
      </c>
      <c r="BI35" s="103">
        <f t="shared" si="45"/>
        <v>0</v>
      </c>
      <c r="BJ35" s="103">
        <f>IF(CONTROL!$H$35&lt;&gt;3,0,IF(M35=0,0,1))</f>
        <v>0</v>
      </c>
      <c r="BK35" s="103">
        <f>IF(CONTROL!$H$35&lt;&gt;1,0,IF(AND(L35=0,N35=0),0,1))</f>
        <v>0</v>
      </c>
      <c r="BL35" s="103">
        <f t="shared" si="46"/>
        <v>0</v>
      </c>
      <c r="BM35" s="103">
        <f t="shared" si="28"/>
        <v>0</v>
      </c>
      <c r="BN35" s="103">
        <f t="shared" si="29"/>
        <v>0</v>
      </c>
      <c r="BO35" s="103">
        <f t="shared" si="30"/>
        <v>0</v>
      </c>
      <c r="BP35" s="103">
        <f t="shared" si="31"/>
        <v>0</v>
      </c>
      <c r="BQ35" s="103">
        <f t="shared" si="32"/>
        <v>0</v>
      </c>
      <c r="BR35" s="103">
        <f t="shared" si="33"/>
        <v>0</v>
      </c>
      <c r="BS35" s="103">
        <f t="shared" si="34"/>
        <v>0</v>
      </c>
      <c r="BT35" s="103">
        <f t="shared" si="35"/>
        <v>0</v>
      </c>
      <c r="BU35" s="103">
        <f>IF(CONTROL!$H$35=1,0,IF(AND(AC35="D",OR(L35&lt;&gt;0,M35&lt;&gt;0)),1,0))</f>
        <v>0</v>
      </c>
      <c r="BV35" s="103">
        <f t="shared" si="36"/>
        <v>0</v>
      </c>
      <c r="BW35" s="103">
        <f t="shared" si="37"/>
        <v>0</v>
      </c>
      <c r="BX35" s="103">
        <f>IF(OR(CONTROL!$H$35=1,BN35=1,BV35=1),0,IF(AND(OR(AB35="R",AB35="M",AB35="N"),N35&lt;&gt;0.335%),1,0))</f>
        <v>0</v>
      </c>
      <c r="BY35" s="103">
        <f>IF(OR(CONTROL!$H$35=1,BN35=1,BV35=1),0,IF(AND(OR(AB35="F",AB35="T"),N35&lt;&gt;0.08375%),1,0))</f>
        <v>0</v>
      </c>
      <c r="BZ35" s="103">
        <f t="shared" si="38"/>
        <v>0</v>
      </c>
    </row>
    <row r="36" spans="1:78" s="2" customFormat="1" ht="11.45" customHeight="1" x14ac:dyDescent="0.2">
      <c r="A36" s="104"/>
      <c r="B36" s="400"/>
      <c r="C36" s="434" t="str">
        <f>IF(E36="","",VLOOKUP(Y36,TAX!$V$4:$AA$381,2,"FALSE"))</f>
        <v>0270</v>
      </c>
      <c r="D36" s="400"/>
      <c r="E36" s="144" t="s">
        <v>8276</v>
      </c>
      <c r="F36" s="142">
        <v>0</v>
      </c>
      <c r="G36" s="326" t="str">
        <f>IF(E36="","",VLOOKUP(AB36,TAX!$B$4:$E$22,3,FALSE))</f>
        <v>Commercial</v>
      </c>
      <c r="H36" s="326" t="str">
        <f>IF(E36="","",VLOOKUP(AC36,TAX!$J$4:$N$29,4,FALSE))</f>
        <v>Vacant Land</v>
      </c>
      <c r="I36" s="112">
        <v>1.2970999999999999</v>
      </c>
      <c r="J36" s="113">
        <v>0.7</v>
      </c>
      <c r="K36" s="114">
        <v>308861635</v>
      </c>
      <c r="L36" s="115"/>
      <c r="M36" s="115">
        <v>4.6314299999999997E-3</v>
      </c>
      <c r="N36" s="115"/>
      <c r="O36" s="461">
        <f t="shared" si="2"/>
        <v>4.6314299999999997E-3</v>
      </c>
      <c r="P36" s="440"/>
      <c r="Q36" s="326">
        <f t="shared" si="3"/>
        <v>0</v>
      </c>
      <c r="R36" s="326">
        <f t="shared" si="4"/>
        <v>1430471</v>
      </c>
      <c r="S36" s="326">
        <f t="shared" si="5"/>
        <v>0</v>
      </c>
      <c r="T36" s="313"/>
      <c r="U36" s="428">
        <f>IF(AND(COUNTIF(Y26:Y60,Y36)&gt;1,Y36&lt;&gt;" "),"Duplicate RTC/RTQ!",SUM(Q36:S36))</f>
        <v>1430471</v>
      </c>
      <c r="V36" s="312"/>
      <c r="W36" s="5"/>
      <c r="X36" s="118" t="str">
        <f t="shared" si="0"/>
        <v>0270</v>
      </c>
      <c r="Y36" s="119" t="str">
        <f t="shared" si="41"/>
        <v>CX 0</v>
      </c>
      <c r="Z36" s="137">
        <f t="shared" si="6"/>
        <v>280437098.73094994</v>
      </c>
      <c r="AA36" s="92" t="str">
        <f>IF(E36="","",VLOOKUP(AB36,TAX!$B$4:$G$23,5,FALSE))</f>
        <v>C</v>
      </c>
      <c r="AB36" s="92" t="str">
        <f t="shared" si="42"/>
        <v>C</v>
      </c>
      <c r="AC36" s="92" t="str">
        <f t="shared" si="43"/>
        <v>X</v>
      </c>
      <c r="AE36" s="102" t="str">
        <f t="shared" si="39"/>
        <v>OK</v>
      </c>
      <c r="AF36" s="102"/>
      <c r="AG36" s="105" t="str">
        <f t="shared" si="7"/>
        <v/>
      </c>
      <c r="AH36" s="105" t="str">
        <f t="shared" si="8"/>
        <v/>
      </c>
      <c r="AI36" s="105" t="str">
        <f t="shared" si="9"/>
        <v/>
      </c>
      <c r="AJ36" s="105" t="str">
        <f t="shared" si="10"/>
        <v/>
      </c>
      <c r="AK36" s="105" t="str">
        <f t="shared" si="11"/>
        <v/>
      </c>
      <c r="AL36" s="105" t="str">
        <f t="shared" si="12"/>
        <v/>
      </c>
      <c r="AM36" s="105" t="str">
        <f t="shared" si="13"/>
        <v/>
      </c>
      <c r="AN36" s="105" t="str">
        <f t="shared" si="14"/>
        <v/>
      </c>
      <c r="AO36" s="105" t="str">
        <f t="shared" si="15"/>
        <v/>
      </c>
      <c r="AP36" s="105" t="str">
        <f t="shared" si="16"/>
        <v/>
      </c>
      <c r="AQ36" s="105" t="str">
        <f t="shared" si="17"/>
        <v/>
      </c>
      <c r="AR36" s="105" t="str">
        <f t="shared" si="18"/>
        <v/>
      </c>
      <c r="AS36" s="105" t="str">
        <f t="shared" si="19"/>
        <v/>
      </c>
      <c r="AT36" s="105" t="str">
        <f t="shared" si="20"/>
        <v/>
      </c>
      <c r="AU36" s="105" t="str">
        <f t="shared" si="21"/>
        <v/>
      </c>
      <c r="AV36" s="105" t="str">
        <f t="shared" si="22"/>
        <v/>
      </c>
      <c r="AW36" s="105" t="str">
        <f t="shared" si="23"/>
        <v/>
      </c>
      <c r="AX36" s="105" t="str">
        <f t="shared" si="40"/>
        <v/>
      </c>
      <c r="AY36" s="432"/>
      <c r="AZ36" s="102"/>
      <c r="BA36" s="102">
        <f>L26*I36*J36</f>
        <v>0</v>
      </c>
      <c r="BB36" s="103">
        <f t="shared" si="24"/>
        <v>0</v>
      </c>
      <c r="BC36" s="102">
        <f>M26*I36*J36</f>
        <v>4.6072576927999997E-3</v>
      </c>
      <c r="BD36" s="103">
        <f t="shared" si="25"/>
        <v>0</v>
      </c>
      <c r="BE36" s="103">
        <f t="shared" si="26"/>
        <v>0</v>
      </c>
      <c r="BF36" s="103">
        <f t="shared" si="44"/>
        <v>1</v>
      </c>
      <c r="BG36" s="103">
        <f t="shared" si="1"/>
        <v>0</v>
      </c>
      <c r="BH36" s="103">
        <f t="shared" si="27"/>
        <v>0</v>
      </c>
      <c r="BI36" s="103">
        <f t="shared" si="45"/>
        <v>0</v>
      </c>
      <c r="BJ36" s="103">
        <f>IF(CONTROL!$H$35&lt;&gt;3,0,IF(M36=0,0,1))</f>
        <v>0</v>
      </c>
      <c r="BK36" s="103">
        <f>IF(CONTROL!$H$35&lt;&gt;1,0,IF(AND(L36=0,N36=0),0,1))</f>
        <v>0</v>
      </c>
      <c r="BL36" s="103">
        <f t="shared" si="46"/>
        <v>0</v>
      </c>
      <c r="BM36" s="103">
        <f t="shared" si="28"/>
        <v>0</v>
      </c>
      <c r="BN36" s="103">
        <f t="shared" si="29"/>
        <v>0</v>
      </c>
      <c r="BO36" s="103">
        <f t="shared" si="30"/>
        <v>0</v>
      </c>
      <c r="BP36" s="103">
        <f t="shared" si="31"/>
        <v>0</v>
      </c>
      <c r="BQ36" s="103">
        <f t="shared" si="32"/>
        <v>0</v>
      </c>
      <c r="BR36" s="103">
        <f t="shared" si="33"/>
        <v>0</v>
      </c>
      <c r="BS36" s="103">
        <f t="shared" si="34"/>
        <v>0</v>
      </c>
      <c r="BT36" s="103">
        <f t="shared" si="35"/>
        <v>0</v>
      </c>
      <c r="BU36" s="103">
        <f>IF(CONTROL!$H$35=1,0,IF(AND(AC36="D",OR(L36&lt;&gt;0,M36&lt;&gt;0)),1,0))</f>
        <v>0</v>
      </c>
      <c r="BV36" s="103">
        <f t="shared" si="36"/>
        <v>0</v>
      </c>
      <c r="BW36" s="103">
        <f t="shared" si="37"/>
        <v>0</v>
      </c>
      <c r="BX36" s="103">
        <f>IF(OR(CONTROL!$H$35=1,BN36=1,BV36=1),0,IF(AND(OR(AB36="R",AB36="M",AB36="N"),N36&lt;&gt;0.335%),1,0))</f>
        <v>0</v>
      </c>
      <c r="BY36" s="103">
        <f>IF(OR(CONTROL!$H$35=1,BN36=1,BV36=1),0,IF(AND(OR(AB36="F",AB36="T"),N36&lt;&gt;0.08375%),1,0))</f>
        <v>0</v>
      </c>
      <c r="BZ36" s="103">
        <f t="shared" si="38"/>
        <v>0</v>
      </c>
    </row>
    <row r="37" spans="1:78" s="2" customFormat="1" ht="11.45" customHeight="1" x14ac:dyDescent="0.2">
      <c r="A37" s="104"/>
      <c r="B37" s="400"/>
      <c r="C37" s="434" t="str">
        <f>IF(E37="","",VLOOKUP(Y37,TAX!$V$4:$AA$381,2,"FALSE"))</f>
        <v>0460</v>
      </c>
      <c r="D37" s="400"/>
      <c r="E37" s="144" t="s">
        <v>7878</v>
      </c>
      <c r="F37" s="142">
        <v>0</v>
      </c>
      <c r="G37" s="326" t="str">
        <f>IF(E37="","",VLOOKUP(AB37,TAX!$B$4:$E$22,3,FALSE))</f>
        <v>Office Building</v>
      </c>
      <c r="H37" s="326" t="str">
        <f>IF(E37="","",VLOOKUP(AC37,TAX!$J$4:$N$29,4,FALSE))</f>
        <v>Full Occupied, Shared PIL</v>
      </c>
      <c r="I37" s="112">
        <v>1.2970999999999999</v>
      </c>
      <c r="J37" s="113">
        <v>1</v>
      </c>
      <c r="K37" s="114">
        <v>14371000</v>
      </c>
      <c r="L37" s="115"/>
      <c r="M37" s="115">
        <v>6.6280000000000002E-3</v>
      </c>
      <c r="N37" s="115"/>
      <c r="O37" s="461">
        <f t="shared" si="2"/>
        <v>6.6280000000000002E-3</v>
      </c>
      <c r="P37" s="440"/>
      <c r="Q37" s="326">
        <f t="shared" si="3"/>
        <v>0</v>
      </c>
      <c r="R37" s="326">
        <f t="shared" si="4"/>
        <v>95251</v>
      </c>
      <c r="S37" s="326">
        <f t="shared" si="5"/>
        <v>0</v>
      </c>
      <c r="T37" s="313"/>
      <c r="U37" s="428">
        <f>IF(AND(COUNTIF(Y26:Y60,Y37)&gt;1,Y37&lt;&gt;" "),"Duplicate RTC/RTQ!",SUM(Q37:S37))</f>
        <v>95251</v>
      </c>
      <c r="V37" s="312"/>
      <c r="W37" s="5"/>
      <c r="X37" s="118" t="str">
        <f t="shared" si="0"/>
        <v>0460</v>
      </c>
      <c r="Y37" s="119" t="str">
        <f t="shared" si="41"/>
        <v>DH 0</v>
      </c>
      <c r="Z37" s="137">
        <f t="shared" si="6"/>
        <v>18640624.099999998</v>
      </c>
      <c r="AA37" s="92" t="str">
        <f>IF(E37="","",VLOOKUP(AB37,TAX!$B$4:$G$23,5,FALSE))</f>
        <v>D</v>
      </c>
      <c r="AB37" s="92" t="str">
        <f t="shared" si="42"/>
        <v>D</v>
      </c>
      <c r="AC37" s="92" t="str">
        <f t="shared" si="43"/>
        <v>H</v>
      </c>
      <c r="AE37" s="102" t="str">
        <f t="shared" si="39"/>
        <v>OK</v>
      </c>
      <c r="AF37" s="102"/>
      <c r="AG37" s="105" t="str">
        <f t="shared" si="7"/>
        <v/>
      </c>
      <c r="AH37" s="105" t="str">
        <f t="shared" si="8"/>
        <v/>
      </c>
      <c r="AI37" s="105" t="str">
        <f t="shared" si="9"/>
        <v/>
      </c>
      <c r="AJ37" s="105" t="str">
        <f t="shared" si="10"/>
        <v/>
      </c>
      <c r="AK37" s="105" t="str">
        <f t="shared" si="11"/>
        <v/>
      </c>
      <c r="AL37" s="105" t="str">
        <f t="shared" si="12"/>
        <v/>
      </c>
      <c r="AM37" s="105" t="str">
        <f t="shared" si="13"/>
        <v/>
      </c>
      <c r="AN37" s="105" t="str">
        <f t="shared" si="14"/>
        <v/>
      </c>
      <c r="AO37" s="105" t="str">
        <f t="shared" si="15"/>
        <v/>
      </c>
      <c r="AP37" s="105" t="str">
        <f t="shared" si="16"/>
        <v/>
      </c>
      <c r="AQ37" s="105" t="str">
        <f t="shared" si="17"/>
        <v/>
      </c>
      <c r="AR37" s="105" t="str">
        <f t="shared" si="18"/>
        <v/>
      </c>
      <c r="AS37" s="105" t="str">
        <f t="shared" si="19"/>
        <v/>
      </c>
      <c r="AT37" s="105" t="str">
        <f t="shared" si="20"/>
        <v/>
      </c>
      <c r="AU37" s="105" t="str">
        <f t="shared" si="21"/>
        <v/>
      </c>
      <c r="AV37" s="105" t="str">
        <f t="shared" si="22"/>
        <v/>
      </c>
      <c r="AW37" s="105" t="str">
        <f t="shared" si="23"/>
        <v/>
      </c>
      <c r="AX37" s="105" t="str">
        <f t="shared" si="40"/>
        <v/>
      </c>
      <c r="AY37" s="432"/>
      <c r="AZ37" s="102"/>
      <c r="BA37" s="102">
        <f>L26*I37*J37</f>
        <v>0</v>
      </c>
      <c r="BB37" s="103">
        <f t="shared" si="24"/>
        <v>0</v>
      </c>
      <c r="BC37" s="102">
        <f>M26*I37*J37</f>
        <v>6.5817967039999998E-3</v>
      </c>
      <c r="BD37" s="103">
        <f t="shared" si="25"/>
        <v>0</v>
      </c>
      <c r="BE37" s="103">
        <f t="shared" si="26"/>
        <v>0</v>
      </c>
      <c r="BF37" s="103">
        <f t="shared" si="44"/>
        <v>1</v>
      </c>
      <c r="BG37" s="103">
        <f t="shared" si="1"/>
        <v>0</v>
      </c>
      <c r="BH37" s="103">
        <f t="shared" si="27"/>
        <v>0</v>
      </c>
      <c r="BI37" s="103">
        <f t="shared" si="45"/>
        <v>0</v>
      </c>
      <c r="BJ37" s="103">
        <f>IF(CONTROL!$H$35&lt;&gt;3,0,IF(M37=0,0,1))</f>
        <v>0</v>
      </c>
      <c r="BK37" s="103">
        <f>IF(CONTROL!$H$35&lt;&gt;1,0,IF(AND(L37=0,N37=0),0,1))</f>
        <v>0</v>
      </c>
      <c r="BL37" s="103">
        <f t="shared" si="46"/>
        <v>0</v>
      </c>
      <c r="BM37" s="103">
        <f t="shared" si="28"/>
        <v>0</v>
      </c>
      <c r="BN37" s="103">
        <f t="shared" si="29"/>
        <v>0</v>
      </c>
      <c r="BO37" s="103">
        <f t="shared" si="30"/>
        <v>0</v>
      </c>
      <c r="BP37" s="103">
        <f t="shared" si="31"/>
        <v>0</v>
      </c>
      <c r="BQ37" s="103">
        <f t="shared" si="32"/>
        <v>0</v>
      </c>
      <c r="BR37" s="103">
        <f t="shared" si="33"/>
        <v>0</v>
      </c>
      <c r="BS37" s="103">
        <f t="shared" si="34"/>
        <v>1</v>
      </c>
      <c r="BT37" s="103">
        <f t="shared" si="35"/>
        <v>0</v>
      </c>
      <c r="BU37" s="103">
        <f>IF(CONTROL!$H$35=1,0,IF(AND(AC37="D",OR(L37&lt;&gt;0,M37&lt;&gt;0)),1,0))</f>
        <v>0</v>
      </c>
      <c r="BV37" s="103">
        <f t="shared" si="36"/>
        <v>0</v>
      </c>
      <c r="BW37" s="103">
        <f t="shared" si="37"/>
        <v>0</v>
      </c>
      <c r="BX37" s="103">
        <f>IF(OR(CONTROL!$H$35=1,BN37=1,BV37=1),0,IF(AND(OR(AB37="R",AB37="M",AB37="N"),N37&lt;&gt;0.335%),1,0))</f>
        <v>0</v>
      </c>
      <c r="BY37" s="103">
        <f>IF(OR(CONTROL!$H$35=1,BN37=1,BV37=1),0,IF(AND(OR(AB37="F",AB37="T"),N37&lt;&gt;0.08375%),1,0))</f>
        <v>0</v>
      </c>
      <c r="BZ37" s="103">
        <f t="shared" si="38"/>
        <v>0</v>
      </c>
    </row>
    <row r="38" spans="1:78" s="2" customFormat="1" ht="11.45" customHeight="1" x14ac:dyDescent="0.2">
      <c r="A38" s="104"/>
      <c r="B38" s="400"/>
      <c r="C38" s="434" t="str">
        <f>IF(E38="","",VLOOKUP(Y38,TAX!$V$4:$AA$381,2,"FALSE"))</f>
        <v>0465</v>
      </c>
      <c r="D38" s="400"/>
      <c r="E38" s="144" t="s">
        <v>7879</v>
      </c>
      <c r="F38" s="142">
        <v>0</v>
      </c>
      <c r="G38" s="326" t="str">
        <f>IF(E38="","",VLOOKUP(AB38,TAX!$B$4:$E$22,3,FALSE))</f>
        <v>Office Building</v>
      </c>
      <c r="H38" s="326" t="str">
        <f>IF(E38="","",VLOOKUP(AC38,TAX!$J$4:$N$29,4,FALSE))</f>
        <v>Excess Land, Shared PIL</v>
      </c>
      <c r="I38" s="112">
        <v>1.2970999999999999</v>
      </c>
      <c r="J38" s="113">
        <v>0.7</v>
      </c>
      <c r="K38" s="114">
        <v>847000</v>
      </c>
      <c r="L38" s="115"/>
      <c r="M38" s="115">
        <v>4.6399099999999997E-3</v>
      </c>
      <c r="N38" s="115"/>
      <c r="O38" s="461">
        <f t="shared" si="2"/>
        <v>4.6399099999999997E-3</v>
      </c>
      <c r="P38" s="440"/>
      <c r="Q38" s="326">
        <f t="shared" si="3"/>
        <v>0</v>
      </c>
      <c r="R38" s="326">
        <f t="shared" si="4"/>
        <v>3930</v>
      </c>
      <c r="S38" s="326">
        <f t="shared" si="5"/>
        <v>0</v>
      </c>
      <c r="T38" s="313"/>
      <c r="U38" s="428">
        <f>IF(AND(COUNTIF(Y26:Y60,Y38)&gt;1,Y38&lt;&gt;" "),"Duplicate RTC/RTQ!",SUM(Q38:S38))</f>
        <v>3930</v>
      </c>
      <c r="V38" s="312"/>
      <c r="W38" s="5"/>
      <c r="X38" s="118" t="str">
        <f t="shared" si="0"/>
        <v>0465</v>
      </c>
      <c r="Y38" s="119" t="str">
        <f t="shared" si="41"/>
        <v>DK 0</v>
      </c>
      <c r="Z38" s="137">
        <f t="shared" si="6"/>
        <v>769050.58999999985</v>
      </c>
      <c r="AA38" s="92" t="str">
        <f>IF(E38="","",VLOOKUP(AB38,TAX!$B$4:$G$23,5,FALSE))</f>
        <v>D</v>
      </c>
      <c r="AB38" s="92" t="str">
        <f t="shared" si="42"/>
        <v>D</v>
      </c>
      <c r="AC38" s="92" t="str">
        <f t="shared" si="43"/>
        <v>K</v>
      </c>
      <c r="AE38" s="102" t="str">
        <f t="shared" si="39"/>
        <v>OK</v>
      </c>
      <c r="AF38" s="102"/>
      <c r="AG38" s="105" t="str">
        <f t="shared" si="7"/>
        <v/>
      </c>
      <c r="AH38" s="105" t="str">
        <f t="shared" si="8"/>
        <v/>
      </c>
      <c r="AI38" s="105" t="str">
        <f t="shared" si="9"/>
        <v/>
      </c>
      <c r="AJ38" s="105" t="str">
        <f t="shared" si="10"/>
        <v/>
      </c>
      <c r="AK38" s="105" t="str">
        <f t="shared" si="11"/>
        <v/>
      </c>
      <c r="AL38" s="105" t="str">
        <f t="shared" si="12"/>
        <v/>
      </c>
      <c r="AM38" s="105" t="str">
        <f t="shared" si="13"/>
        <v/>
      </c>
      <c r="AN38" s="105" t="str">
        <f t="shared" si="14"/>
        <v/>
      </c>
      <c r="AO38" s="105" t="str">
        <f t="shared" si="15"/>
        <v/>
      </c>
      <c r="AP38" s="105" t="str">
        <f t="shared" si="16"/>
        <v/>
      </c>
      <c r="AQ38" s="105" t="str">
        <f t="shared" si="17"/>
        <v/>
      </c>
      <c r="AR38" s="105" t="str">
        <f t="shared" si="18"/>
        <v/>
      </c>
      <c r="AS38" s="105" t="str">
        <f t="shared" si="19"/>
        <v/>
      </c>
      <c r="AT38" s="105" t="str">
        <f t="shared" si="20"/>
        <v/>
      </c>
      <c r="AU38" s="105" t="str">
        <f t="shared" si="21"/>
        <v/>
      </c>
      <c r="AV38" s="105" t="str">
        <f t="shared" si="22"/>
        <v/>
      </c>
      <c r="AW38" s="105" t="str">
        <f t="shared" si="23"/>
        <v/>
      </c>
      <c r="AX38" s="105" t="str">
        <f t="shared" si="40"/>
        <v/>
      </c>
      <c r="AY38" s="432"/>
      <c r="AZ38" s="102"/>
      <c r="BA38" s="102">
        <f>L26*I38*J38</f>
        <v>0</v>
      </c>
      <c r="BB38" s="103">
        <f t="shared" si="24"/>
        <v>0</v>
      </c>
      <c r="BC38" s="102">
        <f>M26*I38*J38</f>
        <v>4.6072576927999997E-3</v>
      </c>
      <c r="BD38" s="103">
        <f t="shared" si="25"/>
        <v>0</v>
      </c>
      <c r="BE38" s="103">
        <f t="shared" si="26"/>
        <v>0</v>
      </c>
      <c r="BF38" s="103">
        <f t="shared" si="44"/>
        <v>1</v>
      </c>
      <c r="BG38" s="103">
        <f t="shared" si="1"/>
        <v>0</v>
      </c>
      <c r="BH38" s="103">
        <f t="shared" si="27"/>
        <v>0</v>
      </c>
      <c r="BI38" s="103">
        <f t="shared" si="45"/>
        <v>0</v>
      </c>
      <c r="BJ38" s="103">
        <f>IF(CONTROL!$H$35&lt;&gt;3,0,IF(M38=0,0,1))</f>
        <v>0</v>
      </c>
      <c r="BK38" s="103">
        <f>IF(CONTROL!$H$35&lt;&gt;1,0,IF(AND(L38=0,N38=0),0,1))</f>
        <v>0</v>
      </c>
      <c r="BL38" s="103">
        <f t="shared" si="46"/>
        <v>0</v>
      </c>
      <c r="BM38" s="103">
        <f t="shared" si="28"/>
        <v>0</v>
      </c>
      <c r="BN38" s="103">
        <f t="shared" si="29"/>
        <v>0</v>
      </c>
      <c r="BO38" s="103">
        <f t="shared" si="30"/>
        <v>0</v>
      </c>
      <c r="BP38" s="103">
        <f t="shared" si="31"/>
        <v>0</v>
      </c>
      <c r="BQ38" s="103">
        <f t="shared" si="32"/>
        <v>0</v>
      </c>
      <c r="BR38" s="103">
        <f t="shared" si="33"/>
        <v>0</v>
      </c>
      <c r="BS38" s="103">
        <f t="shared" si="34"/>
        <v>0</v>
      </c>
      <c r="BT38" s="103">
        <f t="shared" si="35"/>
        <v>0</v>
      </c>
      <c r="BU38" s="103">
        <f>IF(CONTROL!$H$35=1,0,IF(AND(AC38="D",OR(L38&lt;&gt;0,M38&lt;&gt;0)),1,0))</f>
        <v>0</v>
      </c>
      <c r="BV38" s="103">
        <f t="shared" si="36"/>
        <v>0</v>
      </c>
      <c r="BW38" s="103">
        <f t="shared" si="37"/>
        <v>0</v>
      </c>
      <c r="BX38" s="103">
        <f>IF(OR(CONTROL!$H$35=1,BN38=1,BV38=1),0,IF(AND(OR(AB38="R",AB38="M",AB38="N"),N38&lt;&gt;0.335%),1,0))</f>
        <v>0</v>
      </c>
      <c r="BY38" s="103">
        <f>IF(OR(CONTROL!$H$35=1,BN38=1,BV38=1),0,IF(AND(OR(AB38="F",AB38="T"),N38&lt;&gt;0.08375%),1,0))</f>
        <v>0</v>
      </c>
      <c r="BZ38" s="103">
        <f t="shared" si="38"/>
        <v>0</v>
      </c>
    </row>
    <row r="39" spans="1:78" s="2" customFormat="1" ht="11.45" customHeight="1" x14ac:dyDescent="0.2">
      <c r="A39" s="104"/>
      <c r="B39" s="400"/>
      <c r="C39" s="434" t="str">
        <f>IF(E39="","",VLOOKUP(Y39,TAX!$V$4:$AA$381,2,"FALSE"))</f>
        <v>0320</v>
      </c>
      <c r="D39" s="400"/>
      <c r="E39" s="144" t="s">
        <v>7668</v>
      </c>
      <c r="F39" s="142">
        <v>0</v>
      </c>
      <c r="G39" s="326" t="str">
        <f>IF(E39="","",VLOOKUP(AB39,TAX!$B$4:$E$22,3,FALSE))</f>
        <v>Office Building</v>
      </c>
      <c r="H39" s="326" t="str">
        <f>IF(E39="","",VLOOKUP(AC39,TAX!$J$4:$N$29,4,FALSE))</f>
        <v>Full Occupied</v>
      </c>
      <c r="I39" s="112">
        <v>1.2970999999999999</v>
      </c>
      <c r="J39" s="113">
        <v>1</v>
      </c>
      <c r="K39" s="114">
        <v>1770833464</v>
      </c>
      <c r="L39" s="115"/>
      <c r="M39" s="115">
        <v>6.6319200000000003E-3</v>
      </c>
      <c r="N39" s="115"/>
      <c r="O39" s="461">
        <f t="shared" si="2"/>
        <v>6.6319200000000003E-3</v>
      </c>
      <c r="P39" s="440"/>
      <c r="Q39" s="326">
        <f t="shared" si="3"/>
        <v>0</v>
      </c>
      <c r="R39" s="326">
        <f t="shared" si="4"/>
        <v>11744026</v>
      </c>
      <c r="S39" s="326">
        <f t="shared" si="5"/>
        <v>0</v>
      </c>
      <c r="T39" s="313"/>
      <c r="U39" s="428">
        <f>IF(AND(COUNTIF(Y26:Y60,Y39)&gt;1,Y39&lt;&gt;" "),"Duplicate RTC/RTQ!",SUM(Q39:S39))</f>
        <v>11744026</v>
      </c>
      <c r="V39" s="312"/>
      <c r="W39" s="5"/>
      <c r="X39" s="118" t="str">
        <f t="shared" si="0"/>
        <v>0320</v>
      </c>
      <c r="Y39" s="119" t="str">
        <f t="shared" si="41"/>
        <v>DT 0</v>
      </c>
      <c r="Z39" s="137">
        <f t="shared" si="6"/>
        <v>2296948086.1543999</v>
      </c>
      <c r="AA39" s="92" t="str">
        <f>IF(E39="","",VLOOKUP(AB39,TAX!$B$4:$G$23,5,FALSE))</f>
        <v>D</v>
      </c>
      <c r="AB39" s="92" t="str">
        <f t="shared" si="42"/>
        <v>D</v>
      </c>
      <c r="AC39" s="92" t="str">
        <f t="shared" si="43"/>
        <v>T</v>
      </c>
      <c r="AE39" s="102" t="str">
        <f t="shared" si="39"/>
        <v>OK</v>
      </c>
      <c r="AF39" s="102"/>
      <c r="AG39" s="105" t="str">
        <f t="shared" si="7"/>
        <v/>
      </c>
      <c r="AH39" s="105" t="str">
        <f t="shared" si="8"/>
        <v/>
      </c>
      <c r="AI39" s="105" t="str">
        <f t="shared" si="9"/>
        <v/>
      </c>
      <c r="AJ39" s="105" t="str">
        <f t="shared" si="10"/>
        <v/>
      </c>
      <c r="AK39" s="105" t="str">
        <f t="shared" si="11"/>
        <v/>
      </c>
      <c r="AL39" s="105" t="str">
        <f t="shared" si="12"/>
        <v/>
      </c>
      <c r="AM39" s="105" t="str">
        <f t="shared" si="13"/>
        <v/>
      </c>
      <c r="AN39" s="105" t="str">
        <f t="shared" si="14"/>
        <v/>
      </c>
      <c r="AO39" s="105" t="str">
        <f t="shared" si="15"/>
        <v/>
      </c>
      <c r="AP39" s="105" t="str">
        <f t="shared" si="16"/>
        <v/>
      </c>
      <c r="AQ39" s="105" t="str">
        <f t="shared" si="17"/>
        <v/>
      </c>
      <c r="AR39" s="105" t="str">
        <f t="shared" si="18"/>
        <v/>
      </c>
      <c r="AS39" s="105" t="str">
        <f t="shared" si="19"/>
        <v/>
      </c>
      <c r="AT39" s="105" t="str">
        <f t="shared" si="20"/>
        <v/>
      </c>
      <c r="AU39" s="105" t="str">
        <f t="shared" si="21"/>
        <v/>
      </c>
      <c r="AV39" s="105" t="str">
        <f t="shared" si="22"/>
        <v/>
      </c>
      <c r="AW39" s="105" t="str">
        <f t="shared" si="23"/>
        <v/>
      </c>
      <c r="AX39" s="105" t="str">
        <f t="shared" si="40"/>
        <v/>
      </c>
      <c r="AY39" s="432"/>
      <c r="AZ39" s="102"/>
      <c r="BA39" s="102">
        <f>L26*I39*J39</f>
        <v>0</v>
      </c>
      <c r="BB39" s="103">
        <f t="shared" si="24"/>
        <v>0</v>
      </c>
      <c r="BC39" s="102">
        <f>M26*I39*J39</f>
        <v>6.5817967039999998E-3</v>
      </c>
      <c r="BD39" s="103">
        <f t="shared" si="25"/>
        <v>0</v>
      </c>
      <c r="BE39" s="103">
        <f t="shared" si="26"/>
        <v>0</v>
      </c>
      <c r="BF39" s="103">
        <f t="shared" si="44"/>
        <v>1</v>
      </c>
      <c r="BG39" s="103">
        <f t="shared" si="1"/>
        <v>0</v>
      </c>
      <c r="BH39" s="103">
        <f t="shared" si="27"/>
        <v>0</v>
      </c>
      <c r="BI39" s="103">
        <f t="shared" si="45"/>
        <v>0</v>
      </c>
      <c r="BJ39" s="103">
        <f>IF(CONTROL!$H$35&lt;&gt;3,0,IF(M39=0,0,1))</f>
        <v>0</v>
      </c>
      <c r="BK39" s="103">
        <f>IF(CONTROL!$H$35&lt;&gt;1,0,IF(AND(L39=0,N39=0),0,1))</f>
        <v>0</v>
      </c>
      <c r="BL39" s="103">
        <f t="shared" si="46"/>
        <v>0</v>
      </c>
      <c r="BM39" s="103">
        <f t="shared" si="28"/>
        <v>0</v>
      </c>
      <c r="BN39" s="103">
        <f t="shared" si="29"/>
        <v>0</v>
      </c>
      <c r="BO39" s="103">
        <f t="shared" si="30"/>
        <v>0</v>
      </c>
      <c r="BP39" s="103">
        <f t="shared" si="31"/>
        <v>0</v>
      </c>
      <c r="BQ39" s="103">
        <f t="shared" si="32"/>
        <v>0</v>
      </c>
      <c r="BR39" s="103">
        <f t="shared" si="33"/>
        <v>0</v>
      </c>
      <c r="BS39" s="103">
        <f t="shared" si="34"/>
        <v>1</v>
      </c>
      <c r="BT39" s="103">
        <f t="shared" si="35"/>
        <v>0</v>
      </c>
      <c r="BU39" s="103">
        <f>IF(CONTROL!$H$35=1,0,IF(AND(AC39="D",OR(L39&lt;&gt;0,M39&lt;&gt;0)),1,0))</f>
        <v>0</v>
      </c>
      <c r="BV39" s="103">
        <f t="shared" si="36"/>
        <v>0</v>
      </c>
      <c r="BW39" s="103">
        <f t="shared" si="37"/>
        <v>0</v>
      </c>
      <c r="BX39" s="103">
        <f>IF(OR(CONTROL!$H$35=1,BN39=1,BV39=1),0,IF(AND(OR(AB39="R",AB39="M",AB39="N"),N39&lt;&gt;0.335%),1,0))</f>
        <v>0</v>
      </c>
      <c r="BY39" s="103">
        <f>IF(OR(CONTROL!$H$35=1,BN39=1,BV39=1),0,IF(AND(OR(AB39="F",AB39="T"),N39&lt;&gt;0.08375%),1,0))</f>
        <v>0</v>
      </c>
      <c r="BZ39" s="103">
        <f t="shared" si="38"/>
        <v>0</v>
      </c>
    </row>
    <row r="40" spans="1:78" s="2" customFormat="1" ht="11.45" customHeight="1" x14ac:dyDescent="0.2">
      <c r="A40" s="104"/>
      <c r="B40" s="400"/>
      <c r="C40" s="434" t="str">
        <f>IF(E40="","",VLOOKUP(Y40,TAX!$V$4:$AA$381,2,"FALSE"))</f>
        <v>0330</v>
      </c>
      <c r="D40" s="400"/>
      <c r="E40" s="144" t="s">
        <v>7669</v>
      </c>
      <c r="F40" s="142">
        <v>0</v>
      </c>
      <c r="G40" s="326" t="str">
        <f>IF(E40="","",VLOOKUP(AB40,TAX!$B$4:$E$22,3,FALSE))</f>
        <v>Office Building</v>
      </c>
      <c r="H40" s="326" t="str">
        <f>IF(E40="","",VLOOKUP(AC40,TAX!$J$4:$N$29,4,FALSE))</f>
        <v>Excess Land</v>
      </c>
      <c r="I40" s="112">
        <v>1.2970999999999999</v>
      </c>
      <c r="J40" s="113">
        <v>0.7</v>
      </c>
      <c r="K40" s="114">
        <v>16894000</v>
      </c>
      <c r="L40" s="115"/>
      <c r="M40" s="115">
        <v>4.6366200000000002E-3</v>
      </c>
      <c r="N40" s="115"/>
      <c r="O40" s="461">
        <f t="shared" si="2"/>
        <v>4.6366200000000002E-3</v>
      </c>
      <c r="P40" s="440"/>
      <c r="Q40" s="326">
        <f t="shared" si="3"/>
        <v>0</v>
      </c>
      <c r="R40" s="326">
        <f t="shared" si="4"/>
        <v>78331</v>
      </c>
      <c r="S40" s="326">
        <f t="shared" si="5"/>
        <v>0</v>
      </c>
      <c r="T40" s="313"/>
      <c r="U40" s="428">
        <f>IF(AND(COUNTIF(Y26:Y60,Y40)&gt;1,Y40&lt;&gt;" "),"Duplicate RTC/RTQ!",SUM(Q40:S40))</f>
        <v>78331</v>
      </c>
      <c r="V40" s="312"/>
      <c r="W40" s="5"/>
      <c r="X40" s="118" t="str">
        <f t="shared" si="0"/>
        <v>0330</v>
      </c>
      <c r="Y40" s="119" t="str">
        <f t="shared" si="41"/>
        <v>DU 0</v>
      </c>
      <c r="Z40" s="137">
        <f t="shared" si="6"/>
        <v>15339245.179999998</v>
      </c>
      <c r="AA40" s="92" t="str">
        <f>IF(E40="","",VLOOKUP(AB40,TAX!$B$4:$G$23,5,FALSE))</f>
        <v>D</v>
      </c>
      <c r="AB40" s="92" t="str">
        <f t="shared" si="42"/>
        <v>D</v>
      </c>
      <c r="AC40" s="92" t="str">
        <f t="shared" si="43"/>
        <v>U</v>
      </c>
      <c r="AE40" s="102" t="str">
        <f t="shared" si="39"/>
        <v>OK</v>
      </c>
      <c r="AF40" s="102"/>
      <c r="AG40" s="105" t="str">
        <f t="shared" si="7"/>
        <v/>
      </c>
      <c r="AH40" s="105" t="str">
        <f t="shared" si="8"/>
        <v/>
      </c>
      <c r="AI40" s="105" t="str">
        <f t="shared" si="9"/>
        <v/>
      </c>
      <c r="AJ40" s="105" t="str">
        <f t="shared" si="10"/>
        <v/>
      </c>
      <c r="AK40" s="105" t="str">
        <f t="shared" si="11"/>
        <v/>
      </c>
      <c r="AL40" s="105" t="str">
        <f t="shared" si="12"/>
        <v/>
      </c>
      <c r="AM40" s="105" t="str">
        <f t="shared" si="13"/>
        <v/>
      </c>
      <c r="AN40" s="105" t="str">
        <f t="shared" si="14"/>
        <v/>
      </c>
      <c r="AO40" s="105" t="str">
        <f t="shared" si="15"/>
        <v/>
      </c>
      <c r="AP40" s="105" t="str">
        <f t="shared" si="16"/>
        <v/>
      </c>
      <c r="AQ40" s="105" t="str">
        <f t="shared" si="17"/>
        <v/>
      </c>
      <c r="AR40" s="105" t="str">
        <f t="shared" si="18"/>
        <v/>
      </c>
      <c r="AS40" s="105" t="str">
        <f t="shared" si="19"/>
        <v/>
      </c>
      <c r="AT40" s="105" t="str">
        <f t="shared" si="20"/>
        <v/>
      </c>
      <c r="AU40" s="105" t="str">
        <f t="shared" si="21"/>
        <v/>
      </c>
      <c r="AV40" s="105" t="str">
        <f t="shared" si="22"/>
        <v/>
      </c>
      <c r="AW40" s="105" t="str">
        <f t="shared" si="23"/>
        <v/>
      </c>
      <c r="AX40" s="105" t="str">
        <f t="shared" si="40"/>
        <v/>
      </c>
      <c r="AY40" s="432"/>
      <c r="AZ40" s="102"/>
      <c r="BA40" s="102">
        <f>L26*I40*J40</f>
        <v>0</v>
      </c>
      <c r="BB40" s="103">
        <f t="shared" si="24"/>
        <v>0</v>
      </c>
      <c r="BC40" s="102">
        <f>M26*I40*J40</f>
        <v>4.6072576927999997E-3</v>
      </c>
      <c r="BD40" s="103">
        <f t="shared" si="25"/>
        <v>0</v>
      </c>
      <c r="BE40" s="103">
        <f t="shared" si="26"/>
        <v>0</v>
      </c>
      <c r="BF40" s="103">
        <f t="shared" si="44"/>
        <v>1</v>
      </c>
      <c r="BG40" s="103">
        <f t="shared" si="1"/>
        <v>0</v>
      </c>
      <c r="BH40" s="103">
        <f t="shared" si="27"/>
        <v>0</v>
      </c>
      <c r="BI40" s="103">
        <f t="shared" si="45"/>
        <v>0</v>
      </c>
      <c r="BJ40" s="103">
        <f>IF(CONTROL!$H$35&lt;&gt;3,0,IF(M40=0,0,1))</f>
        <v>0</v>
      </c>
      <c r="BK40" s="103">
        <f>IF(CONTROL!$H$35&lt;&gt;1,0,IF(AND(L40=0,N40=0),0,1))</f>
        <v>0</v>
      </c>
      <c r="BL40" s="103">
        <f t="shared" si="46"/>
        <v>0</v>
      </c>
      <c r="BM40" s="103">
        <f t="shared" si="28"/>
        <v>0</v>
      </c>
      <c r="BN40" s="103">
        <f t="shared" si="29"/>
        <v>0</v>
      </c>
      <c r="BO40" s="103">
        <f t="shared" si="30"/>
        <v>0</v>
      </c>
      <c r="BP40" s="103">
        <f t="shared" si="31"/>
        <v>0</v>
      </c>
      <c r="BQ40" s="103">
        <f t="shared" si="32"/>
        <v>0</v>
      </c>
      <c r="BR40" s="103">
        <f t="shared" si="33"/>
        <v>0</v>
      </c>
      <c r="BS40" s="103">
        <f t="shared" si="34"/>
        <v>0</v>
      </c>
      <c r="BT40" s="103">
        <f t="shared" si="35"/>
        <v>0</v>
      </c>
      <c r="BU40" s="103">
        <f>IF(CONTROL!$H$35=1,0,IF(AND(AC40="D",OR(L40&lt;&gt;0,M40&lt;&gt;0)),1,0))</f>
        <v>0</v>
      </c>
      <c r="BV40" s="103">
        <f t="shared" si="36"/>
        <v>0</v>
      </c>
      <c r="BW40" s="103">
        <f t="shared" si="37"/>
        <v>0</v>
      </c>
      <c r="BX40" s="103">
        <f>IF(OR(CONTROL!$H$35=1,BN40=1,BV40=1),0,IF(AND(OR(AB40="R",AB40="M",AB40="N"),N40&lt;&gt;0.335%),1,0))</f>
        <v>0</v>
      </c>
      <c r="BY40" s="103">
        <f>IF(OR(CONTROL!$H$35=1,BN40=1,BV40=1),0,IF(AND(OR(AB40="F",AB40="T"),N40&lt;&gt;0.08375%),1,0))</f>
        <v>0</v>
      </c>
      <c r="BZ40" s="103">
        <f t="shared" si="38"/>
        <v>0</v>
      </c>
    </row>
    <row r="41" spans="1:78" s="2" customFormat="1" ht="11.45" customHeight="1" x14ac:dyDescent="0.2">
      <c r="A41" s="104"/>
      <c r="B41" s="400"/>
      <c r="C41" s="434" t="str">
        <f>IF(E41="","",VLOOKUP(Y41,TAX!$V$4:$AA$381,2,"FALSE"))</f>
        <v>0110</v>
      </c>
      <c r="D41" s="400"/>
      <c r="E41" s="144" t="s">
        <v>8266</v>
      </c>
      <c r="F41" s="142">
        <v>0</v>
      </c>
      <c r="G41" s="326" t="str">
        <f>IF(E41="","",VLOOKUP(AB41,TAX!$B$4:$E$22,3,FALSE))</f>
        <v>Farmland</v>
      </c>
      <c r="H41" s="326" t="str">
        <f>IF(E41="","",VLOOKUP(AC41,TAX!$J$4:$N$29,4,FALSE))</f>
        <v>Full Occupied</v>
      </c>
      <c r="I41" s="112">
        <v>0.25</v>
      </c>
      <c r="J41" s="113">
        <v>1</v>
      </c>
      <c r="K41" s="114">
        <v>399078680</v>
      </c>
      <c r="L41" s="115"/>
      <c r="M41" s="115">
        <v>1.1395299999999999E-3</v>
      </c>
      <c r="N41" s="115"/>
      <c r="O41" s="461">
        <f t="shared" si="2"/>
        <v>1.1395299999999999E-3</v>
      </c>
      <c r="P41" s="440"/>
      <c r="Q41" s="326">
        <f t="shared" si="3"/>
        <v>0</v>
      </c>
      <c r="R41" s="326">
        <f t="shared" si="4"/>
        <v>454762</v>
      </c>
      <c r="S41" s="326">
        <f t="shared" si="5"/>
        <v>0</v>
      </c>
      <c r="T41" s="313"/>
      <c r="U41" s="428">
        <f>IF(AND(COUNTIF(Y26:Y60,Y41)&gt;1,Y41&lt;&gt;" "),"Duplicate RTC/RTQ!",SUM(Q41:S41))</f>
        <v>454762</v>
      </c>
      <c r="V41" s="312"/>
      <c r="W41" s="5"/>
      <c r="X41" s="118" t="str">
        <f t="shared" si="0"/>
        <v>0110</v>
      </c>
      <c r="Y41" s="119" t="str">
        <f t="shared" si="41"/>
        <v>FT 0</v>
      </c>
      <c r="Z41" s="137">
        <f t="shared" si="6"/>
        <v>99769670</v>
      </c>
      <c r="AA41" s="92" t="str">
        <f>IF(E41="","",VLOOKUP(AB41,TAX!$B$4:$G$23,5,FALSE))</f>
        <v>F</v>
      </c>
      <c r="AB41" s="92" t="str">
        <f t="shared" si="42"/>
        <v>F</v>
      </c>
      <c r="AC41" s="92" t="str">
        <f t="shared" si="43"/>
        <v>T</v>
      </c>
      <c r="AE41" s="102" t="str">
        <f t="shared" si="39"/>
        <v>VERIFY</v>
      </c>
      <c r="AF41" s="102"/>
      <c r="AG41" s="105" t="str">
        <f t="shared" si="7"/>
        <v/>
      </c>
      <c r="AH41" s="105" t="str">
        <f t="shared" si="8"/>
        <v>B</v>
      </c>
      <c r="AI41" s="105" t="str">
        <f t="shared" si="9"/>
        <v/>
      </c>
      <c r="AJ41" s="105" t="str">
        <f t="shared" si="10"/>
        <v/>
      </c>
      <c r="AK41" s="105" t="str">
        <f t="shared" si="11"/>
        <v/>
      </c>
      <c r="AL41" s="105" t="str">
        <f t="shared" si="12"/>
        <v/>
      </c>
      <c r="AM41" s="105" t="str">
        <f t="shared" si="13"/>
        <v/>
      </c>
      <c r="AN41" s="105" t="str">
        <f t="shared" si="14"/>
        <v/>
      </c>
      <c r="AO41" s="105" t="str">
        <f t="shared" si="15"/>
        <v/>
      </c>
      <c r="AP41" s="105" t="str">
        <f t="shared" si="16"/>
        <v/>
      </c>
      <c r="AQ41" s="105" t="str">
        <f t="shared" si="17"/>
        <v/>
      </c>
      <c r="AR41" s="105" t="str">
        <f t="shared" si="18"/>
        <v/>
      </c>
      <c r="AS41" s="105" t="str">
        <f t="shared" si="19"/>
        <v/>
      </c>
      <c r="AT41" s="105" t="str">
        <f t="shared" si="20"/>
        <v/>
      </c>
      <c r="AU41" s="105" t="str">
        <f t="shared" si="21"/>
        <v/>
      </c>
      <c r="AV41" s="105" t="str">
        <f t="shared" si="22"/>
        <v/>
      </c>
      <c r="AW41" s="105" t="str">
        <f t="shared" si="23"/>
        <v/>
      </c>
      <c r="AX41" s="105" t="str">
        <f t="shared" si="40"/>
        <v/>
      </c>
      <c r="AY41" s="432"/>
      <c r="AZ41" s="102"/>
      <c r="BA41" s="102">
        <f>L26*I41*J41</f>
        <v>0</v>
      </c>
      <c r="BB41" s="103">
        <f t="shared" si="24"/>
        <v>0</v>
      </c>
      <c r="BC41" s="102">
        <f>M26*I41*J41</f>
        <v>1.26856E-3</v>
      </c>
      <c r="BD41" s="103">
        <f t="shared" si="25"/>
        <v>1</v>
      </c>
      <c r="BE41" s="103">
        <f t="shared" si="26"/>
        <v>0</v>
      </c>
      <c r="BF41" s="103">
        <f t="shared" si="44"/>
        <v>1</v>
      </c>
      <c r="BG41" s="103">
        <f t="shared" si="1"/>
        <v>0</v>
      </c>
      <c r="BH41" s="103">
        <f t="shared" si="27"/>
        <v>0</v>
      </c>
      <c r="BI41" s="103">
        <f t="shared" si="45"/>
        <v>0</v>
      </c>
      <c r="BJ41" s="103">
        <f>IF(CONTROL!$H$35&lt;&gt;3,0,IF(M41=0,0,1))</f>
        <v>0</v>
      </c>
      <c r="BK41" s="103">
        <f>IF(CONTROL!$H$35&lt;&gt;1,0,IF(AND(L41=0,N41=0),0,1))</f>
        <v>0</v>
      </c>
      <c r="BL41" s="103">
        <f t="shared" si="46"/>
        <v>0</v>
      </c>
      <c r="BM41" s="103">
        <f t="shared" si="28"/>
        <v>1</v>
      </c>
      <c r="BN41" s="103">
        <f t="shared" si="29"/>
        <v>0</v>
      </c>
      <c r="BO41" s="103">
        <f t="shared" si="30"/>
        <v>0</v>
      </c>
      <c r="BP41" s="103">
        <f t="shared" si="31"/>
        <v>0</v>
      </c>
      <c r="BQ41" s="103">
        <f t="shared" si="32"/>
        <v>0</v>
      </c>
      <c r="BR41" s="103">
        <f t="shared" si="33"/>
        <v>0</v>
      </c>
      <c r="BS41" s="103">
        <f t="shared" si="34"/>
        <v>1</v>
      </c>
      <c r="BT41" s="103">
        <f t="shared" si="35"/>
        <v>0</v>
      </c>
      <c r="BU41" s="103">
        <f>IF(CONTROL!$H$35=1,0,IF(AND(AC41="D",OR(L41&lt;&gt;0,M41&lt;&gt;0)),1,0))</f>
        <v>0</v>
      </c>
      <c r="BV41" s="103">
        <f t="shared" si="36"/>
        <v>0</v>
      </c>
      <c r="BW41" s="103">
        <f t="shared" si="37"/>
        <v>0</v>
      </c>
      <c r="BX41" s="103">
        <f>IF(OR(CONTROL!$H$35=1,BN41=1,BV41=1),0,IF(AND(OR(AB41="R",AB41="M",AB41="N"),N41&lt;&gt;0.335%),1,0))</f>
        <v>0</v>
      </c>
      <c r="BY41" s="103">
        <f>IF(OR(CONTROL!$H$35=1,BN41=1,BV41=1),0,IF(AND(OR(AB41="F",AB41="T"),N41&lt;&gt;0.08375%),1,0))</f>
        <v>0</v>
      </c>
      <c r="BZ41" s="103">
        <f t="shared" si="38"/>
        <v>0</v>
      </c>
    </row>
    <row r="42" spans="1:78" s="2" customFormat="1" ht="11.45" customHeight="1" x14ac:dyDescent="0.2">
      <c r="A42" s="104"/>
      <c r="B42" s="400"/>
      <c r="C42" s="434" t="str">
        <f>IF(E42="","",VLOOKUP(Y42,TAX!$V$4:$AA$381,2,"FALSE"))</f>
        <v>0310</v>
      </c>
      <c r="D42" s="400"/>
      <c r="E42" s="144" t="s">
        <v>8277</v>
      </c>
      <c r="F42" s="142">
        <v>0</v>
      </c>
      <c r="G42" s="326" t="str">
        <f>IF(E42="","",VLOOKUP(AB42,TAX!$B$4:$E$22,3,FALSE))</f>
        <v>Parking Lot</v>
      </c>
      <c r="H42" s="326" t="str">
        <f>IF(E42="","",VLOOKUP(AC42,TAX!$J$4:$N$29,4,FALSE))</f>
        <v>Full Occupied</v>
      </c>
      <c r="I42" s="112">
        <v>1.2970999999999999</v>
      </c>
      <c r="J42" s="113">
        <v>1</v>
      </c>
      <c r="K42" s="114">
        <v>4196000</v>
      </c>
      <c r="L42" s="115"/>
      <c r="M42" s="115">
        <v>6.6744500000000002E-3</v>
      </c>
      <c r="N42" s="115"/>
      <c r="O42" s="461">
        <f t="shared" si="2"/>
        <v>6.6744500000000002E-3</v>
      </c>
      <c r="P42" s="440"/>
      <c r="Q42" s="326">
        <f t="shared" si="3"/>
        <v>0</v>
      </c>
      <c r="R42" s="326">
        <f t="shared" si="4"/>
        <v>28006</v>
      </c>
      <c r="S42" s="326">
        <f t="shared" si="5"/>
        <v>0</v>
      </c>
      <c r="T42" s="313"/>
      <c r="U42" s="428">
        <f>IF(AND(COUNTIF(Y26:Y60,Y42)&gt;1,Y42&lt;&gt;" "),"Duplicate RTC/RTQ!",SUM(Q42:S42))</f>
        <v>28006</v>
      </c>
      <c r="V42" s="312"/>
      <c r="W42" s="5"/>
      <c r="X42" s="118" t="str">
        <f t="shared" si="0"/>
        <v>0310</v>
      </c>
      <c r="Y42" s="119" t="str">
        <f t="shared" si="41"/>
        <v>GT 0</v>
      </c>
      <c r="Z42" s="137">
        <f t="shared" si="6"/>
        <v>5442631.5999999996</v>
      </c>
      <c r="AA42" s="92" t="str">
        <f>IF(E42="","",VLOOKUP(AB42,TAX!$B$4:$G$23,5,FALSE))</f>
        <v>G</v>
      </c>
      <c r="AB42" s="92" t="str">
        <f t="shared" si="42"/>
        <v>G</v>
      </c>
      <c r="AC42" s="92" t="str">
        <f t="shared" si="43"/>
        <v>T</v>
      </c>
      <c r="AE42" s="102" t="str">
        <f t="shared" si="39"/>
        <v>OK</v>
      </c>
      <c r="AF42" s="102"/>
      <c r="AG42" s="105" t="str">
        <f t="shared" si="7"/>
        <v/>
      </c>
      <c r="AH42" s="105" t="str">
        <f t="shared" si="8"/>
        <v/>
      </c>
      <c r="AI42" s="105" t="str">
        <f t="shared" si="9"/>
        <v/>
      </c>
      <c r="AJ42" s="105" t="str">
        <f t="shared" si="10"/>
        <v/>
      </c>
      <c r="AK42" s="105" t="str">
        <f t="shared" si="11"/>
        <v/>
      </c>
      <c r="AL42" s="105" t="str">
        <f t="shared" si="12"/>
        <v/>
      </c>
      <c r="AM42" s="105" t="str">
        <f t="shared" si="13"/>
        <v/>
      </c>
      <c r="AN42" s="105" t="str">
        <f t="shared" si="14"/>
        <v/>
      </c>
      <c r="AO42" s="105" t="str">
        <f t="shared" si="15"/>
        <v/>
      </c>
      <c r="AP42" s="105" t="str">
        <f t="shared" si="16"/>
        <v/>
      </c>
      <c r="AQ42" s="105" t="str">
        <f t="shared" si="17"/>
        <v/>
      </c>
      <c r="AR42" s="105" t="str">
        <f t="shared" si="18"/>
        <v/>
      </c>
      <c r="AS42" s="105" t="str">
        <f t="shared" si="19"/>
        <v/>
      </c>
      <c r="AT42" s="105" t="str">
        <f t="shared" si="20"/>
        <v/>
      </c>
      <c r="AU42" s="105" t="str">
        <f t="shared" si="21"/>
        <v/>
      </c>
      <c r="AV42" s="105" t="str">
        <f t="shared" si="22"/>
        <v/>
      </c>
      <c r="AW42" s="105" t="str">
        <f t="shared" si="23"/>
        <v/>
      </c>
      <c r="AX42" s="105" t="str">
        <f t="shared" si="40"/>
        <v/>
      </c>
      <c r="AY42" s="432"/>
      <c r="AZ42" s="102"/>
      <c r="BA42" s="102">
        <f>L26*I42*J42</f>
        <v>0</v>
      </c>
      <c r="BB42" s="103">
        <f t="shared" si="24"/>
        <v>0</v>
      </c>
      <c r="BC42" s="102">
        <f>M26*I42*J42</f>
        <v>6.5817967039999998E-3</v>
      </c>
      <c r="BD42" s="103">
        <f t="shared" si="25"/>
        <v>0</v>
      </c>
      <c r="BE42" s="103">
        <f t="shared" si="26"/>
        <v>0</v>
      </c>
      <c r="BF42" s="103">
        <f t="shared" si="44"/>
        <v>1</v>
      </c>
      <c r="BG42" s="103">
        <f t="shared" si="1"/>
        <v>0</v>
      </c>
      <c r="BH42" s="103">
        <f t="shared" si="27"/>
        <v>0</v>
      </c>
      <c r="BI42" s="103">
        <f t="shared" si="45"/>
        <v>0</v>
      </c>
      <c r="BJ42" s="103">
        <f>IF(CONTROL!$H$35&lt;&gt;3,0,IF(M42=0,0,1))</f>
        <v>0</v>
      </c>
      <c r="BK42" s="103">
        <f>IF(CONTROL!$H$35&lt;&gt;1,0,IF(AND(L42=0,N42=0),0,1))</f>
        <v>0</v>
      </c>
      <c r="BL42" s="103">
        <f t="shared" si="46"/>
        <v>0</v>
      </c>
      <c r="BM42" s="103">
        <f t="shared" si="28"/>
        <v>0</v>
      </c>
      <c r="BN42" s="103">
        <f t="shared" si="29"/>
        <v>0</v>
      </c>
      <c r="BO42" s="103">
        <f t="shared" si="30"/>
        <v>0</v>
      </c>
      <c r="BP42" s="103">
        <f t="shared" si="31"/>
        <v>0</v>
      </c>
      <c r="BQ42" s="103">
        <f t="shared" si="32"/>
        <v>0</v>
      </c>
      <c r="BR42" s="103">
        <f t="shared" si="33"/>
        <v>0</v>
      </c>
      <c r="BS42" s="103">
        <f t="shared" si="34"/>
        <v>1</v>
      </c>
      <c r="BT42" s="103">
        <f t="shared" si="35"/>
        <v>0</v>
      </c>
      <c r="BU42" s="103">
        <f>IF(CONTROL!$H$35=1,0,IF(AND(AC42="D",OR(L42&lt;&gt;0,M42&lt;&gt;0)),1,0))</f>
        <v>0</v>
      </c>
      <c r="BV42" s="103">
        <f t="shared" si="36"/>
        <v>0</v>
      </c>
      <c r="BW42" s="103">
        <f t="shared" si="37"/>
        <v>0</v>
      </c>
      <c r="BX42" s="103">
        <f>IF(OR(CONTROL!$H$35=1,BN42=1,BV42=1),0,IF(AND(OR(AB42="R",AB42="M",AB42="N"),N42&lt;&gt;0.335%),1,0))</f>
        <v>0</v>
      </c>
      <c r="BY42" s="103">
        <f>IF(OR(CONTROL!$H$35=1,BN42=1,BV42=1),0,IF(AND(OR(AB42="F",AB42="T"),N42&lt;&gt;0.08375%),1,0))</f>
        <v>0</v>
      </c>
      <c r="BZ42" s="103">
        <f t="shared" si="38"/>
        <v>0</v>
      </c>
    </row>
    <row r="43" spans="1:78" s="2" customFormat="1" ht="11.45" customHeight="1" x14ac:dyDescent="0.2">
      <c r="A43" s="104"/>
      <c r="B43" s="400"/>
      <c r="C43" s="434" t="str">
        <f>IF(E43="","",VLOOKUP(Y43,TAX!$V$4:$AA$381,2,"FALSE"))</f>
        <v>0531</v>
      </c>
      <c r="D43" s="400"/>
      <c r="E43" s="144" t="s">
        <v>2386</v>
      </c>
      <c r="F43" s="142">
        <v>0</v>
      </c>
      <c r="G43" s="326" t="str">
        <f>IF(E43="","",VLOOKUP(AB43,TAX!$B$4:$E$22,3,FALSE))</f>
        <v>Industrial</v>
      </c>
      <c r="H43" s="326" t="str">
        <f>IF(E43="","",VLOOKUP(AC43,TAX!$J$4:$N$29,4,FALSE))</f>
        <v>Farm. Awaiting Devel. - Ph I</v>
      </c>
      <c r="I43" s="112">
        <v>1</v>
      </c>
      <c r="J43" s="113">
        <v>0.3</v>
      </c>
      <c r="K43" s="114">
        <v>72860000</v>
      </c>
      <c r="L43" s="115"/>
      <c r="M43" s="115">
        <v>1.53684E-3</v>
      </c>
      <c r="N43" s="115"/>
      <c r="O43" s="461">
        <f t="shared" si="2"/>
        <v>1.53684E-3</v>
      </c>
      <c r="P43" s="440"/>
      <c r="Q43" s="326">
        <f t="shared" si="3"/>
        <v>0</v>
      </c>
      <c r="R43" s="326">
        <f t="shared" si="4"/>
        <v>111974</v>
      </c>
      <c r="S43" s="326">
        <f t="shared" si="5"/>
        <v>0</v>
      </c>
      <c r="T43" s="313"/>
      <c r="U43" s="428">
        <f>IF(AND(COUNTIF(Y26:Y60,Y43)&gt;1,Y43&lt;&gt;" "),"Duplicate RTC/RTQ!",SUM(Q43:S43))</f>
        <v>111974</v>
      </c>
      <c r="V43" s="312"/>
      <c r="W43" s="5"/>
      <c r="X43" s="118" t="str">
        <f t="shared" si="0"/>
        <v>0531</v>
      </c>
      <c r="Y43" s="119" t="str">
        <f t="shared" si="41"/>
        <v>I1 0</v>
      </c>
      <c r="Z43" s="137">
        <f t="shared" si="6"/>
        <v>21858000</v>
      </c>
      <c r="AA43" s="92" t="str">
        <f>IF(E43="","",VLOOKUP(AB43,TAX!$B$4:$G$23,5,FALSE))</f>
        <v>I</v>
      </c>
      <c r="AB43" s="92" t="str">
        <f t="shared" si="42"/>
        <v>I</v>
      </c>
      <c r="AC43" s="92" t="str">
        <f t="shared" si="43"/>
        <v>1</v>
      </c>
      <c r="AE43" s="102" t="str">
        <f t="shared" si="39"/>
        <v>OK</v>
      </c>
      <c r="AF43" s="102"/>
      <c r="AG43" s="105" t="str">
        <f t="shared" si="7"/>
        <v/>
      </c>
      <c r="AH43" s="105" t="str">
        <f t="shared" si="8"/>
        <v/>
      </c>
      <c r="AI43" s="105" t="str">
        <f t="shared" si="9"/>
        <v/>
      </c>
      <c r="AJ43" s="105" t="str">
        <f t="shared" si="10"/>
        <v/>
      </c>
      <c r="AK43" s="105" t="str">
        <f t="shared" si="11"/>
        <v/>
      </c>
      <c r="AL43" s="105" t="str">
        <f t="shared" si="12"/>
        <v/>
      </c>
      <c r="AM43" s="105" t="str">
        <f t="shared" si="13"/>
        <v/>
      </c>
      <c r="AN43" s="105" t="str">
        <f t="shared" si="14"/>
        <v/>
      </c>
      <c r="AO43" s="105" t="str">
        <f t="shared" si="15"/>
        <v/>
      </c>
      <c r="AP43" s="105" t="str">
        <f t="shared" si="16"/>
        <v/>
      </c>
      <c r="AQ43" s="105" t="str">
        <f t="shared" si="17"/>
        <v/>
      </c>
      <c r="AR43" s="105" t="str">
        <f t="shared" si="18"/>
        <v/>
      </c>
      <c r="AS43" s="105" t="str">
        <f t="shared" si="19"/>
        <v/>
      </c>
      <c r="AT43" s="105" t="str">
        <f t="shared" si="20"/>
        <v/>
      </c>
      <c r="AU43" s="105" t="str">
        <f t="shared" si="21"/>
        <v/>
      </c>
      <c r="AV43" s="105" t="str">
        <f t="shared" si="22"/>
        <v/>
      </c>
      <c r="AW43" s="105" t="str">
        <f t="shared" si="23"/>
        <v/>
      </c>
      <c r="AX43" s="105" t="str">
        <f t="shared" si="40"/>
        <v/>
      </c>
      <c r="AY43" s="432"/>
      <c r="AZ43" s="102"/>
      <c r="BA43" s="102">
        <f>L26*I43*J43</f>
        <v>0</v>
      </c>
      <c r="BB43" s="103">
        <f t="shared" si="24"/>
        <v>0</v>
      </c>
      <c r="BC43" s="102">
        <f>M26*I43*J43</f>
        <v>1.5222719999999999E-3</v>
      </c>
      <c r="BD43" s="103">
        <f t="shared" si="25"/>
        <v>0</v>
      </c>
      <c r="BE43" s="103">
        <f t="shared" si="26"/>
        <v>0</v>
      </c>
      <c r="BF43" s="103">
        <f t="shared" si="44"/>
        <v>1</v>
      </c>
      <c r="BG43" s="103">
        <f t="shared" si="1"/>
        <v>0</v>
      </c>
      <c r="BH43" s="103">
        <f t="shared" si="27"/>
        <v>0</v>
      </c>
      <c r="BI43" s="103">
        <f t="shared" si="45"/>
        <v>0</v>
      </c>
      <c r="BJ43" s="103">
        <f>IF(CONTROL!$H$35&lt;&gt;3,0,IF(M43=0,0,1))</f>
        <v>0</v>
      </c>
      <c r="BK43" s="103">
        <f>IF(CONTROL!$H$35&lt;&gt;1,0,IF(AND(L43=0,N43=0),0,1))</f>
        <v>0</v>
      </c>
      <c r="BL43" s="103">
        <f t="shared" si="46"/>
        <v>0</v>
      </c>
      <c r="BM43" s="103">
        <f t="shared" si="28"/>
        <v>0</v>
      </c>
      <c r="BN43" s="103">
        <f t="shared" si="29"/>
        <v>1</v>
      </c>
      <c r="BO43" s="103">
        <f t="shared" si="30"/>
        <v>0</v>
      </c>
      <c r="BP43" s="103">
        <f t="shared" si="31"/>
        <v>0</v>
      </c>
      <c r="BQ43" s="103">
        <f t="shared" si="32"/>
        <v>0</v>
      </c>
      <c r="BR43" s="103">
        <f t="shared" si="33"/>
        <v>0</v>
      </c>
      <c r="BS43" s="103">
        <f t="shared" si="34"/>
        <v>0</v>
      </c>
      <c r="BT43" s="103">
        <f t="shared" si="35"/>
        <v>0</v>
      </c>
      <c r="BU43" s="103">
        <f>IF(CONTROL!$H$35=1,0,IF(AND(AC43="D",OR(L43&lt;&gt;0,M43&lt;&gt;0)),1,0))</f>
        <v>0</v>
      </c>
      <c r="BV43" s="103">
        <f t="shared" si="36"/>
        <v>0</v>
      </c>
      <c r="BW43" s="103">
        <f t="shared" si="37"/>
        <v>0</v>
      </c>
      <c r="BX43" s="103">
        <f>IF(OR(CONTROL!$H$35=1,BN43=1,BV43=1),0,IF(AND(OR(AB43="R",AB43="M",AB43="N"),N43&lt;&gt;0.335%),1,0))</f>
        <v>0</v>
      </c>
      <c r="BY43" s="103">
        <f>IF(OR(CONTROL!$H$35=1,BN43=1,BV43=1),0,IF(AND(OR(AB43="F",AB43="T"),N43&lt;&gt;0.08375%),1,0))</f>
        <v>0</v>
      </c>
      <c r="BZ43" s="103">
        <f t="shared" si="38"/>
        <v>0</v>
      </c>
    </row>
    <row r="44" spans="1:78" s="2" customFormat="1" ht="11.45" customHeight="1" x14ac:dyDescent="0.2">
      <c r="A44" s="104"/>
      <c r="B44" s="400"/>
      <c r="C44" s="434" t="str">
        <f>IF(E44="","",VLOOKUP(Y44,TAX!$V$4:$AA$381,2,"FALSE"))</f>
        <v>0515</v>
      </c>
      <c r="D44" s="400"/>
      <c r="E44" s="144" t="s">
        <v>5098</v>
      </c>
      <c r="F44" s="142">
        <v>0</v>
      </c>
      <c r="G44" s="326" t="str">
        <f>IF(E44="","",VLOOKUP(AB44,TAX!$B$4:$E$22,3,FALSE))</f>
        <v>Industrial</v>
      </c>
      <c r="H44" s="326" t="str">
        <f>IF(E44="","",VLOOKUP(AC44,TAX!$J$4:$N$29,4,FALSE))</f>
        <v>Full Occupied, Shared PIL</v>
      </c>
      <c r="I44" s="112">
        <v>1.47</v>
      </c>
      <c r="J44" s="113">
        <v>1</v>
      </c>
      <c r="K44" s="114">
        <v>47285410</v>
      </c>
      <c r="L44" s="115"/>
      <c r="M44" s="115">
        <v>7.45044E-3</v>
      </c>
      <c r="N44" s="115"/>
      <c r="O44" s="461">
        <f t="shared" si="2"/>
        <v>7.45044E-3</v>
      </c>
      <c r="P44" s="440"/>
      <c r="Q44" s="326">
        <f t="shared" si="3"/>
        <v>0</v>
      </c>
      <c r="R44" s="326">
        <f t="shared" si="4"/>
        <v>352297</v>
      </c>
      <c r="S44" s="326">
        <f t="shared" si="5"/>
        <v>0</v>
      </c>
      <c r="T44" s="313"/>
      <c r="U44" s="428">
        <f>IF(AND(COUNTIF(Y26:Y60,Y44)&gt;1,Y44&lt;&gt;" "),"Duplicate RTC/RTQ!",SUM(Q44:S44))</f>
        <v>352297</v>
      </c>
      <c r="V44" s="312"/>
      <c r="W44" s="5"/>
      <c r="X44" s="118" t="str">
        <f t="shared" si="0"/>
        <v>0515</v>
      </c>
      <c r="Y44" s="119" t="str">
        <f t="shared" si="41"/>
        <v>IH 0</v>
      </c>
      <c r="Z44" s="137">
        <f t="shared" si="6"/>
        <v>69509552.700000003</v>
      </c>
      <c r="AA44" s="92" t="str">
        <f>IF(E44="","",VLOOKUP(AB44,TAX!$B$4:$G$23,5,FALSE))</f>
        <v>I</v>
      </c>
      <c r="AB44" s="92" t="str">
        <f t="shared" si="42"/>
        <v>I</v>
      </c>
      <c r="AC44" s="92" t="str">
        <f t="shared" si="43"/>
        <v>H</v>
      </c>
      <c r="AE44" s="102" t="str">
        <f t="shared" si="39"/>
        <v>OK</v>
      </c>
      <c r="AF44" s="102"/>
      <c r="AG44" s="105" t="str">
        <f t="shared" si="7"/>
        <v/>
      </c>
      <c r="AH44" s="105" t="str">
        <f t="shared" si="8"/>
        <v/>
      </c>
      <c r="AI44" s="105" t="str">
        <f t="shared" si="9"/>
        <v/>
      </c>
      <c r="AJ44" s="105" t="str">
        <f t="shared" si="10"/>
        <v/>
      </c>
      <c r="AK44" s="105" t="str">
        <f t="shared" si="11"/>
        <v/>
      </c>
      <c r="AL44" s="105" t="str">
        <f t="shared" si="12"/>
        <v/>
      </c>
      <c r="AM44" s="105" t="str">
        <f t="shared" si="13"/>
        <v/>
      </c>
      <c r="AN44" s="105" t="str">
        <f t="shared" si="14"/>
        <v/>
      </c>
      <c r="AO44" s="105" t="str">
        <f t="shared" si="15"/>
        <v/>
      </c>
      <c r="AP44" s="105" t="str">
        <f t="shared" si="16"/>
        <v/>
      </c>
      <c r="AQ44" s="105" t="str">
        <f t="shared" si="17"/>
        <v/>
      </c>
      <c r="AR44" s="105" t="str">
        <f t="shared" si="18"/>
        <v/>
      </c>
      <c r="AS44" s="105" t="str">
        <f t="shared" si="19"/>
        <v/>
      </c>
      <c r="AT44" s="105" t="str">
        <f t="shared" si="20"/>
        <v/>
      </c>
      <c r="AU44" s="105" t="str">
        <f t="shared" si="21"/>
        <v/>
      </c>
      <c r="AV44" s="105" t="str">
        <f t="shared" si="22"/>
        <v/>
      </c>
      <c r="AW44" s="105" t="str">
        <f t="shared" si="23"/>
        <v/>
      </c>
      <c r="AX44" s="105" t="str">
        <f t="shared" si="40"/>
        <v/>
      </c>
      <c r="AY44" s="432"/>
      <c r="AZ44" s="102"/>
      <c r="BA44" s="102">
        <f>L26*I44*J44</f>
        <v>0</v>
      </c>
      <c r="BB44" s="103">
        <f t="shared" si="24"/>
        <v>0</v>
      </c>
      <c r="BC44" s="102">
        <f>M26*I44*J44</f>
        <v>7.4591327999999997E-3</v>
      </c>
      <c r="BD44" s="103">
        <f t="shared" si="25"/>
        <v>0</v>
      </c>
      <c r="BE44" s="103">
        <f t="shared" si="26"/>
        <v>0</v>
      </c>
      <c r="BF44" s="103">
        <f t="shared" si="44"/>
        <v>1</v>
      </c>
      <c r="BG44" s="103">
        <f t="shared" si="1"/>
        <v>0</v>
      </c>
      <c r="BH44" s="103">
        <f t="shared" si="27"/>
        <v>0</v>
      </c>
      <c r="BI44" s="103">
        <f t="shared" si="45"/>
        <v>0</v>
      </c>
      <c r="BJ44" s="103">
        <f>IF(CONTROL!$H$35&lt;&gt;3,0,IF(M44=0,0,1))</f>
        <v>0</v>
      </c>
      <c r="BK44" s="103">
        <f>IF(CONTROL!$H$35&lt;&gt;1,0,IF(AND(L44=0,N44=0),0,1))</f>
        <v>0</v>
      </c>
      <c r="BL44" s="103">
        <f t="shared" si="46"/>
        <v>0</v>
      </c>
      <c r="BM44" s="103">
        <f t="shared" si="28"/>
        <v>0</v>
      </c>
      <c r="BN44" s="103">
        <f t="shared" si="29"/>
        <v>0</v>
      </c>
      <c r="BO44" s="103">
        <f t="shared" si="30"/>
        <v>0</v>
      </c>
      <c r="BP44" s="103">
        <f t="shared" si="31"/>
        <v>0</v>
      </c>
      <c r="BQ44" s="103">
        <f t="shared" si="32"/>
        <v>0</v>
      </c>
      <c r="BR44" s="103">
        <f t="shared" si="33"/>
        <v>0</v>
      </c>
      <c r="BS44" s="103">
        <f t="shared" si="34"/>
        <v>1</v>
      </c>
      <c r="BT44" s="103">
        <f t="shared" si="35"/>
        <v>0</v>
      </c>
      <c r="BU44" s="103">
        <f>IF(CONTROL!$H$35=1,0,IF(AND(AC44="D",OR(L44&lt;&gt;0,M44&lt;&gt;0)),1,0))</f>
        <v>0</v>
      </c>
      <c r="BV44" s="103">
        <f t="shared" si="36"/>
        <v>0</v>
      </c>
      <c r="BW44" s="103">
        <f t="shared" si="37"/>
        <v>0</v>
      </c>
      <c r="BX44" s="103">
        <f>IF(OR(CONTROL!$H$35=1,BN44=1,BV44=1),0,IF(AND(OR(AB44="R",AB44="M",AB44="N"),N44&lt;&gt;0.335%),1,0))</f>
        <v>0</v>
      </c>
      <c r="BY44" s="103">
        <f>IF(OR(CONTROL!$H$35=1,BN44=1,BV44=1),0,IF(AND(OR(AB44="F",AB44="T"),N44&lt;&gt;0.08375%),1,0))</f>
        <v>0</v>
      </c>
      <c r="BZ44" s="103">
        <f t="shared" si="38"/>
        <v>0</v>
      </c>
    </row>
    <row r="45" spans="1:78" s="2" customFormat="1" ht="11.45" customHeight="1" x14ac:dyDescent="0.2">
      <c r="A45" s="104"/>
      <c r="B45" s="400"/>
      <c r="C45" s="434" t="str">
        <f>IF(E45="","",VLOOKUP(Y45,TAX!$V$4:$AA$381,2,"FALSE"))</f>
        <v>0545</v>
      </c>
      <c r="D45" s="400"/>
      <c r="E45" s="144" t="s">
        <v>8448</v>
      </c>
      <c r="F45" s="142">
        <v>0</v>
      </c>
      <c r="G45" s="326" t="str">
        <f>IF(E45="","",VLOOKUP(AB45,TAX!$B$4:$E$22,3,FALSE))</f>
        <v>Industrial</v>
      </c>
      <c r="H45" s="326" t="str">
        <f>IF(E45="","",VLOOKUP(AC45,TAX!$J$4:$N$29,4,FALSE))</f>
        <v>Excess Land, Shared PIL</v>
      </c>
      <c r="I45" s="112">
        <v>1.47</v>
      </c>
      <c r="J45" s="113">
        <v>0.7</v>
      </c>
      <c r="K45" s="114">
        <v>2402000</v>
      </c>
      <c r="L45" s="115"/>
      <c r="M45" s="115">
        <v>5.2581199999999998E-3</v>
      </c>
      <c r="N45" s="115"/>
      <c r="O45" s="461">
        <f t="shared" ref="O45:O59" si="47">IF(SUM(L45:N45)&lt;&gt;0,SUM(L45:N45),"")</f>
        <v>5.2581199999999998E-3</v>
      </c>
      <c r="P45" s="440"/>
      <c r="Q45" s="326">
        <f t="shared" ref="Q45:Q59" si="48">ROUND(K45*L45,0)</f>
        <v>0</v>
      </c>
      <c r="R45" s="326">
        <f t="shared" ref="R45:R59" si="49">ROUND(K45*M45,0)</f>
        <v>12630</v>
      </c>
      <c r="S45" s="326">
        <f t="shared" ref="S45:S59" si="50">ROUND(K45*N45,0)</f>
        <v>0</v>
      </c>
      <c r="T45" s="313"/>
      <c r="U45" s="428">
        <f>IF(AND(COUNTIF(Y26:Y60,Y45)&gt;1,Y45&lt;&gt;" "),"Duplicate RTC/RTQ!",SUM(Q45:S45))</f>
        <v>12630</v>
      </c>
      <c r="V45" s="312"/>
      <c r="W45" s="5"/>
      <c r="X45" s="118" t="str">
        <f t="shared" ref="X45:X59" si="51">C45</f>
        <v>0545</v>
      </c>
      <c r="Y45" s="119" t="str">
        <f t="shared" ref="Y45:Y59" si="52">E45&amp;" "&amp;F45</f>
        <v>IK 0</v>
      </c>
      <c r="Z45" s="137">
        <f t="shared" ref="Z45:Z59" si="53">I45*J45*K45</f>
        <v>2471658</v>
      </c>
      <c r="AA45" s="92" t="str">
        <f>IF(E45="","",VLOOKUP(AB45,TAX!$B$4:$G$23,5,FALSE))</f>
        <v>I</v>
      </c>
      <c r="AB45" s="92" t="str">
        <f t="shared" ref="AB45:AB59" si="54">IF(E45="","",LEFT(E45,1))</f>
        <v>I</v>
      </c>
      <c r="AC45" s="92" t="str">
        <f t="shared" ref="AC45:AC59" si="55">IF(E45="","",RIGHT(E45,1))</f>
        <v>K</v>
      </c>
      <c r="AE45" s="102" t="str">
        <f t="shared" ref="AE45:AE59" si="56">IF(SUM(BB45,BD45:BE45,BH45:BL45,BO45:BR45,BT45:BU45,BW45:BZ45)=0,"OK","VERIFY")</f>
        <v>OK</v>
      </c>
      <c r="AF45" s="102"/>
      <c r="AG45" s="105" t="str">
        <f t="shared" ref="AG45:AG59" si="57">IF(BB45=1,"A","")</f>
        <v/>
      </c>
      <c r="AH45" s="105" t="str">
        <f t="shared" ref="AH45:AH59" si="58">IF(BD45=1,"B","")</f>
        <v/>
      </c>
      <c r="AI45" s="105" t="str">
        <f t="shared" ref="AI45:AI59" si="59">IF(BE45=1,"C","")</f>
        <v/>
      </c>
      <c r="AJ45" s="105" t="str">
        <f t="shared" ref="AJ45:AJ59" si="60">IF(BH45=1,"D","")</f>
        <v/>
      </c>
      <c r="AK45" s="105" t="str">
        <f t="shared" ref="AK45:AK59" si="61">IF(BI45=1,"E","")</f>
        <v/>
      </c>
      <c r="AL45" s="105" t="str">
        <f t="shared" ref="AL45:AL59" si="62">IF(BJ45=1,"F","")</f>
        <v/>
      </c>
      <c r="AM45" s="105" t="str">
        <f t="shared" ref="AM45:AM59" si="63">IF(BK45=1,"G","")</f>
        <v/>
      </c>
      <c r="AN45" s="105" t="str">
        <f t="shared" ref="AN45:AN59" si="64">IF(BL45=1,"H","")</f>
        <v/>
      </c>
      <c r="AO45" s="105" t="str">
        <f t="shared" ref="AO45:AO59" si="65">IF(BO45=1,"I","")</f>
        <v/>
      </c>
      <c r="AP45" s="105" t="str">
        <f t="shared" ref="AP45:AP59" si="66">IF(BP45=1,"J","")</f>
        <v/>
      </c>
      <c r="AQ45" s="105" t="str">
        <f t="shared" ref="AQ45:AQ59" si="67">IF(BQ45=1,"K","")</f>
        <v/>
      </c>
      <c r="AR45" s="105" t="str">
        <f t="shared" ref="AR45:AR59" si="68">IF(BR45=1,"L","")</f>
        <v/>
      </c>
      <c r="AS45" s="105" t="str">
        <f t="shared" ref="AS45:AS59" si="69">IF(BT45=1,"M","")</f>
        <v/>
      </c>
      <c r="AT45" s="105" t="str">
        <f t="shared" ref="AT45:AT59" si="70">IF(BU45=1,"N","")</f>
        <v/>
      </c>
      <c r="AU45" s="105" t="str">
        <f t="shared" ref="AU45:AU59" si="71">IF(BW45=1,"O","")</f>
        <v/>
      </c>
      <c r="AV45" s="105" t="str">
        <f t="shared" ref="AV45:AV59" si="72">IF(BX45=1,"P","")</f>
        <v/>
      </c>
      <c r="AW45" s="105" t="str">
        <f t="shared" ref="AW45:AW59" si="73">IF(BY45=1,"Q","")</f>
        <v/>
      </c>
      <c r="AX45" s="105" t="str">
        <f t="shared" ref="AX45:AX59" si="74">IF(BZ45=1,"R","")</f>
        <v/>
      </c>
      <c r="AY45" s="432"/>
      <c r="AZ45" s="102"/>
      <c r="BA45" s="102">
        <f>L26*I45*J45</f>
        <v>0</v>
      </c>
      <c r="BB45" s="103">
        <f t="shared" ref="BB45:BB59" si="75">IF(AC45="D",0,IF(ABS(BA45-L45)&gt;(5%*BA45),1,0))</f>
        <v>0</v>
      </c>
      <c r="BC45" s="102">
        <f>M26*I45*J45</f>
        <v>5.2213929599999997E-3</v>
      </c>
      <c r="BD45" s="103">
        <f t="shared" ref="BD45:BD59" si="76">IF(AC45="D",0,IF(ABS(BC45-M45)&gt;(5%*BC45),1,0))</f>
        <v>0</v>
      </c>
      <c r="BE45" s="103">
        <f t="shared" ref="BE45:BE59" si="77">IF(U45="Duplicate RTC/RTQ!",1,0)</f>
        <v>0</v>
      </c>
      <c r="BF45" s="103">
        <f t="shared" ref="BF45:BF59" si="78">IF(OR(E45="",F45="",G45="",H45="",I45=0,J45=0,K45=0,O45=""),0,1)</f>
        <v>1</v>
      </c>
      <c r="BG45" s="103">
        <f t="shared" ref="BG45:BG59" si="79">IF(AND(E45="",F45="",G45="",H45="",I45=0,J45=0,K45=0,O45=""),1,0)</f>
        <v>0</v>
      </c>
      <c r="BH45" s="103">
        <f t="shared" ref="BH45:BH59" si="80">IF(OR(BF45=1,BG45=1),0,1)</f>
        <v>0</v>
      </c>
      <c r="BI45" s="103">
        <f t="shared" ref="BI45:BI59" si="81">IF(E45="",0,IF(AND(I45&gt;0,J45&gt;0,K45&gt;0),0,1))</f>
        <v>0</v>
      </c>
      <c r="BJ45" s="103">
        <f>IF(CONTROL!$H$35&lt;&gt;3,0,IF(M45=0,0,1))</f>
        <v>0</v>
      </c>
      <c r="BK45" s="103">
        <f>IF(CONTROL!$H$35&lt;&gt;1,0,IF(AND(L45=0,N45=0),0,1))</f>
        <v>0</v>
      </c>
      <c r="BL45" s="103">
        <f t="shared" ref="BL45:BL59" si="82">IF(E45="",0,IF(COUNTIF(eTAXCLASSES,E45)=1,0,1))</f>
        <v>0</v>
      </c>
      <c r="BM45" s="103">
        <f t="shared" ref="BM45:BM59" si="83">IF(COUNTIF(eRTCBAND0,AB45)=0,0,1)</f>
        <v>0</v>
      </c>
      <c r="BN45" s="103">
        <f t="shared" ref="BN45:BN59" si="84">IF(COUNTIF(eRTQBAND0,AC45)=0,0,1)</f>
        <v>0</v>
      </c>
      <c r="BO45" s="103">
        <f t="shared" ref="BO45:BO59" si="85">IF(F45=0,0,IF((OR(BM45=1,BN45=1)),1,0))</f>
        <v>0</v>
      </c>
      <c r="BP45" s="103">
        <f t="shared" ref="BP45:BP59" si="86">IF(COUNTIF(eTAXBANDS,F45)=1,0,1)</f>
        <v>0</v>
      </c>
      <c r="BQ45" s="103">
        <f t="shared" ref="BQ45:BQ59" si="87">IF(AND(AB45="R",I45&lt;&gt;1),1,0)</f>
        <v>0</v>
      </c>
      <c r="BR45" s="103">
        <f t="shared" ref="BR45:BR59" si="88">IF(OR(AND(AB45="F",I45&gt;0.25),(AND(AB45="T",I45&lt;&gt;0.25))),1,0)</f>
        <v>0</v>
      </c>
      <c r="BS45" s="103">
        <f t="shared" ref="BS45:BS59" si="89">IF(COUNTIF(eFULLOCCUPIED,AC45)=0,0,1)</f>
        <v>0</v>
      </c>
      <c r="BT45" s="103">
        <f t="shared" ref="BT45:BT59" si="90">IF(AND(BS45=1,F45=0,J45&lt;&gt;100%),1,0)</f>
        <v>0</v>
      </c>
      <c r="BU45" s="103">
        <f>IF(CONTROL!$H$35=1,0,IF(AND(AC45="D",OR(L45&lt;&gt;0,M45&lt;&gt;0)),1,0))</f>
        <v>0</v>
      </c>
      <c r="BV45" s="103">
        <f t="shared" ref="BV45:BV59" si="91">IF(COUNTIF(eGENERALONLY,AC45)=0,0,1)</f>
        <v>0</v>
      </c>
      <c r="BW45" s="103">
        <f t="shared" ref="BW45:BW59" si="92">IF(AND(BV45=1,N45&lt;&gt;0),1,0)</f>
        <v>0</v>
      </c>
      <c r="BX45" s="103">
        <f>IF(OR(CONTROL!$H$35=1,BN45=1,BV45=1),0,IF(AND(OR(AB45="R",AB45="M",AB45="N"),N45&lt;&gt;0.335%),1,0))</f>
        <v>0</v>
      </c>
      <c r="BY45" s="103">
        <f>IF(OR(CONTROL!$H$35=1,BN45=1,BV45=1),0,IF(AND(OR(AB45="F",AB45="T"),N45&lt;&gt;0.08375%),1,0))</f>
        <v>0</v>
      </c>
      <c r="BZ45" s="103">
        <f t="shared" ref="BZ45:BZ59" si="93">IF(AND(COUNTIF(eRTQDISC100,AC45)=1,J45=100%),1,0)</f>
        <v>0</v>
      </c>
    </row>
    <row r="46" spans="1:78" s="2" customFormat="1" ht="11.45" customHeight="1" x14ac:dyDescent="0.2">
      <c r="A46" s="104"/>
      <c r="B46" s="400"/>
      <c r="C46" s="434" t="str">
        <f>IF(E46="","",VLOOKUP(Y46,TAX!$V$4:$AA$381,2,"FALSE"))</f>
        <v>0510</v>
      </c>
      <c r="D46" s="400"/>
      <c r="E46" s="144" t="s">
        <v>2385</v>
      </c>
      <c r="F46" s="142">
        <v>0</v>
      </c>
      <c r="G46" s="326" t="str">
        <f>IF(E46="","",VLOOKUP(AB46,TAX!$B$4:$E$22,3,FALSE))</f>
        <v>Industrial</v>
      </c>
      <c r="H46" s="326" t="str">
        <f>IF(E46="","",VLOOKUP(AC46,TAX!$J$4:$N$29,4,FALSE))</f>
        <v>Full Occupied</v>
      </c>
      <c r="I46" s="112">
        <v>1.47</v>
      </c>
      <c r="J46" s="113">
        <v>1</v>
      </c>
      <c r="K46" s="114">
        <v>3765568600</v>
      </c>
      <c r="L46" s="115"/>
      <c r="M46" s="115">
        <v>7.4875899999999997E-3</v>
      </c>
      <c r="N46" s="115"/>
      <c r="O46" s="461">
        <f t="shared" si="47"/>
        <v>7.4875899999999997E-3</v>
      </c>
      <c r="P46" s="440"/>
      <c r="Q46" s="326">
        <f t="shared" si="48"/>
        <v>0</v>
      </c>
      <c r="R46" s="326">
        <f t="shared" si="49"/>
        <v>28195034</v>
      </c>
      <c r="S46" s="326">
        <f t="shared" si="50"/>
        <v>0</v>
      </c>
      <c r="T46" s="313"/>
      <c r="U46" s="428">
        <f>IF(AND(COUNTIF(Y26:Y60,Y46)&gt;1,Y46&lt;&gt;" "),"Duplicate RTC/RTQ!",SUM(Q46:S46))</f>
        <v>28195034</v>
      </c>
      <c r="V46" s="312"/>
      <c r="W46" s="5"/>
      <c r="X46" s="118" t="str">
        <f t="shared" si="51"/>
        <v>0510</v>
      </c>
      <c r="Y46" s="119" t="str">
        <f t="shared" si="52"/>
        <v>IT 0</v>
      </c>
      <c r="Z46" s="137">
        <f t="shared" si="53"/>
        <v>5535385842</v>
      </c>
      <c r="AA46" s="92" t="str">
        <f>IF(E46="","",VLOOKUP(AB46,TAX!$B$4:$G$23,5,FALSE))</f>
        <v>I</v>
      </c>
      <c r="AB46" s="92" t="str">
        <f t="shared" si="54"/>
        <v>I</v>
      </c>
      <c r="AC46" s="92" t="str">
        <f t="shared" si="55"/>
        <v>T</v>
      </c>
      <c r="AE46" s="102" t="str">
        <f t="shared" si="56"/>
        <v>OK</v>
      </c>
      <c r="AF46" s="102"/>
      <c r="AG46" s="105" t="str">
        <f t="shared" si="57"/>
        <v/>
      </c>
      <c r="AH46" s="105" t="str">
        <f t="shared" si="58"/>
        <v/>
      </c>
      <c r="AI46" s="105" t="str">
        <f t="shared" si="59"/>
        <v/>
      </c>
      <c r="AJ46" s="105" t="str">
        <f t="shared" si="60"/>
        <v/>
      </c>
      <c r="AK46" s="105" t="str">
        <f t="shared" si="61"/>
        <v/>
      </c>
      <c r="AL46" s="105" t="str">
        <f t="shared" si="62"/>
        <v/>
      </c>
      <c r="AM46" s="105" t="str">
        <f t="shared" si="63"/>
        <v/>
      </c>
      <c r="AN46" s="105" t="str">
        <f t="shared" si="64"/>
        <v/>
      </c>
      <c r="AO46" s="105" t="str">
        <f t="shared" si="65"/>
        <v/>
      </c>
      <c r="AP46" s="105" t="str">
        <f t="shared" si="66"/>
        <v/>
      </c>
      <c r="AQ46" s="105" t="str">
        <f t="shared" si="67"/>
        <v/>
      </c>
      <c r="AR46" s="105" t="str">
        <f t="shared" si="68"/>
        <v/>
      </c>
      <c r="AS46" s="105" t="str">
        <f t="shared" si="69"/>
        <v/>
      </c>
      <c r="AT46" s="105" t="str">
        <f t="shared" si="70"/>
        <v/>
      </c>
      <c r="AU46" s="105" t="str">
        <f t="shared" si="71"/>
        <v/>
      </c>
      <c r="AV46" s="105" t="str">
        <f t="shared" si="72"/>
        <v/>
      </c>
      <c r="AW46" s="105" t="str">
        <f t="shared" si="73"/>
        <v/>
      </c>
      <c r="AX46" s="105" t="str">
        <f t="shared" si="74"/>
        <v/>
      </c>
      <c r="AY46" s="432"/>
      <c r="AZ46" s="102"/>
      <c r="BA46" s="102">
        <f>L26*I46*J46</f>
        <v>0</v>
      </c>
      <c r="BB46" s="103">
        <f t="shared" si="75"/>
        <v>0</v>
      </c>
      <c r="BC46" s="102">
        <f>M26*I46*J46</f>
        <v>7.4591327999999997E-3</v>
      </c>
      <c r="BD46" s="103">
        <f t="shared" si="76"/>
        <v>0</v>
      </c>
      <c r="BE46" s="103">
        <f t="shared" si="77"/>
        <v>0</v>
      </c>
      <c r="BF46" s="103">
        <f t="shared" si="78"/>
        <v>1</v>
      </c>
      <c r="BG46" s="103">
        <f t="shared" si="79"/>
        <v>0</v>
      </c>
      <c r="BH46" s="103">
        <f t="shared" si="80"/>
        <v>0</v>
      </c>
      <c r="BI46" s="103">
        <f t="shared" si="81"/>
        <v>0</v>
      </c>
      <c r="BJ46" s="103">
        <f>IF(CONTROL!$H$35&lt;&gt;3,0,IF(M46=0,0,1))</f>
        <v>0</v>
      </c>
      <c r="BK46" s="103">
        <f>IF(CONTROL!$H$35&lt;&gt;1,0,IF(AND(L46=0,N46=0),0,1))</f>
        <v>0</v>
      </c>
      <c r="BL46" s="103">
        <f t="shared" si="82"/>
        <v>0</v>
      </c>
      <c r="BM46" s="103">
        <f t="shared" si="83"/>
        <v>0</v>
      </c>
      <c r="BN46" s="103">
        <f t="shared" si="84"/>
        <v>0</v>
      </c>
      <c r="BO46" s="103">
        <f t="shared" si="85"/>
        <v>0</v>
      </c>
      <c r="BP46" s="103">
        <f t="shared" si="86"/>
        <v>0</v>
      </c>
      <c r="BQ46" s="103">
        <f t="shared" si="87"/>
        <v>0</v>
      </c>
      <c r="BR46" s="103">
        <f t="shared" si="88"/>
        <v>0</v>
      </c>
      <c r="BS46" s="103">
        <f t="shared" si="89"/>
        <v>1</v>
      </c>
      <c r="BT46" s="103">
        <f t="shared" si="90"/>
        <v>0</v>
      </c>
      <c r="BU46" s="103">
        <f>IF(CONTROL!$H$35=1,0,IF(AND(AC46="D",OR(L46&lt;&gt;0,M46&lt;&gt;0)),1,0))</f>
        <v>0</v>
      </c>
      <c r="BV46" s="103">
        <f t="shared" si="91"/>
        <v>0</v>
      </c>
      <c r="BW46" s="103">
        <f t="shared" si="92"/>
        <v>0</v>
      </c>
      <c r="BX46" s="103">
        <f>IF(OR(CONTROL!$H$35=1,BN46=1,BV46=1),0,IF(AND(OR(AB46="R",AB46="M",AB46="N"),N46&lt;&gt;0.335%),1,0))</f>
        <v>0</v>
      </c>
      <c r="BY46" s="103">
        <f>IF(OR(CONTROL!$H$35=1,BN46=1,BV46=1),0,IF(AND(OR(AB46="F",AB46="T"),N46&lt;&gt;0.08375%),1,0))</f>
        <v>0</v>
      </c>
      <c r="BZ46" s="103">
        <f t="shared" si="93"/>
        <v>0</v>
      </c>
    </row>
    <row r="47" spans="1:78" s="2" customFormat="1" ht="11.45" customHeight="1" x14ac:dyDescent="0.2">
      <c r="A47" s="104"/>
      <c r="B47" s="400"/>
      <c r="C47" s="434" t="str">
        <f>IF(E47="","",VLOOKUP(Y47,TAX!$V$4:$AA$381,2,"FALSE"))</f>
        <v>0540</v>
      </c>
      <c r="D47" s="400"/>
      <c r="E47" s="144" t="s">
        <v>2388</v>
      </c>
      <c r="F47" s="142">
        <v>0</v>
      </c>
      <c r="G47" s="326" t="str">
        <f>IF(E47="","",VLOOKUP(AB47,TAX!$B$4:$E$22,3,FALSE))</f>
        <v>Industrial</v>
      </c>
      <c r="H47" s="326" t="str">
        <f>IF(E47="","",VLOOKUP(AC47,TAX!$J$4:$N$29,4,FALSE))</f>
        <v>Excess Land</v>
      </c>
      <c r="I47" s="112">
        <v>1.47</v>
      </c>
      <c r="J47" s="113">
        <v>0.7</v>
      </c>
      <c r="K47" s="114">
        <v>135407840</v>
      </c>
      <c r="L47" s="115"/>
      <c r="M47" s="115">
        <v>5.2536900000000001E-3</v>
      </c>
      <c r="N47" s="115"/>
      <c r="O47" s="461">
        <f t="shared" si="47"/>
        <v>5.2536900000000001E-3</v>
      </c>
      <c r="P47" s="440"/>
      <c r="Q47" s="326">
        <f t="shared" si="48"/>
        <v>0</v>
      </c>
      <c r="R47" s="326">
        <f t="shared" si="49"/>
        <v>711391</v>
      </c>
      <c r="S47" s="326">
        <f t="shared" si="50"/>
        <v>0</v>
      </c>
      <c r="T47" s="313"/>
      <c r="U47" s="428">
        <f>IF(AND(COUNTIF(Y26:Y60,Y47)&gt;1,Y47&lt;&gt;" "),"Duplicate RTC/RTQ!",SUM(Q47:S47))</f>
        <v>711391</v>
      </c>
      <c r="V47" s="312"/>
      <c r="W47" s="5"/>
      <c r="X47" s="118" t="str">
        <f t="shared" si="51"/>
        <v>0540</v>
      </c>
      <c r="Y47" s="119" t="str">
        <f t="shared" si="52"/>
        <v>IU 0</v>
      </c>
      <c r="Z47" s="137">
        <f t="shared" si="53"/>
        <v>139334667.35999998</v>
      </c>
      <c r="AA47" s="92" t="str">
        <f>IF(E47="","",VLOOKUP(AB47,TAX!$B$4:$G$23,5,FALSE))</f>
        <v>I</v>
      </c>
      <c r="AB47" s="92" t="str">
        <f t="shared" si="54"/>
        <v>I</v>
      </c>
      <c r="AC47" s="92" t="str">
        <f t="shared" si="55"/>
        <v>U</v>
      </c>
      <c r="AE47" s="102" t="str">
        <f t="shared" si="56"/>
        <v>OK</v>
      </c>
      <c r="AF47" s="102"/>
      <c r="AG47" s="105" t="str">
        <f t="shared" si="57"/>
        <v/>
      </c>
      <c r="AH47" s="105" t="str">
        <f t="shared" si="58"/>
        <v/>
      </c>
      <c r="AI47" s="105" t="str">
        <f t="shared" si="59"/>
        <v/>
      </c>
      <c r="AJ47" s="105" t="str">
        <f t="shared" si="60"/>
        <v/>
      </c>
      <c r="AK47" s="105" t="str">
        <f t="shared" si="61"/>
        <v/>
      </c>
      <c r="AL47" s="105" t="str">
        <f t="shared" si="62"/>
        <v/>
      </c>
      <c r="AM47" s="105" t="str">
        <f t="shared" si="63"/>
        <v/>
      </c>
      <c r="AN47" s="105" t="str">
        <f t="shared" si="64"/>
        <v/>
      </c>
      <c r="AO47" s="105" t="str">
        <f t="shared" si="65"/>
        <v/>
      </c>
      <c r="AP47" s="105" t="str">
        <f t="shared" si="66"/>
        <v/>
      </c>
      <c r="AQ47" s="105" t="str">
        <f t="shared" si="67"/>
        <v/>
      </c>
      <c r="AR47" s="105" t="str">
        <f t="shared" si="68"/>
        <v/>
      </c>
      <c r="AS47" s="105" t="str">
        <f t="shared" si="69"/>
        <v/>
      </c>
      <c r="AT47" s="105" t="str">
        <f t="shared" si="70"/>
        <v/>
      </c>
      <c r="AU47" s="105" t="str">
        <f t="shared" si="71"/>
        <v/>
      </c>
      <c r="AV47" s="105" t="str">
        <f t="shared" si="72"/>
        <v/>
      </c>
      <c r="AW47" s="105" t="str">
        <f t="shared" si="73"/>
        <v/>
      </c>
      <c r="AX47" s="105" t="str">
        <f t="shared" si="74"/>
        <v/>
      </c>
      <c r="AY47" s="432"/>
      <c r="AZ47" s="102"/>
      <c r="BA47" s="102">
        <f>L26*I47*J47</f>
        <v>0</v>
      </c>
      <c r="BB47" s="103">
        <f t="shared" si="75"/>
        <v>0</v>
      </c>
      <c r="BC47" s="102">
        <f>M26*I47*J47</f>
        <v>5.2213929599999997E-3</v>
      </c>
      <c r="BD47" s="103">
        <f t="shared" si="76"/>
        <v>0</v>
      </c>
      <c r="BE47" s="103">
        <f t="shared" si="77"/>
        <v>0</v>
      </c>
      <c r="BF47" s="103">
        <f t="shared" si="78"/>
        <v>1</v>
      </c>
      <c r="BG47" s="103">
        <f t="shared" si="79"/>
        <v>0</v>
      </c>
      <c r="BH47" s="103">
        <f t="shared" si="80"/>
        <v>0</v>
      </c>
      <c r="BI47" s="103">
        <f t="shared" si="81"/>
        <v>0</v>
      </c>
      <c r="BJ47" s="103">
        <f>IF(CONTROL!$H$35&lt;&gt;3,0,IF(M47=0,0,1))</f>
        <v>0</v>
      </c>
      <c r="BK47" s="103">
        <f>IF(CONTROL!$H$35&lt;&gt;1,0,IF(AND(L47=0,N47=0),0,1))</f>
        <v>0</v>
      </c>
      <c r="BL47" s="103">
        <f t="shared" si="82"/>
        <v>0</v>
      </c>
      <c r="BM47" s="103">
        <f t="shared" si="83"/>
        <v>0</v>
      </c>
      <c r="BN47" s="103">
        <f t="shared" si="84"/>
        <v>0</v>
      </c>
      <c r="BO47" s="103">
        <f t="shared" si="85"/>
        <v>0</v>
      </c>
      <c r="BP47" s="103">
        <f t="shared" si="86"/>
        <v>0</v>
      </c>
      <c r="BQ47" s="103">
        <f t="shared" si="87"/>
        <v>0</v>
      </c>
      <c r="BR47" s="103">
        <f t="shared" si="88"/>
        <v>0</v>
      </c>
      <c r="BS47" s="103">
        <f t="shared" si="89"/>
        <v>0</v>
      </c>
      <c r="BT47" s="103">
        <f t="shared" si="90"/>
        <v>0</v>
      </c>
      <c r="BU47" s="103">
        <f>IF(CONTROL!$H$35=1,0,IF(AND(AC47="D",OR(L47&lt;&gt;0,M47&lt;&gt;0)),1,0))</f>
        <v>0</v>
      </c>
      <c r="BV47" s="103">
        <f t="shared" si="91"/>
        <v>0</v>
      </c>
      <c r="BW47" s="103">
        <f t="shared" si="92"/>
        <v>0</v>
      </c>
      <c r="BX47" s="103">
        <f>IF(OR(CONTROL!$H$35=1,BN47=1,BV47=1),0,IF(AND(OR(AB47="R",AB47="M",AB47="N"),N47&lt;&gt;0.335%),1,0))</f>
        <v>0</v>
      </c>
      <c r="BY47" s="103">
        <f>IF(OR(CONTROL!$H$35=1,BN47=1,BV47=1),0,IF(AND(OR(AB47="F",AB47="T"),N47&lt;&gt;0.08375%),1,0))</f>
        <v>0</v>
      </c>
      <c r="BZ47" s="103">
        <f t="shared" si="93"/>
        <v>0</v>
      </c>
    </row>
    <row r="48" spans="1:78" s="2" customFormat="1" ht="11.45" customHeight="1" x14ac:dyDescent="0.2">
      <c r="A48" s="104"/>
      <c r="B48" s="400"/>
      <c r="C48" s="434" t="str">
        <f>IF(E48="","",VLOOKUP(Y48,TAX!$V$4:$AA$381,2,"FALSE"))</f>
        <v>0570</v>
      </c>
      <c r="D48" s="400"/>
      <c r="E48" s="144" t="s">
        <v>2389</v>
      </c>
      <c r="F48" s="142">
        <v>0</v>
      </c>
      <c r="G48" s="326" t="str">
        <f>IF(E48="","",VLOOKUP(AB48,TAX!$B$4:$E$22,3,FALSE))</f>
        <v>Industrial</v>
      </c>
      <c r="H48" s="326" t="str">
        <f>IF(E48="","",VLOOKUP(AC48,TAX!$J$4:$N$29,4,FALSE))</f>
        <v>Vacant Land</v>
      </c>
      <c r="I48" s="112">
        <v>1.47</v>
      </c>
      <c r="J48" s="113">
        <v>0.7</v>
      </c>
      <c r="K48" s="114">
        <v>359874010</v>
      </c>
      <c r="L48" s="115"/>
      <c r="M48" s="115">
        <v>5.2342899999999999E-3</v>
      </c>
      <c r="N48" s="115"/>
      <c r="O48" s="461">
        <f t="shared" si="47"/>
        <v>5.2342899999999999E-3</v>
      </c>
      <c r="P48" s="440"/>
      <c r="Q48" s="326">
        <f t="shared" si="48"/>
        <v>0</v>
      </c>
      <c r="R48" s="326">
        <f t="shared" si="49"/>
        <v>1883685</v>
      </c>
      <c r="S48" s="326">
        <f t="shared" si="50"/>
        <v>0</v>
      </c>
      <c r="T48" s="313"/>
      <c r="U48" s="428">
        <f>IF(AND(COUNTIF(Y26:Y60,Y48)&gt;1,Y48&lt;&gt;" "),"Duplicate RTC/RTQ!",SUM(Q48:S48))</f>
        <v>1883685</v>
      </c>
      <c r="V48" s="312"/>
      <c r="W48" s="5"/>
      <c r="X48" s="118" t="str">
        <f t="shared" si="51"/>
        <v>0570</v>
      </c>
      <c r="Y48" s="119" t="str">
        <f t="shared" si="52"/>
        <v>IX 0</v>
      </c>
      <c r="Z48" s="137">
        <f t="shared" si="53"/>
        <v>370310356.28999996</v>
      </c>
      <c r="AA48" s="92" t="str">
        <f>IF(E48="","",VLOOKUP(AB48,TAX!$B$4:$G$23,5,FALSE))</f>
        <v>I</v>
      </c>
      <c r="AB48" s="92" t="str">
        <f t="shared" si="54"/>
        <v>I</v>
      </c>
      <c r="AC48" s="92" t="str">
        <f t="shared" si="55"/>
        <v>X</v>
      </c>
      <c r="AE48" s="102" t="str">
        <f t="shared" si="56"/>
        <v>OK</v>
      </c>
      <c r="AF48" s="102"/>
      <c r="AG48" s="105" t="str">
        <f t="shared" si="57"/>
        <v/>
      </c>
      <c r="AH48" s="105" t="str">
        <f t="shared" si="58"/>
        <v/>
      </c>
      <c r="AI48" s="105" t="str">
        <f t="shared" si="59"/>
        <v/>
      </c>
      <c r="AJ48" s="105" t="str">
        <f t="shared" si="60"/>
        <v/>
      </c>
      <c r="AK48" s="105" t="str">
        <f t="shared" si="61"/>
        <v/>
      </c>
      <c r="AL48" s="105" t="str">
        <f t="shared" si="62"/>
        <v/>
      </c>
      <c r="AM48" s="105" t="str">
        <f t="shared" si="63"/>
        <v/>
      </c>
      <c r="AN48" s="105" t="str">
        <f t="shared" si="64"/>
        <v/>
      </c>
      <c r="AO48" s="105" t="str">
        <f t="shared" si="65"/>
        <v/>
      </c>
      <c r="AP48" s="105" t="str">
        <f t="shared" si="66"/>
        <v/>
      </c>
      <c r="AQ48" s="105" t="str">
        <f t="shared" si="67"/>
        <v/>
      </c>
      <c r="AR48" s="105" t="str">
        <f t="shared" si="68"/>
        <v/>
      </c>
      <c r="AS48" s="105" t="str">
        <f t="shared" si="69"/>
        <v/>
      </c>
      <c r="AT48" s="105" t="str">
        <f t="shared" si="70"/>
        <v/>
      </c>
      <c r="AU48" s="105" t="str">
        <f t="shared" si="71"/>
        <v/>
      </c>
      <c r="AV48" s="105" t="str">
        <f t="shared" si="72"/>
        <v/>
      </c>
      <c r="AW48" s="105" t="str">
        <f t="shared" si="73"/>
        <v/>
      </c>
      <c r="AX48" s="105" t="str">
        <f t="shared" si="74"/>
        <v/>
      </c>
      <c r="AY48" s="432"/>
      <c r="AZ48" s="102"/>
      <c r="BA48" s="102">
        <f>L26*I48*J48</f>
        <v>0</v>
      </c>
      <c r="BB48" s="103">
        <f t="shared" si="75"/>
        <v>0</v>
      </c>
      <c r="BC48" s="102">
        <f>M26*I48*J48</f>
        <v>5.2213929599999997E-3</v>
      </c>
      <c r="BD48" s="103">
        <f t="shared" si="76"/>
        <v>0</v>
      </c>
      <c r="BE48" s="103">
        <f t="shared" si="77"/>
        <v>0</v>
      </c>
      <c r="BF48" s="103">
        <f t="shared" si="78"/>
        <v>1</v>
      </c>
      <c r="BG48" s="103">
        <f t="shared" si="79"/>
        <v>0</v>
      </c>
      <c r="BH48" s="103">
        <f t="shared" si="80"/>
        <v>0</v>
      </c>
      <c r="BI48" s="103">
        <f t="shared" si="81"/>
        <v>0</v>
      </c>
      <c r="BJ48" s="103">
        <f>IF(CONTROL!$H$35&lt;&gt;3,0,IF(M48=0,0,1))</f>
        <v>0</v>
      </c>
      <c r="BK48" s="103">
        <f>IF(CONTROL!$H$35&lt;&gt;1,0,IF(AND(L48=0,N48=0),0,1))</f>
        <v>0</v>
      </c>
      <c r="BL48" s="103">
        <f t="shared" si="82"/>
        <v>0</v>
      </c>
      <c r="BM48" s="103">
        <f t="shared" si="83"/>
        <v>0</v>
      </c>
      <c r="BN48" s="103">
        <f t="shared" si="84"/>
        <v>0</v>
      </c>
      <c r="BO48" s="103">
        <f t="shared" si="85"/>
        <v>0</v>
      </c>
      <c r="BP48" s="103">
        <f t="shared" si="86"/>
        <v>0</v>
      </c>
      <c r="BQ48" s="103">
        <f t="shared" si="87"/>
        <v>0</v>
      </c>
      <c r="BR48" s="103">
        <f t="shared" si="88"/>
        <v>0</v>
      </c>
      <c r="BS48" s="103">
        <f t="shared" si="89"/>
        <v>0</v>
      </c>
      <c r="BT48" s="103">
        <f t="shared" si="90"/>
        <v>0</v>
      </c>
      <c r="BU48" s="103">
        <f>IF(CONTROL!$H$35=1,0,IF(AND(AC48="D",OR(L48&lt;&gt;0,M48&lt;&gt;0)),1,0))</f>
        <v>0</v>
      </c>
      <c r="BV48" s="103">
        <f t="shared" si="91"/>
        <v>0</v>
      </c>
      <c r="BW48" s="103">
        <f t="shared" si="92"/>
        <v>0</v>
      </c>
      <c r="BX48" s="103">
        <f>IF(OR(CONTROL!$H$35=1,BN48=1,BV48=1),0,IF(AND(OR(AB48="R",AB48="M",AB48="N"),N48&lt;&gt;0.335%),1,0))</f>
        <v>0</v>
      </c>
      <c r="BY48" s="103">
        <f>IF(OR(CONTROL!$H$35=1,BN48=1,BV48=1),0,IF(AND(OR(AB48="F",AB48="T"),N48&lt;&gt;0.08375%),1,0))</f>
        <v>0</v>
      </c>
      <c r="BZ48" s="103">
        <f t="shared" si="93"/>
        <v>0</v>
      </c>
    </row>
    <row r="49" spans="1:78" s="2" customFormat="1" ht="11.45" customHeight="1" x14ac:dyDescent="0.2">
      <c r="A49" s="104"/>
      <c r="B49" s="400"/>
      <c r="C49" s="434" t="str">
        <f>IF(E49="","",VLOOKUP(Y49,TAX!$V$4:$AA$381,2,"FALSE"))</f>
        <v>0610</v>
      </c>
      <c r="D49" s="400"/>
      <c r="E49" s="144" t="s">
        <v>1424</v>
      </c>
      <c r="F49" s="142">
        <v>0</v>
      </c>
      <c r="G49" s="326" t="str">
        <f>IF(E49="","",VLOOKUP(AB49,TAX!$B$4:$E$22,3,FALSE))</f>
        <v>Large Industrial</v>
      </c>
      <c r="H49" s="326" t="str">
        <f>IF(E49="","",VLOOKUP(AC49,TAX!$J$4:$N$29,4,FALSE))</f>
        <v>Full Occupied</v>
      </c>
      <c r="I49" s="112">
        <v>1.47</v>
      </c>
      <c r="J49" s="113">
        <v>1</v>
      </c>
      <c r="K49" s="114">
        <v>1364536000</v>
      </c>
      <c r="L49" s="115"/>
      <c r="M49" s="115">
        <v>7.5069300000000002E-3</v>
      </c>
      <c r="N49" s="115"/>
      <c r="O49" s="461">
        <f t="shared" si="47"/>
        <v>7.5069300000000002E-3</v>
      </c>
      <c r="P49" s="440"/>
      <c r="Q49" s="326">
        <f t="shared" si="48"/>
        <v>0</v>
      </c>
      <c r="R49" s="326">
        <f t="shared" si="49"/>
        <v>10243476</v>
      </c>
      <c r="S49" s="326">
        <f t="shared" si="50"/>
        <v>0</v>
      </c>
      <c r="T49" s="313"/>
      <c r="U49" s="428">
        <f>IF(AND(COUNTIF(Y26:Y60,Y49)&gt;1,Y49&lt;&gt;" "),"Duplicate RTC/RTQ!",SUM(Q49:S49))</f>
        <v>10243476</v>
      </c>
      <c r="V49" s="312"/>
      <c r="W49" s="5"/>
      <c r="X49" s="118" t="str">
        <f t="shared" si="51"/>
        <v>0610</v>
      </c>
      <c r="Y49" s="119" t="str">
        <f t="shared" si="52"/>
        <v>LT 0</v>
      </c>
      <c r="Z49" s="137">
        <f t="shared" si="53"/>
        <v>2005867920</v>
      </c>
      <c r="AA49" s="92" t="str">
        <f>IF(E49="","",VLOOKUP(AB49,TAX!$B$4:$G$23,5,FALSE))</f>
        <v>L</v>
      </c>
      <c r="AB49" s="92" t="str">
        <f t="shared" si="54"/>
        <v>L</v>
      </c>
      <c r="AC49" s="92" t="str">
        <f t="shared" si="55"/>
        <v>T</v>
      </c>
      <c r="AE49" s="102" t="str">
        <f t="shared" si="56"/>
        <v>OK</v>
      </c>
      <c r="AF49" s="102"/>
      <c r="AG49" s="105" t="str">
        <f t="shared" si="57"/>
        <v/>
      </c>
      <c r="AH49" s="105" t="str">
        <f t="shared" si="58"/>
        <v/>
      </c>
      <c r="AI49" s="105" t="str">
        <f t="shared" si="59"/>
        <v/>
      </c>
      <c r="AJ49" s="105" t="str">
        <f t="shared" si="60"/>
        <v/>
      </c>
      <c r="AK49" s="105" t="str">
        <f t="shared" si="61"/>
        <v/>
      </c>
      <c r="AL49" s="105" t="str">
        <f t="shared" si="62"/>
        <v/>
      </c>
      <c r="AM49" s="105" t="str">
        <f t="shared" si="63"/>
        <v/>
      </c>
      <c r="AN49" s="105" t="str">
        <f t="shared" si="64"/>
        <v/>
      </c>
      <c r="AO49" s="105" t="str">
        <f t="shared" si="65"/>
        <v/>
      </c>
      <c r="AP49" s="105" t="str">
        <f t="shared" si="66"/>
        <v/>
      </c>
      <c r="AQ49" s="105" t="str">
        <f t="shared" si="67"/>
        <v/>
      </c>
      <c r="AR49" s="105" t="str">
        <f t="shared" si="68"/>
        <v/>
      </c>
      <c r="AS49" s="105" t="str">
        <f t="shared" si="69"/>
        <v/>
      </c>
      <c r="AT49" s="105" t="str">
        <f t="shared" si="70"/>
        <v/>
      </c>
      <c r="AU49" s="105" t="str">
        <f t="shared" si="71"/>
        <v/>
      </c>
      <c r="AV49" s="105" t="str">
        <f t="shared" si="72"/>
        <v/>
      </c>
      <c r="AW49" s="105" t="str">
        <f t="shared" si="73"/>
        <v/>
      </c>
      <c r="AX49" s="105" t="str">
        <f t="shared" si="74"/>
        <v/>
      </c>
      <c r="AY49" s="432"/>
      <c r="AZ49" s="102"/>
      <c r="BA49" s="102">
        <f>L26*I49*J49</f>
        <v>0</v>
      </c>
      <c r="BB49" s="103">
        <f t="shared" si="75"/>
        <v>0</v>
      </c>
      <c r="BC49" s="102">
        <f>M26*I49*J49</f>
        <v>7.4591327999999997E-3</v>
      </c>
      <c r="BD49" s="103">
        <f t="shared" si="76"/>
        <v>0</v>
      </c>
      <c r="BE49" s="103">
        <f t="shared" si="77"/>
        <v>0</v>
      </c>
      <c r="BF49" s="103">
        <f t="shared" si="78"/>
        <v>1</v>
      </c>
      <c r="BG49" s="103">
        <f t="shared" si="79"/>
        <v>0</v>
      </c>
      <c r="BH49" s="103">
        <f t="shared" si="80"/>
        <v>0</v>
      </c>
      <c r="BI49" s="103">
        <f t="shared" si="81"/>
        <v>0</v>
      </c>
      <c r="BJ49" s="103">
        <f>IF(CONTROL!$H$35&lt;&gt;3,0,IF(M49=0,0,1))</f>
        <v>0</v>
      </c>
      <c r="BK49" s="103">
        <f>IF(CONTROL!$H$35&lt;&gt;1,0,IF(AND(L49=0,N49=0),0,1))</f>
        <v>0</v>
      </c>
      <c r="BL49" s="103">
        <f t="shared" si="82"/>
        <v>0</v>
      </c>
      <c r="BM49" s="103">
        <f t="shared" si="83"/>
        <v>0</v>
      </c>
      <c r="BN49" s="103">
        <f t="shared" si="84"/>
        <v>0</v>
      </c>
      <c r="BO49" s="103">
        <f t="shared" si="85"/>
        <v>0</v>
      </c>
      <c r="BP49" s="103">
        <f t="shared" si="86"/>
        <v>0</v>
      </c>
      <c r="BQ49" s="103">
        <f t="shared" si="87"/>
        <v>0</v>
      </c>
      <c r="BR49" s="103">
        <f t="shared" si="88"/>
        <v>0</v>
      </c>
      <c r="BS49" s="103">
        <f t="shared" si="89"/>
        <v>1</v>
      </c>
      <c r="BT49" s="103">
        <f t="shared" si="90"/>
        <v>0</v>
      </c>
      <c r="BU49" s="103">
        <f>IF(CONTROL!$H$35=1,0,IF(AND(AC49="D",OR(L49&lt;&gt;0,M49&lt;&gt;0)),1,0))</f>
        <v>0</v>
      </c>
      <c r="BV49" s="103">
        <f t="shared" si="91"/>
        <v>0</v>
      </c>
      <c r="BW49" s="103">
        <f t="shared" si="92"/>
        <v>0</v>
      </c>
      <c r="BX49" s="103">
        <f>IF(OR(CONTROL!$H$35=1,BN49=1,BV49=1),0,IF(AND(OR(AB49="R",AB49="M",AB49="N"),N49&lt;&gt;0.335%),1,0))</f>
        <v>0</v>
      </c>
      <c r="BY49" s="103">
        <f>IF(OR(CONTROL!$H$35=1,BN49=1,BV49=1),0,IF(AND(OR(AB49="F",AB49="T"),N49&lt;&gt;0.08375%),1,0))</f>
        <v>0</v>
      </c>
      <c r="BZ49" s="103">
        <f t="shared" si="93"/>
        <v>0</v>
      </c>
    </row>
    <row r="50" spans="1:78" s="2" customFormat="1" ht="11.45" customHeight="1" x14ac:dyDescent="0.2">
      <c r="A50" s="104"/>
      <c r="B50" s="400"/>
      <c r="C50" s="434" t="str">
        <f>IF(E50="","",VLOOKUP(Y50,TAX!$V$4:$AA$381,2,"FALSE"))</f>
        <v>0600</v>
      </c>
      <c r="D50" s="400"/>
      <c r="E50" s="144" t="s">
        <v>8451</v>
      </c>
      <c r="F50" s="142">
        <v>0</v>
      </c>
      <c r="G50" s="326" t="str">
        <f>IF(E50="","",VLOOKUP(AB50,TAX!$B$4:$E$22,3,FALSE))</f>
        <v>Large Industrial</v>
      </c>
      <c r="H50" s="326" t="str">
        <f>IF(E50="","",VLOOKUP(AC50,TAX!$J$4:$N$29,4,FALSE))</f>
        <v>Full Occupied, Shared PIL</v>
      </c>
      <c r="I50" s="112">
        <v>1.47</v>
      </c>
      <c r="J50" s="113">
        <v>1</v>
      </c>
      <c r="K50" s="114">
        <v>43485053</v>
      </c>
      <c r="L50" s="115"/>
      <c r="M50" s="115">
        <v>7.5114999999999999E-3</v>
      </c>
      <c r="N50" s="115"/>
      <c r="O50" s="461">
        <f t="shared" si="47"/>
        <v>7.5114999999999999E-3</v>
      </c>
      <c r="P50" s="440"/>
      <c r="Q50" s="326">
        <f t="shared" si="48"/>
        <v>0</v>
      </c>
      <c r="R50" s="326">
        <f t="shared" si="49"/>
        <v>326638</v>
      </c>
      <c r="S50" s="326">
        <f t="shared" si="50"/>
        <v>0</v>
      </c>
      <c r="T50" s="313"/>
      <c r="U50" s="428">
        <f>IF(AND(COUNTIF(Y26:Y60,Y50)&gt;1,Y50&lt;&gt;" "),"Duplicate RTC/RTQ!",SUM(Q50:S50))</f>
        <v>326638</v>
      </c>
      <c r="V50" s="312"/>
      <c r="W50" s="5"/>
      <c r="X50" s="118" t="str">
        <f t="shared" si="51"/>
        <v>0600</v>
      </c>
      <c r="Y50" s="119" t="str">
        <f t="shared" si="52"/>
        <v>LH 0</v>
      </c>
      <c r="Z50" s="137">
        <f t="shared" si="53"/>
        <v>63923027.909999996</v>
      </c>
      <c r="AA50" s="92" t="str">
        <f>IF(E50="","",VLOOKUP(AB50,TAX!$B$4:$G$23,5,FALSE))</f>
        <v>L</v>
      </c>
      <c r="AB50" s="92" t="str">
        <f t="shared" si="54"/>
        <v>L</v>
      </c>
      <c r="AC50" s="92" t="str">
        <f t="shared" si="55"/>
        <v>H</v>
      </c>
      <c r="AE50" s="102" t="str">
        <f t="shared" si="56"/>
        <v>OK</v>
      </c>
      <c r="AF50" s="102"/>
      <c r="AG50" s="105" t="str">
        <f t="shared" si="57"/>
        <v/>
      </c>
      <c r="AH50" s="105" t="str">
        <f t="shared" si="58"/>
        <v/>
      </c>
      <c r="AI50" s="105" t="str">
        <f t="shared" si="59"/>
        <v/>
      </c>
      <c r="AJ50" s="105" t="str">
        <f t="shared" si="60"/>
        <v/>
      </c>
      <c r="AK50" s="105" t="str">
        <f t="shared" si="61"/>
        <v/>
      </c>
      <c r="AL50" s="105" t="str">
        <f t="shared" si="62"/>
        <v/>
      </c>
      <c r="AM50" s="105" t="str">
        <f t="shared" si="63"/>
        <v/>
      </c>
      <c r="AN50" s="105" t="str">
        <f t="shared" si="64"/>
        <v/>
      </c>
      <c r="AO50" s="105" t="str">
        <f t="shared" si="65"/>
        <v/>
      </c>
      <c r="AP50" s="105" t="str">
        <f t="shared" si="66"/>
        <v/>
      </c>
      <c r="AQ50" s="105" t="str">
        <f t="shared" si="67"/>
        <v/>
      </c>
      <c r="AR50" s="105" t="str">
        <f t="shared" si="68"/>
        <v/>
      </c>
      <c r="AS50" s="105" t="str">
        <f t="shared" si="69"/>
        <v/>
      </c>
      <c r="AT50" s="105" t="str">
        <f t="shared" si="70"/>
        <v/>
      </c>
      <c r="AU50" s="105" t="str">
        <f t="shared" si="71"/>
        <v/>
      </c>
      <c r="AV50" s="105" t="str">
        <f t="shared" si="72"/>
        <v/>
      </c>
      <c r="AW50" s="105" t="str">
        <f t="shared" si="73"/>
        <v/>
      </c>
      <c r="AX50" s="105" t="str">
        <f t="shared" si="74"/>
        <v/>
      </c>
      <c r="AY50" s="432"/>
      <c r="AZ50" s="102"/>
      <c r="BA50" s="102">
        <f>L26*I50*J50</f>
        <v>0</v>
      </c>
      <c r="BB50" s="103">
        <f t="shared" si="75"/>
        <v>0</v>
      </c>
      <c r="BC50" s="102">
        <f>M26*I50*J50</f>
        <v>7.4591327999999997E-3</v>
      </c>
      <c r="BD50" s="103">
        <f t="shared" si="76"/>
        <v>0</v>
      </c>
      <c r="BE50" s="103">
        <f t="shared" si="77"/>
        <v>0</v>
      </c>
      <c r="BF50" s="103">
        <f t="shared" si="78"/>
        <v>1</v>
      </c>
      <c r="BG50" s="103">
        <f t="shared" si="79"/>
        <v>0</v>
      </c>
      <c r="BH50" s="103">
        <f t="shared" si="80"/>
        <v>0</v>
      </c>
      <c r="BI50" s="103">
        <f t="shared" si="81"/>
        <v>0</v>
      </c>
      <c r="BJ50" s="103">
        <f>IF(CONTROL!$H$35&lt;&gt;3,0,IF(M50=0,0,1))</f>
        <v>0</v>
      </c>
      <c r="BK50" s="103">
        <f>IF(CONTROL!$H$35&lt;&gt;1,0,IF(AND(L50=0,N50=0),0,1))</f>
        <v>0</v>
      </c>
      <c r="BL50" s="103">
        <f t="shared" si="82"/>
        <v>0</v>
      </c>
      <c r="BM50" s="103">
        <f t="shared" si="83"/>
        <v>0</v>
      </c>
      <c r="BN50" s="103">
        <f t="shared" si="84"/>
        <v>0</v>
      </c>
      <c r="BO50" s="103">
        <f t="shared" si="85"/>
        <v>0</v>
      </c>
      <c r="BP50" s="103">
        <f t="shared" si="86"/>
        <v>0</v>
      </c>
      <c r="BQ50" s="103">
        <f t="shared" si="87"/>
        <v>0</v>
      </c>
      <c r="BR50" s="103">
        <f t="shared" si="88"/>
        <v>0</v>
      </c>
      <c r="BS50" s="103">
        <f t="shared" si="89"/>
        <v>1</v>
      </c>
      <c r="BT50" s="103">
        <f t="shared" si="90"/>
        <v>0</v>
      </c>
      <c r="BU50" s="103">
        <f>IF(CONTROL!$H$35=1,0,IF(AND(AC50="D",OR(L50&lt;&gt;0,M50&lt;&gt;0)),1,0))</f>
        <v>0</v>
      </c>
      <c r="BV50" s="103">
        <f t="shared" si="91"/>
        <v>0</v>
      </c>
      <c r="BW50" s="103">
        <f t="shared" si="92"/>
        <v>0</v>
      </c>
      <c r="BX50" s="103">
        <f>IF(OR(CONTROL!$H$35=1,BN50=1,BV50=1),0,IF(AND(OR(AB50="R",AB50="M",AB50="N"),N50&lt;&gt;0.335%),1,0))</f>
        <v>0</v>
      </c>
      <c r="BY50" s="103">
        <f>IF(OR(CONTROL!$H$35=1,BN50=1,BV50=1),0,IF(AND(OR(AB50="F",AB50="T"),N50&lt;&gt;0.08375%),1,0))</f>
        <v>0</v>
      </c>
      <c r="BZ50" s="103">
        <f t="shared" si="93"/>
        <v>0</v>
      </c>
    </row>
    <row r="51" spans="1:78" s="2" customFormat="1" ht="11.45" customHeight="1" x14ac:dyDescent="0.2">
      <c r="A51" s="104"/>
      <c r="B51" s="400"/>
      <c r="C51" s="434" t="str">
        <f>IF(E51="","",VLOOKUP(Y51,TAX!$V$4:$AA$381,2,"FALSE"))</f>
        <v>0625</v>
      </c>
      <c r="D51" s="400"/>
      <c r="E51" s="144" t="s">
        <v>8452</v>
      </c>
      <c r="F51" s="142">
        <v>0</v>
      </c>
      <c r="G51" s="326" t="str">
        <f>IF(E51="","",VLOOKUP(AB51,TAX!$B$4:$E$22,3,FALSE))</f>
        <v>Large Industrial</v>
      </c>
      <c r="H51" s="326" t="str">
        <f>IF(E51="","",VLOOKUP(AC51,TAX!$J$4:$N$29,4,FALSE))</f>
        <v>Excess Land, Shared PIL</v>
      </c>
      <c r="I51" s="112">
        <v>1.47</v>
      </c>
      <c r="J51" s="113">
        <v>0.7</v>
      </c>
      <c r="K51" s="114">
        <v>4586912</v>
      </c>
      <c r="L51" s="115"/>
      <c r="M51" s="115">
        <v>5.2579999999999997E-3</v>
      </c>
      <c r="N51" s="115"/>
      <c r="O51" s="461">
        <f t="shared" si="47"/>
        <v>5.2579999999999997E-3</v>
      </c>
      <c r="P51" s="440"/>
      <c r="Q51" s="326">
        <f t="shared" si="48"/>
        <v>0</v>
      </c>
      <c r="R51" s="326">
        <f t="shared" si="49"/>
        <v>24118</v>
      </c>
      <c r="S51" s="326">
        <f t="shared" si="50"/>
        <v>0</v>
      </c>
      <c r="T51" s="313"/>
      <c r="U51" s="428">
        <f>IF(AND(COUNTIF(Y26:Y60,Y51)&gt;1,Y51&lt;&gt;" "),"Duplicate RTC/RTQ!",SUM(Q51:S51))</f>
        <v>24118</v>
      </c>
      <c r="V51" s="312"/>
      <c r="W51" s="5"/>
      <c r="X51" s="118" t="str">
        <f t="shared" si="51"/>
        <v>0625</v>
      </c>
      <c r="Y51" s="119" t="str">
        <f t="shared" si="52"/>
        <v>LK 0</v>
      </c>
      <c r="Z51" s="137">
        <f t="shared" si="53"/>
        <v>4719932.4479999999</v>
      </c>
      <c r="AA51" s="92" t="str">
        <f>IF(E51="","",VLOOKUP(AB51,TAX!$B$4:$G$23,5,FALSE))</f>
        <v>L</v>
      </c>
      <c r="AB51" s="92" t="str">
        <f t="shared" si="54"/>
        <v>L</v>
      </c>
      <c r="AC51" s="92" t="str">
        <f t="shared" si="55"/>
        <v>K</v>
      </c>
      <c r="AE51" s="102" t="str">
        <f t="shared" si="56"/>
        <v>OK</v>
      </c>
      <c r="AF51" s="102"/>
      <c r="AG51" s="105" t="str">
        <f t="shared" si="57"/>
        <v/>
      </c>
      <c r="AH51" s="105" t="str">
        <f t="shared" si="58"/>
        <v/>
      </c>
      <c r="AI51" s="105" t="str">
        <f t="shared" si="59"/>
        <v/>
      </c>
      <c r="AJ51" s="105" t="str">
        <f t="shared" si="60"/>
        <v/>
      </c>
      <c r="AK51" s="105" t="str">
        <f t="shared" si="61"/>
        <v/>
      </c>
      <c r="AL51" s="105" t="str">
        <f t="shared" si="62"/>
        <v/>
      </c>
      <c r="AM51" s="105" t="str">
        <f t="shared" si="63"/>
        <v/>
      </c>
      <c r="AN51" s="105" t="str">
        <f t="shared" si="64"/>
        <v/>
      </c>
      <c r="AO51" s="105" t="str">
        <f t="shared" si="65"/>
        <v/>
      </c>
      <c r="AP51" s="105" t="str">
        <f t="shared" si="66"/>
        <v/>
      </c>
      <c r="AQ51" s="105" t="str">
        <f t="shared" si="67"/>
        <v/>
      </c>
      <c r="AR51" s="105" t="str">
        <f t="shared" si="68"/>
        <v/>
      </c>
      <c r="AS51" s="105" t="str">
        <f t="shared" si="69"/>
        <v/>
      </c>
      <c r="AT51" s="105" t="str">
        <f t="shared" si="70"/>
        <v/>
      </c>
      <c r="AU51" s="105" t="str">
        <f t="shared" si="71"/>
        <v/>
      </c>
      <c r="AV51" s="105" t="str">
        <f t="shared" si="72"/>
        <v/>
      </c>
      <c r="AW51" s="105" t="str">
        <f t="shared" si="73"/>
        <v/>
      </c>
      <c r="AX51" s="105" t="str">
        <f t="shared" si="74"/>
        <v/>
      </c>
      <c r="AY51" s="432"/>
      <c r="AZ51" s="102"/>
      <c r="BA51" s="102">
        <f>L26*I51*J51</f>
        <v>0</v>
      </c>
      <c r="BB51" s="103">
        <f t="shared" si="75"/>
        <v>0</v>
      </c>
      <c r="BC51" s="102">
        <f>M26*I51*J51</f>
        <v>5.2213929599999997E-3</v>
      </c>
      <c r="BD51" s="103">
        <f t="shared" si="76"/>
        <v>0</v>
      </c>
      <c r="BE51" s="103">
        <f t="shared" si="77"/>
        <v>0</v>
      </c>
      <c r="BF51" s="103">
        <f t="shared" si="78"/>
        <v>1</v>
      </c>
      <c r="BG51" s="103">
        <f t="shared" si="79"/>
        <v>0</v>
      </c>
      <c r="BH51" s="103">
        <f t="shared" si="80"/>
        <v>0</v>
      </c>
      <c r="BI51" s="103">
        <f t="shared" si="81"/>
        <v>0</v>
      </c>
      <c r="BJ51" s="103">
        <f>IF(CONTROL!$H$35&lt;&gt;3,0,IF(M51=0,0,1))</f>
        <v>0</v>
      </c>
      <c r="BK51" s="103">
        <f>IF(CONTROL!$H$35&lt;&gt;1,0,IF(AND(L51=0,N51=0),0,1))</f>
        <v>0</v>
      </c>
      <c r="BL51" s="103">
        <f t="shared" si="82"/>
        <v>0</v>
      </c>
      <c r="BM51" s="103">
        <f t="shared" si="83"/>
        <v>0</v>
      </c>
      <c r="BN51" s="103">
        <f t="shared" si="84"/>
        <v>0</v>
      </c>
      <c r="BO51" s="103">
        <f t="shared" si="85"/>
        <v>0</v>
      </c>
      <c r="BP51" s="103">
        <f t="shared" si="86"/>
        <v>0</v>
      </c>
      <c r="BQ51" s="103">
        <f t="shared" si="87"/>
        <v>0</v>
      </c>
      <c r="BR51" s="103">
        <f t="shared" si="88"/>
        <v>0</v>
      </c>
      <c r="BS51" s="103">
        <f t="shared" si="89"/>
        <v>0</v>
      </c>
      <c r="BT51" s="103">
        <f t="shared" si="90"/>
        <v>0</v>
      </c>
      <c r="BU51" s="103">
        <f>IF(CONTROL!$H$35=1,0,IF(AND(AC51="D",OR(L51&lt;&gt;0,M51&lt;&gt;0)),1,0))</f>
        <v>0</v>
      </c>
      <c r="BV51" s="103">
        <f t="shared" si="91"/>
        <v>0</v>
      </c>
      <c r="BW51" s="103">
        <f t="shared" si="92"/>
        <v>0</v>
      </c>
      <c r="BX51" s="103">
        <f>IF(OR(CONTROL!$H$35=1,BN51=1,BV51=1),0,IF(AND(OR(AB51="R",AB51="M",AB51="N"),N51&lt;&gt;0.335%),1,0))</f>
        <v>0</v>
      </c>
      <c r="BY51" s="103">
        <f>IF(OR(CONTROL!$H$35=1,BN51=1,BV51=1),0,IF(AND(OR(AB51="F",AB51="T"),N51&lt;&gt;0.08375%),1,0))</f>
        <v>0</v>
      </c>
      <c r="BZ51" s="103">
        <f t="shared" si="93"/>
        <v>0</v>
      </c>
    </row>
    <row r="52" spans="1:78" s="2" customFormat="1" ht="11.45" customHeight="1" x14ac:dyDescent="0.2">
      <c r="A52" s="104"/>
      <c r="B52" s="400"/>
      <c r="C52" s="434" t="str">
        <f>IF(E52="","",VLOOKUP(Y52,TAX!$V$4:$AA$381,2,"FALSE"))</f>
        <v>0620</v>
      </c>
      <c r="D52" s="400"/>
      <c r="E52" s="144" t="s">
        <v>1425</v>
      </c>
      <c r="F52" s="142">
        <v>0</v>
      </c>
      <c r="G52" s="326" t="str">
        <f>IF(E52="","",VLOOKUP(AB52,TAX!$B$4:$E$22,3,FALSE))</f>
        <v>Large Industrial</v>
      </c>
      <c r="H52" s="326" t="str">
        <f>IF(E52="","",VLOOKUP(AC52,TAX!$J$4:$N$29,4,FALSE))</f>
        <v>Excess Land</v>
      </c>
      <c r="I52" s="112">
        <v>1.47</v>
      </c>
      <c r="J52" s="113">
        <v>0.7</v>
      </c>
      <c r="K52" s="114">
        <v>25561270</v>
      </c>
      <c r="L52" s="115"/>
      <c r="M52" s="115">
        <v>5.2820499999999999E-3</v>
      </c>
      <c r="N52" s="115"/>
      <c r="O52" s="461">
        <f t="shared" si="47"/>
        <v>5.2820499999999999E-3</v>
      </c>
      <c r="P52" s="440"/>
      <c r="Q52" s="326">
        <f t="shared" si="48"/>
        <v>0</v>
      </c>
      <c r="R52" s="326">
        <f t="shared" si="49"/>
        <v>135016</v>
      </c>
      <c r="S52" s="326">
        <f t="shared" si="50"/>
        <v>0</v>
      </c>
      <c r="T52" s="313"/>
      <c r="U52" s="428">
        <f>IF(AND(COUNTIF(Y26:Y60,Y52)&gt;1,Y52&lt;&gt;" "),"Duplicate RTC/RTQ!",SUM(Q52:S52))</f>
        <v>135016</v>
      </c>
      <c r="V52" s="312"/>
      <c r="W52" s="5"/>
      <c r="X52" s="118" t="str">
        <f t="shared" si="51"/>
        <v>0620</v>
      </c>
      <c r="Y52" s="119" t="str">
        <f t="shared" si="52"/>
        <v>LU 0</v>
      </c>
      <c r="Z52" s="137">
        <f t="shared" si="53"/>
        <v>26302546.829999998</v>
      </c>
      <c r="AA52" s="92" t="str">
        <f>IF(E52="","",VLOOKUP(AB52,TAX!$B$4:$G$23,5,FALSE))</f>
        <v>L</v>
      </c>
      <c r="AB52" s="92" t="str">
        <f t="shared" si="54"/>
        <v>L</v>
      </c>
      <c r="AC52" s="92" t="str">
        <f t="shared" si="55"/>
        <v>U</v>
      </c>
      <c r="AE52" s="102" t="str">
        <f t="shared" si="56"/>
        <v>OK</v>
      </c>
      <c r="AF52" s="102"/>
      <c r="AG52" s="105" t="str">
        <f t="shared" si="57"/>
        <v/>
      </c>
      <c r="AH52" s="105" t="str">
        <f t="shared" si="58"/>
        <v/>
      </c>
      <c r="AI52" s="105" t="str">
        <f t="shared" si="59"/>
        <v/>
      </c>
      <c r="AJ52" s="105" t="str">
        <f t="shared" si="60"/>
        <v/>
      </c>
      <c r="AK52" s="105" t="str">
        <f t="shared" si="61"/>
        <v/>
      </c>
      <c r="AL52" s="105" t="str">
        <f t="shared" si="62"/>
        <v/>
      </c>
      <c r="AM52" s="105" t="str">
        <f t="shared" si="63"/>
        <v/>
      </c>
      <c r="AN52" s="105" t="str">
        <f t="shared" si="64"/>
        <v/>
      </c>
      <c r="AO52" s="105" t="str">
        <f t="shared" si="65"/>
        <v/>
      </c>
      <c r="AP52" s="105" t="str">
        <f t="shared" si="66"/>
        <v/>
      </c>
      <c r="AQ52" s="105" t="str">
        <f t="shared" si="67"/>
        <v/>
      </c>
      <c r="AR52" s="105" t="str">
        <f t="shared" si="68"/>
        <v/>
      </c>
      <c r="AS52" s="105" t="str">
        <f t="shared" si="69"/>
        <v/>
      </c>
      <c r="AT52" s="105" t="str">
        <f t="shared" si="70"/>
        <v/>
      </c>
      <c r="AU52" s="105" t="str">
        <f t="shared" si="71"/>
        <v/>
      </c>
      <c r="AV52" s="105" t="str">
        <f t="shared" si="72"/>
        <v/>
      </c>
      <c r="AW52" s="105" t="str">
        <f t="shared" si="73"/>
        <v/>
      </c>
      <c r="AX52" s="105" t="str">
        <f t="shared" si="74"/>
        <v/>
      </c>
      <c r="AY52" s="432"/>
      <c r="AZ52" s="102"/>
      <c r="BA52" s="102">
        <f>L26*I52*J52</f>
        <v>0</v>
      </c>
      <c r="BB52" s="103">
        <f t="shared" si="75"/>
        <v>0</v>
      </c>
      <c r="BC52" s="102">
        <f>M26*I52*J52</f>
        <v>5.2213929599999997E-3</v>
      </c>
      <c r="BD52" s="103">
        <f t="shared" si="76"/>
        <v>0</v>
      </c>
      <c r="BE52" s="103">
        <f t="shared" si="77"/>
        <v>0</v>
      </c>
      <c r="BF52" s="103">
        <f t="shared" si="78"/>
        <v>1</v>
      </c>
      <c r="BG52" s="103">
        <f t="shared" si="79"/>
        <v>0</v>
      </c>
      <c r="BH52" s="103">
        <f t="shared" si="80"/>
        <v>0</v>
      </c>
      <c r="BI52" s="103">
        <f t="shared" si="81"/>
        <v>0</v>
      </c>
      <c r="BJ52" s="103">
        <f>IF(CONTROL!$H$35&lt;&gt;3,0,IF(M52=0,0,1))</f>
        <v>0</v>
      </c>
      <c r="BK52" s="103">
        <f>IF(CONTROL!$H$35&lt;&gt;1,0,IF(AND(L52=0,N52=0),0,1))</f>
        <v>0</v>
      </c>
      <c r="BL52" s="103">
        <f t="shared" si="82"/>
        <v>0</v>
      </c>
      <c r="BM52" s="103">
        <f t="shared" si="83"/>
        <v>0</v>
      </c>
      <c r="BN52" s="103">
        <f t="shared" si="84"/>
        <v>0</v>
      </c>
      <c r="BO52" s="103">
        <f t="shared" si="85"/>
        <v>0</v>
      </c>
      <c r="BP52" s="103">
        <f t="shared" si="86"/>
        <v>0</v>
      </c>
      <c r="BQ52" s="103">
        <f t="shared" si="87"/>
        <v>0</v>
      </c>
      <c r="BR52" s="103">
        <f t="shared" si="88"/>
        <v>0</v>
      </c>
      <c r="BS52" s="103">
        <f t="shared" si="89"/>
        <v>0</v>
      </c>
      <c r="BT52" s="103">
        <f t="shared" si="90"/>
        <v>0</v>
      </c>
      <c r="BU52" s="103">
        <f>IF(CONTROL!$H$35=1,0,IF(AND(AC52="D",OR(L52&lt;&gt;0,M52&lt;&gt;0)),1,0))</f>
        <v>0</v>
      </c>
      <c r="BV52" s="103">
        <f t="shared" si="91"/>
        <v>0</v>
      </c>
      <c r="BW52" s="103">
        <f t="shared" si="92"/>
        <v>0</v>
      </c>
      <c r="BX52" s="103">
        <f>IF(OR(CONTROL!$H$35=1,BN52=1,BV52=1),0,IF(AND(OR(AB52="R",AB52="M",AB52="N"),N52&lt;&gt;0.335%),1,0))</f>
        <v>0</v>
      </c>
      <c r="BY52" s="103">
        <f>IF(OR(CONTROL!$H$35=1,BN52=1,BV52=1),0,IF(AND(OR(AB52="F",AB52="T"),N52&lt;&gt;0.08375%),1,0))</f>
        <v>0</v>
      </c>
      <c r="BZ52" s="103">
        <f t="shared" si="93"/>
        <v>0</v>
      </c>
    </row>
    <row r="53" spans="1:78" s="2" customFormat="1" ht="11.45" customHeight="1" x14ac:dyDescent="0.2">
      <c r="A53" s="104"/>
      <c r="B53" s="400"/>
      <c r="C53" s="434" t="str">
        <f>IF(E53="","",VLOOKUP(Y53,TAX!$V$4:$AA$381,2,"FALSE"))</f>
        <v>0061</v>
      </c>
      <c r="D53" s="400"/>
      <c r="E53" s="144" t="s">
        <v>8263</v>
      </c>
      <c r="F53" s="142">
        <v>0</v>
      </c>
      <c r="G53" s="326" t="str">
        <f>IF(E53="","",VLOOKUP(AB53,TAX!$B$4:$E$22,3,FALSE))</f>
        <v>Multi-Residential</v>
      </c>
      <c r="H53" s="326" t="str">
        <f>IF(E53="","",VLOOKUP(AC53,TAX!$J$4:$N$29,4,FALSE))</f>
        <v>Farm. Awaiting Devel. - Ph I</v>
      </c>
      <c r="I53" s="112">
        <v>1</v>
      </c>
      <c r="J53" s="113">
        <v>0.7</v>
      </c>
      <c r="K53" s="114">
        <v>17646290</v>
      </c>
      <c r="L53" s="115"/>
      <c r="M53" s="115">
        <v>1.53908E-3</v>
      </c>
      <c r="N53" s="115"/>
      <c r="O53" s="461">
        <f t="shared" si="47"/>
        <v>1.53908E-3</v>
      </c>
      <c r="P53" s="440"/>
      <c r="Q53" s="326">
        <f t="shared" si="48"/>
        <v>0</v>
      </c>
      <c r="R53" s="326">
        <f t="shared" si="49"/>
        <v>27159</v>
      </c>
      <c r="S53" s="326">
        <f t="shared" si="50"/>
        <v>0</v>
      </c>
      <c r="T53" s="313"/>
      <c r="U53" s="428">
        <f>IF(AND(COUNTIF(Y26:Y60,Y53)&gt;1,Y53&lt;&gt;" "),"Duplicate RTC/RTQ!",SUM(Q53:S53))</f>
        <v>27159</v>
      </c>
      <c r="V53" s="312"/>
      <c r="W53" s="5"/>
      <c r="X53" s="118" t="str">
        <f t="shared" si="51"/>
        <v>0061</v>
      </c>
      <c r="Y53" s="119" t="str">
        <f t="shared" si="52"/>
        <v>M1 0</v>
      </c>
      <c r="Z53" s="137">
        <f t="shared" si="53"/>
        <v>12352403</v>
      </c>
      <c r="AA53" s="92" t="str">
        <f>IF(E53="","",VLOOKUP(AB53,TAX!$B$4:$G$23,5,FALSE))</f>
        <v>M</v>
      </c>
      <c r="AB53" s="92" t="str">
        <f t="shared" si="54"/>
        <v>M</v>
      </c>
      <c r="AC53" s="92" t="str">
        <f t="shared" si="55"/>
        <v>1</v>
      </c>
      <c r="AE53" s="102" t="str">
        <f t="shared" si="56"/>
        <v>VERIFY</v>
      </c>
      <c r="AF53" s="102"/>
      <c r="AG53" s="105" t="str">
        <f t="shared" si="57"/>
        <v/>
      </c>
      <c r="AH53" s="105" t="str">
        <f t="shared" si="58"/>
        <v>B</v>
      </c>
      <c r="AI53" s="105" t="str">
        <f t="shared" si="59"/>
        <v/>
      </c>
      <c r="AJ53" s="105" t="str">
        <f t="shared" si="60"/>
        <v/>
      </c>
      <c r="AK53" s="105" t="str">
        <f t="shared" si="61"/>
        <v/>
      </c>
      <c r="AL53" s="105" t="str">
        <f t="shared" si="62"/>
        <v/>
      </c>
      <c r="AM53" s="105" t="str">
        <f t="shared" si="63"/>
        <v/>
      </c>
      <c r="AN53" s="105" t="str">
        <f t="shared" si="64"/>
        <v/>
      </c>
      <c r="AO53" s="105" t="str">
        <f t="shared" si="65"/>
        <v/>
      </c>
      <c r="AP53" s="105" t="str">
        <f t="shared" si="66"/>
        <v/>
      </c>
      <c r="AQ53" s="105" t="str">
        <f t="shared" si="67"/>
        <v/>
      </c>
      <c r="AR53" s="105" t="str">
        <f t="shared" si="68"/>
        <v/>
      </c>
      <c r="AS53" s="105" t="str">
        <f t="shared" si="69"/>
        <v/>
      </c>
      <c r="AT53" s="105" t="str">
        <f t="shared" si="70"/>
        <v/>
      </c>
      <c r="AU53" s="105" t="str">
        <f t="shared" si="71"/>
        <v/>
      </c>
      <c r="AV53" s="105" t="str">
        <f t="shared" si="72"/>
        <v/>
      </c>
      <c r="AW53" s="105" t="str">
        <f t="shared" si="73"/>
        <v/>
      </c>
      <c r="AX53" s="105" t="str">
        <f t="shared" si="74"/>
        <v/>
      </c>
      <c r="AY53" s="432"/>
      <c r="AZ53" s="102"/>
      <c r="BA53" s="102">
        <f>L26*I53*J53</f>
        <v>0</v>
      </c>
      <c r="BB53" s="103">
        <f t="shared" si="75"/>
        <v>0</v>
      </c>
      <c r="BC53" s="102">
        <f>M26*I53*J53</f>
        <v>3.5519679999999995E-3</v>
      </c>
      <c r="BD53" s="103">
        <f t="shared" si="76"/>
        <v>1</v>
      </c>
      <c r="BE53" s="103">
        <f t="shared" si="77"/>
        <v>0</v>
      </c>
      <c r="BF53" s="103">
        <f t="shared" si="78"/>
        <v>1</v>
      </c>
      <c r="BG53" s="103">
        <f t="shared" si="79"/>
        <v>0</v>
      </c>
      <c r="BH53" s="103">
        <f t="shared" si="80"/>
        <v>0</v>
      </c>
      <c r="BI53" s="103">
        <f t="shared" si="81"/>
        <v>0</v>
      </c>
      <c r="BJ53" s="103">
        <f>IF(CONTROL!$H$35&lt;&gt;3,0,IF(M53=0,0,1))</f>
        <v>0</v>
      </c>
      <c r="BK53" s="103">
        <f>IF(CONTROL!$H$35&lt;&gt;1,0,IF(AND(L53=0,N53=0),0,1))</f>
        <v>0</v>
      </c>
      <c r="BL53" s="103">
        <f t="shared" si="82"/>
        <v>0</v>
      </c>
      <c r="BM53" s="103">
        <f t="shared" si="83"/>
        <v>1</v>
      </c>
      <c r="BN53" s="103">
        <f t="shared" si="84"/>
        <v>1</v>
      </c>
      <c r="BO53" s="103">
        <f t="shared" si="85"/>
        <v>0</v>
      </c>
      <c r="BP53" s="103">
        <f t="shared" si="86"/>
        <v>0</v>
      </c>
      <c r="BQ53" s="103">
        <f t="shared" si="87"/>
        <v>0</v>
      </c>
      <c r="BR53" s="103">
        <f t="shared" si="88"/>
        <v>0</v>
      </c>
      <c r="BS53" s="103">
        <f t="shared" si="89"/>
        <v>0</v>
      </c>
      <c r="BT53" s="103">
        <f t="shared" si="90"/>
        <v>0</v>
      </c>
      <c r="BU53" s="103">
        <f>IF(CONTROL!$H$35=1,0,IF(AND(AC53="D",OR(L53&lt;&gt;0,M53&lt;&gt;0)),1,0))</f>
        <v>0</v>
      </c>
      <c r="BV53" s="103">
        <f t="shared" si="91"/>
        <v>0</v>
      </c>
      <c r="BW53" s="103">
        <f t="shared" si="92"/>
        <v>0</v>
      </c>
      <c r="BX53" s="103">
        <f>IF(OR(CONTROL!$H$35=1,BN53=1,BV53=1),0,IF(AND(OR(AB53="R",AB53="M",AB53="N"),N53&lt;&gt;0.335%),1,0))</f>
        <v>0</v>
      </c>
      <c r="BY53" s="103">
        <f>IF(OR(CONTROL!$H$35=1,BN53=1,BV53=1),0,IF(AND(OR(AB53="F",AB53="T"),N53&lt;&gt;0.08375%),1,0))</f>
        <v>0</v>
      </c>
      <c r="BZ53" s="103">
        <f t="shared" si="93"/>
        <v>0</v>
      </c>
    </row>
    <row r="54" spans="1:78" s="2" customFormat="1" ht="11.45" customHeight="1" x14ac:dyDescent="0.2">
      <c r="A54" s="104"/>
      <c r="B54" s="400"/>
      <c r="C54" s="434" t="str">
        <f>IF(E54="","",VLOOKUP(Y54,TAX!$V$4:$AA$381,2,"FALSE"))</f>
        <v>0050</v>
      </c>
      <c r="D54" s="400"/>
      <c r="E54" s="144" t="s">
        <v>8262</v>
      </c>
      <c r="F54" s="142">
        <v>0</v>
      </c>
      <c r="G54" s="326" t="str">
        <f>IF(E54="","",VLOOKUP(AB54,TAX!$B$4:$E$22,3,FALSE))</f>
        <v>Multi-Residential</v>
      </c>
      <c r="H54" s="326" t="str">
        <f>IF(E54="","",VLOOKUP(AC54,TAX!$J$4:$N$29,4,FALSE))</f>
        <v>Full Occupied</v>
      </c>
      <c r="I54" s="112">
        <v>1.7050000000000001</v>
      </c>
      <c r="J54" s="113">
        <v>1</v>
      </c>
      <c r="K54" s="114">
        <v>3521436890</v>
      </c>
      <c r="L54" s="115"/>
      <c r="M54" s="115">
        <v>8.7420799999999993E-3</v>
      </c>
      <c r="N54" s="115"/>
      <c r="O54" s="461">
        <f t="shared" si="47"/>
        <v>8.7420799999999993E-3</v>
      </c>
      <c r="P54" s="440"/>
      <c r="Q54" s="326">
        <f t="shared" si="48"/>
        <v>0</v>
      </c>
      <c r="R54" s="326">
        <f t="shared" si="49"/>
        <v>30784683</v>
      </c>
      <c r="S54" s="326">
        <f t="shared" si="50"/>
        <v>0</v>
      </c>
      <c r="T54" s="313"/>
      <c r="U54" s="428">
        <f>IF(AND(COUNTIF(Y26:Y60,Y54)&gt;1,Y54&lt;&gt;" "),"Duplicate RTC/RTQ!",SUM(Q54:S54))</f>
        <v>30784683</v>
      </c>
      <c r="V54" s="312"/>
      <c r="W54" s="5"/>
      <c r="X54" s="118" t="str">
        <f t="shared" si="51"/>
        <v>0050</v>
      </c>
      <c r="Y54" s="119" t="str">
        <f t="shared" si="52"/>
        <v>MT 0</v>
      </c>
      <c r="Z54" s="137">
        <f t="shared" si="53"/>
        <v>6004049897.4499998</v>
      </c>
      <c r="AA54" s="92" t="str">
        <f>IF(E54="","",VLOOKUP(AB54,TAX!$B$4:$G$23,5,FALSE))</f>
        <v>M</v>
      </c>
      <c r="AB54" s="92" t="str">
        <f t="shared" si="54"/>
        <v>M</v>
      </c>
      <c r="AC54" s="92" t="str">
        <f t="shared" si="55"/>
        <v>T</v>
      </c>
      <c r="AE54" s="102" t="str">
        <f t="shared" si="56"/>
        <v>OK</v>
      </c>
      <c r="AF54" s="102"/>
      <c r="AG54" s="105" t="str">
        <f t="shared" si="57"/>
        <v/>
      </c>
      <c r="AH54" s="105" t="str">
        <f t="shared" si="58"/>
        <v/>
      </c>
      <c r="AI54" s="105" t="str">
        <f t="shared" si="59"/>
        <v/>
      </c>
      <c r="AJ54" s="105" t="str">
        <f t="shared" si="60"/>
        <v/>
      </c>
      <c r="AK54" s="105" t="str">
        <f t="shared" si="61"/>
        <v/>
      </c>
      <c r="AL54" s="105" t="str">
        <f t="shared" si="62"/>
        <v/>
      </c>
      <c r="AM54" s="105" t="str">
        <f t="shared" si="63"/>
        <v/>
      </c>
      <c r="AN54" s="105" t="str">
        <f t="shared" si="64"/>
        <v/>
      </c>
      <c r="AO54" s="105" t="str">
        <f t="shared" si="65"/>
        <v/>
      </c>
      <c r="AP54" s="105" t="str">
        <f t="shared" si="66"/>
        <v/>
      </c>
      <c r="AQ54" s="105" t="str">
        <f t="shared" si="67"/>
        <v/>
      </c>
      <c r="AR54" s="105" t="str">
        <f t="shared" si="68"/>
        <v/>
      </c>
      <c r="AS54" s="105" t="str">
        <f t="shared" si="69"/>
        <v/>
      </c>
      <c r="AT54" s="105" t="str">
        <f t="shared" si="70"/>
        <v/>
      </c>
      <c r="AU54" s="105" t="str">
        <f t="shared" si="71"/>
        <v/>
      </c>
      <c r="AV54" s="105" t="str">
        <f t="shared" si="72"/>
        <v/>
      </c>
      <c r="AW54" s="105" t="str">
        <f t="shared" si="73"/>
        <v/>
      </c>
      <c r="AX54" s="105" t="str">
        <f t="shared" si="74"/>
        <v/>
      </c>
      <c r="AY54" s="432"/>
      <c r="AZ54" s="102"/>
      <c r="BA54" s="102">
        <f>L26*I54*J54</f>
        <v>0</v>
      </c>
      <c r="BB54" s="103">
        <f t="shared" si="75"/>
        <v>0</v>
      </c>
      <c r="BC54" s="102">
        <f>M26*I54*J54</f>
        <v>8.6515792000000005E-3</v>
      </c>
      <c r="BD54" s="103">
        <f t="shared" si="76"/>
        <v>0</v>
      </c>
      <c r="BE54" s="103">
        <f t="shared" si="77"/>
        <v>0</v>
      </c>
      <c r="BF54" s="103">
        <f t="shared" si="78"/>
        <v>1</v>
      </c>
      <c r="BG54" s="103">
        <f t="shared" si="79"/>
        <v>0</v>
      </c>
      <c r="BH54" s="103">
        <f t="shared" si="80"/>
        <v>0</v>
      </c>
      <c r="BI54" s="103">
        <f t="shared" si="81"/>
        <v>0</v>
      </c>
      <c r="BJ54" s="103">
        <f>IF(CONTROL!$H$35&lt;&gt;3,0,IF(M54=0,0,1))</f>
        <v>0</v>
      </c>
      <c r="BK54" s="103">
        <f>IF(CONTROL!$H$35&lt;&gt;1,0,IF(AND(L54=0,N54=0),0,1))</f>
        <v>0</v>
      </c>
      <c r="BL54" s="103">
        <f t="shared" si="82"/>
        <v>0</v>
      </c>
      <c r="BM54" s="103">
        <f t="shared" si="83"/>
        <v>1</v>
      </c>
      <c r="BN54" s="103">
        <f t="shared" si="84"/>
        <v>0</v>
      </c>
      <c r="BO54" s="103">
        <f t="shared" si="85"/>
        <v>0</v>
      </c>
      <c r="BP54" s="103">
        <f t="shared" si="86"/>
        <v>0</v>
      </c>
      <c r="BQ54" s="103">
        <f t="shared" si="87"/>
        <v>0</v>
      </c>
      <c r="BR54" s="103">
        <f t="shared" si="88"/>
        <v>0</v>
      </c>
      <c r="BS54" s="103">
        <f t="shared" si="89"/>
        <v>1</v>
      </c>
      <c r="BT54" s="103">
        <f t="shared" si="90"/>
        <v>0</v>
      </c>
      <c r="BU54" s="103">
        <f>IF(CONTROL!$H$35=1,0,IF(AND(AC54="D",OR(L54&lt;&gt;0,M54&lt;&gt;0)),1,0))</f>
        <v>0</v>
      </c>
      <c r="BV54" s="103">
        <f t="shared" si="91"/>
        <v>0</v>
      </c>
      <c r="BW54" s="103">
        <f t="shared" si="92"/>
        <v>0</v>
      </c>
      <c r="BX54" s="103">
        <f>IF(OR(CONTROL!$H$35=1,BN54=1,BV54=1),0,IF(AND(OR(AB54="R",AB54="M",AB54="N"),N54&lt;&gt;0.335%),1,0))</f>
        <v>0</v>
      </c>
      <c r="BY54" s="103">
        <f>IF(OR(CONTROL!$H$35=1,BN54=1,BV54=1),0,IF(AND(OR(AB54="F",AB54="T"),N54&lt;&gt;0.08375%),1,0))</f>
        <v>0</v>
      </c>
      <c r="BZ54" s="103">
        <f t="shared" si="93"/>
        <v>0</v>
      </c>
    </row>
    <row r="55" spans="1:78" s="2" customFormat="1" ht="11.45" customHeight="1" x14ac:dyDescent="0.2">
      <c r="A55" s="104"/>
      <c r="B55" s="400"/>
      <c r="C55" s="434" t="str">
        <f>IF(E55="","",VLOOKUP(Y55,TAX!$V$4:$AA$381,2,"FALSE"))</f>
        <v>0710</v>
      </c>
      <c r="D55" s="400"/>
      <c r="E55" s="144" t="s">
        <v>8268</v>
      </c>
      <c r="F55" s="142">
        <v>0</v>
      </c>
      <c r="G55" s="326" t="str">
        <f>IF(E55="","",VLOOKUP(AB55,TAX!$B$4:$E$22,3,FALSE))</f>
        <v>Pipeline</v>
      </c>
      <c r="H55" s="326" t="str">
        <f>IF(E55="","",VLOOKUP(AC55,TAX!$J$4:$N$29,4,FALSE))</f>
        <v>Full Occupied</v>
      </c>
      <c r="I55" s="112">
        <v>0.92390000000000005</v>
      </c>
      <c r="J55" s="113">
        <v>1</v>
      </c>
      <c r="K55" s="114">
        <v>193652500</v>
      </c>
      <c r="L55" s="115"/>
      <c r="M55" s="115">
        <v>4.7037900000000002E-3</v>
      </c>
      <c r="N55" s="115"/>
      <c r="O55" s="461">
        <f t="shared" si="47"/>
        <v>4.7037900000000002E-3</v>
      </c>
      <c r="P55" s="440"/>
      <c r="Q55" s="326">
        <f t="shared" si="48"/>
        <v>0</v>
      </c>
      <c r="R55" s="326">
        <f t="shared" si="49"/>
        <v>910901</v>
      </c>
      <c r="S55" s="326">
        <f t="shared" si="50"/>
        <v>0</v>
      </c>
      <c r="T55" s="313"/>
      <c r="U55" s="428">
        <f>IF(AND(COUNTIF(Y26:Y60,Y55)&gt;1,Y55&lt;&gt;" "),"Duplicate RTC/RTQ!",SUM(Q55:S55))</f>
        <v>910901</v>
      </c>
      <c r="V55" s="312"/>
      <c r="W55" s="5"/>
      <c r="X55" s="118" t="str">
        <f t="shared" si="51"/>
        <v>0710</v>
      </c>
      <c r="Y55" s="119" t="str">
        <f t="shared" si="52"/>
        <v>PT 0</v>
      </c>
      <c r="Z55" s="137">
        <f t="shared" si="53"/>
        <v>178915544.75</v>
      </c>
      <c r="AA55" s="92" t="str">
        <f>IF(E55="","",VLOOKUP(AB55,TAX!$B$4:$G$23,5,FALSE))</f>
        <v>P</v>
      </c>
      <c r="AB55" s="92" t="str">
        <f t="shared" si="54"/>
        <v>P</v>
      </c>
      <c r="AC55" s="92" t="str">
        <f t="shared" si="55"/>
        <v>T</v>
      </c>
      <c r="AE55" s="102" t="str">
        <f t="shared" si="56"/>
        <v>OK</v>
      </c>
      <c r="AF55" s="102"/>
      <c r="AG55" s="105" t="str">
        <f t="shared" si="57"/>
        <v/>
      </c>
      <c r="AH55" s="105" t="str">
        <f t="shared" si="58"/>
        <v/>
      </c>
      <c r="AI55" s="105" t="str">
        <f t="shared" si="59"/>
        <v/>
      </c>
      <c r="AJ55" s="105" t="str">
        <f t="shared" si="60"/>
        <v/>
      </c>
      <c r="AK55" s="105" t="str">
        <f t="shared" si="61"/>
        <v/>
      </c>
      <c r="AL55" s="105" t="str">
        <f t="shared" si="62"/>
        <v/>
      </c>
      <c r="AM55" s="105" t="str">
        <f t="shared" si="63"/>
        <v/>
      </c>
      <c r="AN55" s="105" t="str">
        <f t="shared" si="64"/>
        <v/>
      </c>
      <c r="AO55" s="105" t="str">
        <f t="shared" si="65"/>
        <v/>
      </c>
      <c r="AP55" s="105" t="str">
        <f t="shared" si="66"/>
        <v/>
      </c>
      <c r="AQ55" s="105" t="str">
        <f t="shared" si="67"/>
        <v/>
      </c>
      <c r="AR55" s="105" t="str">
        <f t="shared" si="68"/>
        <v/>
      </c>
      <c r="AS55" s="105" t="str">
        <f t="shared" si="69"/>
        <v/>
      </c>
      <c r="AT55" s="105" t="str">
        <f t="shared" si="70"/>
        <v/>
      </c>
      <c r="AU55" s="105" t="str">
        <f t="shared" si="71"/>
        <v/>
      </c>
      <c r="AV55" s="105" t="str">
        <f t="shared" si="72"/>
        <v/>
      </c>
      <c r="AW55" s="105" t="str">
        <f t="shared" si="73"/>
        <v/>
      </c>
      <c r="AX55" s="105" t="str">
        <f t="shared" si="74"/>
        <v/>
      </c>
      <c r="AY55" s="432"/>
      <c r="AZ55" s="102"/>
      <c r="BA55" s="102">
        <f>L26*I55*J55</f>
        <v>0</v>
      </c>
      <c r="BB55" s="103">
        <f t="shared" si="75"/>
        <v>0</v>
      </c>
      <c r="BC55" s="102">
        <f>M26*I55*J55</f>
        <v>4.6880903360000002E-3</v>
      </c>
      <c r="BD55" s="103">
        <f t="shared" si="76"/>
        <v>0</v>
      </c>
      <c r="BE55" s="103">
        <f t="shared" si="77"/>
        <v>0</v>
      </c>
      <c r="BF55" s="103">
        <f t="shared" si="78"/>
        <v>1</v>
      </c>
      <c r="BG55" s="103">
        <f t="shared" si="79"/>
        <v>0</v>
      </c>
      <c r="BH55" s="103">
        <f t="shared" si="80"/>
        <v>0</v>
      </c>
      <c r="BI55" s="103">
        <f t="shared" si="81"/>
        <v>0</v>
      </c>
      <c r="BJ55" s="103">
        <f>IF(CONTROL!$H$35&lt;&gt;3,0,IF(M55=0,0,1))</f>
        <v>0</v>
      </c>
      <c r="BK55" s="103">
        <f>IF(CONTROL!$H$35&lt;&gt;1,0,IF(AND(L55=0,N55=0),0,1))</f>
        <v>0</v>
      </c>
      <c r="BL55" s="103">
        <f t="shared" si="82"/>
        <v>0</v>
      </c>
      <c r="BM55" s="103">
        <f t="shared" si="83"/>
        <v>1</v>
      </c>
      <c r="BN55" s="103">
        <f t="shared" si="84"/>
        <v>0</v>
      </c>
      <c r="BO55" s="103">
        <f t="shared" si="85"/>
        <v>0</v>
      </c>
      <c r="BP55" s="103">
        <f t="shared" si="86"/>
        <v>0</v>
      </c>
      <c r="BQ55" s="103">
        <f t="shared" si="87"/>
        <v>0</v>
      </c>
      <c r="BR55" s="103">
        <f t="shared" si="88"/>
        <v>0</v>
      </c>
      <c r="BS55" s="103">
        <f t="shared" si="89"/>
        <v>1</v>
      </c>
      <c r="BT55" s="103">
        <f t="shared" si="90"/>
        <v>0</v>
      </c>
      <c r="BU55" s="103">
        <f>IF(CONTROL!$H$35=1,0,IF(AND(AC55="D",OR(L55&lt;&gt;0,M55&lt;&gt;0)),1,0))</f>
        <v>0</v>
      </c>
      <c r="BV55" s="103">
        <f t="shared" si="91"/>
        <v>0</v>
      </c>
      <c r="BW55" s="103">
        <f t="shared" si="92"/>
        <v>0</v>
      </c>
      <c r="BX55" s="103">
        <f>IF(OR(CONTROL!$H$35=1,BN55=1,BV55=1),0,IF(AND(OR(AB55="R",AB55="M",AB55="N"),N55&lt;&gt;0.335%),1,0))</f>
        <v>0</v>
      </c>
      <c r="BY55" s="103">
        <f>IF(OR(CONTROL!$H$35=1,BN55=1,BV55=1),0,IF(AND(OR(AB55="F",AB55="T"),N55&lt;&gt;0.08375%),1,0))</f>
        <v>0</v>
      </c>
      <c r="BZ55" s="103">
        <f t="shared" si="93"/>
        <v>0</v>
      </c>
    </row>
    <row r="56" spans="1:78" s="2" customFormat="1" ht="11.45" customHeight="1" x14ac:dyDescent="0.2">
      <c r="A56" s="104"/>
      <c r="B56" s="400"/>
      <c r="C56" s="434" t="str">
        <f>IF(E56="","",VLOOKUP(Y56,TAX!$V$4:$AA$381,2,"FALSE"))</f>
        <v>0340</v>
      </c>
      <c r="D56" s="400"/>
      <c r="E56" s="144" t="s">
        <v>7670</v>
      </c>
      <c r="F56" s="142">
        <v>0</v>
      </c>
      <c r="G56" s="326" t="str">
        <f>IF(E56="","",VLOOKUP(AB56,TAX!$B$4:$E$22,3,FALSE))</f>
        <v>Shopping Centre</v>
      </c>
      <c r="H56" s="326" t="str">
        <f>IF(E56="","",VLOOKUP(AC56,TAX!$J$4:$N$29,4,FALSE))</f>
        <v>Full Occupied</v>
      </c>
      <c r="I56" s="112">
        <v>1.2970999999999999</v>
      </c>
      <c r="J56" s="113">
        <v>1</v>
      </c>
      <c r="K56" s="114">
        <v>3084002885</v>
      </c>
      <c r="L56" s="115"/>
      <c r="M56" s="115">
        <v>6.6479800000000004E-3</v>
      </c>
      <c r="N56" s="115"/>
      <c r="O56" s="461">
        <f t="shared" si="47"/>
        <v>6.6479800000000004E-3</v>
      </c>
      <c r="P56" s="440"/>
      <c r="Q56" s="326">
        <f t="shared" si="48"/>
        <v>0</v>
      </c>
      <c r="R56" s="326">
        <f t="shared" si="49"/>
        <v>20502389</v>
      </c>
      <c r="S56" s="326">
        <f t="shared" si="50"/>
        <v>0</v>
      </c>
      <c r="T56" s="313"/>
      <c r="U56" s="428">
        <f>IF(AND(COUNTIF(Y26:Y60,Y56)&gt;1,Y56&lt;&gt;" "),"Duplicate RTC/RTQ!",SUM(Q56:S56))</f>
        <v>20502389</v>
      </c>
      <c r="V56" s="312"/>
      <c r="W56" s="5"/>
      <c r="X56" s="118" t="str">
        <f t="shared" si="51"/>
        <v>0340</v>
      </c>
      <c r="Y56" s="119" t="str">
        <f t="shared" si="52"/>
        <v>ST 0</v>
      </c>
      <c r="Z56" s="137">
        <f t="shared" si="53"/>
        <v>4000260142.1334996</v>
      </c>
      <c r="AA56" s="92" t="str">
        <f>IF(E56="","",VLOOKUP(AB56,TAX!$B$4:$G$23,5,FALSE))</f>
        <v>S</v>
      </c>
      <c r="AB56" s="92" t="str">
        <f t="shared" si="54"/>
        <v>S</v>
      </c>
      <c r="AC56" s="92" t="str">
        <f t="shared" si="55"/>
        <v>T</v>
      </c>
      <c r="AE56" s="102" t="str">
        <f t="shared" si="56"/>
        <v>OK</v>
      </c>
      <c r="AF56" s="102"/>
      <c r="AG56" s="105" t="str">
        <f t="shared" si="57"/>
        <v/>
      </c>
      <c r="AH56" s="105" t="str">
        <f t="shared" si="58"/>
        <v/>
      </c>
      <c r="AI56" s="105" t="str">
        <f t="shared" si="59"/>
        <v/>
      </c>
      <c r="AJ56" s="105" t="str">
        <f t="shared" si="60"/>
        <v/>
      </c>
      <c r="AK56" s="105" t="str">
        <f t="shared" si="61"/>
        <v/>
      </c>
      <c r="AL56" s="105" t="str">
        <f t="shared" si="62"/>
        <v/>
      </c>
      <c r="AM56" s="105" t="str">
        <f t="shared" si="63"/>
        <v/>
      </c>
      <c r="AN56" s="105" t="str">
        <f t="shared" si="64"/>
        <v/>
      </c>
      <c r="AO56" s="105" t="str">
        <f t="shared" si="65"/>
        <v/>
      </c>
      <c r="AP56" s="105" t="str">
        <f t="shared" si="66"/>
        <v/>
      </c>
      <c r="AQ56" s="105" t="str">
        <f t="shared" si="67"/>
        <v/>
      </c>
      <c r="AR56" s="105" t="str">
        <f t="shared" si="68"/>
        <v/>
      </c>
      <c r="AS56" s="105" t="str">
        <f t="shared" si="69"/>
        <v/>
      </c>
      <c r="AT56" s="105" t="str">
        <f t="shared" si="70"/>
        <v/>
      </c>
      <c r="AU56" s="105" t="str">
        <f t="shared" si="71"/>
        <v/>
      </c>
      <c r="AV56" s="105" t="str">
        <f t="shared" si="72"/>
        <v/>
      </c>
      <c r="AW56" s="105" t="str">
        <f t="shared" si="73"/>
        <v/>
      </c>
      <c r="AX56" s="105" t="str">
        <f t="shared" si="74"/>
        <v/>
      </c>
      <c r="AY56" s="432"/>
      <c r="AZ56" s="102"/>
      <c r="BA56" s="102">
        <f>L26*I56*J56</f>
        <v>0</v>
      </c>
      <c r="BB56" s="103">
        <f t="shared" si="75"/>
        <v>0</v>
      </c>
      <c r="BC56" s="102">
        <f>M26*I56*J56</f>
        <v>6.5817967039999998E-3</v>
      </c>
      <c r="BD56" s="103">
        <f t="shared" si="76"/>
        <v>0</v>
      </c>
      <c r="BE56" s="103">
        <f t="shared" si="77"/>
        <v>0</v>
      </c>
      <c r="BF56" s="103">
        <f t="shared" si="78"/>
        <v>1</v>
      </c>
      <c r="BG56" s="103">
        <f t="shared" si="79"/>
        <v>0</v>
      </c>
      <c r="BH56" s="103">
        <f t="shared" si="80"/>
        <v>0</v>
      </c>
      <c r="BI56" s="103">
        <f t="shared" si="81"/>
        <v>0</v>
      </c>
      <c r="BJ56" s="103">
        <f>IF(CONTROL!$H$35&lt;&gt;3,0,IF(M56=0,0,1))</f>
        <v>0</v>
      </c>
      <c r="BK56" s="103">
        <f>IF(CONTROL!$H$35&lt;&gt;1,0,IF(AND(L56=0,N56=0),0,1))</f>
        <v>0</v>
      </c>
      <c r="BL56" s="103">
        <f t="shared" si="82"/>
        <v>0</v>
      </c>
      <c r="BM56" s="103">
        <f t="shared" si="83"/>
        <v>0</v>
      </c>
      <c r="BN56" s="103">
        <f t="shared" si="84"/>
        <v>0</v>
      </c>
      <c r="BO56" s="103">
        <f t="shared" si="85"/>
        <v>0</v>
      </c>
      <c r="BP56" s="103">
        <f t="shared" si="86"/>
        <v>0</v>
      </c>
      <c r="BQ56" s="103">
        <f t="shared" si="87"/>
        <v>0</v>
      </c>
      <c r="BR56" s="103">
        <f t="shared" si="88"/>
        <v>0</v>
      </c>
      <c r="BS56" s="103">
        <f t="shared" si="89"/>
        <v>1</v>
      </c>
      <c r="BT56" s="103">
        <f t="shared" si="90"/>
        <v>0</v>
      </c>
      <c r="BU56" s="103">
        <f>IF(CONTROL!$H$35=1,0,IF(AND(AC56="D",OR(L56&lt;&gt;0,M56&lt;&gt;0)),1,0))</f>
        <v>0</v>
      </c>
      <c r="BV56" s="103">
        <f t="shared" si="91"/>
        <v>0</v>
      </c>
      <c r="BW56" s="103">
        <f t="shared" si="92"/>
        <v>0</v>
      </c>
      <c r="BX56" s="103">
        <f>IF(OR(CONTROL!$H$35=1,BN56=1,BV56=1),0,IF(AND(OR(AB56="R",AB56="M",AB56="N"),N56&lt;&gt;0.335%),1,0))</f>
        <v>0</v>
      </c>
      <c r="BY56" s="103">
        <f>IF(OR(CONTROL!$H$35=1,BN56=1,BV56=1),0,IF(AND(OR(AB56="F",AB56="T"),N56&lt;&gt;0.08375%),1,0))</f>
        <v>0</v>
      </c>
      <c r="BZ56" s="103">
        <f t="shared" si="93"/>
        <v>0</v>
      </c>
    </row>
    <row r="57" spans="1:78" s="2" customFormat="1" ht="11.45" customHeight="1" x14ac:dyDescent="0.2">
      <c r="A57" s="104"/>
      <c r="B57" s="400"/>
      <c r="C57" s="434" t="str">
        <f>IF(E57="","",VLOOKUP(Y57,TAX!$V$4:$AA$381,2,"FALSE"))</f>
        <v>0350</v>
      </c>
      <c r="D57" s="400"/>
      <c r="E57" s="144" t="s">
        <v>7671</v>
      </c>
      <c r="F57" s="142">
        <v>0</v>
      </c>
      <c r="G57" s="326" t="str">
        <f>IF(E57="","",VLOOKUP(AB57,TAX!$B$4:$E$22,3,FALSE))</f>
        <v>Shopping Centre</v>
      </c>
      <c r="H57" s="326" t="str">
        <f>IF(E57="","",VLOOKUP(AC57,TAX!$J$4:$N$29,4,FALSE))</f>
        <v>Excess Land</v>
      </c>
      <c r="I57" s="112">
        <v>1.2970999999999999</v>
      </c>
      <c r="J57" s="113">
        <v>0.7</v>
      </c>
      <c r="K57" s="114">
        <v>33919080</v>
      </c>
      <c r="L57" s="115"/>
      <c r="M57" s="115">
        <v>4.6494800000000001E-3</v>
      </c>
      <c r="N57" s="115"/>
      <c r="O57" s="461">
        <f t="shared" si="47"/>
        <v>4.6494800000000001E-3</v>
      </c>
      <c r="P57" s="440"/>
      <c r="Q57" s="326">
        <f t="shared" si="48"/>
        <v>0</v>
      </c>
      <c r="R57" s="326">
        <f t="shared" si="49"/>
        <v>157706</v>
      </c>
      <c r="S57" s="326">
        <f t="shared" si="50"/>
        <v>0</v>
      </c>
      <c r="T57" s="313"/>
      <c r="U57" s="428">
        <f>IF(AND(COUNTIF(Y26:Y60,Y57)&gt;1,Y57&lt;&gt;" "),"Duplicate RTC/RTQ!",SUM(Q57:S57))</f>
        <v>157706</v>
      </c>
      <c r="V57" s="312"/>
      <c r="W57" s="5"/>
      <c r="X57" s="118" t="str">
        <f t="shared" si="51"/>
        <v>0350</v>
      </c>
      <c r="Y57" s="119" t="str">
        <f t="shared" si="52"/>
        <v>SU 0</v>
      </c>
      <c r="Z57" s="137">
        <f t="shared" si="53"/>
        <v>30797507.067599993</v>
      </c>
      <c r="AA57" s="92" t="str">
        <f>IF(E57="","",VLOOKUP(AB57,TAX!$B$4:$G$23,5,FALSE))</f>
        <v>S</v>
      </c>
      <c r="AB57" s="92" t="str">
        <f t="shared" si="54"/>
        <v>S</v>
      </c>
      <c r="AC57" s="92" t="str">
        <f t="shared" si="55"/>
        <v>U</v>
      </c>
      <c r="AE57" s="102" t="str">
        <f t="shared" si="56"/>
        <v>OK</v>
      </c>
      <c r="AF57" s="102"/>
      <c r="AG57" s="105" t="str">
        <f t="shared" si="57"/>
        <v/>
      </c>
      <c r="AH57" s="105" t="str">
        <f t="shared" si="58"/>
        <v/>
      </c>
      <c r="AI57" s="105" t="str">
        <f t="shared" si="59"/>
        <v/>
      </c>
      <c r="AJ57" s="105" t="str">
        <f t="shared" si="60"/>
        <v/>
      </c>
      <c r="AK57" s="105" t="str">
        <f t="shared" si="61"/>
        <v/>
      </c>
      <c r="AL57" s="105" t="str">
        <f t="shared" si="62"/>
        <v/>
      </c>
      <c r="AM57" s="105" t="str">
        <f t="shared" si="63"/>
        <v/>
      </c>
      <c r="AN57" s="105" t="str">
        <f t="shared" si="64"/>
        <v/>
      </c>
      <c r="AO57" s="105" t="str">
        <f t="shared" si="65"/>
        <v/>
      </c>
      <c r="AP57" s="105" t="str">
        <f t="shared" si="66"/>
        <v/>
      </c>
      <c r="AQ57" s="105" t="str">
        <f t="shared" si="67"/>
        <v/>
      </c>
      <c r="AR57" s="105" t="str">
        <f t="shared" si="68"/>
        <v/>
      </c>
      <c r="AS57" s="105" t="str">
        <f t="shared" si="69"/>
        <v/>
      </c>
      <c r="AT57" s="105" t="str">
        <f t="shared" si="70"/>
        <v/>
      </c>
      <c r="AU57" s="105" t="str">
        <f t="shared" si="71"/>
        <v/>
      </c>
      <c r="AV57" s="105" t="str">
        <f t="shared" si="72"/>
        <v/>
      </c>
      <c r="AW57" s="105" t="str">
        <f t="shared" si="73"/>
        <v/>
      </c>
      <c r="AX57" s="105" t="str">
        <f t="shared" si="74"/>
        <v/>
      </c>
      <c r="AY57" s="432"/>
      <c r="AZ57" s="102"/>
      <c r="BA57" s="102">
        <f>L26*I57*J57</f>
        <v>0</v>
      </c>
      <c r="BB57" s="103">
        <f t="shared" si="75"/>
        <v>0</v>
      </c>
      <c r="BC57" s="102">
        <f>M26*I57*J57</f>
        <v>4.6072576927999997E-3</v>
      </c>
      <c r="BD57" s="103">
        <f t="shared" si="76"/>
        <v>0</v>
      </c>
      <c r="BE57" s="103">
        <f t="shared" si="77"/>
        <v>0</v>
      </c>
      <c r="BF57" s="103">
        <f t="shared" si="78"/>
        <v>1</v>
      </c>
      <c r="BG57" s="103">
        <f t="shared" si="79"/>
        <v>0</v>
      </c>
      <c r="BH57" s="103">
        <f t="shared" si="80"/>
        <v>0</v>
      </c>
      <c r="BI57" s="103">
        <f t="shared" si="81"/>
        <v>0</v>
      </c>
      <c r="BJ57" s="103">
        <f>IF(CONTROL!$H$35&lt;&gt;3,0,IF(M57=0,0,1))</f>
        <v>0</v>
      </c>
      <c r="BK57" s="103">
        <f>IF(CONTROL!$H$35&lt;&gt;1,0,IF(AND(L57=0,N57=0),0,1))</f>
        <v>0</v>
      </c>
      <c r="BL57" s="103">
        <f t="shared" si="82"/>
        <v>0</v>
      </c>
      <c r="BM57" s="103">
        <f t="shared" si="83"/>
        <v>0</v>
      </c>
      <c r="BN57" s="103">
        <f t="shared" si="84"/>
        <v>0</v>
      </c>
      <c r="BO57" s="103">
        <f t="shared" si="85"/>
        <v>0</v>
      </c>
      <c r="BP57" s="103">
        <f t="shared" si="86"/>
        <v>0</v>
      </c>
      <c r="BQ57" s="103">
        <f t="shared" si="87"/>
        <v>0</v>
      </c>
      <c r="BR57" s="103">
        <f t="shared" si="88"/>
        <v>0</v>
      </c>
      <c r="BS57" s="103">
        <f t="shared" si="89"/>
        <v>0</v>
      </c>
      <c r="BT57" s="103">
        <f t="shared" si="90"/>
        <v>0</v>
      </c>
      <c r="BU57" s="103">
        <f>IF(CONTROL!$H$35=1,0,IF(AND(AC57="D",OR(L57&lt;&gt;0,M57&lt;&gt;0)),1,0))</f>
        <v>0</v>
      </c>
      <c r="BV57" s="103">
        <f t="shared" si="91"/>
        <v>0</v>
      </c>
      <c r="BW57" s="103">
        <f t="shared" si="92"/>
        <v>0</v>
      </c>
      <c r="BX57" s="103">
        <f>IF(OR(CONTROL!$H$35=1,BN57=1,BV57=1),0,IF(AND(OR(AB57="R",AB57="M",AB57="N"),N57&lt;&gt;0.335%),1,0))</f>
        <v>0</v>
      </c>
      <c r="BY57" s="103">
        <f>IF(OR(CONTROL!$H$35=1,BN57=1,BV57=1),0,IF(AND(OR(AB57="F",AB57="T"),N57&lt;&gt;0.08375%),1,0))</f>
        <v>0</v>
      </c>
      <c r="BZ57" s="103">
        <f t="shared" si="93"/>
        <v>0</v>
      </c>
    </row>
    <row r="58" spans="1:78" s="2" customFormat="1" ht="11.45" customHeight="1" x14ac:dyDescent="0.2">
      <c r="A58" s="104"/>
      <c r="B58" s="400"/>
      <c r="C58" s="434" t="str">
        <f>IF(E58="","",VLOOKUP(Y58,TAX!$V$4:$AA$381,2,"FALSE"))</f>
        <v>0140</v>
      </c>
      <c r="D58" s="400"/>
      <c r="E58" s="144" t="s">
        <v>8267</v>
      </c>
      <c r="F58" s="142">
        <v>0</v>
      </c>
      <c r="G58" s="326" t="str">
        <f>IF(E58="","",VLOOKUP(AB58,TAX!$B$4:$E$22,3,FALSE))</f>
        <v>Managed Forest</v>
      </c>
      <c r="H58" s="326" t="str">
        <f>IF(E58="","",VLOOKUP(AC58,TAX!$J$4:$N$29,4,FALSE))</f>
        <v>Full Occupied</v>
      </c>
      <c r="I58" s="112">
        <v>0.25</v>
      </c>
      <c r="J58" s="113">
        <v>1</v>
      </c>
      <c r="K58" s="114">
        <v>34041480</v>
      </c>
      <c r="L58" s="115"/>
      <c r="M58" s="115">
        <v>1.1032100000000001E-3</v>
      </c>
      <c r="N58" s="115"/>
      <c r="O58" s="461">
        <f t="shared" si="47"/>
        <v>1.1032100000000001E-3</v>
      </c>
      <c r="P58" s="440"/>
      <c r="Q58" s="326">
        <f t="shared" si="48"/>
        <v>0</v>
      </c>
      <c r="R58" s="326">
        <f t="shared" si="49"/>
        <v>37555</v>
      </c>
      <c r="S58" s="326">
        <f t="shared" si="50"/>
        <v>0</v>
      </c>
      <c r="T58" s="313"/>
      <c r="U58" s="428">
        <f>IF(AND(COUNTIF(Y26:Y60,Y58)&gt;1,Y58&lt;&gt;" "),"Duplicate RTC/RTQ!",SUM(Q58:S58))</f>
        <v>37555</v>
      </c>
      <c r="V58" s="312"/>
      <c r="W58" s="5"/>
      <c r="X58" s="118" t="str">
        <f t="shared" si="51"/>
        <v>0140</v>
      </c>
      <c r="Y58" s="119" t="str">
        <f t="shared" si="52"/>
        <v>TT 0</v>
      </c>
      <c r="Z58" s="137">
        <f t="shared" si="53"/>
        <v>8510370</v>
      </c>
      <c r="AA58" s="92" t="str">
        <f>IF(E58="","",VLOOKUP(AB58,TAX!$B$4:$G$23,5,FALSE))</f>
        <v>T</v>
      </c>
      <c r="AB58" s="92" t="str">
        <f t="shared" si="54"/>
        <v>T</v>
      </c>
      <c r="AC58" s="92" t="str">
        <f t="shared" si="55"/>
        <v>T</v>
      </c>
      <c r="AE58" s="102" t="str">
        <f t="shared" si="56"/>
        <v>VERIFY</v>
      </c>
      <c r="AF58" s="102"/>
      <c r="AG58" s="105" t="str">
        <f t="shared" si="57"/>
        <v/>
      </c>
      <c r="AH58" s="105" t="str">
        <f t="shared" si="58"/>
        <v>B</v>
      </c>
      <c r="AI58" s="105" t="str">
        <f t="shared" si="59"/>
        <v/>
      </c>
      <c r="AJ58" s="105" t="str">
        <f t="shared" si="60"/>
        <v/>
      </c>
      <c r="AK58" s="105" t="str">
        <f t="shared" si="61"/>
        <v/>
      </c>
      <c r="AL58" s="105" t="str">
        <f t="shared" si="62"/>
        <v/>
      </c>
      <c r="AM58" s="105" t="str">
        <f t="shared" si="63"/>
        <v/>
      </c>
      <c r="AN58" s="105" t="str">
        <f t="shared" si="64"/>
        <v/>
      </c>
      <c r="AO58" s="105" t="str">
        <f t="shared" si="65"/>
        <v/>
      </c>
      <c r="AP58" s="105" t="str">
        <f t="shared" si="66"/>
        <v/>
      </c>
      <c r="AQ58" s="105" t="str">
        <f t="shared" si="67"/>
        <v/>
      </c>
      <c r="AR58" s="105" t="str">
        <f t="shared" si="68"/>
        <v/>
      </c>
      <c r="AS58" s="105" t="str">
        <f t="shared" si="69"/>
        <v/>
      </c>
      <c r="AT58" s="105" t="str">
        <f t="shared" si="70"/>
        <v/>
      </c>
      <c r="AU58" s="105" t="str">
        <f t="shared" si="71"/>
        <v/>
      </c>
      <c r="AV58" s="105" t="str">
        <f t="shared" si="72"/>
        <v/>
      </c>
      <c r="AW58" s="105" t="str">
        <f t="shared" si="73"/>
        <v/>
      </c>
      <c r="AX58" s="105" t="str">
        <f t="shared" si="74"/>
        <v/>
      </c>
      <c r="AY58" s="432"/>
      <c r="AZ58" s="102"/>
      <c r="BA58" s="102">
        <f>L26*I58*J58</f>
        <v>0</v>
      </c>
      <c r="BB58" s="103">
        <f t="shared" si="75"/>
        <v>0</v>
      </c>
      <c r="BC58" s="102">
        <f>M26*I58*J58</f>
        <v>1.26856E-3</v>
      </c>
      <c r="BD58" s="103">
        <f t="shared" si="76"/>
        <v>1</v>
      </c>
      <c r="BE58" s="103">
        <f t="shared" si="77"/>
        <v>0</v>
      </c>
      <c r="BF58" s="103">
        <f t="shared" si="78"/>
        <v>1</v>
      </c>
      <c r="BG58" s="103">
        <f t="shared" si="79"/>
        <v>0</v>
      </c>
      <c r="BH58" s="103">
        <f t="shared" si="80"/>
        <v>0</v>
      </c>
      <c r="BI58" s="103">
        <f t="shared" si="81"/>
        <v>0</v>
      </c>
      <c r="BJ58" s="103">
        <f>IF(CONTROL!$H$35&lt;&gt;3,0,IF(M58=0,0,1))</f>
        <v>0</v>
      </c>
      <c r="BK58" s="103">
        <f>IF(CONTROL!$H$35&lt;&gt;1,0,IF(AND(L58=0,N58=0),0,1))</f>
        <v>0</v>
      </c>
      <c r="BL58" s="103">
        <f t="shared" si="82"/>
        <v>0</v>
      </c>
      <c r="BM58" s="103">
        <f t="shared" si="83"/>
        <v>1</v>
      </c>
      <c r="BN58" s="103">
        <f t="shared" si="84"/>
        <v>0</v>
      </c>
      <c r="BO58" s="103">
        <f t="shared" si="85"/>
        <v>0</v>
      </c>
      <c r="BP58" s="103">
        <f t="shared" si="86"/>
        <v>0</v>
      </c>
      <c r="BQ58" s="103">
        <f t="shared" si="87"/>
        <v>0</v>
      </c>
      <c r="BR58" s="103">
        <f t="shared" si="88"/>
        <v>0</v>
      </c>
      <c r="BS58" s="103">
        <f t="shared" si="89"/>
        <v>1</v>
      </c>
      <c r="BT58" s="103">
        <f t="shared" si="90"/>
        <v>0</v>
      </c>
      <c r="BU58" s="103">
        <f>IF(CONTROL!$H$35=1,0,IF(AND(AC58="D",OR(L58&lt;&gt;0,M58&lt;&gt;0)),1,0))</f>
        <v>0</v>
      </c>
      <c r="BV58" s="103">
        <f t="shared" si="91"/>
        <v>0</v>
      </c>
      <c r="BW58" s="103">
        <f t="shared" si="92"/>
        <v>0</v>
      </c>
      <c r="BX58" s="103">
        <f>IF(OR(CONTROL!$H$35=1,BN58=1,BV58=1),0,IF(AND(OR(AB58="R",AB58="M",AB58="N"),N58&lt;&gt;0.335%),1,0))</f>
        <v>0</v>
      </c>
      <c r="BY58" s="103">
        <f>IF(OR(CONTROL!$H$35=1,BN58=1,BV58=1),0,IF(AND(OR(AB58="F",AB58="T"),N58&lt;&gt;0.08375%),1,0))</f>
        <v>0</v>
      </c>
      <c r="BZ58" s="103">
        <f t="shared" si="93"/>
        <v>0</v>
      </c>
    </row>
    <row r="59" spans="1:78" s="2" customFormat="1" ht="11.45" customHeight="1" x14ac:dyDescent="0.2">
      <c r="A59" s="104"/>
      <c r="B59" s="400"/>
      <c r="C59" s="434" t="str">
        <f>IF(E59="","",VLOOKUP(Y59,TAX!$V$4:$AA$381,2,"FALSE"))</f>
        <v>0575</v>
      </c>
      <c r="D59" s="400"/>
      <c r="E59" s="144" t="s">
        <v>8449</v>
      </c>
      <c r="F59" s="142">
        <v>0</v>
      </c>
      <c r="G59" s="326" t="str">
        <f>IF(E59="","",VLOOKUP(AB59,TAX!$B$4:$E$22,3,FALSE))</f>
        <v>Industrial</v>
      </c>
      <c r="H59" s="326" t="str">
        <f>IF(E59="","",VLOOKUP(AC59,TAX!$J$4:$N$29,4,FALSE))</f>
        <v>Vacant Land, Shared PIL</v>
      </c>
      <c r="I59" s="112">
        <v>1.47</v>
      </c>
      <c r="J59" s="113">
        <v>0.7</v>
      </c>
      <c r="K59" s="114">
        <v>2193100</v>
      </c>
      <c r="L59" s="115"/>
      <c r="M59" s="115">
        <v>5.2756399999999998E-3</v>
      </c>
      <c r="N59" s="115"/>
      <c r="O59" s="461">
        <f t="shared" si="47"/>
        <v>5.2756399999999998E-3</v>
      </c>
      <c r="P59" s="440"/>
      <c r="Q59" s="326">
        <f t="shared" si="48"/>
        <v>0</v>
      </c>
      <c r="R59" s="326">
        <f t="shared" si="49"/>
        <v>11570</v>
      </c>
      <c r="S59" s="326">
        <f t="shared" si="50"/>
        <v>0</v>
      </c>
      <c r="T59" s="313"/>
      <c r="U59" s="428">
        <f>IF(AND(COUNTIF(Y26:Y60,Y59)&gt;1,Y59&lt;&gt;" "),"Duplicate RTC/RTQ!",SUM(Q59:S59))</f>
        <v>11570</v>
      </c>
      <c r="V59" s="312"/>
      <c r="W59" s="5"/>
      <c r="X59" s="118" t="str">
        <f t="shared" si="51"/>
        <v>0575</v>
      </c>
      <c r="Y59" s="119" t="str">
        <f t="shared" si="52"/>
        <v>IJ 0</v>
      </c>
      <c r="Z59" s="137">
        <f t="shared" si="53"/>
        <v>2256699.9</v>
      </c>
      <c r="AA59" s="92" t="str">
        <f>IF(E59="","",VLOOKUP(AB59,TAX!$B$4:$G$23,5,FALSE))</f>
        <v>I</v>
      </c>
      <c r="AB59" s="92" t="str">
        <f t="shared" si="54"/>
        <v>I</v>
      </c>
      <c r="AC59" s="92" t="str">
        <f t="shared" si="55"/>
        <v>J</v>
      </c>
      <c r="AE59" s="102" t="str">
        <f t="shared" si="56"/>
        <v>OK</v>
      </c>
      <c r="AF59" s="102"/>
      <c r="AG59" s="105" t="str">
        <f t="shared" si="57"/>
        <v/>
      </c>
      <c r="AH59" s="105" t="str">
        <f t="shared" si="58"/>
        <v/>
      </c>
      <c r="AI59" s="105" t="str">
        <f t="shared" si="59"/>
        <v/>
      </c>
      <c r="AJ59" s="105" t="str">
        <f t="shared" si="60"/>
        <v/>
      </c>
      <c r="AK59" s="105" t="str">
        <f t="shared" si="61"/>
        <v/>
      </c>
      <c r="AL59" s="105" t="str">
        <f t="shared" si="62"/>
        <v/>
      </c>
      <c r="AM59" s="105" t="str">
        <f t="shared" si="63"/>
        <v/>
      </c>
      <c r="AN59" s="105" t="str">
        <f t="shared" si="64"/>
        <v/>
      </c>
      <c r="AO59" s="105" t="str">
        <f t="shared" si="65"/>
        <v/>
      </c>
      <c r="AP59" s="105" t="str">
        <f t="shared" si="66"/>
        <v/>
      </c>
      <c r="AQ59" s="105" t="str">
        <f t="shared" si="67"/>
        <v/>
      </c>
      <c r="AR59" s="105" t="str">
        <f t="shared" si="68"/>
        <v/>
      </c>
      <c r="AS59" s="105" t="str">
        <f t="shared" si="69"/>
        <v/>
      </c>
      <c r="AT59" s="105" t="str">
        <f t="shared" si="70"/>
        <v/>
      </c>
      <c r="AU59" s="105" t="str">
        <f t="shared" si="71"/>
        <v/>
      </c>
      <c r="AV59" s="105" t="str">
        <f t="shared" si="72"/>
        <v/>
      </c>
      <c r="AW59" s="105" t="str">
        <f t="shared" si="73"/>
        <v/>
      </c>
      <c r="AX59" s="105" t="str">
        <f t="shared" si="74"/>
        <v/>
      </c>
      <c r="AY59" s="432"/>
      <c r="AZ59" s="102"/>
      <c r="BA59" s="102">
        <f>L26*I59*J59</f>
        <v>0</v>
      </c>
      <c r="BB59" s="103">
        <f t="shared" si="75"/>
        <v>0</v>
      </c>
      <c r="BC59" s="102">
        <f>M26*I59*J59</f>
        <v>5.2213929599999997E-3</v>
      </c>
      <c r="BD59" s="103">
        <f t="shared" si="76"/>
        <v>0</v>
      </c>
      <c r="BE59" s="103">
        <f t="shared" si="77"/>
        <v>0</v>
      </c>
      <c r="BF59" s="103">
        <f t="shared" si="78"/>
        <v>1</v>
      </c>
      <c r="BG59" s="103">
        <f t="shared" si="79"/>
        <v>0</v>
      </c>
      <c r="BH59" s="103">
        <f t="shared" si="80"/>
        <v>0</v>
      </c>
      <c r="BI59" s="103">
        <f t="shared" si="81"/>
        <v>0</v>
      </c>
      <c r="BJ59" s="103">
        <f>IF(CONTROL!$H$35&lt;&gt;3,0,IF(M59=0,0,1))</f>
        <v>0</v>
      </c>
      <c r="BK59" s="103">
        <f>IF(CONTROL!$H$35&lt;&gt;1,0,IF(AND(L59=0,N59=0),0,1))</f>
        <v>0</v>
      </c>
      <c r="BL59" s="103">
        <f t="shared" si="82"/>
        <v>0</v>
      </c>
      <c r="BM59" s="103">
        <f t="shared" si="83"/>
        <v>0</v>
      </c>
      <c r="BN59" s="103">
        <f t="shared" si="84"/>
        <v>0</v>
      </c>
      <c r="BO59" s="103">
        <f t="shared" si="85"/>
        <v>0</v>
      </c>
      <c r="BP59" s="103">
        <f t="shared" si="86"/>
        <v>0</v>
      </c>
      <c r="BQ59" s="103">
        <f t="shared" si="87"/>
        <v>0</v>
      </c>
      <c r="BR59" s="103">
        <f t="shared" si="88"/>
        <v>0</v>
      </c>
      <c r="BS59" s="103">
        <f t="shared" si="89"/>
        <v>0</v>
      </c>
      <c r="BT59" s="103">
        <f t="shared" si="90"/>
        <v>0</v>
      </c>
      <c r="BU59" s="103">
        <f>IF(CONTROL!$H$35=1,0,IF(AND(AC59="D",OR(L59&lt;&gt;0,M59&lt;&gt;0)),1,0))</f>
        <v>0</v>
      </c>
      <c r="BV59" s="103">
        <f t="shared" si="91"/>
        <v>0</v>
      </c>
      <c r="BW59" s="103">
        <f t="shared" si="92"/>
        <v>0</v>
      </c>
      <c r="BX59" s="103">
        <f>IF(OR(CONTROL!$H$35=1,BN59=1,BV59=1),0,IF(AND(OR(AB59="R",AB59="M",AB59="N"),N59&lt;&gt;0.335%),1,0))</f>
        <v>0</v>
      </c>
      <c r="BY59" s="103">
        <f>IF(OR(CONTROL!$H$35=1,BN59=1,BV59=1),0,IF(AND(OR(AB59="F",AB59="T"),N59&lt;&gt;0.08375%),1,0))</f>
        <v>0</v>
      </c>
      <c r="BZ59" s="103">
        <f t="shared" si="93"/>
        <v>0</v>
      </c>
    </row>
    <row r="60" spans="1:78" s="2" customFormat="1" ht="11.45" customHeight="1" x14ac:dyDescent="0.2">
      <c r="A60" s="104"/>
      <c r="B60" s="400"/>
      <c r="C60" s="434" t="str">
        <f>IF(E60="","",VLOOKUP(Y60,TAX!$V$4:$AA$381,2,"FALSE"))</f>
        <v/>
      </c>
      <c r="D60" s="400"/>
      <c r="E60" s="144"/>
      <c r="F60" s="142"/>
      <c r="G60" s="326" t="str">
        <f>IF(E60="","",VLOOKUP(AB60,TAX!$B$4:$E$22,3,FALSE))</f>
        <v/>
      </c>
      <c r="H60" s="326" t="str">
        <f>IF(E60="","",VLOOKUP(AC60,TAX!$J$4:$N$29,4,FALSE))</f>
        <v/>
      </c>
      <c r="I60" s="112"/>
      <c r="J60" s="113"/>
      <c r="K60" s="114"/>
      <c r="L60" s="115"/>
      <c r="M60" s="115"/>
      <c r="N60" s="115"/>
      <c r="O60" s="461" t="str">
        <f t="shared" si="2"/>
        <v/>
      </c>
      <c r="P60" s="440"/>
      <c r="Q60" s="326">
        <f t="shared" si="3"/>
        <v>0</v>
      </c>
      <c r="R60" s="326">
        <f t="shared" si="4"/>
        <v>0</v>
      </c>
      <c r="S60" s="326">
        <f t="shared" si="5"/>
        <v>0</v>
      </c>
      <c r="T60" s="313"/>
      <c r="U60" s="428">
        <f>IF(AND(COUNTIF(Y26:Y60,Y60)&gt;1,Y60&lt;&gt;" "),"Duplicate RTC/RTQ!",SUM(Q60:S60))</f>
        <v>0</v>
      </c>
      <c r="V60" s="312"/>
      <c r="W60" s="5"/>
      <c r="X60" s="118" t="str">
        <f t="shared" si="0"/>
        <v/>
      </c>
      <c r="Y60" s="119" t="str">
        <f t="shared" si="41"/>
        <v xml:space="preserve"> </v>
      </c>
      <c r="Z60" s="137">
        <f t="shared" si="6"/>
        <v>0</v>
      </c>
      <c r="AA60" s="92" t="str">
        <f>IF(E60="","",VLOOKUP(AB60,TAX!$B$4:$G$23,5,FALSE))</f>
        <v/>
      </c>
      <c r="AB60" s="92" t="str">
        <f t="shared" si="42"/>
        <v/>
      </c>
      <c r="AC60" s="92" t="str">
        <f t="shared" si="43"/>
        <v/>
      </c>
      <c r="AE60" s="102" t="str">
        <f t="shared" si="39"/>
        <v>OK</v>
      </c>
      <c r="AF60" s="102"/>
      <c r="AG60" s="105" t="str">
        <f t="shared" si="7"/>
        <v/>
      </c>
      <c r="AH60" s="105" t="str">
        <f t="shared" si="8"/>
        <v/>
      </c>
      <c r="AI60" s="105" t="str">
        <f t="shared" si="9"/>
        <v/>
      </c>
      <c r="AJ60" s="105" t="str">
        <f t="shared" si="10"/>
        <v/>
      </c>
      <c r="AK60" s="105" t="str">
        <f t="shared" si="11"/>
        <v/>
      </c>
      <c r="AL60" s="105" t="str">
        <f t="shared" si="12"/>
        <v/>
      </c>
      <c r="AM60" s="105" t="str">
        <f t="shared" si="13"/>
        <v/>
      </c>
      <c r="AN60" s="105" t="str">
        <f t="shared" si="14"/>
        <v/>
      </c>
      <c r="AO60" s="105" t="str">
        <f t="shared" si="15"/>
        <v/>
      </c>
      <c r="AP60" s="105" t="str">
        <f t="shared" si="16"/>
        <v/>
      </c>
      <c r="AQ60" s="105" t="str">
        <f t="shared" si="17"/>
        <v/>
      </c>
      <c r="AR60" s="105" t="str">
        <f t="shared" si="18"/>
        <v/>
      </c>
      <c r="AS60" s="105" t="str">
        <f t="shared" si="19"/>
        <v/>
      </c>
      <c r="AT60" s="105" t="str">
        <f t="shared" si="20"/>
        <v/>
      </c>
      <c r="AU60" s="105" t="str">
        <f t="shared" si="21"/>
        <v/>
      </c>
      <c r="AV60" s="105" t="str">
        <f t="shared" si="22"/>
        <v/>
      </c>
      <c r="AW60" s="105" t="str">
        <f t="shared" si="23"/>
        <v/>
      </c>
      <c r="AX60" s="105" t="str">
        <f t="shared" si="40"/>
        <v/>
      </c>
      <c r="AY60" s="432"/>
      <c r="AZ60" s="102"/>
      <c r="BA60" s="102">
        <f>L26*I60*J60</f>
        <v>0</v>
      </c>
      <c r="BB60" s="103">
        <f t="shared" si="24"/>
        <v>0</v>
      </c>
      <c r="BC60" s="102">
        <f>M26*I60*J60</f>
        <v>0</v>
      </c>
      <c r="BD60" s="103">
        <f t="shared" si="25"/>
        <v>0</v>
      </c>
      <c r="BE60" s="103">
        <f t="shared" si="26"/>
        <v>0</v>
      </c>
      <c r="BF60" s="103">
        <f t="shared" si="44"/>
        <v>0</v>
      </c>
      <c r="BG60" s="103">
        <f t="shared" si="1"/>
        <v>1</v>
      </c>
      <c r="BH60" s="103">
        <f t="shared" si="27"/>
        <v>0</v>
      </c>
      <c r="BI60" s="103">
        <f t="shared" si="45"/>
        <v>0</v>
      </c>
      <c r="BJ60" s="103">
        <f>IF(CONTROL!$H$35&lt;&gt;3,0,IF(M60=0,0,1))</f>
        <v>0</v>
      </c>
      <c r="BK60" s="103">
        <f>IF(CONTROL!$H$35&lt;&gt;1,0,IF(AND(L60=0,N60=0),0,1))</f>
        <v>0</v>
      </c>
      <c r="BL60" s="103">
        <f t="shared" si="46"/>
        <v>0</v>
      </c>
      <c r="BM60" s="103">
        <f t="shared" si="28"/>
        <v>0</v>
      </c>
      <c r="BN60" s="103">
        <f t="shared" si="29"/>
        <v>0</v>
      </c>
      <c r="BO60" s="103">
        <f t="shared" si="30"/>
        <v>0</v>
      </c>
      <c r="BP60" s="103">
        <f t="shared" si="31"/>
        <v>0</v>
      </c>
      <c r="BQ60" s="103">
        <f t="shared" si="32"/>
        <v>0</v>
      </c>
      <c r="BR60" s="103">
        <f t="shared" si="33"/>
        <v>0</v>
      </c>
      <c r="BS60" s="103">
        <f t="shared" si="34"/>
        <v>0</v>
      </c>
      <c r="BT60" s="103">
        <f t="shared" si="35"/>
        <v>0</v>
      </c>
      <c r="BU60" s="103">
        <f>IF(CONTROL!$H$35=1,0,IF(AND(AC60="D",OR(L60&lt;&gt;0,M60&lt;&gt;0)),1,0))</f>
        <v>0</v>
      </c>
      <c r="BV60" s="103">
        <f t="shared" si="36"/>
        <v>0</v>
      </c>
      <c r="BW60" s="103">
        <f t="shared" si="37"/>
        <v>0</v>
      </c>
      <c r="BX60" s="103">
        <f>IF(OR(CONTROL!$H$35=1,BN60=1,BV60=1),0,IF(AND(OR(AB60="R",AB60="M",AB60="N"),N60&lt;&gt;0.335%),1,0))</f>
        <v>0</v>
      </c>
      <c r="BY60" s="103">
        <f>IF(OR(CONTROL!$H$35=1,BN60=1,BV60=1),0,IF(AND(OR(AB60="F",AB60="T"),N60&lt;&gt;0.08375%),1,0))</f>
        <v>0</v>
      </c>
      <c r="BZ60" s="103">
        <f t="shared" si="38"/>
        <v>0</v>
      </c>
    </row>
    <row r="61" spans="1:78" s="2" customFormat="1" ht="11.45" customHeight="1" x14ac:dyDescent="0.2">
      <c r="A61" s="104"/>
      <c r="B61" s="400"/>
      <c r="C61" s="435" t="s">
        <v>1775</v>
      </c>
      <c r="D61" s="400"/>
      <c r="E61" s="312"/>
      <c r="F61" s="313"/>
      <c r="G61" s="313"/>
      <c r="H61" s="441" t="str">
        <f>IF(LANGUAGE="ENGLISH","Subtotal","TOTAL Partiel")</f>
        <v>Subtotal</v>
      </c>
      <c r="I61" s="442"/>
      <c r="J61" s="346"/>
      <c r="K61" s="447">
        <f>SUM(K26:K60)</f>
        <v>92585255204</v>
      </c>
      <c r="L61" s="440"/>
      <c r="M61" s="440"/>
      <c r="N61" s="440"/>
      <c r="O61" s="440"/>
      <c r="P61" s="440"/>
      <c r="Q61" s="447">
        <f>SUM(Q26:Q60)</f>
        <v>0</v>
      </c>
      <c r="R61" s="447">
        <f>SUM(R26:R60)</f>
        <v>517007828</v>
      </c>
      <c r="S61" s="447">
        <f>SUM(S26:S60)</f>
        <v>0</v>
      </c>
      <c r="T61" s="313"/>
      <c r="U61" s="447">
        <f>SUM(U26:U60)</f>
        <v>517007828</v>
      </c>
      <c r="V61" s="312"/>
      <c r="W61" s="5"/>
      <c r="X61" s="106" t="str">
        <f t="shared" si="0"/>
        <v>9201</v>
      </c>
      <c r="Y61" s="92"/>
      <c r="AE61" s="102"/>
      <c r="AF61" s="102"/>
      <c r="AG61" s="102"/>
      <c r="AH61" s="102"/>
      <c r="AI61" s="102"/>
      <c r="AJ61" s="102"/>
      <c r="AK61" s="102"/>
      <c r="AL61" s="102"/>
      <c r="AM61" s="102"/>
      <c r="AN61" s="102"/>
      <c r="AO61" s="102"/>
      <c r="AP61" s="102"/>
      <c r="AQ61" s="102"/>
      <c r="AR61" s="102"/>
      <c r="AS61" s="102"/>
      <c r="AT61" s="102"/>
      <c r="AU61" s="102"/>
      <c r="AV61" s="102"/>
      <c r="AW61" s="102"/>
      <c r="AX61" s="102"/>
      <c r="AY61" s="102"/>
      <c r="AZ61" s="102"/>
    </row>
    <row r="62" spans="1:78" s="2" customFormat="1" ht="11.45" customHeight="1" x14ac:dyDescent="0.2">
      <c r="A62" s="104"/>
      <c r="B62" s="400"/>
      <c r="C62" s="400"/>
      <c r="D62" s="400"/>
      <c r="E62" s="312"/>
      <c r="F62" s="313"/>
      <c r="G62" s="313"/>
      <c r="H62" s="313"/>
      <c r="I62" s="442"/>
      <c r="J62" s="346"/>
      <c r="K62" s="346"/>
      <c r="L62" s="440"/>
      <c r="M62" s="440"/>
      <c r="N62" s="440"/>
      <c r="O62" s="440"/>
      <c r="P62" s="440"/>
      <c r="Q62" s="313"/>
      <c r="R62" s="313"/>
      <c r="S62" s="313"/>
      <c r="T62" s="313"/>
      <c r="U62" s="313"/>
      <c r="V62" s="312"/>
      <c r="Y62" s="92"/>
    </row>
    <row r="63" spans="1:78" s="2" customFormat="1" ht="11.45" customHeight="1" x14ac:dyDescent="0.2">
      <c r="A63" s="104"/>
      <c r="B63" s="400"/>
      <c r="C63" s="400"/>
      <c r="D63" s="400"/>
      <c r="E63" s="312"/>
      <c r="F63" s="313"/>
      <c r="G63" s="313"/>
      <c r="H63" s="313"/>
      <c r="I63" s="442"/>
      <c r="J63" s="346"/>
      <c r="K63" s="346"/>
      <c r="L63" s="440"/>
      <c r="M63" s="440"/>
      <c r="N63" s="440"/>
      <c r="O63" s="440"/>
      <c r="P63" s="440"/>
      <c r="Q63" s="313"/>
      <c r="R63" s="313"/>
      <c r="S63" s="313"/>
      <c r="T63" s="313"/>
      <c r="U63" s="313"/>
      <c r="V63" s="312"/>
      <c r="Y63" s="92"/>
    </row>
    <row r="64" spans="1:78" s="2" customFormat="1" ht="11.45" customHeight="1" x14ac:dyDescent="0.2">
      <c r="A64" s="104"/>
      <c r="B64" s="400"/>
      <c r="C64" s="400"/>
      <c r="D64" s="400"/>
      <c r="E64" s="312"/>
      <c r="F64" s="313"/>
      <c r="G64" s="313"/>
      <c r="H64" s="313"/>
      <c r="I64" s="442"/>
      <c r="J64" s="346"/>
      <c r="K64" s="346"/>
      <c r="L64" s="440"/>
      <c r="M64" s="440"/>
      <c r="N64" s="440"/>
      <c r="O64" s="440"/>
      <c r="P64" s="440"/>
      <c r="Q64" s="313"/>
      <c r="R64" s="313"/>
      <c r="S64" s="313"/>
      <c r="T64" s="313"/>
      <c r="U64" s="313"/>
      <c r="V64" s="312"/>
      <c r="Y64" s="92"/>
    </row>
    <row r="65" spans="1:78" s="2" customFormat="1" ht="11.45" hidden="1" customHeight="1" x14ac:dyDescent="0.2">
      <c r="A65" s="104"/>
      <c r="B65" s="400"/>
      <c r="C65" s="400"/>
      <c r="D65" s="400"/>
      <c r="E65" s="1297" t="s">
        <v>199</v>
      </c>
      <c r="F65" s="1297" t="s">
        <v>3697</v>
      </c>
      <c r="G65" s="1297" t="s">
        <v>3698</v>
      </c>
      <c r="H65" s="1297" t="s">
        <v>3699</v>
      </c>
      <c r="I65" s="1297" t="s">
        <v>6997</v>
      </c>
      <c r="J65" s="1297" t="s">
        <v>6998</v>
      </c>
      <c r="K65" s="1297" t="s">
        <v>4072</v>
      </c>
      <c r="L65" s="88" t="s">
        <v>1519</v>
      </c>
      <c r="M65" s="94"/>
      <c r="N65" s="94"/>
      <c r="O65" s="89"/>
      <c r="P65" s="372"/>
      <c r="Q65" s="88" t="s">
        <v>4073</v>
      </c>
      <c r="R65" s="89"/>
      <c r="S65" s="1297" t="s">
        <v>1431</v>
      </c>
      <c r="T65" s="372"/>
      <c r="U65" s="1297" t="s">
        <v>1370</v>
      </c>
      <c r="V65" s="312"/>
      <c r="Y65" s="92"/>
      <c r="BM65" s="92"/>
      <c r="BN65" s="92"/>
      <c r="BO65" s="92"/>
      <c r="BP65" s="92"/>
      <c r="BQ65" s="92"/>
      <c r="BR65" s="92"/>
      <c r="BS65" s="92"/>
      <c r="BT65" s="92"/>
      <c r="BV65" s="734"/>
    </row>
    <row r="66" spans="1:78" s="2" customFormat="1" ht="11.45" hidden="1" customHeight="1" x14ac:dyDescent="0.2">
      <c r="A66" s="104"/>
      <c r="B66" s="400"/>
      <c r="C66" s="400"/>
      <c r="D66" s="400"/>
      <c r="E66" s="1298"/>
      <c r="F66" s="1298"/>
      <c r="G66" s="1298"/>
      <c r="H66" s="1298"/>
      <c r="I66" s="1298"/>
      <c r="J66" s="1298"/>
      <c r="K66" s="1298"/>
      <c r="L66" s="39" t="s">
        <v>1910</v>
      </c>
      <c r="M66" s="39" t="s">
        <v>1456</v>
      </c>
      <c r="N66" s="39" t="s">
        <v>1911</v>
      </c>
      <c r="O66" s="39" t="s">
        <v>1370</v>
      </c>
      <c r="P66" s="372"/>
      <c r="Q66" s="39" t="s">
        <v>1910</v>
      </c>
      <c r="R66" s="39" t="s">
        <v>1456</v>
      </c>
      <c r="S66" s="1298"/>
      <c r="T66" s="372"/>
      <c r="U66" s="1298"/>
      <c r="V66" s="312"/>
      <c r="Y66" s="92"/>
      <c r="BA66" s="92" t="s">
        <v>4077</v>
      </c>
      <c r="BB66" s="92" t="s">
        <v>4077</v>
      </c>
      <c r="BC66" s="92" t="s">
        <v>1706</v>
      </c>
      <c r="BD66" s="92" t="s">
        <v>1706</v>
      </c>
      <c r="BE66" s="92" t="s">
        <v>3711</v>
      </c>
      <c r="BF66" s="92" t="s">
        <v>3713</v>
      </c>
      <c r="BG66" s="92" t="s">
        <v>3713</v>
      </c>
      <c r="BH66" s="92" t="s">
        <v>3713</v>
      </c>
      <c r="BI66" s="92" t="s">
        <v>8031</v>
      </c>
      <c r="BJ66" s="92" t="s">
        <v>553</v>
      </c>
      <c r="BK66" s="92" t="s">
        <v>304</v>
      </c>
      <c r="BL66" s="92" t="s">
        <v>452</v>
      </c>
      <c r="BM66" s="733" t="s">
        <v>305</v>
      </c>
      <c r="BN66" s="733" t="s">
        <v>305</v>
      </c>
      <c r="BO66" s="733" t="s">
        <v>305</v>
      </c>
      <c r="BP66" s="92" t="s">
        <v>8020</v>
      </c>
      <c r="BQ66" s="92" t="s">
        <v>2056</v>
      </c>
      <c r="BR66" s="92" t="s">
        <v>307</v>
      </c>
      <c r="BS66" s="733" t="s">
        <v>3708</v>
      </c>
      <c r="BT66" s="92" t="s">
        <v>3708</v>
      </c>
      <c r="BU66" s="92" t="s">
        <v>7414</v>
      </c>
      <c r="BV66" s="733" t="s">
        <v>4075</v>
      </c>
      <c r="BW66" s="733" t="s">
        <v>4075</v>
      </c>
      <c r="BX66" s="733" t="s">
        <v>308</v>
      </c>
      <c r="BY66" s="733" t="s">
        <v>3716</v>
      </c>
      <c r="BZ66" s="736" t="s">
        <v>3706</v>
      </c>
    </row>
    <row r="67" spans="1:78" s="2" customFormat="1" ht="11.45" hidden="1" customHeight="1" x14ac:dyDescent="0.2">
      <c r="A67" s="104" t="s">
        <v>553</v>
      </c>
      <c r="B67" s="400"/>
      <c r="C67" s="400"/>
      <c r="D67" s="400"/>
      <c r="E67" s="1297"/>
      <c r="F67" s="1297"/>
      <c r="G67" s="1297"/>
      <c r="H67" s="1297"/>
      <c r="I67" s="1297"/>
      <c r="J67" s="1297"/>
      <c r="K67" s="1297"/>
      <c r="L67" s="88"/>
      <c r="M67" s="94"/>
      <c r="N67" s="94"/>
      <c r="O67" s="89"/>
      <c r="P67" s="372"/>
      <c r="Q67" s="88"/>
      <c r="R67" s="89"/>
      <c r="S67" s="1297"/>
      <c r="T67" s="372"/>
      <c r="U67" s="1297"/>
      <c r="V67" s="312"/>
      <c r="Y67" s="92"/>
      <c r="BE67" s="2" t="s">
        <v>935</v>
      </c>
      <c r="BM67" s="733"/>
      <c r="BN67" s="733"/>
      <c r="BO67" s="733"/>
      <c r="BP67" s="92"/>
      <c r="BQ67" s="92"/>
      <c r="BR67" s="92"/>
      <c r="BS67" s="733"/>
      <c r="BT67" s="92"/>
      <c r="BV67" s="734"/>
      <c r="BW67" s="734"/>
      <c r="BX67" s="734"/>
      <c r="BY67" s="734"/>
      <c r="BZ67" s="737"/>
    </row>
    <row r="68" spans="1:78" s="2" customFormat="1" ht="11.45" hidden="1" customHeight="1" x14ac:dyDescent="0.2">
      <c r="A68" s="104" t="s">
        <v>553</v>
      </c>
      <c r="B68" s="400"/>
      <c r="C68" s="400"/>
      <c r="D68" s="400"/>
      <c r="E68" s="1298"/>
      <c r="F68" s="1298"/>
      <c r="G68" s="1298"/>
      <c r="H68" s="1298"/>
      <c r="I68" s="1298"/>
      <c r="J68" s="1298"/>
      <c r="K68" s="1298"/>
      <c r="L68" s="39"/>
      <c r="M68" s="39"/>
      <c r="N68" s="39"/>
      <c r="O68" s="39"/>
      <c r="P68" s="372"/>
      <c r="Q68" s="39"/>
      <c r="R68" s="39"/>
      <c r="S68" s="1298"/>
      <c r="T68" s="372"/>
      <c r="U68" s="1298"/>
      <c r="V68" s="312"/>
      <c r="Y68" s="92"/>
      <c r="BA68" s="92"/>
      <c r="BB68" s="92"/>
      <c r="BC68" s="92"/>
      <c r="BD68" s="92"/>
      <c r="BE68" s="92"/>
      <c r="BF68" s="92"/>
      <c r="BG68" s="92"/>
      <c r="BH68" s="92"/>
      <c r="BI68" s="92"/>
      <c r="BJ68" s="92"/>
      <c r="BK68" s="92"/>
      <c r="BL68" s="92"/>
      <c r="BM68" s="733"/>
      <c r="BN68" s="733"/>
      <c r="BO68" s="733"/>
      <c r="BP68" s="92"/>
      <c r="BQ68" s="92"/>
      <c r="BR68" s="92"/>
      <c r="BS68" s="733"/>
      <c r="BT68" s="92"/>
      <c r="BU68" s="92"/>
      <c r="BV68" s="733"/>
      <c r="BW68" s="733"/>
      <c r="BX68" s="733"/>
      <c r="BY68" s="733"/>
      <c r="BZ68" s="736"/>
    </row>
    <row r="69" spans="1:78" s="2" customFormat="1" ht="11.45" hidden="1" customHeight="1" x14ac:dyDescent="0.2">
      <c r="A69" s="104"/>
      <c r="B69" s="400"/>
      <c r="C69" s="400"/>
      <c r="D69" s="400"/>
      <c r="E69" s="95">
        <v>1</v>
      </c>
      <c r="F69" s="48">
        <v>2</v>
      </c>
      <c r="G69" s="48">
        <v>3</v>
      </c>
      <c r="H69" s="48">
        <v>4</v>
      </c>
      <c r="I69" s="48">
        <v>5</v>
      </c>
      <c r="J69" s="96">
        <v>6</v>
      </c>
      <c r="K69" s="48">
        <v>7</v>
      </c>
      <c r="L69" s="48">
        <v>8</v>
      </c>
      <c r="M69" s="48">
        <v>9</v>
      </c>
      <c r="N69" s="48">
        <v>10</v>
      </c>
      <c r="O69" s="48">
        <v>11</v>
      </c>
      <c r="P69" s="312"/>
      <c r="Q69" s="48">
        <v>12</v>
      </c>
      <c r="R69" s="48">
        <v>13</v>
      </c>
      <c r="S69" s="48">
        <v>14</v>
      </c>
      <c r="T69" s="312"/>
      <c r="U69" s="48">
        <v>15</v>
      </c>
      <c r="V69" s="312"/>
      <c r="X69" s="454" t="s">
        <v>433</v>
      </c>
      <c r="Y69" s="454" t="s">
        <v>5514</v>
      </c>
      <c r="Z69" s="454" t="s">
        <v>633</v>
      </c>
      <c r="AA69" s="454" t="s">
        <v>7965</v>
      </c>
      <c r="AB69" s="454" t="s">
        <v>3705</v>
      </c>
      <c r="AC69" s="454" t="s">
        <v>4078</v>
      </c>
      <c r="AE69" s="454" t="s">
        <v>3996</v>
      </c>
      <c r="AF69" s="104"/>
      <c r="AG69" s="458" t="s">
        <v>1344</v>
      </c>
      <c r="AH69" s="459"/>
      <c r="AI69" s="459"/>
      <c r="AJ69" s="459"/>
      <c r="AK69" s="459"/>
      <c r="AL69" s="459"/>
      <c r="AM69" s="459"/>
      <c r="AN69" s="459"/>
      <c r="AO69" s="459"/>
      <c r="AP69" s="459"/>
      <c r="AQ69" s="459"/>
      <c r="AR69" s="459"/>
      <c r="AS69" s="459"/>
      <c r="AT69" s="459"/>
      <c r="AU69" s="459"/>
      <c r="AV69" s="459"/>
      <c r="AW69" s="459"/>
      <c r="AX69" s="459"/>
      <c r="AY69" s="459"/>
      <c r="AZ69" s="431"/>
      <c r="BA69" s="92" t="s">
        <v>3997</v>
      </c>
      <c r="BB69" s="433">
        <v>0.05</v>
      </c>
      <c r="BC69" s="92" t="s">
        <v>635</v>
      </c>
      <c r="BD69" s="433">
        <v>0.05</v>
      </c>
      <c r="BE69" s="92" t="s">
        <v>935</v>
      </c>
      <c r="BF69" s="92" t="s">
        <v>636</v>
      </c>
      <c r="BG69" s="92" t="s">
        <v>636</v>
      </c>
      <c r="BH69" s="92" t="s">
        <v>636</v>
      </c>
      <c r="BI69" s="92" t="s">
        <v>319</v>
      </c>
      <c r="BJ69" s="92" t="s">
        <v>1342</v>
      </c>
      <c r="BK69" s="92" t="s">
        <v>1343</v>
      </c>
      <c r="BL69" s="92" t="s">
        <v>938</v>
      </c>
      <c r="BM69" s="733" t="s">
        <v>3705</v>
      </c>
      <c r="BN69" s="733" t="s">
        <v>4078</v>
      </c>
      <c r="BO69" s="733" t="s">
        <v>1399</v>
      </c>
      <c r="BP69" s="92" t="s">
        <v>942</v>
      </c>
      <c r="BQ69" s="92" t="s">
        <v>943</v>
      </c>
      <c r="BR69" s="92" t="s">
        <v>1349</v>
      </c>
      <c r="BS69" s="733" t="s">
        <v>1401</v>
      </c>
      <c r="BT69" s="92" t="s">
        <v>1403</v>
      </c>
      <c r="BU69" s="92" t="s">
        <v>1345</v>
      </c>
      <c r="BV69" s="733" t="s">
        <v>1398</v>
      </c>
      <c r="BW69" s="733" t="s">
        <v>1409</v>
      </c>
      <c r="BX69" s="733" t="s">
        <v>1406</v>
      </c>
      <c r="BY69" s="733" t="s">
        <v>1408</v>
      </c>
      <c r="BZ69" s="736" t="s">
        <v>1391</v>
      </c>
    </row>
    <row r="70" spans="1:78" s="2" customFormat="1" ht="11.45" hidden="1" customHeight="1" x14ac:dyDescent="0.2">
      <c r="A70" s="104"/>
      <c r="B70" s="400"/>
      <c r="C70" s="400"/>
      <c r="D70" s="400"/>
      <c r="E70" s="67" t="s">
        <v>387</v>
      </c>
      <c r="F70" s="13" t="s">
        <v>387</v>
      </c>
      <c r="G70" s="13"/>
      <c r="H70" s="13"/>
      <c r="I70" s="13"/>
      <c r="J70" s="97" t="s">
        <v>6753</v>
      </c>
      <c r="K70" s="13" t="s">
        <v>4581</v>
      </c>
      <c r="L70" s="13" t="s">
        <v>1100</v>
      </c>
      <c r="M70" s="13" t="s">
        <v>1100</v>
      </c>
      <c r="N70" s="13" t="s">
        <v>1100</v>
      </c>
      <c r="O70" s="13" t="s">
        <v>1100</v>
      </c>
      <c r="P70" s="313"/>
      <c r="Q70" s="13" t="s">
        <v>4581</v>
      </c>
      <c r="R70" s="13" t="s">
        <v>4581</v>
      </c>
      <c r="S70" s="13" t="s">
        <v>4581</v>
      </c>
      <c r="T70" s="313"/>
      <c r="U70" s="13" t="s">
        <v>4581</v>
      </c>
      <c r="V70" s="312"/>
      <c r="X70" s="454"/>
      <c r="Y70" s="454" t="s">
        <v>451</v>
      </c>
      <c r="Z70" s="454" t="s">
        <v>634</v>
      </c>
      <c r="AA70" s="454"/>
      <c r="AB70" s="454"/>
      <c r="AC70" s="454"/>
      <c r="AE70" s="457"/>
      <c r="AF70" s="104"/>
      <c r="AG70" s="460"/>
      <c r="AH70" s="456"/>
      <c r="AI70" s="456"/>
      <c r="AJ70" s="456"/>
      <c r="AK70" s="456"/>
      <c r="AL70" s="456"/>
      <c r="AM70" s="456"/>
      <c r="AN70" s="456"/>
      <c r="AO70" s="456"/>
      <c r="AP70" s="456"/>
      <c r="AQ70" s="456"/>
      <c r="AR70" s="456"/>
      <c r="AS70" s="456"/>
      <c r="AT70" s="456"/>
      <c r="AU70" s="456"/>
      <c r="AV70" s="456"/>
      <c r="AW70" s="456"/>
      <c r="AX70" s="456"/>
      <c r="AY70" s="456"/>
      <c r="AZ70" s="92"/>
      <c r="BA70" s="92" t="s">
        <v>8611</v>
      </c>
      <c r="BB70" s="92" t="s">
        <v>632</v>
      </c>
      <c r="BC70" s="92" t="s">
        <v>8611</v>
      </c>
      <c r="BD70" s="92" t="s">
        <v>632</v>
      </c>
      <c r="BE70" s="92" t="s">
        <v>632</v>
      </c>
      <c r="BF70" s="92" t="s">
        <v>637</v>
      </c>
      <c r="BG70" s="92" t="s">
        <v>1341</v>
      </c>
      <c r="BH70" s="92" t="s">
        <v>632</v>
      </c>
      <c r="BI70" s="92" t="s">
        <v>632</v>
      </c>
      <c r="BJ70" s="92" t="s">
        <v>936</v>
      </c>
      <c r="BK70" s="92" t="s">
        <v>937</v>
      </c>
      <c r="BL70" s="92" t="s">
        <v>632</v>
      </c>
      <c r="BM70" s="733"/>
      <c r="BN70" s="733" t="s">
        <v>941</v>
      </c>
      <c r="BO70" s="733" t="s">
        <v>632</v>
      </c>
      <c r="BP70" s="92" t="s">
        <v>632</v>
      </c>
      <c r="BQ70" s="92" t="s">
        <v>1348</v>
      </c>
      <c r="BR70" s="92" t="s">
        <v>1350</v>
      </c>
      <c r="BS70" s="733" t="s">
        <v>1402</v>
      </c>
      <c r="BT70" s="92" t="s">
        <v>1404</v>
      </c>
      <c r="BU70" s="92" t="s">
        <v>1347</v>
      </c>
      <c r="BV70" s="733" t="s">
        <v>1405</v>
      </c>
      <c r="BW70" s="733" t="s">
        <v>632</v>
      </c>
      <c r="BX70" s="733" t="s">
        <v>1407</v>
      </c>
      <c r="BY70" s="733" t="s">
        <v>1407</v>
      </c>
      <c r="BZ70" s="736" t="s">
        <v>1410</v>
      </c>
    </row>
    <row r="71" spans="1:78" s="2" customFormat="1" ht="11.45" hidden="1" customHeight="1" x14ac:dyDescent="0.2">
      <c r="A71" s="104"/>
      <c r="B71" s="400"/>
      <c r="C71" s="435" t="s">
        <v>567</v>
      </c>
      <c r="D71" s="400"/>
      <c r="E71" s="448"/>
      <c r="F71" s="449"/>
      <c r="G71" s="450"/>
      <c r="H71" s="451"/>
      <c r="I71" s="452"/>
      <c r="J71" s="313"/>
      <c r="K71" s="400"/>
      <c r="L71" s="313"/>
      <c r="M71" s="400"/>
      <c r="N71" s="400"/>
      <c r="O71" s="313"/>
      <c r="P71" s="313"/>
      <c r="Q71" s="312"/>
      <c r="R71" s="313"/>
      <c r="S71" s="313"/>
      <c r="T71" s="313"/>
      <c r="U71" s="400"/>
      <c r="V71" s="312"/>
      <c r="W71" s="5"/>
      <c r="X71" s="455" t="str">
        <f>C71</f>
        <v>2002</v>
      </c>
      <c r="Y71" s="456"/>
      <c r="Z71" s="456"/>
      <c r="AA71" s="456"/>
      <c r="AB71" s="456"/>
      <c r="AC71" s="456"/>
      <c r="AE71" s="457"/>
      <c r="AF71" s="104"/>
      <c r="AG71" s="460" t="str">
        <f>"Levy Area:  "&amp;E71&amp;"   "&amp;F71</f>
        <v xml:space="preserve">Levy Area:     </v>
      </c>
      <c r="AH71" s="456"/>
      <c r="AI71" s="459"/>
      <c r="AJ71" s="459"/>
      <c r="AK71" s="459"/>
      <c r="AL71" s="459"/>
      <c r="AM71" s="459"/>
      <c r="AN71" s="459"/>
      <c r="AO71" s="459"/>
      <c r="AP71" s="459"/>
      <c r="AQ71" s="459"/>
      <c r="AR71" s="459"/>
      <c r="AS71" s="459"/>
      <c r="AT71" s="459"/>
      <c r="AU71" s="459"/>
      <c r="AV71" s="459"/>
      <c r="AW71" s="459"/>
      <c r="AX71" s="459"/>
      <c r="AY71" s="459"/>
    </row>
    <row r="72" spans="1:78" s="2" customFormat="1" ht="11.45" hidden="1" customHeight="1" x14ac:dyDescent="0.2">
      <c r="A72" s="104"/>
      <c r="B72" s="400"/>
      <c r="C72" s="434" t="str">
        <f>IF(E72="","",VLOOKUP(Y72,TAX!$V$4:$AA$381,2,"FALSE"))</f>
        <v>0010</v>
      </c>
      <c r="D72" s="400"/>
      <c r="E72" s="443" t="s">
        <v>5801</v>
      </c>
      <c r="F72" s="444">
        <v>0</v>
      </c>
      <c r="G72" s="326" t="s">
        <v>3707</v>
      </c>
      <c r="H72" s="326" t="s">
        <v>2384</v>
      </c>
      <c r="I72" s="445">
        <v>1</v>
      </c>
      <c r="J72" s="446">
        <v>1</v>
      </c>
      <c r="K72" s="114"/>
      <c r="L72" s="115"/>
      <c r="M72" s="115"/>
      <c r="N72" s="115"/>
      <c r="O72" s="461" t="str">
        <f>IF(SUM(L72:N72)&lt;&gt;0,SUM(L72:N72),"")</f>
        <v/>
      </c>
      <c r="P72" s="440"/>
      <c r="Q72" s="326">
        <f t="shared" ref="Q72:Q81" si="94">ROUND(K72*L72,0)</f>
        <v>0</v>
      </c>
      <c r="R72" s="326">
        <f>ROUND(K72*M72,0)</f>
        <v>0</v>
      </c>
      <c r="S72" s="326">
        <f>ROUND(K72*N72,0)</f>
        <v>0</v>
      </c>
      <c r="T72" s="313"/>
      <c r="U72" s="428">
        <f>IF(AND(COUNTIF(Y72:Y91,Y72)&gt;1,Y72&lt;&gt;" "),"Duplicate RTC/RTQ!",SUM(Q72:S72))</f>
        <v>0</v>
      </c>
      <c r="V72" s="312"/>
      <c r="W72" s="5"/>
      <c r="X72" s="116" t="str">
        <f t="shared" ref="X72:X92" si="95">C72</f>
        <v>0010</v>
      </c>
      <c r="Y72" s="117" t="str">
        <f>E72&amp;" "&amp;F72</f>
        <v>RT 0</v>
      </c>
      <c r="Z72" s="136">
        <f>I72*J72*K72</f>
        <v>0</v>
      </c>
      <c r="AA72" s="92" t="str">
        <f>IF(E72="","",VLOOKUP(AB72,TAX!$B$4:$G$23,5,FALSE))</f>
        <v>R</v>
      </c>
      <c r="AB72" s="92" t="str">
        <f>IF(E72="","",LEFT(E72,1))</f>
        <v>R</v>
      </c>
      <c r="AC72" s="92" t="str">
        <f>IF(E72="","",RIGHT(E72,1))</f>
        <v>T</v>
      </c>
      <c r="AE72" s="102" t="str">
        <f>IF(SUBTOTAL229202=0,"OK",IF(SUM(BB72,BD72:BE72,BH72:BL72,BO72:BR72,BT72:BU72,BW72:BZ72)=0,"OK","VERIFY"))</f>
        <v>OK</v>
      </c>
      <c r="AF72" s="102"/>
      <c r="AG72" s="105" t="str">
        <f>IF(SUBTOTAL229202=0,"",IF(BB72=1,"A",""))</f>
        <v/>
      </c>
      <c r="AH72" s="105" t="str">
        <f>IF(SUBTOTAL229202=0,"",IF(BD72=1,"B",""))</f>
        <v/>
      </c>
      <c r="AI72" s="105" t="str">
        <f>IF(SUBTOTAL229202=0,"",IF(BE72=1,"C",""))</f>
        <v/>
      </c>
      <c r="AJ72" s="105" t="str">
        <f>IF(SUBTOTAL229202=0,"",IF(BH72=1,"D",""))</f>
        <v/>
      </c>
      <c r="AK72" s="105" t="str">
        <f>IF(SUBTOTAL229202=0,"",IF(BI72=1,"E",""))</f>
        <v/>
      </c>
      <c r="AL72" s="105" t="str">
        <f>IF(SUBTOTAL229202=0,"",IF(BJ72=1,"F",""))</f>
        <v/>
      </c>
      <c r="AM72" s="105" t="str">
        <f>IF(SUBTOTAL229202=0,"",IF(BK72=1,"G",""))</f>
        <v/>
      </c>
      <c r="AN72" s="105" t="str">
        <f>IF(SUBTOTAL229202=0,"",IF(BL72=1,"H",""))</f>
        <v/>
      </c>
      <c r="AO72" s="105" t="str">
        <f>IF(SUBTOTAL229202=0,"",IF(BO72=1,"I",""))</f>
        <v/>
      </c>
      <c r="AP72" s="105" t="str">
        <f>IF(SUBTOTAL229202=0,"",IF(BP72=1,"J",""))</f>
        <v/>
      </c>
      <c r="AQ72" s="105" t="str">
        <f>IF(SUBTOTAL229202=0,"",IF(BQ72=1,"K",""))</f>
        <v/>
      </c>
      <c r="AR72" s="105" t="str">
        <f>IF(SUBTOTAL229202=0,"",IF(BR72=1,"L",""))</f>
        <v/>
      </c>
      <c r="AS72" s="105" t="str">
        <f>IF(SUBTOTAL229202=0,"",IF(BT72=1,"M",""))</f>
        <v/>
      </c>
      <c r="AT72" s="105" t="str">
        <f>IF(SUBTOTAL229202=0,"",IF(BU72=1,"N",""))</f>
        <v/>
      </c>
      <c r="AU72" s="105" t="str">
        <f>IF(SUBTOTAL229202=0,"",IF(BW72=1,"O",""))</f>
        <v/>
      </c>
      <c r="AV72" s="105" t="str">
        <f>IF(SUBTOTAL229202=0,"",IF(BX72=1,"P",""))</f>
        <v/>
      </c>
      <c r="AW72" s="105" t="str">
        <f>IF(SUBTOTAL229202=0,"",IF(BY72=1,"Q",""))</f>
        <v/>
      </c>
      <c r="AX72" s="105" t="str">
        <f>IF(SUBTOTAL229202=0,"",IF(BZ72=1,"R",""))</f>
        <v/>
      </c>
      <c r="AY72" s="432"/>
      <c r="AZ72" s="102"/>
      <c r="BA72" s="102">
        <f>L72*I72*J72</f>
        <v>0</v>
      </c>
      <c r="BB72" s="103">
        <f>IF(AC72="D",0,IF(ABS(BA72-L72)&gt;(5%*BA72),1,0))</f>
        <v>0</v>
      </c>
      <c r="BC72" s="102">
        <f>M72*I72*J72</f>
        <v>0</v>
      </c>
      <c r="BD72" s="103">
        <f>IF(AC72="D",0,IF(ABS(BC72-M72)&gt;(5%*BC72),1,0))</f>
        <v>0</v>
      </c>
      <c r="BE72" s="103">
        <f>IF(U72="Duplicate RTC/RTQ!",1,0)</f>
        <v>0</v>
      </c>
      <c r="BF72" s="103">
        <f>IF(OR(E72="",F72="",G72="",H72="",I72=0,J72=0,K72=0,O72=""),0,1)</f>
        <v>0</v>
      </c>
      <c r="BG72" s="103">
        <f>IF(AND(E72="",F72="",G72="",H72="",I72=0,J72=0,K72=0,O72=""),1,0)</f>
        <v>0</v>
      </c>
      <c r="BH72" s="735">
        <v>0</v>
      </c>
      <c r="BI72" s="735">
        <f>IF(E72="",0,IF(AND(I72&gt;0,J72&gt;0,K72&gt;=0),0,1))</f>
        <v>0</v>
      </c>
      <c r="BJ72" s="103">
        <f>IF(CONTROL!$H$35&lt;&gt;3,0,IF(M72=0,0,1))</f>
        <v>0</v>
      </c>
      <c r="BK72" s="103">
        <f>IF(CONTROL!$H$35&lt;&gt;1,0,IF(AND(L72=0,N72=0),0,1))</f>
        <v>0</v>
      </c>
      <c r="BL72" s="103">
        <f>IF(E72="",0,IF(COUNTIF(eTAXCLASSES,E72)=1,0,1))</f>
        <v>0</v>
      </c>
      <c r="BM72" s="103">
        <f t="shared" ref="BM72:BM91" si="96">IF(COUNTIF(eRTCBAND0,AB72)=0,0,1)</f>
        <v>1</v>
      </c>
      <c r="BN72" s="103">
        <f t="shared" ref="BN72:BN91" si="97">IF(COUNTIF(eRTQBAND0,AC72)=0,0,1)</f>
        <v>0</v>
      </c>
      <c r="BO72" s="103">
        <f t="shared" ref="BO72:BO91" si="98">IF(F72=0,0,IF((OR(BM72=1,BN72=1)),1,0))</f>
        <v>0</v>
      </c>
      <c r="BP72" s="103">
        <f>IF(COUNTIF(eTAXBANDS,F72)=1,0,1)</f>
        <v>0</v>
      </c>
      <c r="BQ72" s="103">
        <f>IF(AND(AB72="R",I72&lt;&gt;1),1,0)</f>
        <v>0</v>
      </c>
      <c r="BR72" s="103">
        <f t="shared" ref="BR72:BR91" si="99">IF(OR(AND(AB72="F",I72&gt;0.25),(AND(AB72="T",I72&lt;&gt;0.25))),1,0)</f>
        <v>0</v>
      </c>
      <c r="BS72" s="103">
        <f t="shared" ref="BS72:BS91" si="100">IF(COUNTIF(eFULLOCCUPIED,AC72)=0,0,1)</f>
        <v>1</v>
      </c>
      <c r="BT72" s="103">
        <f>IF(AND(BS72=1,F72=0,J72&lt;&gt;100%),1,0)</f>
        <v>0</v>
      </c>
      <c r="BU72" s="103">
        <f>IF(CONTROL!$H$35=1,0,IF(AND(AC72="D",OR(L72&lt;&gt;0,M72&lt;&gt;0)),1,0))</f>
        <v>0</v>
      </c>
      <c r="BV72" s="103">
        <f t="shared" ref="BV72:BV91" si="101">IF(COUNTIF(eGENERALONLY,AC72)=0,0,1)</f>
        <v>0</v>
      </c>
      <c r="BW72" s="103">
        <f t="shared" ref="BW72:BW91" si="102">IF(AND(BV72=1,N72&lt;&gt;0),1,0)</f>
        <v>0</v>
      </c>
      <c r="BX72" s="735">
        <f>IF(OR(CONTROL!$H$35=1,K72=0,BN72=1,BV72=1),0,IF(AND(OR(AB72="R",AB72="M",AB72="N"),N72&lt;&gt;0.335%),1,0))</f>
        <v>0</v>
      </c>
      <c r="BY72" s="103">
        <f>IF(OR(CONTROL!$H$35=1,BN72=1,BV72=1),0,IF(AND(OR(AB72="F",AB72="T"),N72&lt;&gt;0.08375%),1,0))</f>
        <v>0</v>
      </c>
      <c r="BZ72" s="103">
        <f t="shared" ref="BZ72:BZ91" si="103">IF(AND(COUNTIF(eRTQDISC100,AC72)=1,J72=100%),1,0)</f>
        <v>0</v>
      </c>
    </row>
    <row r="73" spans="1:78" s="2" customFormat="1" ht="11.45" hidden="1" customHeight="1" x14ac:dyDescent="0.2">
      <c r="A73" s="104"/>
      <c r="B73" s="400"/>
      <c r="C73" s="434" t="str">
        <f>IF(E73="","",VLOOKUP(Y73,TAX!$V$4:$AA$381,2,"FALSE"))</f>
        <v/>
      </c>
      <c r="D73" s="400"/>
      <c r="E73" s="144"/>
      <c r="F73" s="142"/>
      <c r="G73" s="326" t="str">
        <f>IF(E73="","",VLOOKUP(AB73,TAX!$B$4:$E$22,3,FALSE))</f>
        <v/>
      </c>
      <c r="H73" s="326" t="str">
        <f>IF(E73="","",VLOOKUP(AC73,TAX!$J$4:$N$29,4,FALSE))</f>
        <v/>
      </c>
      <c r="I73" s="112"/>
      <c r="J73" s="113"/>
      <c r="K73" s="114"/>
      <c r="L73" s="115"/>
      <c r="M73" s="115"/>
      <c r="N73" s="115"/>
      <c r="O73" s="461" t="str">
        <f t="shared" ref="O73:O91" si="104">IF(SUM(L73:N73)&lt;&gt;0,SUM(L73:N73),"")</f>
        <v/>
      </c>
      <c r="P73" s="440"/>
      <c r="Q73" s="326">
        <f t="shared" si="94"/>
        <v>0</v>
      </c>
      <c r="R73" s="326">
        <f t="shared" ref="R73:R91" si="105">ROUND(K73*M73,0)</f>
        <v>0</v>
      </c>
      <c r="S73" s="326">
        <f t="shared" ref="S73:S91" si="106">ROUND(K73*N73,0)</f>
        <v>0</v>
      </c>
      <c r="T73" s="313"/>
      <c r="U73" s="428">
        <f>IF(AND(COUNTIF(Y72:Y91,Y73)&gt;1,Y73&lt;&gt;" "),"Duplicate RTC/RTQ!",SUM(Q73:S73))</f>
        <v>0</v>
      </c>
      <c r="V73" s="312"/>
      <c r="W73" s="5"/>
      <c r="X73" s="118" t="str">
        <f t="shared" si="95"/>
        <v/>
      </c>
      <c r="Y73" s="119" t="str">
        <f t="shared" ref="Y73:Y91" si="107">E73&amp;" "&amp;F73</f>
        <v xml:space="preserve"> </v>
      </c>
      <c r="Z73" s="137">
        <f t="shared" ref="Z73:Z91" si="108">I73*J73*K73</f>
        <v>0</v>
      </c>
      <c r="AA73" s="92" t="str">
        <f>IF(E73="","",VLOOKUP(AB73,TAX!$B$4:$G$23,5,FALSE))</f>
        <v/>
      </c>
      <c r="AB73" s="92" t="str">
        <f t="shared" ref="AB73:AB91" si="109">IF(E73="","",LEFT(E73,1))</f>
        <v/>
      </c>
      <c r="AC73" s="92" t="str">
        <f t="shared" ref="AC73:AC91" si="110">IF(E73="","",RIGHT(E73,1))</f>
        <v/>
      </c>
      <c r="AE73" s="102" t="str">
        <f t="shared" ref="AE73:AE91" si="111">IF(SUM(BB73,BD73:BE73,BH73:BL73,BO73:BR73,BT73:BU73,BW73:BZ73)=0,"OK","VERIFY")</f>
        <v>OK</v>
      </c>
      <c r="AF73" s="102"/>
      <c r="AG73" s="105" t="str">
        <f t="shared" ref="AG73:AG91" si="112">IF(BB73=1,"A","")</f>
        <v/>
      </c>
      <c r="AH73" s="105" t="str">
        <f t="shared" ref="AH73:AH91" si="113">IF(BD73=1,"B","")</f>
        <v/>
      </c>
      <c r="AI73" s="105" t="str">
        <f t="shared" ref="AI73:AI91" si="114">IF(BE73=1,"C","")</f>
        <v/>
      </c>
      <c r="AJ73" s="105" t="str">
        <f t="shared" ref="AJ73:AJ91" si="115">IF(BH73=1,"D","")</f>
        <v/>
      </c>
      <c r="AK73" s="105" t="str">
        <f t="shared" ref="AK73:AK91" si="116">IF(BI73=1,"E","")</f>
        <v/>
      </c>
      <c r="AL73" s="105" t="str">
        <f t="shared" ref="AL73:AL91" si="117">IF(BJ73=1,"F","")</f>
        <v/>
      </c>
      <c r="AM73" s="105" t="str">
        <f t="shared" ref="AM73:AM91" si="118">IF(BK73=1,"G","")</f>
        <v/>
      </c>
      <c r="AN73" s="105" t="str">
        <f t="shared" ref="AN73:AN91" si="119">IF(BL73=1,"H","")</f>
        <v/>
      </c>
      <c r="AO73" s="105" t="str">
        <f t="shared" ref="AO73:AO91" si="120">IF(BO73=1,"I","")</f>
        <v/>
      </c>
      <c r="AP73" s="105" t="str">
        <f t="shared" ref="AP73:AP91" si="121">IF(BP73=1,"J","")</f>
        <v/>
      </c>
      <c r="AQ73" s="105" t="str">
        <f t="shared" ref="AQ73:AQ91" si="122">IF(BQ73=1,"K","")</f>
        <v/>
      </c>
      <c r="AR73" s="105" t="str">
        <f t="shared" ref="AR73:AR91" si="123">IF(BR73=1,"L","")</f>
        <v/>
      </c>
      <c r="AS73" s="105" t="str">
        <f t="shared" ref="AS73:AS91" si="124">IF(BT73=1,"M","")</f>
        <v/>
      </c>
      <c r="AT73" s="105" t="str">
        <f t="shared" ref="AT73:AT91" si="125">IF(BU73=1,"N","")</f>
        <v/>
      </c>
      <c r="AU73" s="105" t="str">
        <f t="shared" ref="AU73:AU91" si="126">IF(BW73=1,"O","")</f>
        <v/>
      </c>
      <c r="AV73" s="105" t="str">
        <f t="shared" ref="AV73:AV91" si="127">IF(BX73=1,"P","")</f>
        <v/>
      </c>
      <c r="AW73" s="105" t="str">
        <f t="shared" ref="AW73:AW91" si="128">IF(BY73=1,"Q","")</f>
        <v/>
      </c>
      <c r="AX73" s="105" t="str">
        <f t="shared" ref="AX73:AX91" si="129">IF(BZ73=1,"R","")</f>
        <v/>
      </c>
      <c r="AY73" s="432"/>
      <c r="AZ73" s="102"/>
      <c r="BA73" s="102">
        <f>L72*I73*J73</f>
        <v>0</v>
      </c>
      <c r="BB73" s="103">
        <f t="shared" ref="BB73:BB91" si="130">IF(AC73="D",0,IF(ABS(BA73-L73)&gt;(5%*BA73),1,0))</f>
        <v>0</v>
      </c>
      <c r="BC73" s="102">
        <f>M72*I73*J73</f>
        <v>0</v>
      </c>
      <c r="BD73" s="103">
        <f t="shared" ref="BD73:BD91" si="131">IF(AC73="D",0,IF(ABS(BC73-M73)&gt;(5%*BC73),1,0))</f>
        <v>0</v>
      </c>
      <c r="BE73" s="103">
        <f t="shared" ref="BE73:BE91" si="132">IF(U73="Duplicate RTC/RTQ!",1,0)</f>
        <v>0</v>
      </c>
      <c r="BF73" s="103">
        <f t="shared" ref="BF73:BF91" si="133">IF(OR(E73="",F73="",G73="",H73="",I73=0,J73=0,K73=0,O73=""),0,1)</f>
        <v>0</v>
      </c>
      <c r="BG73" s="103">
        <f t="shared" ref="BG73:BG91" si="134">IF(AND(E73="",F73="",G73="",H73="",I73=0,J73=0,K73=0,O73=""),1,0)</f>
        <v>1</v>
      </c>
      <c r="BH73" s="103">
        <f t="shared" ref="BH73:BH91" si="135">IF(OR(BF73=1,BG73=1),0,1)</f>
        <v>0</v>
      </c>
      <c r="BI73" s="103">
        <f t="shared" ref="BI73:BI91" si="136">IF(E73="",0,IF(AND(I73&gt;0,J73&gt;0,K73&gt;0),0,1))</f>
        <v>0</v>
      </c>
      <c r="BJ73" s="103">
        <f>IF(CONTROL!$H$35&lt;&gt;3,0,IF(M73=0,0,1))</f>
        <v>0</v>
      </c>
      <c r="BK73" s="103">
        <f>IF(CONTROL!$H$35&lt;&gt;1,0,IF(AND(L73=0,N73=0),0,1))</f>
        <v>0</v>
      </c>
      <c r="BL73" s="103">
        <f t="shared" ref="BL73:BL91" si="137">IF(E73="",0,IF(COUNTIF(eTAXCLASSES,E73)=1,0,1))</f>
        <v>0</v>
      </c>
      <c r="BM73" s="103">
        <f t="shared" si="96"/>
        <v>0</v>
      </c>
      <c r="BN73" s="103">
        <f t="shared" si="97"/>
        <v>0</v>
      </c>
      <c r="BO73" s="103">
        <f t="shared" si="98"/>
        <v>0</v>
      </c>
      <c r="BP73" s="103">
        <f t="shared" ref="BP73:BP91" si="138">IF(COUNTIF(eTAXBANDS,F73)=1,0,1)</f>
        <v>0</v>
      </c>
      <c r="BQ73" s="103">
        <f t="shared" ref="BQ73:BQ91" si="139">IF(AND(AB73="R",I73&lt;&gt;1),1,0)</f>
        <v>0</v>
      </c>
      <c r="BR73" s="103">
        <f t="shared" si="99"/>
        <v>0</v>
      </c>
      <c r="BS73" s="103">
        <f t="shared" si="100"/>
        <v>0</v>
      </c>
      <c r="BT73" s="103">
        <f t="shared" ref="BT73:BT91" si="140">IF(AND(BS73=1,F73=0,J73&lt;&gt;100%),1,0)</f>
        <v>0</v>
      </c>
      <c r="BU73" s="103">
        <f>IF(CONTROL!$H$35=1,0,IF(AND(AC73="D",OR(L73&lt;&gt;0,M73&lt;&gt;0)),1,0))</f>
        <v>0</v>
      </c>
      <c r="BV73" s="103">
        <f t="shared" si="101"/>
        <v>0</v>
      </c>
      <c r="BW73" s="103">
        <f t="shared" si="102"/>
        <v>0</v>
      </c>
      <c r="BX73" s="103">
        <f>IF(OR(CONTROL!$H$35=1,BN73=1,BV73=1),0,IF(AND(OR(AB73="R",AB73="M",AB73="N"),N73&lt;&gt;0.335%),1,0))</f>
        <v>0</v>
      </c>
      <c r="BY73" s="103">
        <f>IF(OR(CONTROL!$H$35=1,BN73=1,BV73=1),0,IF(AND(OR(AB73="F",AB73="T"),N73&lt;&gt;0.08375%),1,0))</f>
        <v>0</v>
      </c>
      <c r="BZ73" s="103">
        <f t="shared" si="103"/>
        <v>0</v>
      </c>
    </row>
    <row r="74" spans="1:78" s="2" customFormat="1" ht="11.45" hidden="1" customHeight="1" x14ac:dyDescent="0.2">
      <c r="A74" s="104"/>
      <c r="B74" s="400"/>
      <c r="C74" s="434" t="str">
        <f>IF(E74="","",VLOOKUP(Y74,TAX!$V$4:$AA$381,2,"FALSE"))</f>
        <v/>
      </c>
      <c r="D74" s="400"/>
      <c r="E74" s="144"/>
      <c r="F74" s="142"/>
      <c r="G74" s="326" t="str">
        <f>IF(E74="","",VLOOKUP(AB74,TAX!$B$4:$E$22,3,FALSE))</f>
        <v/>
      </c>
      <c r="H74" s="326" t="str">
        <f>IF(E74="","",VLOOKUP(AC74,TAX!$J$4:$N$29,4,FALSE))</f>
        <v/>
      </c>
      <c r="I74" s="112"/>
      <c r="J74" s="113"/>
      <c r="K74" s="114"/>
      <c r="L74" s="115"/>
      <c r="M74" s="115"/>
      <c r="N74" s="115"/>
      <c r="O74" s="461" t="str">
        <f t="shared" si="104"/>
        <v/>
      </c>
      <c r="P74" s="440"/>
      <c r="Q74" s="326">
        <f t="shared" si="94"/>
        <v>0</v>
      </c>
      <c r="R74" s="326">
        <f t="shared" si="105"/>
        <v>0</v>
      </c>
      <c r="S74" s="326">
        <f t="shared" si="106"/>
        <v>0</v>
      </c>
      <c r="T74" s="313"/>
      <c r="U74" s="428">
        <f>IF(AND(COUNTIF(Y72:Y91,Y74)&gt;1,Y74&lt;&gt;" "),"Duplicate RTC/RTQ!",SUM(Q74:S74))</f>
        <v>0</v>
      </c>
      <c r="V74" s="312"/>
      <c r="W74" s="5"/>
      <c r="X74" s="118" t="str">
        <f t="shared" si="95"/>
        <v/>
      </c>
      <c r="Y74" s="119" t="str">
        <f t="shared" si="107"/>
        <v xml:space="preserve"> </v>
      </c>
      <c r="Z74" s="137">
        <f t="shared" si="108"/>
        <v>0</v>
      </c>
      <c r="AA74" s="92" t="str">
        <f>IF(E74="","",VLOOKUP(AB74,TAX!$B$4:$G$23,5,FALSE))</f>
        <v/>
      </c>
      <c r="AB74" s="92" t="str">
        <f t="shared" si="109"/>
        <v/>
      </c>
      <c r="AC74" s="92" t="str">
        <f t="shared" si="110"/>
        <v/>
      </c>
      <c r="AE74" s="102" t="str">
        <f t="shared" si="111"/>
        <v>OK</v>
      </c>
      <c r="AF74" s="102"/>
      <c r="AG74" s="105" t="str">
        <f t="shared" si="112"/>
        <v/>
      </c>
      <c r="AH74" s="105" t="str">
        <f t="shared" si="113"/>
        <v/>
      </c>
      <c r="AI74" s="105" t="str">
        <f t="shared" si="114"/>
        <v/>
      </c>
      <c r="AJ74" s="105" t="str">
        <f t="shared" si="115"/>
        <v/>
      </c>
      <c r="AK74" s="105" t="str">
        <f t="shared" si="116"/>
        <v/>
      </c>
      <c r="AL74" s="105" t="str">
        <f t="shared" si="117"/>
        <v/>
      </c>
      <c r="AM74" s="105" t="str">
        <f t="shared" si="118"/>
        <v/>
      </c>
      <c r="AN74" s="105" t="str">
        <f t="shared" si="119"/>
        <v/>
      </c>
      <c r="AO74" s="105" t="str">
        <f t="shared" si="120"/>
        <v/>
      </c>
      <c r="AP74" s="105" t="str">
        <f t="shared" si="121"/>
        <v/>
      </c>
      <c r="AQ74" s="105" t="str">
        <f t="shared" si="122"/>
        <v/>
      </c>
      <c r="AR74" s="105" t="str">
        <f t="shared" si="123"/>
        <v/>
      </c>
      <c r="AS74" s="105" t="str">
        <f t="shared" si="124"/>
        <v/>
      </c>
      <c r="AT74" s="105" t="str">
        <f t="shared" si="125"/>
        <v/>
      </c>
      <c r="AU74" s="105" t="str">
        <f t="shared" si="126"/>
        <v/>
      </c>
      <c r="AV74" s="105" t="str">
        <f t="shared" si="127"/>
        <v/>
      </c>
      <c r="AW74" s="105" t="str">
        <f t="shared" si="128"/>
        <v/>
      </c>
      <c r="AX74" s="105" t="str">
        <f t="shared" si="129"/>
        <v/>
      </c>
      <c r="AY74" s="432"/>
      <c r="AZ74" s="102"/>
      <c r="BA74" s="102">
        <f>L72*I74*J74</f>
        <v>0</v>
      </c>
      <c r="BB74" s="103">
        <f t="shared" si="130"/>
        <v>0</v>
      </c>
      <c r="BC74" s="102">
        <f>M72*I74*J74</f>
        <v>0</v>
      </c>
      <c r="BD74" s="103">
        <f t="shared" si="131"/>
        <v>0</v>
      </c>
      <c r="BE74" s="103">
        <f t="shared" si="132"/>
        <v>0</v>
      </c>
      <c r="BF74" s="103">
        <f t="shared" si="133"/>
        <v>0</v>
      </c>
      <c r="BG74" s="103">
        <f t="shared" si="134"/>
        <v>1</v>
      </c>
      <c r="BH74" s="103">
        <f t="shared" si="135"/>
        <v>0</v>
      </c>
      <c r="BI74" s="103">
        <f t="shared" si="136"/>
        <v>0</v>
      </c>
      <c r="BJ74" s="103">
        <f>IF(CONTROL!$H$35&lt;&gt;3,0,IF(M74=0,0,1))</f>
        <v>0</v>
      </c>
      <c r="BK74" s="103">
        <f>IF(CONTROL!$H$35&lt;&gt;1,0,IF(AND(L74=0,N74=0),0,1))</f>
        <v>0</v>
      </c>
      <c r="BL74" s="103">
        <f t="shared" si="137"/>
        <v>0</v>
      </c>
      <c r="BM74" s="103">
        <f t="shared" si="96"/>
        <v>0</v>
      </c>
      <c r="BN74" s="103">
        <f t="shared" si="97"/>
        <v>0</v>
      </c>
      <c r="BO74" s="103">
        <f t="shared" si="98"/>
        <v>0</v>
      </c>
      <c r="BP74" s="103">
        <f t="shared" si="138"/>
        <v>0</v>
      </c>
      <c r="BQ74" s="103">
        <f t="shared" si="139"/>
        <v>0</v>
      </c>
      <c r="BR74" s="103">
        <f t="shared" si="99"/>
        <v>0</v>
      </c>
      <c r="BS74" s="103">
        <f t="shared" si="100"/>
        <v>0</v>
      </c>
      <c r="BT74" s="103">
        <f t="shared" si="140"/>
        <v>0</v>
      </c>
      <c r="BU74" s="103">
        <f>IF(CONTROL!$H$35=1,0,IF(AND(AC74="D",OR(L74&lt;&gt;0,M74&lt;&gt;0)),1,0))</f>
        <v>0</v>
      </c>
      <c r="BV74" s="103">
        <f t="shared" si="101"/>
        <v>0</v>
      </c>
      <c r="BW74" s="103">
        <f t="shared" si="102"/>
        <v>0</v>
      </c>
      <c r="BX74" s="103">
        <f>IF(OR(CONTROL!$H$35=1,BN74=1,BV74=1),0,IF(AND(OR(AB74="R",AB74="M",AB74="N"),N74&lt;&gt;0.335%),1,0))</f>
        <v>0</v>
      </c>
      <c r="BY74" s="103">
        <f>IF(OR(CONTROL!$H$35=1,BN74=1,BV74=1),0,IF(AND(OR(AB74="F",AB74="T"),N74&lt;&gt;0.08375%),1,0))</f>
        <v>0</v>
      </c>
      <c r="BZ74" s="103">
        <f t="shared" si="103"/>
        <v>0</v>
      </c>
    </row>
    <row r="75" spans="1:78" s="2" customFormat="1" ht="11.45" hidden="1" customHeight="1" x14ac:dyDescent="0.2">
      <c r="A75" s="104"/>
      <c r="B75" s="400"/>
      <c r="C75" s="434" t="str">
        <f>IF(E75="","",VLOOKUP(Y75,TAX!$V$4:$AA$381,2,"FALSE"))</f>
        <v/>
      </c>
      <c r="D75" s="400"/>
      <c r="E75" s="144"/>
      <c r="F75" s="142"/>
      <c r="G75" s="326" t="str">
        <f>IF(E75="","",VLOOKUP(AB75,TAX!$B$4:$E$22,3,FALSE))</f>
        <v/>
      </c>
      <c r="H75" s="326" t="str">
        <f>IF(E75="","",VLOOKUP(AC75,TAX!$J$4:$N$29,4,FALSE))</f>
        <v/>
      </c>
      <c r="I75" s="112"/>
      <c r="J75" s="113"/>
      <c r="K75" s="114"/>
      <c r="L75" s="115"/>
      <c r="M75" s="115"/>
      <c r="N75" s="115"/>
      <c r="O75" s="461" t="str">
        <f t="shared" si="104"/>
        <v/>
      </c>
      <c r="P75" s="440"/>
      <c r="Q75" s="326">
        <f t="shared" si="94"/>
        <v>0</v>
      </c>
      <c r="R75" s="326">
        <f t="shared" si="105"/>
        <v>0</v>
      </c>
      <c r="S75" s="326">
        <f t="shared" si="106"/>
        <v>0</v>
      </c>
      <c r="T75" s="313"/>
      <c r="U75" s="428">
        <f>IF(AND(COUNTIF(Y72:Y91,Y75)&gt;1,Y75&lt;&gt;" "),"Duplicate RTC/RTQ!",SUM(Q75:S75))</f>
        <v>0</v>
      </c>
      <c r="V75" s="312"/>
      <c r="W75" s="5"/>
      <c r="X75" s="118" t="str">
        <f t="shared" si="95"/>
        <v/>
      </c>
      <c r="Y75" s="119" t="str">
        <f t="shared" si="107"/>
        <v xml:space="preserve"> </v>
      </c>
      <c r="Z75" s="137">
        <f t="shared" si="108"/>
        <v>0</v>
      </c>
      <c r="AA75" s="92" t="str">
        <f>IF(E75="","",VLOOKUP(AB75,TAX!$B$4:$G$23,5,FALSE))</f>
        <v/>
      </c>
      <c r="AB75" s="92" t="str">
        <f t="shared" si="109"/>
        <v/>
      </c>
      <c r="AC75" s="92" t="str">
        <f t="shared" si="110"/>
        <v/>
      </c>
      <c r="AE75" s="102" t="str">
        <f t="shared" si="111"/>
        <v>OK</v>
      </c>
      <c r="AF75" s="102"/>
      <c r="AG75" s="105" t="str">
        <f t="shared" si="112"/>
        <v/>
      </c>
      <c r="AH75" s="105" t="str">
        <f t="shared" si="113"/>
        <v/>
      </c>
      <c r="AI75" s="105" t="str">
        <f t="shared" si="114"/>
        <v/>
      </c>
      <c r="AJ75" s="105" t="str">
        <f t="shared" si="115"/>
        <v/>
      </c>
      <c r="AK75" s="105" t="str">
        <f t="shared" si="116"/>
        <v/>
      </c>
      <c r="AL75" s="105" t="str">
        <f t="shared" si="117"/>
        <v/>
      </c>
      <c r="AM75" s="105" t="str">
        <f t="shared" si="118"/>
        <v/>
      </c>
      <c r="AN75" s="105" t="str">
        <f t="shared" si="119"/>
        <v/>
      </c>
      <c r="AO75" s="105" t="str">
        <f t="shared" si="120"/>
        <v/>
      </c>
      <c r="AP75" s="105" t="str">
        <f t="shared" si="121"/>
        <v/>
      </c>
      <c r="AQ75" s="105" t="str">
        <f t="shared" si="122"/>
        <v/>
      </c>
      <c r="AR75" s="105" t="str">
        <f t="shared" si="123"/>
        <v/>
      </c>
      <c r="AS75" s="105" t="str">
        <f t="shared" si="124"/>
        <v/>
      </c>
      <c r="AT75" s="105" t="str">
        <f t="shared" si="125"/>
        <v/>
      </c>
      <c r="AU75" s="105" t="str">
        <f t="shared" si="126"/>
        <v/>
      </c>
      <c r="AV75" s="105" t="str">
        <f t="shared" si="127"/>
        <v/>
      </c>
      <c r="AW75" s="105" t="str">
        <f t="shared" si="128"/>
        <v/>
      </c>
      <c r="AX75" s="105" t="str">
        <f t="shared" si="129"/>
        <v/>
      </c>
      <c r="AY75" s="432"/>
      <c r="AZ75" s="102"/>
      <c r="BA75" s="102">
        <f>L72*I75*J75</f>
        <v>0</v>
      </c>
      <c r="BB75" s="103">
        <f t="shared" si="130"/>
        <v>0</v>
      </c>
      <c r="BC75" s="102">
        <f>M72*I75*J75</f>
        <v>0</v>
      </c>
      <c r="BD75" s="103">
        <f t="shared" si="131"/>
        <v>0</v>
      </c>
      <c r="BE75" s="103">
        <f t="shared" si="132"/>
        <v>0</v>
      </c>
      <c r="BF75" s="103">
        <f t="shared" si="133"/>
        <v>0</v>
      </c>
      <c r="BG75" s="103">
        <f t="shared" si="134"/>
        <v>1</v>
      </c>
      <c r="BH75" s="103">
        <f t="shared" si="135"/>
        <v>0</v>
      </c>
      <c r="BI75" s="103">
        <f t="shared" si="136"/>
        <v>0</v>
      </c>
      <c r="BJ75" s="103">
        <f>IF(CONTROL!$H$35&lt;&gt;3,0,IF(M75=0,0,1))</f>
        <v>0</v>
      </c>
      <c r="BK75" s="103">
        <f>IF(CONTROL!$H$35&lt;&gt;1,0,IF(AND(L75=0,N75=0),0,1))</f>
        <v>0</v>
      </c>
      <c r="BL75" s="103">
        <f t="shared" si="137"/>
        <v>0</v>
      </c>
      <c r="BM75" s="103">
        <f t="shared" si="96"/>
        <v>0</v>
      </c>
      <c r="BN75" s="103">
        <f t="shared" si="97"/>
        <v>0</v>
      </c>
      <c r="BO75" s="103">
        <f t="shared" si="98"/>
        <v>0</v>
      </c>
      <c r="BP75" s="103">
        <f t="shared" si="138"/>
        <v>0</v>
      </c>
      <c r="BQ75" s="103">
        <f t="shared" si="139"/>
        <v>0</v>
      </c>
      <c r="BR75" s="103">
        <f t="shared" si="99"/>
        <v>0</v>
      </c>
      <c r="BS75" s="103">
        <f t="shared" si="100"/>
        <v>0</v>
      </c>
      <c r="BT75" s="103">
        <f t="shared" si="140"/>
        <v>0</v>
      </c>
      <c r="BU75" s="103">
        <f>IF(CONTROL!$H$35=1,0,IF(AND(AC75="D",OR(L75&lt;&gt;0,M75&lt;&gt;0)),1,0))</f>
        <v>0</v>
      </c>
      <c r="BV75" s="103">
        <f t="shared" si="101"/>
        <v>0</v>
      </c>
      <c r="BW75" s="103">
        <f t="shared" si="102"/>
        <v>0</v>
      </c>
      <c r="BX75" s="103">
        <f>IF(OR(CONTROL!$H$35=1,BN75=1,BV75=1),0,IF(AND(OR(AB75="R",AB75="M",AB75="N"),N75&lt;&gt;0.335%),1,0))</f>
        <v>0</v>
      </c>
      <c r="BY75" s="103">
        <f>IF(OR(CONTROL!$H$35=1,BN75=1,BV75=1),0,IF(AND(OR(AB75="F",AB75="T"),N75&lt;&gt;0.08375%),1,0))</f>
        <v>0</v>
      </c>
      <c r="BZ75" s="103">
        <f t="shared" si="103"/>
        <v>0</v>
      </c>
    </row>
    <row r="76" spans="1:78" s="2" customFormat="1" ht="11.45" hidden="1" customHeight="1" x14ac:dyDescent="0.2">
      <c r="A76" s="104"/>
      <c r="B76" s="400"/>
      <c r="C76" s="434" t="str">
        <f>IF(E76="","",VLOOKUP(Y76,TAX!$V$4:$AA$381,2,"FALSE"))</f>
        <v/>
      </c>
      <c r="D76" s="400"/>
      <c r="E76" s="144"/>
      <c r="F76" s="142"/>
      <c r="G76" s="326" t="str">
        <f>IF(E76="","",VLOOKUP(AB76,TAX!$B$4:$E$22,3,FALSE))</f>
        <v/>
      </c>
      <c r="H76" s="326" t="str">
        <f>IF(E76="","",VLOOKUP(AC76,TAX!$J$4:$N$29,4,FALSE))</f>
        <v/>
      </c>
      <c r="I76" s="112"/>
      <c r="J76" s="113"/>
      <c r="K76" s="114"/>
      <c r="L76" s="115"/>
      <c r="M76" s="115"/>
      <c r="N76" s="115"/>
      <c r="O76" s="461" t="str">
        <f t="shared" si="104"/>
        <v/>
      </c>
      <c r="P76" s="440"/>
      <c r="Q76" s="326">
        <f t="shared" si="94"/>
        <v>0</v>
      </c>
      <c r="R76" s="326">
        <f t="shared" si="105"/>
        <v>0</v>
      </c>
      <c r="S76" s="326">
        <f t="shared" si="106"/>
        <v>0</v>
      </c>
      <c r="T76" s="313"/>
      <c r="U76" s="428">
        <f>IF(AND(COUNTIF(Y72:Y91,Y76)&gt;1,Y76&lt;&gt;" "),"Duplicate RTC/RTQ!",SUM(Q76:S76))</f>
        <v>0</v>
      </c>
      <c r="V76" s="312"/>
      <c r="W76" s="5"/>
      <c r="X76" s="118" t="str">
        <f t="shared" si="95"/>
        <v/>
      </c>
      <c r="Y76" s="119" t="str">
        <f t="shared" si="107"/>
        <v xml:space="preserve"> </v>
      </c>
      <c r="Z76" s="137">
        <f t="shared" si="108"/>
        <v>0</v>
      </c>
      <c r="AA76" s="92" t="str">
        <f>IF(E76="","",VLOOKUP(AB76,TAX!$B$4:$G$23,5,FALSE))</f>
        <v/>
      </c>
      <c r="AB76" s="92" t="str">
        <f t="shared" si="109"/>
        <v/>
      </c>
      <c r="AC76" s="92" t="str">
        <f t="shared" si="110"/>
        <v/>
      </c>
      <c r="AE76" s="102" t="str">
        <f t="shared" si="111"/>
        <v>OK</v>
      </c>
      <c r="AF76" s="102"/>
      <c r="AG76" s="105" t="str">
        <f t="shared" si="112"/>
        <v/>
      </c>
      <c r="AH76" s="105" t="str">
        <f t="shared" si="113"/>
        <v/>
      </c>
      <c r="AI76" s="105" t="str">
        <f t="shared" si="114"/>
        <v/>
      </c>
      <c r="AJ76" s="105" t="str">
        <f t="shared" si="115"/>
        <v/>
      </c>
      <c r="AK76" s="105" t="str">
        <f t="shared" si="116"/>
        <v/>
      </c>
      <c r="AL76" s="105" t="str">
        <f t="shared" si="117"/>
        <v/>
      </c>
      <c r="AM76" s="105" t="str">
        <f t="shared" si="118"/>
        <v/>
      </c>
      <c r="AN76" s="105" t="str">
        <f t="shared" si="119"/>
        <v/>
      </c>
      <c r="AO76" s="105" t="str">
        <f t="shared" si="120"/>
        <v/>
      </c>
      <c r="AP76" s="105" t="str">
        <f t="shared" si="121"/>
        <v/>
      </c>
      <c r="AQ76" s="105" t="str">
        <f t="shared" si="122"/>
        <v/>
      </c>
      <c r="AR76" s="105" t="str">
        <f t="shared" si="123"/>
        <v/>
      </c>
      <c r="AS76" s="105" t="str">
        <f t="shared" si="124"/>
        <v/>
      </c>
      <c r="AT76" s="105" t="str">
        <f t="shared" si="125"/>
        <v/>
      </c>
      <c r="AU76" s="105" t="str">
        <f t="shared" si="126"/>
        <v/>
      </c>
      <c r="AV76" s="105" t="str">
        <f t="shared" si="127"/>
        <v/>
      </c>
      <c r="AW76" s="105" t="str">
        <f t="shared" si="128"/>
        <v/>
      </c>
      <c r="AX76" s="105" t="str">
        <f t="shared" si="129"/>
        <v/>
      </c>
      <c r="AY76" s="432"/>
      <c r="AZ76" s="102"/>
      <c r="BA76" s="102">
        <f>L72*I76*J76</f>
        <v>0</v>
      </c>
      <c r="BB76" s="103">
        <f t="shared" si="130"/>
        <v>0</v>
      </c>
      <c r="BC76" s="102">
        <f>M72*I76*J76</f>
        <v>0</v>
      </c>
      <c r="BD76" s="103">
        <f t="shared" si="131"/>
        <v>0</v>
      </c>
      <c r="BE76" s="103">
        <f t="shared" si="132"/>
        <v>0</v>
      </c>
      <c r="BF76" s="103">
        <f t="shared" si="133"/>
        <v>0</v>
      </c>
      <c r="BG76" s="103">
        <f t="shared" si="134"/>
        <v>1</v>
      </c>
      <c r="BH76" s="103">
        <f t="shared" si="135"/>
        <v>0</v>
      </c>
      <c r="BI76" s="103">
        <f t="shared" si="136"/>
        <v>0</v>
      </c>
      <c r="BJ76" s="103">
        <f>IF(CONTROL!$H$35&lt;&gt;3,0,IF(M76=0,0,1))</f>
        <v>0</v>
      </c>
      <c r="BK76" s="103">
        <f>IF(CONTROL!$H$35&lt;&gt;1,0,IF(AND(L76=0,N76=0),0,1))</f>
        <v>0</v>
      </c>
      <c r="BL76" s="103">
        <f t="shared" si="137"/>
        <v>0</v>
      </c>
      <c r="BM76" s="103">
        <f t="shared" si="96"/>
        <v>0</v>
      </c>
      <c r="BN76" s="103">
        <f t="shared" si="97"/>
        <v>0</v>
      </c>
      <c r="BO76" s="103">
        <f t="shared" si="98"/>
        <v>0</v>
      </c>
      <c r="BP76" s="103">
        <f t="shared" si="138"/>
        <v>0</v>
      </c>
      <c r="BQ76" s="103">
        <f t="shared" si="139"/>
        <v>0</v>
      </c>
      <c r="BR76" s="103">
        <f t="shared" si="99"/>
        <v>0</v>
      </c>
      <c r="BS76" s="103">
        <f t="shared" si="100"/>
        <v>0</v>
      </c>
      <c r="BT76" s="103">
        <f t="shared" si="140"/>
        <v>0</v>
      </c>
      <c r="BU76" s="103">
        <f>IF(CONTROL!$H$35=1,0,IF(AND(AC76="D",OR(L76&lt;&gt;0,M76&lt;&gt;0)),1,0))</f>
        <v>0</v>
      </c>
      <c r="BV76" s="103">
        <f t="shared" si="101"/>
        <v>0</v>
      </c>
      <c r="BW76" s="103">
        <f t="shared" si="102"/>
        <v>0</v>
      </c>
      <c r="BX76" s="103">
        <f>IF(OR(CONTROL!$H$35=1,BN76=1,BV76=1),0,IF(AND(OR(AB76="R",AB76="M",AB76="N"),N76&lt;&gt;0.335%),1,0))</f>
        <v>0</v>
      </c>
      <c r="BY76" s="103">
        <f>IF(OR(CONTROL!$H$35=1,BN76=1,BV76=1),0,IF(AND(OR(AB76="F",AB76="T"),N76&lt;&gt;0.08375%),1,0))</f>
        <v>0</v>
      </c>
      <c r="BZ76" s="103">
        <f t="shared" si="103"/>
        <v>0</v>
      </c>
    </row>
    <row r="77" spans="1:78" s="2" customFormat="1" ht="11.45" hidden="1" customHeight="1" x14ac:dyDescent="0.2">
      <c r="A77" s="104"/>
      <c r="B77" s="400"/>
      <c r="C77" s="434" t="str">
        <f>IF(E77="","",VLOOKUP(Y77,TAX!$V$4:$AA$381,2,"FALSE"))</f>
        <v/>
      </c>
      <c r="D77" s="400"/>
      <c r="E77" s="144"/>
      <c r="F77" s="142"/>
      <c r="G77" s="326" t="str">
        <f>IF(E77="","",VLOOKUP(AB77,TAX!$B$4:$E$22,3,FALSE))</f>
        <v/>
      </c>
      <c r="H77" s="326" t="str">
        <f>IF(E77="","",VLOOKUP(AC77,TAX!$J$4:$N$29,4,FALSE))</f>
        <v/>
      </c>
      <c r="I77" s="112"/>
      <c r="J77" s="113"/>
      <c r="K77" s="114"/>
      <c r="L77" s="115"/>
      <c r="M77" s="115"/>
      <c r="N77" s="115"/>
      <c r="O77" s="461" t="str">
        <f t="shared" si="104"/>
        <v/>
      </c>
      <c r="P77" s="440"/>
      <c r="Q77" s="326">
        <f t="shared" si="94"/>
        <v>0</v>
      </c>
      <c r="R77" s="326">
        <f t="shared" si="105"/>
        <v>0</v>
      </c>
      <c r="S77" s="326">
        <f t="shared" si="106"/>
        <v>0</v>
      </c>
      <c r="T77" s="313"/>
      <c r="U77" s="428">
        <f>IF(AND(COUNTIF(Y72:Y91,Y77)&gt;1,Y77&lt;&gt;" "),"Duplicate RTC/RTQ!",SUM(Q77:S77))</f>
        <v>0</v>
      </c>
      <c r="V77" s="312"/>
      <c r="W77" s="5"/>
      <c r="X77" s="118" t="str">
        <f t="shared" si="95"/>
        <v/>
      </c>
      <c r="Y77" s="119" t="str">
        <f t="shared" si="107"/>
        <v xml:space="preserve"> </v>
      </c>
      <c r="Z77" s="137">
        <f t="shared" si="108"/>
        <v>0</v>
      </c>
      <c r="AA77" s="92" t="str">
        <f>IF(E77="","",VLOOKUP(AB77,TAX!$B$4:$G$23,5,FALSE))</f>
        <v/>
      </c>
      <c r="AB77" s="92" t="str">
        <f t="shared" si="109"/>
        <v/>
      </c>
      <c r="AC77" s="92" t="str">
        <f t="shared" si="110"/>
        <v/>
      </c>
      <c r="AE77" s="102" t="str">
        <f t="shared" si="111"/>
        <v>OK</v>
      </c>
      <c r="AF77" s="102"/>
      <c r="AG77" s="105" t="str">
        <f t="shared" si="112"/>
        <v/>
      </c>
      <c r="AH77" s="105" t="str">
        <f t="shared" si="113"/>
        <v/>
      </c>
      <c r="AI77" s="105" t="str">
        <f t="shared" si="114"/>
        <v/>
      </c>
      <c r="AJ77" s="105" t="str">
        <f t="shared" si="115"/>
        <v/>
      </c>
      <c r="AK77" s="105" t="str">
        <f t="shared" si="116"/>
        <v/>
      </c>
      <c r="AL77" s="105" t="str">
        <f t="shared" si="117"/>
        <v/>
      </c>
      <c r="AM77" s="105" t="str">
        <f t="shared" si="118"/>
        <v/>
      </c>
      <c r="AN77" s="105" t="str">
        <f t="shared" si="119"/>
        <v/>
      </c>
      <c r="AO77" s="105" t="str">
        <f t="shared" si="120"/>
        <v/>
      </c>
      <c r="AP77" s="105" t="str">
        <f t="shared" si="121"/>
        <v/>
      </c>
      <c r="AQ77" s="105" t="str">
        <f t="shared" si="122"/>
        <v/>
      </c>
      <c r="AR77" s="105" t="str">
        <f t="shared" si="123"/>
        <v/>
      </c>
      <c r="AS77" s="105" t="str">
        <f t="shared" si="124"/>
        <v/>
      </c>
      <c r="AT77" s="105" t="str">
        <f t="shared" si="125"/>
        <v/>
      </c>
      <c r="AU77" s="105" t="str">
        <f t="shared" si="126"/>
        <v/>
      </c>
      <c r="AV77" s="105" t="str">
        <f t="shared" si="127"/>
        <v/>
      </c>
      <c r="AW77" s="105" t="str">
        <f t="shared" si="128"/>
        <v/>
      </c>
      <c r="AX77" s="105" t="str">
        <f t="shared" si="129"/>
        <v/>
      </c>
      <c r="AY77" s="432"/>
      <c r="AZ77" s="102"/>
      <c r="BA77" s="102">
        <f>L72*I77*J77</f>
        <v>0</v>
      </c>
      <c r="BB77" s="103">
        <f t="shared" si="130"/>
        <v>0</v>
      </c>
      <c r="BC77" s="102">
        <f>M72*I77*J77</f>
        <v>0</v>
      </c>
      <c r="BD77" s="103">
        <f t="shared" si="131"/>
        <v>0</v>
      </c>
      <c r="BE77" s="103">
        <f t="shared" si="132"/>
        <v>0</v>
      </c>
      <c r="BF77" s="103">
        <f t="shared" si="133"/>
        <v>0</v>
      </c>
      <c r="BG77" s="103">
        <f t="shared" si="134"/>
        <v>1</v>
      </c>
      <c r="BH77" s="103">
        <f t="shared" si="135"/>
        <v>0</v>
      </c>
      <c r="BI77" s="103">
        <f t="shared" si="136"/>
        <v>0</v>
      </c>
      <c r="BJ77" s="103">
        <f>IF(CONTROL!$H$35&lt;&gt;3,0,IF(M77=0,0,1))</f>
        <v>0</v>
      </c>
      <c r="BK77" s="103">
        <f>IF(CONTROL!$H$35&lt;&gt;1,0,IF(AND(L77=0,N77=0),0,1))</f>
        <v>0</v>
      </c>
      <c r="BL77" s="103">
        <f t="shared" si="137"/>
        <v>0</v>
      </c>
      <c r="BM77" s="103">
        <f t="shared" si="96"/>
        <v>0</v>
      </c>
      <c r="BN77" s="103">
        <f t="shared" si="97"/>
        <v>0</v>
      </c>
      <c r="BO77" s="103">
        <f t="shared" si="98"/>
        <v>0</v>
      </c>
      <c r="BP77" s="103">
        <f t="shared" si="138"/>
        <v>0</v>
      </c>
      <c r="BQ77" s="103">
        <f t="shared" si="139"/>
        <v>0</v>
      </c>
      <c r="BR77" s="103">
        <f t="shared" si="99"/>
        <v>0</v>
      </c>
      <c r="BS77" s="103">
        <f t="shared" si="100"/>
        <v>0</v>
      </c>
      <c r="BT77" s="103">
        <f t="shared" si="140"/>
        <v>0</v>
      </c>
      <c r="BU77" s="103">
        <f>IF(CONTROL!$H$35=1,0,IF(AND(AC77="D",OR(L77&lt;&gt;0,M77&lt;&gt;0)),1,0))</f>
        <v>0</v>
      </c>
      <c r="BV77" s="103">
        <f t="shared" si="101"/>
        <v>0</v>
      </c>
      <c r="BW77" s="103">
        <f t="shared" si="102"/>
        <v>0</v>
      </c>
      <c r="BX77" s="103">
        <f>IF(OR(CONTROL!$H$35=1,BN77=1,BV77=1),0,IF(AND(OR(AB77="R",AB77="M",AB77="N"),N77&lt;&gt;0.335%),1,0))</f>
        <v>0</v>
      </c>
      <c r="BY77" s="103">
        <f>IF(OR(CONTROL!$H$35=1,BN77=1,BV77=1),0,IF(AND(OR(AB77="F",AB77="T"),N77&lt;&gt;0.08375%),1,0))</f>
        <v>0</v>
      </c>
      <c r="BZ77" s="103">
        <f t="shared" si="103"/>
        <v>0</v>
      </c>
    </row>
    <row r="78" spans="1:78" s="2" customFormat="1" ht="11.45" hidden="1" customHeight="1" x14ac:dyDescent="0.2">
      <c r="A78" s="104"/>
      <c r="B78" s="400"/>
      <c r="C78" s="434" t="str">
        <f>IF(E78="","",VLOOKUP(Y78,TAX!$V$4:$AA$381,2,"FALSE"))</f>
        <v/>
      </c>
      <c r="D78" s="400"/>
      <c r="E78" s="144"/>
      <c r="F78" s="142"/>
      <c r="G78" s="326" t="str">
        <f>IF(E78="","",VLOOKUP(AB78,TAX!$B$4:$E$22,3,FALSE))</f>
        <v/>
      </c>
      <c r="H78" s="326" t="str">
        <f>IF(E78="","",VLOOKUP(AC78,TAX!$J$4:$N$29,4,FALSE))</f>
        <v/>
      </c>
      <c r="I78" s="112"/>
      <c r="J78" s="113"/>
      <c r="K78" s="114"/>
      <c r="L78" s="115"/>
      <c r="M78" s="115"/>
      <c r="N78" s="115"/>
      <c r="O78" s="461" t="str">
        <f t="shared" si="104"/>
        <v/>
      </c>
      <c r="P78" s="440"/>
      <c r="Q78" s="326">
        <f t="shared" si="94"/>
        <v>0</v>
      </c>
      <c r="R78" s="326">
        <f t="shared" si="105"/>
        <v>0</v>
      </c>
      <c r="S78" s="326">
        <f t="shared" si="106"/>
        <v>0</v>
      </c>
      <c r="T78" s="313"/>
      <c r="U78" s="428">
        <f>IF(AND(COUNTIF(Y72:Y91,Y78)&gt;1,Y78&lt;&gt;" "),"Duplicate RTC/RTQ!",SUM(Q78:S78))</f>
        <v>0</v>
      </c>
      <c r="V78" s="312"/>
      <c r="W78" s="5"/>
      <c r="X78" s="118" t="str">
        <f t="shared" si="95"/>
        <v/>
      </c>
      <c r="Y78" s="119" t="str">
        <f t="shared" si="107"/>
        <v xml:space="preserve"> </v>
      </c>
      <c r="Z78" s="137">
        <f t="shared" si="108"/>
        <v>0</v>
      </c>
      <c r="AA78" s="92" t="str">
        <f>IF(E78="","",VLOOKUP(AB78,TAX!$B$4:$G$23,5,FALSE))</f>
        <v/>
      </c>
      <c r="AB78" s="92" t="str">
        <f t="shared" si="109"/>
        <v/>
      </c>
      <c r="AC78" s="92" t="str">
        <f t="shared" si="110"/>
        <v/>
      </c>
      <c r="AE78" s="102" t="str">
        <f t="shared" si="111"/>
        <v>OK</v>
      </c>
      <c r="AF78" s="102"/>
      <c r="AG78" s="105" t="str">
        <f t="shared" si="112"/>
        <v/>
      </c>
      <c r="AH78" s="105" t="str">
        <f t="shared" si="113"/>
        <v/>
      </c>
      <c r="AI78" s="105" t="str">
        <f t="shared" si="114"/>
        <v/>
      </c>
      <c r="AJ78" s="105" t="str">
        <f t="shared" si="115"/>
        <v/>
      </c>
      <c r="AK78" s="105" t="str">
        <f t="shared" si="116"/>
        <v/>
      </c>
      <c r="AL78" s="105" t="str">
        <f t="shared" si="117"/>
        <v/>
      </c>
      <c r="AM78" s="105" t="str">
        <f t="shared" si="118"/>
        <v/>
      </c>
      <c r="AN78" s="105" t="str">
        <f t="shared" si="119"/>
        <v/>
      </c>
      <c r="AO78" s="105" t="str">
        <f t="shared" si="120"/>
        <v/>
      </c>
      <c r="AP78" s="105" t="str">
        <f t="shared" si="121"/>
        <v/>
      </c>
      <c r="AQ78" s="105" t="str">
        <f t="shared" si="122"/>
        <v/>
      </c>
      <c r="AR78" s="105" t="str">
        <f t="shared" si="123"/>
        <v/>
      </c>
      <c r="AS78" s="105" t="str">
        <f t="shared" si="124"/>
        <v/>
      </c>
      <c r="AT78" s="105" t="str">
        <f t="shared" si="125"/>
        <v/>
      </c>
      <c r="AU78" s="105" t="str">
        <f t="shared" si="126"/>
        <v/>
      </c>
      <c r="AV78" s="105" t="str">
        <f t="shared" si="127"/>
        <v/>
      </c>
      <c r="AW78" s="105" t="str">
        <f t="shared" si="128"/>
        <v/>
      </c>
      <c r="AX78" s="105" t="str">
        <f t="shared" si="129"/>
        <v/>
      </c>
      <c r="AY78" s="432"/>
      <c r="AZ78" s="102"/>
      <c r="BA78" s="102">
        <f>L72*I78*J78</f>
        <v>0</v>
      </c>
      <c r="BB78" s="103">
        <f t="shared" si="130"/>
        <v>0</v>
      </c>
      <c r="BC78" s="102">
        <f>M72*I78*J78</f>
        <v>0</v>
      </c>
      <c r="BD78" s="103">
        <f t="shared" si="131"/>
        <v>0</v>
      </c>
      <c r="BE78" s="103">
        <f t="shared" si="132"/>
        <v>0</v>
      </c>
      <c r="BF78" s="103">
        <f t="shared" si="133"/>
        <v>0</v>
      </c>
      <c r="BG78" s="103">
        <f t="shared" si="134"/>
        <v>1</v>
      </c>
      <c r="BH78" s="103">
        <f t="shared" si="135"/>
        <v>0</v>
      </c>
      <c r="BI78" s="103">
        <f t="shared" si="136"/>
        <v>0</v>
      </c>
      <c r="BJ78" s="103">
        <f>IF(CONTROL!$H$35&lt;&gt;3,0,IF(M78=0,0,1))</f>
        <v>0</v>
      </c>
      <c r="BK78" s="103">
        <f>IF(CONTROL!$H$35&lt;&gt;1,0,IF(AND(L78=0,N78=0),0,1))</f>
        <v>0</v>
      </c>
      <c r="BL78" s="103">
        <f t="shared" si="137"/>
        <v>0</v>
      </c>
      <c r="BM78" s="103">
        <f t="shared" si="96"/>
        <v>0</v>
      </c>
      <c r="BN78" s="103">
        <f t="shared" si="97"/>
        <v>0</v>
      </c>
      <c r="BO78" s="103">
        <f t="shared" si="98"/>
        <v>0</v>
      </c>
      <c r="BP78" s="103">
        <f t="shared" si="138"/>
        <v>0</v>
      </c>
      <c r="BQ78" s="103">
        <f t="shared" si="139"/>
        <v>0</v>
      </c>
      <c r="BR78" s="103">
        <f t="shared" si="99"/>
        <v>0</v>
      </c>
      <c r="BS78" s="103">
        <f t="shared" si="100"/>
        <v>0</v>
      </c>
      <c r="BT78" s="103">
        <f t="shared" si="140"/>
        <v>0</v>
      </c>
      <c r="BU78" s="103">
        <f>IF(CONTROL!$H$35=1,0,IF(AND(AC78="D",OR(L78&lt;&gt;0,M78&lt;&gt;0)),1,0))</f>
        <v>0</v>
      </c>
      <c r="BV78" s="103">
        <f t="shared" si="101"/>
        <v>0</v>
      </c>
      <c r="BW78" s="103">
        <f t="shared" si="102"/>
        <v>0</v>
      </c>
      <c r="BX78" s="103">
        <f>IF(OR(CONTROL!$H$35=1,BN78=1,BV78=1),0,IF(AND(OR(AB78="R",AB78="M",AB78="N"),N78&lt;&gt;0.335%),1,0))</f>
        <v>0</v>
      </c>
      <c r="BY78" s="103">
        <f>IF(OR(CONTROL!$H$35=1,BN78=1,BV78=1),0,IF(AND(OR(AB78="F",AB78="T"),N78&lt;&gt;0.08375%),1,0))</f>
        <v>0</v>
      </c>
      <c r="BZ78" s="103">
        <f t="shared" si="103"/>
        <v>0</v>
      </c>
    </row>
    <row r="79" spans="1:78" s="2" customFormat="1" ht="11.45" hidden="1" customHeight="1" x14ac:dyDescent="0.2">
      <c r="A79" s="104"/>
      <c r="B79" s="400"/>
      <c r="C79" s="434" t="str">
        <f>IF(E79="","",VLOOKUP(Y79,TAX!$V$4:$AA$381,2,"FALSE"))</f>
        <v/>
      </c>
      <c r="D79" s="400"/>
      <c r="E79" s="144"/>
      <c r="F79" s="142"/>
      <c r="G79" s="326" t="str">
        <f>IF(E79="","",VLOOKUP(AB79,TAX!$B$4:$E$22,3,FALSE))</f>
        <v/>
      </c>
      <c r="H79" s="326" t="str">
        <f>IF(E79="","",VLOOKUP(AC79,TAX!$J$4:$N$29,4,FALSE))</f>
        <v/>
      </c>
      <c r="I79" s="112"/>
      <c r="J79" s="113"/>
      <c r="K79" s="114"/>
      <c r="L79" s="115"/>
      <c r="M79" s="115"/>
      <c r="N79" s="115"/>
      <c r="O79" s="461" t="str">
        <f t="shared" si="104"/>
        <v/>
      </c>
      <c r="P79" s="440"/>
      <c r="Q79" s="326">
        <f t="shared" si="94"/>
        <v>0</v>
      </c>
      <c r="R79" s="326">
        <f t="shared" si="105"/>
        <v>0</v>
      </c>
      <c r="S79" s="326">
        <f t="shared" si="106"/>
        <v>0</v>
      </c>
      <c r="T79" s="313"/>
      <c r="U79" s="428">
        <f>IF(AND(COUNTIF(Y72:Y91,Y79)&gt;1,Y79&lt;&gt;" "),"Duplicate RTC/RTQ!",SUM(Q79:S79))</f>
        <v>0</v>
      </c>
      <c r="V79" s="312"/>
      <c r="W79" s="5"/>
      <c r="X79" s="118" t="str">
        <f t="shared" si="95"/>
        <v/>
      </c>
      <c r="Y79" s="119" t="str">
        <f t="shared" si="107"/>
        <v xml:space="preserve"> </v>
      </c>
      <c r="Z79" s="137">
        <f t="shared" si="108"/>
        <v>0</v>
      </c>
      <c r="AA79" s="92" t="str">
        <f>IF(E79="","",VLOOKUP(AB79,TAX!$B$4:$G$23,5,FALSE))</f>
        <v/>
      </c>
      <c r="AB79" s="92" t="str">
        <f t="shared" si="109"/>
        <v/>
      </c>
      <c r="AC79" s="92" t="str">
        <f t="shared" si="110"/>
        <v/>
      </c>
      <c r="AE79" s="102" t="str">
        <f t="shared" si="111"/>
        <v>OK</v>
      </c>
      <c r="AF79" s="102"/>
      <c r="AG79" s="105" t="str">
        <f t="shared" si="112"/>
        <v/>
      </c>
      <c r="AH79" s="105" t="str">
        <f t="shared" si="113"/>
        <v/>
      </c>
      <c r="AI79" s="105" t="str">
        <f t="shared" si="114"/>
        <v/>
      </c>
      <c r="AJ79" s="105" t="str">
        <f t="shared" si="115"/>
        <v/>
      </c>
      <c r="AK79" s="105" t="str">
        <f t="shared" si="116"/>
        <v/>
      </c>
      <c r="AL79" s="105" t="str">
        <f t="shared" si="117"/>
        <v/>
      </c>
      <c r="AM79" s="105" t="str">
        <f t="shared" si="118"/>
        <v/>
      </c>
      <c r="AN79" s="105" t="str">
        <f t="shared" si="119"/>
        <v/>
      </c>
      <c r="AO79" s="105" t="str">
        <f t="shared" si="120"/>
        <v/>
      </c>
      <c r="AP79" s="105" t="str">
        <f t="shared" si="121"/>
        <v/>
      </c>
      <c r="AQ79" s="105" t="str">
        <f t="shared" si="122"/>
        <v/>
      </c>
      <c r="AR79" s="105" t="str">
        <f t="shared" si="123"/>
        <v/>
      </c>
      <c r="AS79" s="105" t="str">
        <f t="shared" si="124"/>
        <v/>
      </c>
      <c r="AT79" s="105" t="str">
        <f t="shared" si="125"/>
        <v/>
      </c>
      <c r="AU79" s="105" t="str">
        <f t="shared" si="126"/>
        <v/>
      </c>
      <c r="AV79" s="105" t="str">
        <f t="shared" si="127"/>
        <v/>
      </c>
      <c r="AW79" s="105" t="str">
        <f t="shared" si="128"/>
        <v/>
      </c>
      <c r="AX79" s="105" t="str">
        <f t="shared" si="129"/>
        <v/>
      </c>
      <c r="AY79" s="432"/>
      <c r="AZ79" s="102"/>
      <c r="BA79" s="102">
        <f>L72*I79*J79</f>
        <v>0</v>
      </c>
      <c r="BB79" s="103">
        <f t="shared" si="130"/>
        <v>0</v>
      </c>
      <c r="BC79" s="102">
        <f>M72*I79*J79</f>
        <v>0</v>
      </c>
      <c r="BD79" s="103">
        <f t="shared" si="131"/>
        <v>0</v>
      </c>
      <c r="BE79" s="103">
        <f t="shared" si="132"/>
        <v>0</v>
      </c>
      <c r="BF79" s="103">
        <f t="shared" si="133"/>
        <v>0</v>
      </c>
      <c r="BG79" s="103">
        <f t="shared" si="134"/>
        <v>1</v>
      </c>
      <c r="BH79" s="103">
        <f t="shared" si="135"/>
        <v>0</v>
      </c>
      <c r="BI79" s="103">
        <f t="shared" si="136"/>
        <v>0</v>
      </c>
      <c r="BJ79" s="103">
        <f>IF(CONTROL!$H$35&lt;&gt;3,0,IF(M79=0,0,1))</f>
        <v>0</v>
      </c>
      <c r="BK79" s="103">
        <f>IF(CONTROL!$H$35&lt;&gt;1,0,IF(AND(L79=0,N79=0),0,1))</f>
        <v>0</v>
      </c>
      <c r="BL79" s="103">
        <f t="shared" si="137"/>
        <v>0</v>
      </c>
      <c r="BM79" s="103">
        <f t="shared" si="96"/>
        <v>0</v>
      </c>
      <c r="BN79" s="103">
        <f t="shared" si="97"/>
        <v>0</v>
      </c>
      <c r="BO79" s="103">
        <f t="shared" si="98"/>
        <v>0</v>
      </c>
      <c r="BP79" s="103">
        <f t="shared" si="138"/>
        <v>0</v>
      </c>
      <c r="BQ79" s="103">
        <f t="shared" si="139"/>
        <v>0</v>
      </c>
      <c r="BR79" s="103">
        <f t="shared" si="99"/>
        <v>0</v>
      </c>
      <c r="BS79" s="103">
        <f t="shared" si="100"/>
        <v>0</v>
      </c>
      <c r="BT79" s="103">
        <f t="shared" si="140"/>
        <v>0</v>
      </c>
      <c r="BU79" s="103">
        <f>IF(CONTROL!$H$35=1,0,IF(AND(AC79="D",OR(L79&lt;&gt;0,M79&lt;&gt;0)),1,0))</f>
        <v>0</v>
      </c>
      <c r="BV79" s="103">
        <f t="shared" si="101"/>
        <v>0</v>
      </c>
      <c r="BW79" s="103">
        <f t="shared" si="102"/>
        <v>0</v>
      </c>
      <c r="BX79" s="103">
        <f>IF(OR(CONTROL!$H$35=1,BN79=1,BV79=1),0,IF(AND(OR(AB79="R",AB79="M",AB79="N"),N79&lt;&gt;0.335%),1,0))</f>
        <v>0</v>
      </c>
      <c r="BY79" s="103">
        <f>IF(OR(CONTROL!$H$35=1,BN79=1,BV79=1),0,IF(AND(OR(AB79="F",AB79="T"),N79&lt;&gt;0.08375%),1,0))</f>
        <v>0</v>
      </c>
      <c r="BZ79" s="103">
        <f t="shared" si="103"/>
        <v>0</v>
      </c>
    </row>
    <row r="80" spans="1:78" s="2" customFormat="1" ht="11.45" hidden="1" customHeight="1" x14ac:dyDescent="0.2">
      <c r="A80" s="104"/>
      <c r="B80" s="400"/>
      <c r="C80" s="434" t="str">
        <f>IF(E80="","",VLOOKUP(Y80,TAX!$V$4:$AA$381,2,"FALSE"))</f>
        <v/>
      </c>
      <c r="D80" s="400"/>
      <c r="E80" s="144"/>
      <c r="F80" s="142"/>
      <c r="G80" s="326" t="str">
        <f>IF(E80="","",VLOOKUP(AB80,TAX!$B$4:$E$22,3,FALSE))</f>
        <v/>
      </c>
      <c r="H80" s="326" t="str">
        <f>IF(E80="","",VLOOKUP(AC80,TAX!$J$4:$N$29,4,FALSE))</f>
        <v/>
      </c>
      <c r="I80" s="112"/>
      <c r="J80" s="113"/>
      <c r="K80" s="114"/>
      <c r="L80" s="115"/>
      <c r="M80" s="115"/>
      <c r="N80" s="115"/>
      <c r="O80" s="461" t="str">
        <f t="shared" si="104"/>
        <v/>
      </c>
      <c r="P80" s="440"/>
      <c r="Q80" s="326">
        <f t="shared" si="94"/>
        <v>0</v>
      </c>
      <c r="R80" s="326">
        <f t="shared" si="105"/>
        <v>0</v>
      </c>
      <c r="S80" s="326">
        <f t="shared" si="106"/>
        <v>0</v>
      </c>
      <c r="T80" s="313"/>
      <c r="U80" s="428">
        <f>IF(AND(COUNTIF(Y72:Y91,Y80)&gt;1,Y80&lt;&gt;" "),"Duplicate RTC/RTQ!",SUM(Q80:S80))</f>
        <v>0</v>
      </c>
      <c r="V80" s="312"/>
      <c r="W80" s="5"/>
      <c r="X80" s="118" t="str">
        <f t="shared" si="95"/>
        <v/>
      </c>
      <c r="Y80" s="119" t="str">
        <f t="shared" si="107"/>
        <v xml:space="preserve"> </v>
      </c>
      <c r="Z80" s="137">
        <f t="shared" si="108"/>
        <v>0</v>
      </c>
      <c r="AA80" s="92" t="str">
        <f>IF(E80="","",VLOOKUP(AB80,TAX!$B$4:$G$23,5,FALSE))</f>
        <v/>
      </c>
      <c r="AB80" s="92" t="str">
        <f t="shared" si="109"/>
        <v/>
      </c>
      <c r="AC80" s="92" t="str">
        <f t="shared" si="110"/>
        <v/>
      </c>
      <c r="AE80" s="102" t="str">
        <f t="shared" si="111"/>
        <v>OK</v>
      </c>
      <c r="AF80" s="102"/>
      <c r="AG80" s="105" t="str">
        <f t="shared" si="112"/>
        <v/>
      </c>
      <c r="AH80" s="105" t="str">
        <f t="shared" si="113"/>
        <v/>
      </c>
      <c r="AI80" s="105" t="str">
        <f t="shared" si="114"/>
        <v/>
      </c>
      <c r="AJ80" s="105" t="str">
        <f t="shared" si="115"/>
        <v/>
      </c>
      <c r="AK80" s="105" t="str">
        <f t="shared" si="116"/>
        <v/>
      </c>
      <c r="AL80" s="105" t="str">
        <f t="shared" si="117"/>
        <v/>
      </c>
      <c r="AM80" s="105" t="str">
        <f t="shared" si="118"/>
        <v/>
      </c>
      <c r="AN80" s="105" t="str">
        <f t="shared" si="119"/>
        <v/>
      </c>
      <c r="AO80" s="105" t="str">
        <f t="shared" si="120"/>
        <v/>
      </c>
      <c r="AP80" s="105" t="str">
        <f t="shared" si="121"/>
        <v/>
      </c>
      <c r="AQ80" s="105" t="str">
        <f t="shared" si="122"/>
        <v/>
      </c>
      <c r="AR80" s="105" t="str">
        <f t="shared" si="123"/>
        <v/>
      </c>
      <c r="AS80" s="105" t="str">
        <f t="shared" si="124"/>
        <v/>
      </c>
      <c r="AT80" s="105" t="str">
        <f t="shared" si="125"/>
        <v/>
      </c>
      <c r="AU80" s="105" t="str">
        <f t="shared" si="126"/>
        <v/>
      </c>
      <c r="AV80" s="105" t="str">
        <f t="shared" si="127"/>
        <v/>
      </c>
      <c r="AW80" s="105" t="str">
        <f t="shared" si="128"/>
        <v/>
      </c>
      <c r="AX80" s="105" t="str">
        <f t="shared" si="129"/>
        <v/>
      </c>
      <c r="AY80" s="432"/>
      <c r="AZ80" s="102"/>
      <c r="BA80" s="102">
        <f>L72*I80*J80</f>
        <v>0</v>
      </c>
      <c r="BB80" s="103">
        <f t="shared" si="130"/>
        <v>0</v>
      </c>
      <c r="BC80" s="102">
        <f>M72*I80*J80</f>
        <v>0</v>
      </c>
      <c r="BD80" s="103">
        <f t="shared" si="131"/>
        <v>0</v>
      </c>
      <c r="BE80" s="103">
        <f t="shared" si="132"/>
        <v>0</v>
      </c>
      <c r="BF80" s="103">
        <f t="shared" si="133"/>
        <v>0</v>
      </c>
      <c r="BG80" s="103">
        <f t="shared" si="134"/>
        <v>1</v>
      </c>
      <c r="BH80" s="103">
        <f t="shared" si="135"/>
        <v>0</v>
      </c>
      <c r="BI80" s="103">
        <f t="shared" si="136"/>
        <v>0</v>
      </c>
      <c r="BJ80" s="103">
        <f>IF(CONTROL!$H$35&lt;&gt;3,0,IF(M80=0,0,1))</f>
        <v>0</v>
      </c>
      <c r="BK80" s="103">
        <f>IF(CONTROL!$H$35&lt;&gt;1,0,IF(AND(L80=0,N80=0),0,1))</f>
        <v>0</v>
      </c>
      <c r="BL80" s="103">
        <f t="shared" si="137"/>
        <v>0</v>
      </c>
      <c r="BM80" s="103">
        <f t="shared" si="96"/>
        <v>0</v>
      </c>
      <c r="BN80" s="103">
        <f t="shared" si="97"/>
        <v>0</v>
      </c>
      <c r="BO80" s="103">
        <f t="shared" si="98"/>
        <v>0</v>
      </c>
      <c r="BP80" s="103">
        <f t="shared" si="138"/>
        <v>0</v>
      </c>
      <c r="BQ80" s="103">
        <f t="shared" si="139"/>
        <v>0</v>
      </c>
      <c r="BR80" s="103">
        <f t="shared" si="99"/>
        <v>0</v>
      </c>
      <c r="BS80" s="103">
        <f t="shared" si="100"/>
        <v>0</v>
      </c>
      <c r="BT80" s="103">
        <f t="shared" si="140"/>
        <v>0</v>
      </c>
      <c r="BU80" s="103">
        <f>IF(CONTROL!$H$35=1,0,IF(AND(AC80="D",OR(L80&lt;&gt;0,M80&lt;&gt;0)),1,0))</f>
        <v>0</v>
      </c>
      <c r="BV80" s="103">
        <f t="shared" si="101"/>
        <v>0</v>
      </c>
      <c r="BW80" s="103">
        <f t="shared" si="102"/>
        <v>0</v>
      </c>
      <c r="BX80" s="103">
        <f>IF(OR(CONTROL!$H$35=1,BN80=1,BV80=1),0,IF(AND(OR(AB80="R",AB80="M",AB80="N"),N80&lt;&gt;0.335%),1,0))</f>
        <v>0</v>
      </c>
      <c r="BY80" s="103">
        <f>IF(OR(CONTROL!$H$35=1,BN80=1,BV80=1),0,IF(AND(OR(AB80="F",AB80="T"),N80&lt;&gt;0.08375%),1,0))</f>
        <v>0</v>
      </c>
      <c r="BZ80" s="103">
        <f t="shared" si="103"/>
        <v>0</v>
      </c>
    </row>
    <row r="81" spans="1:78" s="2" customFormat="1" ht="11.45" hidden="1" customHeight="1" x14ac:dyDescent="0.2">
      <c r="A81" s="104"/>
      <c r="B81" s="400"/>
      <c r="C81" s="434" t="str">
        <f>IF(E81="","",VLOOKUP(Y81,TAX!$V$4:$AA$381,2,"FALSE"))</f>
        <v/>
      </c>
      <c r="D81" s="400"/>
      <c r="E81" s="144"/>
      <c r="F81" s="142"/>
      <c r="G81" s="326" t="str">
        <f>IF(E81="","",VLOOKUP(AB81,TAX!$B$4:$E$22,3,FALSE))</f>
        <v/>
      </c>
      <c r="H81" s="326" t="str">
        <f>IF(E81="","",VLOOKUP(AC81,TAX!$J$4:$N$29,4,FALSE))</f>
        <v/>
      </c>
      <c r="I81" s="112"/>
      <c r="J81" s="113"/>
      <c r="K81" s="114"/>
      <c r="L81" s="115"/>
      <c r="M81" s="115"/>
      <c r="N81" s="115"/>
      <c r="O81" s="461" t="str">
        <f t="shared" si="104"/>
        <v/>
      </c>
      <c r="P81" s="440"/>
      <c r="Q81" s="326">
        <f t="shared" si="94"/>
        <v>0</v>
      </c>
      <c r="R81" s="326">
        <f t="shared" si="105"/>
        <v>0</v>
      </c>
      <c r="S81" s="326">
        <f t="shared" si="106"/>
        <v>0</v>
      </c>
      <c r="T81" s="313"/>
      <c r="U81" s="428">
        <f>IF(AND(COUNTIF(Y72:Y91,Y81)&gt;1,Y81&lt;&gt;" "),"Duplicate RTC/RTQ!",SUM(Q81:S81))</f>
        <v>0</v>
      </c>
      <c r="V81" s="312"/>
      <c r="W81" s="5"/>
      <c r="X81" s="118" t="str">
        <f t="shared" si="95"/>
        <v/>
      </c>
      <c r="Y81" s="119" t="str">
        <f t="shared" si="107"/>
        <v xml:space="preserve"> </v>
      </c>
      <c r="Z81" s="137">
        <f t="shared" si="108"/>
        <v>0</v>
      </c>
      <c r="AA81" s="92" t="str">
        <f>IF(E81="","",VLOOKUP(AB81,TAX!$B$4:$G$23,5,FALSE))</f>
        <v/>
      </c>
      <c r="AB81" s="92" t="str">
        <f t="shared" si="109"/>
        <v/>
      </c>
      <c r="AC81" s="92" t="str">
        <f t="shared" si="110"/>
        <v/>
      </c>
      <c r="AE81" s="102" t="str">
        <f t="shared" si="111"/>
        <v>OK</v>
      </c>
      <c r="AF81" s="102"/>
      <c r="AG81" s="105" t="str">
        <f t="shared" si="112"/>
        <v/>
      </c>
      <c r="AH81" s="105" t="str">
        <f t="shared" si="113"/>
        <v/>
      </c>
      <c r="AI81" s="105" t="str">
        <f t="shared" si="114"/>
        <v/>
      </c>
      <c r="AJ81" s="105" t="str">
        <f t="shared" si="115"/>
        <v/>
      </c>
      <c r="AK81" s="105" t="str">
        <f t="shared" si="116"/>
        <v/>
      </c>
      <c r="AL81" s="105" t="str">
        <f t="shared" si="117"/>
        <v/>
      </c>
      <c r="AM81" s="105" t="str">
        <f t="shared" si="118"/>
        <v/>
      </c>
      <c r="AN81" s="105" t="str">
        <f t="shared" si="119"/>
        <v/>
      </c>
      <c r="AO81" s="105" t="str">
        <f t="shared" si="120"/>
        <v/>
      </c>
      <c r="AP81" s="105" t="str">
        <f t="shared" si="121"/>
        <v/>
      </c>
      <c r="AQ81" s="105" t="str">
        <f t="shared" si="122"/>
        <v/>
      </c>
      <c r="AR81" s="105" t="str">
        <f t="shared" si="123"/>
        <v/>
      </c>
      <c r="AS81" s="105" t="str">
        <f t="shared" si="124"/>
        <v/>
      </c>
      <c r="AT81" s="105" t="str">
        <f t="shared" si="125"/>
        <v/>
      </c>
      <c r="AU81" s="105" t="str">
        <f t="shared" si="126"/>
        <v/>
      </c>
      <c r="AV81" s="105" t="str">
        <f t="shared" si="127"/>
        <v/>
      </c>
      <c r="AW81" s="105" t="str">
        <f t="shared" si="128"/>
        <v/>
      </c>
      <c r="AX81" s="105" t="str">
        <f t="shared" si="129"/>
        <v/>
      </c>
      <c r="AY81" s="432"/>
      <c r="AZ81" s="102"/>
      <c r="BA81" s="102">
        <f>L72*I81*J81</f>
        <v>0</v>
      </c>
      <c r="BB81" s="103">
        <f t="shared" si="130"/>
        <v>0</v>
      </c>
      <c r="BC81" s="102">
        <f>M72*I81*J81</f>
        <v>0</v>
      </c>
      <c r="BD81" s="103">
        <f t="shared" si="131"/>
        <v>0</v>
      </c>
      <c r="BE81" s="103">
        <f t="shared" si="132"/>
        <v>0</v>
      </c>
      <c r="BF81" s="103">
        <f t="shared" si="133"/>
        <v>0</v>
      </c>
      <c r="BG81" s="103">
        <f t="shared" si="134"/>
        <v>1</v>
      </c>
      <c r="BH81" s="103">
        <f t="shared" si="135"/>
        <v>0</v>
      </c>
      <c r="BI81" s="103">
        <f t="shared" si="136"/>
        <v>0</v>
      </c>
      <c r="BJ81" s="103">
        <f>IF(CONTROL!$H$35&lt;&gt;3,0,IF(M81=0,0,1))</f>
        <v>0</v>
      </c>
      <c r="BK81" s="103">
        <f>IF(CONTROL!$H$35&lt;&gt;1,0,IF(AND(L81=0,N81=0),0,1))</f>
        <v>0</v>
      </c>
      <c r="BL81" s="103">
        <f t="shared" si="137"/>
        <v>0</v>
      </c>
      <c r="BM81" s="103">
        <f t="shared" si="96"/>
        <v>0</v>
      </c>
      <c r="BN81" s="103">
        <f t="shared" si="97"/>
        <v>0</v>
      </c>
      <c r="BO81" s="103">
        <f t="shared" si="98"/>
        <v>0</v>
      </c>
      <c r="BP81" s="103">
        <f t="shared" si="138"/>
        <v>0</v>
      </c>
      <c r="BQ81" s="103">
        <f t="shared" si="139"/>
        <v>0</v>
      </c>
      <c r="BR81" s="103">
        <f t="shared" si="99"/>
        <v>0</v>
      </c>
      <c r="BS81" s="103">
        <f t="shared" si="100"/>
        <v>0</v>
      </c>
      <c r="BT81" s="103">
        <f t="shared" si="140"/>
        <v>0</v>
      </c>
      <c r="BU81" s="103">
        <f>IF(CONTROL!$H$35=1,0,IF(AND(AC81="D",OR(L81&lt;&gt;0,M81&lt;&gt;0)),1,0))</f>
        <v>0</v>
      </c>
      <c r="BV81" s="103">
        <f t="shared" si="101"/>
        <v>0</v>
      </c>
      <c r="BW81" s="103">
        <f t="shared" si="102"/>
        <v>0</v>
      </c>
      <c r="BX81" s="103">
        <f>IF(OR(CONTROL!$H$35=1,BN81=1,BV81=1),0,IF(AND(OR(AB81="R",AB81="M",AB81="N"),N81&lt;&gt;0.335%),1,0))</f>
        <v>0</v>
      </c>
      <c r="BY81" s="103">
        <f>IF(OR(CONTROL!$H$35=1,BN81=1,BV81=1),0,IF(AND(OR(AB81="F",AB81="T"),N81&lt;&gt;0.08375%),1,0))</f>
        <v>0</v>
      </c>
      <c r="BZ81" s="103">
        <f t="shared" si="103"/>
        <v>0</v>
      </c>
    </row>
    <row r="82" spans="1:78" s="2" customFormat="1" ht="11.45" hidden="1" customHeight="1" x14ac:dyDescent="0.2">
      <c r="A82" s="104"/>
      <c r="B82" s="400"/>
      <c r="C82" s="434" t="str">
        <f>IF(E82="","",VLOOKUP(Y82,TAX!$V$4:$AA$381,2,"FALSE"))</f>
        <v/>
      </c>
      <c r="D82" s="400"/>
      <c r="E82" s="144"/>
      <c r="F82" s="142"/>
      <c r="G82" s="326" t="str">
        <f>IF(E82="","",VLOOKUP(AB82,TAX!$B$4:$E$22,3,FALSE))</f>
        <v/>
      </c>
      <c r="H82" s="326" t="str">
        <f>IF(E82="","",VLOOKUP(AC82,TAX!$J$4:$N$29,4,FALSE))</f>
        <v/>
      </c>
      <c r="I82" s="112"/>
      <c r="J82" s="113"/>
      <c r="K82" s="114"/>
      <c r="L82" s="115"/>
      <c r="M82" s="115"/>
      <c r="N82" s="115"/>
      <c r="O82" s="461" t="str">
        <f t="shared" si="104"/>
        <v/>
      </c>
      <c r="P82" s="440"/>
      <c r="Q82" s="326">
        <f t="shared" ref="Q82:Q91" si="141">ROUND(K82*L82,0)</f>
        <v>0</v>
      </c>
      <c r="R82" s="326">
        <f t="shared" si="105"/>
        <v>0</v>
      </c>
      <c r="S82" s="326">
        <f t="shared" si="106"/>
        <v>0</v>
      </c>
      <c r="T82" s="313"/>
      <c r="U82" s="428">
        <f>IF(AND(COUNTIF(Y72:Y91,Y82)&gt;1,Y82&lt;&gt;" "),"Duplicate RTC/RTQ!",SUM(Q82:S82))</f>
        <v>0</v>
      </c>
      <c r="V82" s="312"/>
      <c r="W82" s="5"/>
      <c r="X82" s="118" t="str">
        <f t="shared" si="95"/>
        <v/>
      </c>
      <c r="Y82" s="119" t="str">
        <f t="shared" si="107"/>
        <v xml:space="preserve"> </v>
      </c>
      <c r="Z82" s="137">
        <f t="shared" si="108"/>
        <v>0</v>
      </c>
      <c r="AA82" s="92" t="str">
        <f>IF(E82="","",VLOOKUP(AB82,TAX!$B$4:$G$23,5,FALSE))</f>
        <v/>
      </c>
      <c r="AB82" s="92" t="str">
        <f t="shared" si="109"/>
        <v/>
      </c>
      <c r="AC82" s="92" t="str">
        <f t="shared" si="110"/>
        <v/>
      </c>
      <c r="AE82" s="102" t="str">
        <f t="shared" si="111"/>
        <v>OK</v>
      </c>
      <c r="AF82" s="102"/>
      <c r="AG82" s="105" t="str">
        <f t="shared" si="112"/>
        <v/>
      </c>
      <c r="AH82" s="105" t="str">
        <f t="shared" si="113"/>
        <v/>
      </c>
      <c r="AI82" s="105" t="str">
        <f t="shared" si="114"/>
        <v/>
      </c>
      <c r="AJ82" s="105" t="str">
        <f t="shared" si="115"/>
        <v/>
      </c>
      <c r="AK82" s="105" t="str">
        <f t="shared" si="116"/>
        <v/>
      </c>
      <c r="AL82" s="105" t="str">
        <f t="shared" si="117"/>
        <v/>
      </c>
      <c r="AM82" s="105" t="str">
        <f t="shared" si="118"/>
        <v/>
      </c>
      <c r="AN82" s="105" t="str">
        <f t="shared" si="119"/>
        <v/>
      </c>
      <c r="AO82" s="105" t="str">
        <f t="shared" si="120"/>
        <v/>
      </c>
      <c r="AP82" s="105" t="str">
        <f t="shared" si="121"/>
        <v/>
      </c>
      <c r="AQ82" s="105" t="str">
        <f t="shared" si="122"/>
        <v/>
      </c>
      <c r="AR82" s="105" t="str">
        <f t="shared" si="123"/>
        <v/>
      </c>
      <c r="AS82" s="105" t="str">
        <f t="shared" si="124"/>
        <v/>
      </c>
      <c r="AT82" s="105" t="str">
        <f t="shared" si="125"/>
        <v/>
      </c>
      <c r="AU82" s="105" t="str">
        <f t="shared" si="126"/>
        <v/>
      </c>
      <c r="AV82" s="105" t="str">
        <f t="shared" si="127"/>
        <v/>
      </c>
      <c r="AW82" s="105" t="str">
        <f t="shared" si="128"/>
        <v/>
      </c>
      <c r="AX82" s="105" t="str">
        <f t="shared" si="129"/>
        <v/>
      </c>
      <c r="AY82" s="432"/>
      <c r="AZ82" s="102"/>
      <c r="BA82" s="102">
        <f>L72*I82*J82</f>
        <v>0</v>
      </c>
      <c r="BB82" s="103">
        <f t="shared" si="130"/>
        <v>0</v>
      </c>
      <c r="BC82" s="102">
        <f>M72*I82*J82</f>
        <v>0</v>
      </c>
      <c r="BD82" s="103">
        <f t="shared" si="131"/>
        <v>0</v>
      </c>
      <c r="BE82" s="103">
        <f t="shared" si="132"/>
        <v>0</v>
      </c>
      <c r="BF82" s="103">
        <f t="shared" si="133"/>
        <v>0</v>
      </c>
      <c r="BG82" s="103">
        <f t="shared" si="134"/>
        <v>1</v>
      </c>
      <c r="BH82" s="103">
        <f t="shared" si="135"/>
        <v>0</v>
      </c>
      <c r="BI82" s="103">
        <f t="shared" si="136"/>
        <v>0</v>
      </c>
      <c r="BJ82" s="103">
        <f>IF(CONTROL!$H$35&lt;&gt;3,0,IF(M82=0,0,1))</f>
        <v>0</v>
      </c>
      <c r="BK82" s="103">
        <f>IF(CONTROL!$H$35&lt;&gt;1,0,IF(AND(L82=0,N82=0),0,1))</f>
        <v>0</v>
      </c>
      <c r="BL82" s="103">
        <f t="shared" si="137"/>
        <v>0</v>
      </c>
      <c r="BM82" s="103">
        <f t="shared" si="96"/>
        <v>0</v>
      </c>
      <c r="BN82" s="103">
        <f t="shared" si="97"/>
        <v>0</v>
      </c>
      <c r="BO82" s="103">
        <f t="shared" si="98"/>
        <v>0</v>
      </c>
      <c r="BP82" s="103">
        <f t="shared" si="138"/>
        <v>0</v>
      </c>
      <c r="BQ82" s="103">
        <f t="shared" si="139"/>
        <v>0</v>
      </c>
      <c r="BR82" s="103">
        <f t="shared" si="99"/>
        <v>0</v>
      </c>
      <c r="BS82" s="103">
        <f t="shared" si="100"/>
        <v>0</v>
      </c>
      <c r="BT82" s="103">
        <f t="shared" si="140"/>
        <v>0</v>
      </c>
      <c r="BU82" s="103">
        <f>IF(CONTROL!$H$35=1,0,IF(AND(AC82="D",OR(L82&lt;&gt;0,M82&lt;&gt;0)),1,0))</f>
        <v>0</v>
      </c>
      <c r="BV82" s="103">
        <f t="shared" si="101"/>
        <v>0</v>
      </c>
      <c r="BW82" s="103">
        <f t="shared" si="102"/>
        <v>0</v>
      </c>
      <c r="BX82" s="103">
        <f>IF(OR(CONTROL!$H$35=1,BN82=1,BV82=1),0,IF(AND(OR(AB82="R",AB82="M",AB82="N"),N82&lt;&gt;0.335%),1,0))</f>
        <v>0</v>
      </c>
      <c r="BY82" s="103">
        <f>IF(OR(CONTROL!$H$35=1,BN82=1,BV82=1),0,IF(AND(OR(AB82="F",AB82="T"),N82&lt;&gt;0.08375%),1,0))</f>
        <v>0</v>
      </c>
      <c r="BZ82" s="103">
        <f t="shared" si="103"/>
        <v>0</v>
      </c>
    </row>
    <row r="83" spans="1:78" s="2" customFormat="1" ht="11.45" hidden="1" customHeight="1" x14ac:dyDescent="0.2">
      <c r="A83" s="104"/>
      <c r="B83" s="400"/>
      <c r="C83" s="434" t="str">
        <f>IF(E83="","",VLOOKUP(Y83,TAX!$V$4:$AA$381,2,"FALSE"))</f>
        <v/>
      </c>
      <c r="D83" s="400"/>
      <c r="E83" s="144"/>
      <c r="F83" s="142"/>
      <c r="G83" s="326" t="str">
        <f>IF(E83="","",VLOOKUP(AB83,TAX!$B$4:$E$22,3,FALSE))</f>
        <v/>
      </c>
      <c r="H83" s="326" t="str">
        <f>IF(E83="","",VLOOKUP(AC83,TAX!$J$4:$N$29,4,FALSE))</f>
        <v/>
      </c>
      <c r="I83" s="112"/>
      <c r="J83" s="113"/>
      <c r="K83" s="114"/>
      <c r="L83" s="115"/>
      <c r="M83" s="115"/>
      <c r="N83" s="115"/>
      <c r="O83" s="461" t="str">
        <f t="shared" si="104"/>
        <v/>
      </c>
      <c r="P83" s="440"/>
      <c r="Q83" s="326">
        <f t="shared" si="141"/>
        <v>0</v>
      </c>
      <c r="R83" s="326">
        <f t="shared" si="105"/>
        <v>0</v>
      </c>
      <c r="S83" s="326">
        <f t="shared" si="106"/>
        <v>0</v>
      </c>
      <c r="T83" s="313"/>
      <c r="U83" s="428">
        <f>IF(AND(COUNTIF(Y72:Y91,Y83)&gt;1,Y83&lt;&gt;" "),"Duplicate RTC/RTQ!",SUM(Q83:S83))</f>
        <v>0</v>
      </c>
      <c r="V83" s="312"/>
      <c r="W83" s="5"/>
      <c r="X83" s="118" t="str">
        <f t="shared" si="95"/>
        <v/>
      </c>
      <c r="Y83" s="119" t="str">
        <f t="shared" si="107"/>
        <v xml:space="preserve"> </v>
      </c>
      <c r="Z83" s="137">
        <f t="shared" si="108"/>
        <v>0</v>
      </c>
      <c r="AA83" s="92" t="str">
        <f>IF(E83="","",VLOOKUP(AB83,TAX!$B$4:$G$23,5,FALSE))</f>
        <v/>
      </c>
      <c r="AB83" s="92" t="str">
        <f t="shared" si="109"/>
        <v/>
      </c>
      <c r="AC83" s="92" t="str">
        <f t="shared" si="110"/>
        <v/>
      </c>
      <c r="AE83" s="102" t="str">
        <f t="shared" si="111"/>
        <v>OK</v>
      </c>
      <c r="AF83" s="102"/>
      <c r="AG83" s="105" t="str">
        <f t="shared" si="112"/>
        <v/>
      </c>
      <c r="AH83" s="105" t="str">
        <f t="shared" si="113"/>
        <v/>
      </c>
      <c r="AI83" s="105" t="str">
        <f t="shared" si="114"/>
        <v/>
      </c>
      <c r="AJ83" s="105" t="str">
        <f t="shared" si="115"/>
        <v/>
      </c>
      <c r="AK83" s="105" t="str">
        <f t="shared" si="116"/>
        <v/>
      </c>
      <c r="AL83" s="105" t="str">
        <f t="shared" si="117"/>
        <v/>
      </c>
      <c r="AM83" s="105" t="str">
        <f t="shared" si="118"/>
        <v/>
      </c>
      <c r="AN83" s="105" t="str">
        <f t="shared" si="119"/>
        <v/>
      </c>
      <c r="AO83" s="105" t="str">
        <f t="shared" si="120"/>
        <v/>
      </c>
      <c r="AP83" s="105" t="str">
        <f t="shared" si="121"/>
        <v/>
      </c>
      <c r="AQ83" s="105" t="str">
        <f t="shared" si="122"/>
        <v/>
      </c>
      <c r="AR83" s="105" t="str">
        <f t="shared" si="123"/>
        <v/>
      </c>
      <c r="AS83" s="105" t="str">
        <f t="shared" si="124"/>
        <v/>
      </c>
      <c r="AT83" s="105" t="str">
        <f t="shared" si="125"/>
        <v/>
      </c>
      <c r="AU83" s="105" t="str">
        <f t="shared" si="126"/>
        <v/>
      </c>
      <c r="AV83" s="105" t="str">
        <f t="shared" si="127"/>
        <v/>
      </c>
      <c r="AW83" s="105" t="str">
        <f t="shared" si="128"/>
        <v/>
      </c>
      <c r="AX83" s="105" t="str">
        <f t="shared" si="129"/>
        <v/>
      </c>
      <c r="AY83" s="432"/>
      <c r="AZ83" s="102"/>
      <c r="BA83" s="102">
        <f>L72*I83*J83</f>
        <v>0</v>
      </c>
      <c r="BB83" s="103">
        <f t="shared" si="130"/>
        <v>0</v>
      </c>
      <c r="BC83" s="102">
        <f>M72*I83*J83</f>
        <v>0</v>
      </c>
      <c r="BD83" s="103">
        <f t="shared" si="131"/>
        <v>0</v>
      </c>
      <c r="BE83" s="103">
        <f t="shared" si="132"/>
        <v>0</v>
      </c>
      <c r="BF83" s="103">
        <f t="shared" si="133"/>
        <v>0</v>
      </c>
      <c r="BG83" s="103">
        <f t="shared" si="134"/>
        <v>1</v>
      </c>
      <c r="BH83" s="103">
        <f t="shared" si="135"/>
        <v>0</v>
      </c>
      <c r="BI83" s="103">
        <f t="shared" si="136"/>
        <v>0</v>
      </c>
      <c r="BJ83" s="103">
        <f>IF(CONTROL!$H$35&lt;&gt;3,0,IF(M83=0,0,1))</f>
        <v>0</v>
      </c>
      <c r="BK83" s="103">
        <f>IF(CONTROL!$H$35&lt;&gt;1,0,IF(AND(L83=0,N83=0),0,1))</f>
        <v>0</v>
      </c>
      <c r="BL83" s="103">
        <f t="shared" si="137"/>
        <v>0</v>
      </c>
      <c r="BM83" s="103">
        <f t="shared" si="96"/>
        <v>0</v>
      </c>
      <c r="BN83" s="103">
        <f t="shared" si="97"/>
        <v>0</v>
      </c>
      <c r="BO83" s="103">
        <f t="shared" si="98"/>
        <v>0</v>
      </c>
      <c r="BP83" s="103">
        <f t="shared" si="138"/>
        <v>0</v>
      </c>
      <c r="BQ83" s="103">
        <f t="shared" si="139"/>
        <v>0</v>
      </c>
      <c r="BR83" s="103">
        <f t="shared" si="99"/>
        <v>0</v>
      </c>
      <c r="BS83" s="103">
        <f t="shared" si="100"/>
        <v>0</v>
      </c>
      <c r="BT83" s="103">
        <f t="shared" si="140"/>
        <v>0</v>
      </c>
      <c r="BU83" s="103">
        <f>IF(CONTROL!$H$35=1,0,IF(AND(AC83="D",OR(L83&lt;&gt;0,M83&lt;&gt;0)),1,0))</f>
        <v>0</v>
      </c>
      <c r="BV83" s="103">
        <f t="shared" si="101"/>
        <v>0</v>
      </c>
      <c r="BW83" s="103">
        <f t="shared" si="102"/>
        <v>0</v>
      </c>
      <c r="BX83" s="103">
        <f>IF(OR(CONTROL!$H$35=1,BN83=1,BV83=1),0,IF(AND(OR(AB83="R",AB83="M",AB83="N"),N83&lt;&gt;0.335%),1,0))</f>
        <v>0</v>
      </c>
      <c r="BY83" s="103">
        <f>IF(OR(CONTROL!$H$35=1,BN83=1,BV83=1),0,IF(AND(OR(AB83="F",AB83="T"),N83&lt;&gt;0.08375%),1,0))</f>
        <v>0</v>
      </c>
      <c r="BZ83" s="103">
        <f t="shared" si="103"/>
        <v>0</v>
      </c>
    </row>
    <row r="84" spans="1:78" s="2" customFormat="1" ht="11.45" hidden="1" customHeight="1" x14ac:dyDescent="0.2">
      <c r="A84" s="104"/>
      <c r="B84" s="400"/>
      <c r="C84" s="434" t="str">
        <f>IF(E84="","",VLOOKUP(Y84,TAX!$V$4:$AA$381,2,"FALSE"))</f>
        <v/>
      </c>
      <c r="D84" s="400"/>
      <c r="E84" s="144"/>
      <c r="F84" s="142"/>
      <c r="G84" s="326" t="str">
        <f>IF(E84="","",VLOOKUP(AB84,TAX!$B$4:$E$22,3,FALSE))</f>
        <v/>
      </c>
      <c r="H84" s="326" t="str">
        <f>IF(E84="","",VLOOKUP(AC84,TAX!$J$4:$N$29,4,FALSE))</f>
        <v/>
      </c>
      <c r="I84" s="112"/>
      <c r="J84" s="113"/>
      <c r="K84" s="114"/>
      <c r="L84" s="115"/>
      <c r="M84" s="115"/>
      <c r="N84" s="115"/>
      <c r="O84" s="461" t="str">
        <f t="shared" si="104"/>
        <v/>
      </c>
      <c r="P84" s="440"/>
      <c r="Q84" s="326">
        <f t="shared" si="141"/>
        <v>0</v>
      </c>
      <c r="R84" s="326">
        <f t="shared" si="105"/>
        <v>0</v>
      </c>
      <c r="S84" s="326">
        <f t="shared" si="106"/>
        <v>0</v>
      </c>
      <c r="T84" s="313"/>
      <c r="U84" s="428">
        <f>IF(AND(COUNTIF(Y72:Y91,Y84)&gt;1,Y84&lt;&gt;" "),"Duplicate RTC/RTQ!",SUM(Q84:S84))</f>
        <v>0</v>
      </c>
      <c r="V84" s="312"/>
      <c r="W84" s="5"/>
      <c r="X84" s="118" t="str">
        <f t="shared" si="95"/>
        <v/>
      </c>
      <c r="Y84" s="119" t="str">
        <f t="shared" si="107"/>
        <v xml:space="preserve"> </v>
      </c>
      <c r="Z84" s="137">
        <f t="shared" si="108"/>
        <v>0</v>
      </c>
      <c r="AA84" s="92" t="str">
        <f>IF(E84="","",VLOOKUP(AB84,TAX!$B$4:$G$23,5,FALSE))</f>
        <v/>
      </c>
      <c r="AB84" s="92" t="str">
        <f t="shared" si="109"/>
        <v/>
      </c>
      <c r="AC84" s="92" t="str">
        <f t="shared" si="110"/>
        <v/>
      </c>
      <c r="AE84" s="102" t="str">
        <f t="shared" si="111"/>
        <v>OK</v>
      </c>
      <c r="AF84" s="102"/>
      <c r="AG84" s="105" t="str">
        <f t="shared" si="112"/>
        <v/>
      </c>
      <c r="AH84" s="105" t="str">
        <f t="shared" si="113"/>
        <v/>
      </c>
      <c r="AI84" s="105" t="str">
        <f t="shared" si="114"/>
        <v/>
      </c>
      <c r="AJ84" s="105" t="str">
        <f t="shared" si="115"/>
        <v/>
      </c>
      <c r="AK84" s="105" t="str">
        <f t="shared" si="116"/>
        <v/>
      </c>
      <c r="AL84" s="105" t="str">
        <f t="shared" si="117"/>
        <v/>
      </c>
      <c r="AM84" s="105" t="str">
        <f t="shared" si="118"/>
        <v/>
      </c>
      <c r="AN84" s="105" t="str">
        <f t="shared" si="119"/>
        <v/>
      </c>
      <c r="AO84" s="105" t="str">
        <f t="shared" si="120"/>
        <v/>
      </c>
      <c r="AP84" s="105" t="str">
        <f t="shared" si="121"/>
        <v/>
      </c>
      <c r="AQ84" s="105" t="str">
        <f t="shared" si="122"/>
        <v/>
      </c>
      <c r="AR84" s="105" t="str">
        <f t="shared" si="123"/>
        <v/>
      </c>
      <c r="AS84" s="105" t="str">
        <f t="shared" si="124"/>
        <v/>
      </c>
      <c r="AT84" s="105" t="str">
        <f t="shared" si="125"/>
        <v/>
      </c>
      <c r="AU84" s="105" t="str">
        <f t="shared" si="126"/>
        <v/>
      </c>
      <c r="AV84" s="105" t="str">
        <f t="shared" si="127"/>
        <v/>
      </c>
      <c r="AW84" s="105" t="str">
        <f t="shared" si="128"/>
        <v/>
      </c>
      <c r="AX84" s="105" t="str">
        <f t="shared" si="129"/>
        <v/>
      </c>
      <c r="AY84" s="432"/>
      <c r="AZ84" s="102"/>
      <c r="BA84" s="102">
        <f>L72*I84*J84</f>
        <v>0</v>
      </c>
      <c r="BB84" s="103">
        <f t="shared" si="130"/>
        <v>0</v>
      </c>
      <c r="BC84" s="102">
        <f>M72*I84*J84</f>
        <v>0</v>
      </c>
      <c r="BD84" s="103">
        <f t="shared" si="131"/>
        <v>0</v>
      </c>
      <c r="BE84" s="103">
        <f t="shared" si="132"/>
        <v>0</v>
      </c>
      <c r="BF84" s="103">
        <f t="shared" si="133"/>
        <v>0</v>
      </c>
      <c r="BG84" s="103">
        <f t="shared" si="134"/>
        <v>1</v>
      </c>
      <c r="BH84" s="103">
        <f t="shared" si="135"/>
        <v>0</v>
      </c>
      <c r="BI84" s="103">
        <f t="shared" si="136"/>
        <v>0</v>
      </c>
      <c r="BJ84" s="103">
        <f>IF(CONTROL!$H$35&lt;&gt;3,0,IF(M84=0,0,1))</f>
        <v>0</v>
      </c>
      <c r="BK84" s="103">
        <f>IF(CONTROL!$H$35&lt;&gt;1,0,IF(AND(L84=0,N84=0),0,1))</f>
        <v>0</v>
      </c>
      <c r="BL84" s="103">
        <f t="shared" si="137"/>
        <v>0</v>
      </c>
      <c r="BM84" s="103">
        <f t="shared" si="96"/>
        <v>0</v>
      </c>
      <c r="BN84" s="103">
        <f t="shared" si="97"/>
        <v>0</v>
      </c>
      <c r="BO84" s="103">
        <f t="shared" si="98"/>
        <v>0</v>
      </c>
      <c r="BP84" s="103">
        <f t="shared" si="138"/>
        <v>0</v>
      </c>
      <c r="BQ84" s="103">
        <f t="shared" si="139"/>
        <v>0</v>
      </c>
      <c r="BR84" s="103">
        <f t="shared" si="99"/>
        <v>0</v>
      </c>
      <c r="BS84" s="103">
        <f t="shared" si="100"/>
        <v>0</v>
      </c>
      <c r="BT84" s="103">
        <f t="shared" si="140"/>
        <v>0</v>
      </c>
      <c r="BU84" s="103">
        <f>IF(CONTROL!$H$35=1,0,IF(AND(AC84="D",OR(L84&lt;&gt;0,M84&lt;&gt;0)),1,0))</f>
        <v>0</v>
      </c>
      <c r="BV84" s="103">
        <f t="shared" si="101"/>
        <v>0</v>
      </c>
      <c r="BW84" s="103">
        <f t="shared" si="102"/>
        <v>0</v>
      </c>
      <c r="BX84" s="103">
        <f>IF(OR(CONTROL!$H$35=1,BN84=1,BV84=1),0,IF(AND(OR(AB84="R",AB84="M",AB84="N"),N84&lt;&gt;0.335%),1,0))</f>
        <v>0</v>
      </c>
      <c r="BY84" s="103">
        <f>IF(OR(CONTROL!$H$35=1,BN84=1,BV84=1),0,IF(AND(OR(AB84="F",AB84="T"),N84&lt;&gt;0.08375%),1,0))</f>
        <v>0</v>
      </c>
      <c r="BZ84" s="103">
        <f t="shared" si="103"/>
        <v>0</v>
      </c>
    </row>
    <row r="85" spans="1:78" s="2" customFormat="1" ht="11.45" hidden="1" customHeight="1" x14ac:dyDescent="0.2">
      <c r="A85" s="104"/>
      <c r="B85" s="400"/>
      <c r="C85" s="434" t="str">
        <f>IF(E85="","",VLOOKUP(Y85,TAX!$V$4:$AA$381,2,"FALSE"))</f>
        <v/>
      </c>
      <c r="D85" s="400"/>
      <c r="E85" s="144"/>
      <c r="F85" s="142"/>
      <c r="G85" s="326" t="str">
        <f>IF(E85="","",VLOOKUP(AB85,TAX!$B$4:$E$22,3,FALSE))</f>
        <v/>
      </c>
      <c r="H85" s="326" t="str">
        <f>IF(E85="","",VLOOKUP(AC85,TAX!$J$4:$N$29,4,FALSE))</f>
        <v/>
      </c>
      <c r="I85" s="112"/>
      <c r="J85" s="113"/>
      <c r="K85" s="114"/>
      <c r="L85" s="115"/>
      <c r="M85" s="115"/>
      <c r="N85" s="115"/>
      <c r="O85" s="461" t="str">
        <f t="shared" si="104"/>
        <v/>
      </c>
      <c r="P85" s="440"/>
      <c r="Q85" s="326">
        <f t="shared" si="141"/>
        <v>0</v>
      </c>
      <c r="R85" s="326">
        <f t="shared" si="105"/>
        <v>0</v>
      </c>
      <c r="S85" s="326">
        <f t="shared" si="106"/>
        <v>0</v>
      </c>
      <c r="T85" s="313"/>
      <c r="U85" s="428">
        <f>IF(AND(COUNTIF(Y72:Y91,Y85)&gt;1,Y85&lt;&gt;" "),"Duplicate RTC/RTQ!",SUM(Q85:S85))</f>
        <v>0</v>
      </c>
      <c r="V85" s="312"/>
      <c r="W85" s="5"/>
      <c r="X85" s="118" t="str">
        <f t="shared" si="95"/>
        <v/>
      </c>
      <c r="Y85" s="119" t="str">
        <f t="shared" si="107"/>
        <v xml:space="preserve"> </v>
      </c>
      <c r="Z85" s="137">
        <f t="shared" si="108"/>
        <v>0</v>
      </c>
      <c r="AA85" s="92" t="str">
        <f>IF(E85="","",VLOOKUP(AB85,TAX!$B$4:$G$23,5,FALSE))</f>
        <v/>
      </c>
      <c r="AB85" s="92" t="str">
        <f t="shared" si="109"/>
        <v/>
      </c>
      <c r="AC85" s="92" t="str">
        <f t="shared" si="110"/>
        <v/>
      </c>
      <c r="AE85" s="102" t="str">
        <f t="shared" si="111"/>
        <v>OK</v>
      </c>
      <c r="AF85" s="102"/>
      <c r="AG85" s="105" t="str">
        <f t="shared" si="112"/>
        <v/>
      </c>
      <c r="AH85" s="105" t="str">
        <f t="shared" si="113"/>
        <v/>
      </c>
      <c r="AI85" s="105" t="str">
        <f t="shared" si="114"/>
        <v/>
      </c>
      <c r="AJ85" s="105" t="str">
        <f t="shared" si="115"/>
        <v/>
      </c>
      <c r="AK85" s="105" t="str">
        <f t="shared" si="116"/>
        <v/>
      </c>
      <c r="AL85" s="105" t="str">
        <f t="shared" si="117"/>
        <v/>
      </c>
      <c r="AM85" s="105" t="str">
        <f t="shared" si="118"/>
        <v/>
      </c>
      <c r="AN85" s="105" t="str">
        <f t="shared" si="119"/>
        <v/>
      </c>
      <c r="AO85" s="105" t="str">
        <f t="shared" si="120"/>
        <v/>
      </c>
      <c r="AP85" s="105" t="str">
        <f t="shared" si="121"/>
        <v/>
      </c>
      <c r="AQ85" s="105" t="str">
        <f t="shared" si="122"/>
        <v/>
      </c>
      <c r="AR85" s="105" t="str">
        <f t="shared" si="123"/>
        <v/>
      </c>
      <c r="AS85" s="105" t="str">
        <f t="shared" si="124"/>
        <v/>
      </c>
      <c r="AT85" s="105" t="str">
        <f t="shared" si="125"/>
        <v/>
      </c>
      <c r="AU85" s="105" t="str">
        <f t="shared" si="126"/>
        <v/>
      </c>
      <c r="AV85" s="105" t="str">
        <f t="shared" si="127"/>
        <v/>
      </c>
      <c r="AW85" s="105" t="str">
        <f t="shared" si="128"/>
        <v/>
      </c>
      <c r="AX85" s="105" t="str">
        <f t="shared" si="129"/>
        <v/>
      </c>
      <c r="AY85" s="432"/>
      <c r="AZ85" s="102"/>
      <c r="BA85" s="102">
        <f>L72*I85*J85</f>
        <v>0</v>
      </c>
      <c r="BB85" s="103">
        <f t="shared" si="130"/>
        <v>0</v>
      </c>
      <c r="BC85" s="102">
        <f>M72*I85*J85</f>
        <v>0</v>
      </c>
      <c r="BD85" s="103">
        <f t="shared" si="131"/>
        <v>0</v>
      </c>
      <c r="BE85" s="103">
        <f t="shared" si="132"/>
        <v>0</v>
      </c>
      <c r="BF85" s="103">
        <f t="shared" si="133"/>
        <v>0</v>
      </c>
      <c r="BG85" s="103">
        <f t="shared" si="134"/>
        <v>1</v>
      </c>
      <c r="BH85" s="103">
        <f t="shared" si="135"/>
        <v>0</v>
      </c>
      <c r="BI85" s="103">
        <f t="shared" si="136"/>
        <v>0</v>
      </c>
      <c r="BJ85" s="103">
        <f>IF(CONTROL!$H$35&lt;&gt;3,0,IF(M85=0,0,1))</f>
        <v>0</v>
      </c>
      <c r="BK85" s="103">
        <f>IF(CONTROL!$H$35&lt;&gt;1,0,IF(AND(L85=0,N85=0),0,1))</f>
        <v>0</v>
      </c>
      <c r="BL85" s="103">
        <f t="shared" si="137"/>
        <v>0</v>
      </c>
      <c r="BM85" s="103">
        <f t="shared" si="96"/>
        <v>0</v>
      </c>
      <c r="BN85" s="103">
        <f t="shared" si="97"/>
        <v>0</v>
      </c>
      <c r="BO85" s="103">
        <f t="shared" si="98"/>
        <v>0</v>
      </c>
      <c r="BP85" s="103">
        <f t="shared" si="138"/>
        <v>0</v>
      </c>
      <c r="BQ85" s="103">
        <f t="shared" si="139"/>
        <v>0</v>
      </c>
      <c r="BR85" s="103">
        <f t="shared" si="99"/>
        <v>0</v>
      </c>
      <c r="BS85" s="103">
        <f t="shared" si="100"/>
        <v>0</v>
      </c>
      <c r="BT85" s="103">
        <f t="shared" si="140"/>
        <v>0</v>
      </c>
      <c r="BU85" s="103">
        <f>IF(CONTROL!$H$35=1,0,IF(AND(AC85="D",OR(L85&lt;&gt;0,M85&lt;&gt;0)),1,0))</f>
        <v>0</v>
      </c>
      <c r="BV85" s="103">
        <f t="shared" si="101"/>
        <v>0</v>
      </c>
      <c r="BW85" s="103">
        <f t="shared" si="102"/>
        <v>0</v>
      </c>
      <c r="BX85" s="103">
        <f>IF(OR(CONTROL!$H$35=1,BN85=1,BV85=1),0,IF(AND(OR(AB85="R",AB85="M",AB85="N"),N85&lt;&gt;0.335%),1,0))</f>
        <v>0</v>
      </c>
      <c r="BY85" s="103">
        <f>IF(OR(CONTROL!$H$35=1,BN85=1,BV85=1),0,IF(AND(OR(AB85="F",AB85="T"),N85&lt;&gt;0.08375%),1,0))</f>
        <v>0</v>
      </c>
      <c r="BZ85" s="103">
        <f t="shared" si="103"/>
        <v>0</v>
      </c>
    </row>
    <row r="86" spans="1:78" s="2" customFormat="1" ht="11.45" hidden="1" customHeight="1" x14ac:dyDescent="0.2">
      <c r="A86" s="104"/>
      <c r="B86" s="400"/>
      <c r="C86" s="434" t="str">
        <f>IF(E86="","",VLOOKUP(Y86,TAX!$V$4:$AA$381,2,"FALSE"))</f>
        <v/>
      </c>
      <c r="D86" s="400"/>
      <c r="E86" s="144"/>
      <c r="F86" s="142"/>
      <c r="G86" s="326" t="str">
        <f>IF(E86="","",VLOOKUP(AB86,TAX!$B$4:$E$22,3,FALSE))</f>
        <v/>
      </c>
      <c r="H86" s="326" t="str">
        <f>IF(E86="","",VLOOKUP(AC86,TAX!$J$4:$N$29,4,FALSE))</f>
        <v/>
      </c>
      <c r="I86" s="112"/>
      <c r="J86" s="113"/>
      <c r="K86" s="114"/>
      <c r="L86" s="115"/>
      <c r="M86" s="115"/>
      <c r="N86" s="115"/>
      <c r="O86" s="461" t="str">
        <f t="shared" si="104"/>
        <v/>
      </c>
      <c r="P86" s="440"/>
      <c r="Q86" s="326">
        <f t="shared" si="141"/>
        <v>0</v>
      </c>
      <c r="R86" s="326">
        <f t="shared" si="105"/>
        <v>0</v>
      </c>
      <c r="S86" s="326">
        <f t="shared" si="106"/>
        <v>0</v>
      </c>
      <c r="T86" s="313"/>
      <c r="U86" s="428">
        <f>IF(AND(COUNTIF(Y72:Y91,Y86)&gt;1,Y86&lt;&gt;" "),"Duplicate RTC/RTQ!",SUM(Q86:S86))</f>
        <v>0</v>
      </c>
      <c r="V86" s="312"/>
      <c r="W86" s="5"/>
      <c r="X86" s="118" t="str">
        <f t="shared" si="95"/>
        <v/>
      </c>
      <c r="Y86" s="119" t="str">
        <f t="shared" si="107"/>
        <v xml:space="preserve"> </v>
      </c>
      <c r="Z86" s="137">
        <f t="shared" si="108"/>
        <v>0</v>
      </c>
      <c r="AA86" s="92" t="str">
        <f>IF(E86="","",VLOOKUP(AB86,TAX!$B$4:$G$23,5,FALSE))</f>
        <v/>
      </c>
      <c r="AB86" s="92" t="str">
        <f t="shared" si="109"/>
        <v/>
      </c>
      <c r="AC86" s="92" t="str">
        <f t="shared" si="110"/>
        <v/>
      </c>
      <c r="AE86" s="102" t="str">
        <f t="shared" si="111"/>
        <v>OK</v>
      </c>
      <c r="AF86" s="102"/>
      <c r="AG86" s="105" t="str">
        <f t="shared" si="112"/>
        <v/>
      </c>
      <c r="AH86" s="105" t="str">
        <f t="shared" si="113"/>
        <v/>
      </c>
      <c r="AI86" s="105" t="str">
        <f t="shared" si="114"/>
        <v/>
      </c>
      <c r="AJ86" s="105" t="str">
        <f t="shared" si="115"/>
        <v/>
      </c>
      <c r="AK86" s="105" t="str">
        <f t="shared" si="116"/>
        <v/>
      </c>
      <c r="AL86" s="105" t="str">
        <f t="shared" si="117"/>
        <v/>
      </c>
      <c r="AM86" s="105" t="str">
        <f t="shared" si="118"/>
        <v/>
      </c>
      <c r="AN86" s="105" t="str">
        <f t="shared" si="119"/>
        <v/>
      </c>
      <c r="AO86" s="105" t="str">
        <f t="shared" si="120"/>
        <v/>
      </c>
      <c r="AP86" s="105" t="str">
        <f t="shared" si="121"/>
        <v/>
      </c>
      <c r="AQ86" s="105" t="str">
        <f t="shared" si="122"/>
        <v/>
      </c>
      <c r="AR86" s="105" t="str">
        <f t="shared" si="123"/>
        <v/>
      </c>
      <c r="AS86" s="105" t="str">
        <f t="shared" si="124"/>
        <v/>
      </c>
      <c r="AT86" s="105" t="str">
        <f t="shared" si="125"/>
        <v/>
      </c>
      <c r="AU86" s="105" t="str">
        <f t="shared" si="126"/>
        <v/>
      </c>
      <c r="AV86" s="105" t="str">
        <f t="shared" si="127"/>
        <v/>
      </c>
      <c r="AW86" s="105" t="str">
        <f t="shared" si="128"/>
        <v/>
      </c>
      <c r="AX86" s="105" t="str">
        <f t="shared" si="129"/>
        <v/>
      </c>
      <c r="AY86" s="432"/>
      <c r="AZ86" s="102"/>
      <c r="BA86" s="102">
        <f>L72*I86*J86</f>
        <v>0</v>
      </c>
      <c r="BB86" s="103">
        <f t="shared" si="130"/>
        <v>0</v>
      </c>
      <c r="BC86" s="102">
        <f>M72*I86*J86</f>
        <v>0</v>
      </c>
      <c r="BD86" s="103">
        <f t="shared" si="131"/>
        <v>0</v>
      </c>
      <c r="BE86" s="103">
        <f t="shared" si="132"/>
        <v>0</v>
      </c>
      <c r="BF86" s="103">
        <f t="shared" si="133"/>
        <v>0</v>
      </c>
      <c r="BG86" s="103">
        <f t="shared" si="134"/>
        <v>1</v>
      </c>
      <c r="BH86" s="103">
        <f t="shared" si="135"/>
        <v>0</v>
      </c>
      <c r="BI86" s="103">
        <f t="shared" si="136"/>
        <v>0</v>
      </c>
      <c r="BJ86" s="103">
        <f>IF(CONTROL!$H$35&lt;&gt;3,0,IF(M86=0,0,1))</f>
        <v>0</v>
      </c>
      <c r="BK86" s="103">
        <f>IF(CONTROL!$H$35&lt;&gt;1,0,IF(AND(L86=0,N86=0),0,1))</f>
        <v>0</v>
      </c>
      <c r="BL86" s="103">
        <f t="shared" si="137"/>
        <v>0</v>
      </c>
      <c r="BM86" s="103">
        <f t="shared" si="96"/>
        <v>0</v>
      </c>
      <c r="BN86" s="103">
        <f t="shared" si="97"/>
        <v>0</v>
      </c>
      <c r="BO86" s="103">
        <f t="shared" si="98"/>
        <v>0</v>
      </c>
      <c r="BP86" s="103">
        <f t="shared" si="138"/>
        <v>0</v>
      </c>
      <c r="BQ86" s="103">
        <f t="shared" si="139"/>
        <v>0</v>
      </c>
      <c r="BR86" s="103">
        <f t="shared" si="99"/>
        <v>0</v>
      </c>
      <c r="BS86" s="103">
        <f t="shared" si="100"/>
        <v>0</v>
      </c>
      <c r="BT86" s="103">
        <f t="shared" si="140"/>
        <v>0</v>
      </c>
      <c r="BU86" s="103">
        <f>IF(CONTROL!$H$35=1,0,IF(AND(AC86="D",OR(L86&lt;&gt;0,M86&lt;&gt;0)),1,0))</f>
        <v>0</v>
      </c>
      <c r="BV86" s="103">
        <f t="shared" si="101"/>
        <v>0</v>
      </c>
      <c r="BW86" s="103">
        <f t="shared" si="102"/>
        <v>0</v>
      </c>
      <c r="BX86" s="103">
        <f>IF(OR(CONTROL!$H$35=1,BN86=1,BV86=1),0,IF(AND(OR(AB86="R",AB86="M",AB86="N"),N86&lt;&gt;0.335%),1,0))</f>
        <v>0</v>
      </c>
      <c r="BY86" s="103">
        <f>IF(OR(CONTROL!$H$35=1,BN86=1,BV86=1),0,IF(AND(OR(AB86="F",AB86="T"),N86&lt;&gt;0.08375%),1,0))</f>
        <v>0</v>
      </c>
      <c r="BZ86" s="103">
        <f t="shared" si="103"/>
        <v>0</v>
      </c>
    </row>
    <row r="87" spans="1:78" s="2" customFormat="1" ht="11.45" hidden="1" customHeight="1" x14ac:dyDescent="0.2">
      <c r="A87" s="104"/>
      <c r="B87" s="400"/>
      <c r="C87" s="434" t="str">
        <f>IF(E87="","",VLOOKUP(Y87,TAX!$V$4:$AA$381,2,"FALSE"))</f>
        <v/>
      </c>
      <c r="D87" s="400"/>
      <c r="E87" s="144"/>
      <c r="F87" s="142"/>
      <c r="G87" s="326" t="str">
        <f>IF(E87="","",VLOOKUP(AB87,TAX!$B$4:$E$22,3,FALSE))</f>
        <v/>
      </c>
      <c r="H87" s="326" t="str">
        <f>IF(E87="","",VLOOKUP(AC87,TAX!$J$4:$N$29,4,FALSE))</f>
        <v/>
      </c>
      <c r="I87" s="112"/>
      <c r="J87" s="113"/>
      <c r="K87" s="114"/>
      <c r="L87" s="115"/>
      <c r="M87" s="115"/>
      <c r="N87" s="115"/>
      <c r="O87" s="461" t="str">
        <f t="shared" si="104"/>
        <v/>
      </c>
      <c r="P87" s="440"/>
      <c r="Q87" s="326">
        <f t="shared" si="141"/>
        <v>0</v>
      </c>
      <c r="R87" s="326">
        <f t="shared" si="105"/>
        <v>0</v>
      </c>
      <c r="S87" s="326">
        <f t="shared" si="106"/>
        <v>0</v>
      </c>
      <c r="T87" s="313"/>
      <c r="U87" s="428">
        <f>IF(AND(COUNTIF(Y72:Y91,Y87)&gt;1,Y87&lt;&gt;" "),"Duplicate RTC/RTQ!",SUM(Q87:S87))</f>
        <v>0</v>
      </c>
      <c r="V87" s="312"/>
      <c r="W87" s="5"/>
      <c r="X87" s="118" t="str">
        <f t="shared" si="95"/>
        <v/>
      </c>
      <c r="Y87" s="119" t="str">
        <f t="shared" si="107"/>
        <v xml:space="preserve"> </v>
      </c>
      <c r="Z87" s="137">
        <f t="shared" si="108"/>
        <v>0</v>
      </c>
      <c r="AA87" s="92" t="str">
        <f>IF(E87="","",VLOOKUP(AB87,TAX!$B$4:$G$23,5,FALSE))</f>
        <v/>
      </c>
      <c r="AB87" s="92" t="str">
        <f t="shared" si="109"/>
        <v/>
      </c>
      <c r="AC87" s="92" t="str">
        <f t="shared" si="110"/>
        <v/>
      </c>
      <c r="AE87" s="102" t="str">
        <f t="shared" si="111"/>
        <v>OK</v>
      </c>
      <c r="AF87" s="102"/>
      <c r="AG87" s="105" t="str">
        <f t="shared" si="112"/>
        <v/>
      </c>
      <c r="AH87" s="105" t="str">
        <f t="shared" si="113"/>
        <v/>
      </c>
      <c r="AI87" s="105" t="str">
        <f t="shared" si="114"/>
        <v/>
      </c>
      <c r="AJ87" s="105" t="str">
        <f t="shared" si="115"/>
        <v/>
      </c>
      <c r="AK87" s="105" t="str">
        <f t="shared" si="116"/>
        <v/>
      </c>
      <c r="AL87" s="105" t="str">
        <f t="shared" si="117"/>
        <v/>
      </c>
      <c r="AM87" s="105" t="str">
        <f t="shared" si="118"/>
        <v/>
      </c>
      <c r="AN87" s="105" t="str">
        <f t="shared" si="119"/>
        <v/>
      </c>
      <c r="AO87" s="105" t="str">
        <f t="shared" si="120"/>
        <v/>
      </c>
      <c r="AP87" s="105" t="str">
        <f t="shared" si="121"/>
        <v/>
      </c>
      <c r="AQ87" s="105" t="str">
        <f t="shared" si="122"/>
        <v/>
      </c>
      <c r="AR87" s="105" t="str">
        <f t="shared" si="123"/>
        <v/>
      </c>
      <c r="AS87" s="105" t="str">
        <f t="shared" si="124"/>
        <v/>
      </c>
      <c r="AT87" s="105" t="str">
        <f t="shared" si="125"/>
        <v/>
      </c>
      <c r="AU87" s="105" t="str">
        <f t="shared" si="126"/>
        <v/>
      </c>
      <c r="AV87" s="105" t="str">
        <f t="shared" si="127"/>
        <v/>
      </c>
      <c r="AW87" s="105" t="str">
        <f t="shared" si="128"/>
        <v/>
      </c>
      <c r="AX87" s="105" t="str">
        <f t="shared" si="129"/>
        <v/>
      </c>
      <c r="AY87" s="432"/>
      <c r="AZ87" s="102"/>
      <c r="BA87" s="102">
        <f>L72*I87*J87</f>
        <v>0</v>
      </c>
      <c r="BB87" s="103">
        <f t="shared" si="130"/>
        <v>0</v>
      </c>
      <c r="BC87" s="102">
        <f>M72*I87*J87</f>
        <v>0</v>
      </c>
      <c r="BD87" s="103">
        <f t="shared" si="131"/>
        <v>0</v>
      </c>
      <c r="BE87" s="103">
        <f t="shared" si="132"/>
        <v>0</v>
      </c>
      <c r="BF87" s="103">
        <f t="shared" si="133"/>
        <v>0</v>
      </c>
      <c r="BG87" s="103">
        <f t="shared" si="134"/>
        <v>1</v>
      </c>
      <c r="BH87" s="103">
        <f t="shared" si="135"/>
        <v>0</v>
      </c>
      <c r="BI87" s="103">
        <f t="shared" si="136"/>
        <v>0</v>
      </c>
      <c r="BJ87" s="103">
        <f>IF(CONTROL!$H$35&lt;&gt;3,0,IF(M87=0,0,1))</f>
        <v>0</v>
      </c>
      <c r="BK87" s="103">
        <f>IF(CONTROL!$H$35&lt;&gt;1,0,IF(AND(L87=0,N87=0),0,1))</f>
        <v>0</v>
      </c>
      <c r="BL87" s="103">
        <f t="shared" si="137"/>
        <v>0</v>
      </c>
      <c r="BM87" s="103">
        <f t="shared" si="96"/>
        <v>0</v>
      </c>
      <c r="BN87" s="103">
        <f t="shared" si="97"/>
        <v>0</v>
      </c>
      <c r="BO87" s="103">
        <f t="shared" si="98"/>
        <v>0</v>
      </c>
      <c r="BP87" s="103">
        <f t="shared" si="138"/>
        <v>0</v>
      </c>
      <c r="BQ87" s="103">
        <f t="shared" si="139"/>
        <v>0</v>
      </c>
      <c r="BR87" s="103">
        <f t="shared" si="99"/>
        <v>0</v>
      </c>
      <c r="BS87" s="103">
        <f t="shared" si="100"/>
        <v>0</v>
      </c>
      <c r="BT87" s="103">
        <f t="shared" si="140"/>
        <v>0</v>
      </c>
      <c r="BU87" s="103">
        <f>IF(CONTROL!$H$35=1,0,IF(AND(AC87="D",OR(L87&lt;&gt;0,M87&lt;&gt;0)),1,0))</f>
        <v>0</v>
      </c>
      <c r="BV87" s="103">
        <f t="shared" si="101"/>
        <v>0</v>
      </c>
      <c r="BW87" s="103">
        <f t="shared" si="102"/>
        <v>0</v>
      </c>
      <c r="BX87" s="103">
        <f>IF(OR(CONTROL!$H$35=1,BN87=1,BV87=1),0,IF(AND(OR(AB87="R",AB87="M",AB87="N"),N87&lt;&gt;0.335%),1,0))</f>
        <v>0</v>
      </c>
      <c r="BY87" s="103">
        <f>IF(OR(CONTROL!$H$35=1,BN87=1,BV87=1),0,IF(AND(OR(AB87="F",AB87="T"),N87&lt;&gt;0.08375%),1,0))</f>
        <v>0</v>
      </c>
      <c r="BZ87" s="103">
        <f t="shared" si="103"/>
        <v>0</v>
      </c>
    </row>
    <row r="88" spans="1:78" s="2" customFormat="1" ht="11.45" hidden="1" customHeight="1" x14ac:dyDescent="0.2">
      <c r="A88" s="104"/>
      <c r="B88" s="400"/>
      <c r="C88" s="434" t="str">
        <f>IF(E88="","",VLOOKUP(Y88,TAX!$V$4:$AA$381,2,"FALSE"))</f>
        <v/>
      </c>
      <c r="D88" s="400"/>
      <c r="E88" s="144"/>
      <c r="F88" s="142"/>
      <c r="G88" s="326" t="str">
        <f>IF(E88="","",VLOOKUP(AB88,TAX!$B$4:$E$22,3,FALSE))</f>
        <v/>
      </c>
      <c r="H88" s="326" t="str">
        <f>IF(E88="","",VLOOKUP(AC88,TAX!$J$4:$N$29,4,FALSE))</f>
        <v/>
      </c>
      <c r="I88" s="112"/>
      <c r="J88" s="113"/>
      <c r="K88" s="114"/>
      <c r="L88" s="115"/>
      <c r="M88" s="115"/>
      <c r="N88" s="115"/>
      <c r="O88" s="461" t="str">
        <f t="shared" si="104"/>
        <v/>
      </c>
      <c r="P88" s="440"/>
      <c r="Q88" s="326">
        <f t="shared" si="141"/>
        <v>0</v>
      </c>
      <c r="R88" s="326">
        <f t="shared" si="105"/>
        <v>0</v>
      </c>
      <c r="S88" s="326">
        <f t="shared" si="106"/>
        <v>0</v>
      </c>
      <c r="T88" s="313"/>
      <c r="U88" s="428">
        <f>IF(AND(COUNTIF(Y72:Y91,Y88)&gt;1,Y88&lt;&gt;" "),"Duplicate RTC/RTQ!",SUM(Q88:S88))</f>
        <v>0</v>
      </c>
      <c r="V88" s="312"/>
      <c r="W88" s="5"/>
      <c r="X88" s="118" t="str">
        <f t="shared" si="95"/>
        <v/>
      </c>
      <c r="Y88" s="119" t="str">
        <f t="shared" si="107"/>
        <v xml:space="preserve"> </v>
      </c>
      <c r="Z88" s="137">
        <f t="shared" si="108"/>
        <v>0</v>
      </c>
      <c r="AA88" s="92" t="str">
        <f>IF(E88="","",VLOOKUP(AB88,TAX!$B$4:$G$23,5,FALSE))</f>
        <v/>
      </c>
      <c r="AB88" s="92" t="str">
        <f t="shared" si="109"/>
        <v/>
      </c>
      <c r="AC88" s="92" t="str">
        <f t="shared" si="110"/>
        <v/>
      </c>
      <c r="AE88" s="102" t="str">
        <f t="shared" si="111"/>
        <v>OK</v>
      </c>
      <c r="AF88" s="102"/>
      <c r="AG88" s="105" t="str">
        <f t="shared" si="112"/>
        <v/>
      </c>
      <c r="AH88" s="105" t="str">
        <f t="shared" si="113"/>
        <v/>
      </c>
      <c r="AI88" s="105" t="str">
        <f t="shared" si="114"/>
        <v/>
      </c>
      <c r="AJ88" s="105" t="str">
        <f t="shared" si="115"/>
        <v/>
      </c>
      <c r="AK88" s="105" t="str">
        <f t="shared" si="116"/>
        <v/>
      </c>
      <c r="AL88" s="105" t="str">
        <f t="shared" si="117"/>
        <v/>
      </c>
      <c r="AM88" s="105" t="str">
        <f t="shared" si="118"/>
        <v/>
      </c>
      <c r="AN88" s="105" t="str">
        <f t="shared" si="119"/>
        <v/>
      </c>
      <c r="AO88" s="105" t="str">
        <f t="shared" si="120"/>
        <v/>
      </c>
      <c r="AP88" s="105" t="str">
        <f t="shared" si="121"/>
        <v/>
      </c>
      <c r="AQ88" s="105" t="str">
        <f t="shared" si="122"/>
        <v/>
      </c>
      <c r="AR88" s="105" t="str">
        <f t="shared" si="123"/>
        <v/>
      </c>
      <c r="AS88" s="105" t="str">
        <f t="shared" si="124"/>
        <v/>
      </c>
      <c r="AT88" s="105" t="str">
        <f t="shared" si="125"/>
        <v/>
      </c>
      <c r="AU88" s="105" t="str">
        <f t="shared" si="126"/>
        <v/>
      </c>
      <c r="AV88" s="105" t="str">
        <f t="shared" si="127"/>
        <v/>
      </c>
      <c r="AW88" s="105" t="str">
        <f t="shared" si="128"/>
        <v/>
      </c>
      <c r="AX88" s="105" t="str">
        <f t="shared" si="129"/>
        <v/>
      </c>
      <c r="AY88" s="432"/>
      <c r="AZ88" s="102"/>
      <c r="BA88" s="102">
        <f>L72*I88*J88</f>
        <v>0</v>
      </c>
      <c r="BB88" s="103">
        <f t="shared" si="130"/>
        <v>0</v>
      </c>
      <c r="BC88" s="102">
        <f>M72*I88*J88</f>
        <v>0</v>
      </c>
      <c r="BD88" s="103">
        <f t="shared" si="131"/>
        <v>0</v>
      </c>
      <c r="BE88" s="103">
        <f t="shared" si="132"/>
        <v>0</v>
      </c>
      <c r="BF88" s="103">
        <f t="shared" si="133"/>
        <v>0</v>
      </c>
      <c r="BG88" s="103">
        <f t="shared" si="134"/>
        <v>1</v>
      </c>
      <c r="BH88" s="103">
        <f t="shared" si="135"/>
        <v>0</v>
      </c>
      <c r="BI88" s="103">
        <f t="shared" si="136"/>
        <v>0</v>
      </c>
      <c r="BJ88" s="103">
        <f>IF(CONTROL!$H$35&lt;&gt;3,0,IF(M88=0,0,1))</f>
        <v>0</v>
      </c>
      <c r="BK88" s="103">
        <f>IF(CONTROL!$H$35&lt;&gt;1,0,IF(AND(L88=0,N88=0),0,1))</f>
        <v>0</v>
      </c>
      <c r="BL88" s="103">
        <f t="shared" si="137"/>
        <v>0</v>
      </c>
      <c r="BM88" s="103">
        <f t="shared" si="96"/>
        <v>0</v>
      </c>
      <c r="BN88" s="103">
        <f t="shared" si="97"/>
        <v>0</v>
      </c>
      <c r="BO88" s="103">
        <f t="shared" si="98"/>
        <v>0</v>
      </c>
      <c r="BP88" s="103">
        <f t="shared" si="138"/>
        <v>0</v>
      </c>
      <c r="BQ88" s="103">
        <f t="shared" si="139"/>
        <v>0</v>
      </c>
      <c r="BR88" s="103">
        <f t="shared" si="99"/>
        <v>0</v>
      </c>
      <c r="BS88" s="103">
        <f t="shared" si="100"/>
        <v>0</v>
      </c>
      <c r="BT88" s="103">
        <f t="shared" si="140"/>
        <v>0</v>
      </c>
      <c r="BU88" s="103">
        <f>IF(CONTROL!$H$35=1,0,IF(AND(AC88="D",OR(L88&lt;&gt;0,M88&lt;&gt;0)),1,0))</f>
        <v>0</v>
      </c>
      <c r="BV88" s="103">
        <f t="shared" si="101"/>
        <v>0</v>
      </c>
      <c r="BW88" s="103">
        <f t="shared" si="102"/>
        <v>0</v>
      </c>
      <c r="BX88" s="103">
        <f>IF(OR(CONTROL!$H$35=1,BN88=1,BV88=1),0,IF(AND(OR(AB88="R",AB88="M",AB88="N"),N88&lt;&gt;0.335%),1,0))</f>
        <v>0</v>
      </c>
      <c r="BY88" s="103">
        <f>IF(OR(CONTROL!$H$35=1,BN88=1,BV88=1),0,IF(AND(OR(AB88="F",AB88="T"),N88&lt;&gt;0.08375%),1,0))</f>
        <v>0</v>
      </c>
      <c r="BZ88" s="103">
        <f t="shared" si="103"/>
        <v>0</v>
      </c>
    </row>
    <row r="89" spans="1:78" s="2" customFormat="1" ht="11.45" hidden="1" customHeight="1" x14ac:dyDescent="0.2">
      <c r="A89" s="104"/>
      <c r="B89" s="400"/>
      <c r="C89" s="434" t="str">
        <f>IF(E89="","",VLOOKUP(Y89,TAX!$V$4:$AA$381,2,"FALSE"))</f>
        <v/>
      </c>
      <c r="D89" s="400"/>
      <c r="E89" s="144"/>
      <c r="F89" s="142"/>
      <c r="G89" s="326" t="str">
        <f>IF(E89="","",VLOOKUP(AB89,TAX!$B$4:$E$22,3,FALSE))</f>
        <v/>
      </c>
      <c r="H89" s="326" t="str">
        <f>IF(E89="","",VLOOKUP(AC89,TAX!$J$4:$N$29,4,FALSE))</f>
        <v/>
      </c>
      <c r="I89" s="112"/>
      <c r="J89" s="113"/>
      <c r="K89" s="114"/>
      <c r="L89" s="115"/>
      <c r="M89" s="115"/>
      <c r="N89" s="115"/>
      <c r="O89" s="461" t="str">
        <f t="shared" si="104"/>
        <v/>
      </c>
      <c r="P89" s="440"/>
      <c r="Q89" s="326">
        <f t="shared" si="141"/>
        <v>0</v>
      </c>
      <c r="R89" s="326">
        <f t="shared" si="105"/>
        <v>0</v>
      </c>
      <c r="S89" s="326">
        <f t="shared" si="106"/>
        <v>0</v>
      </c>
      <c r="T89" s="313"/>
      <c r="U89" s="428">
        <f>IF(AND(COUNTIF(Y72:Y91,Y89)&gt;1,Y89&lt;&gt;" "),"Duplicate RTC/RTQ!",SUM(Q89:S89))</f>
        <v>0</v>
      </c>
      <c r="V89" s="312"/>
      <c r="W89" s="5"/>
      <c r="X89" s="118" t="str">
        <f t="shared" si="95"/>
        <v/>
      </c>
      <c r="Y89" s="119" t="str">
        <f t="shared" si="107"/>
        <v xml:space="preserve"> </v>
      </c>
      <c r="Z89" s="137">
        <f t="shared" si="108"/>
        <v>0</v>
      </c>
      <c r="AA89" s="92" t="str">
        <f>IF(E89="","",VLOOKUP(AB89,TAX!$B$4:$G$23,5,FALSE))</f>
        <v/>
      </c>
      <c r="AB89" s="92" t="str">
        <f t="shared" si="109"/>
        <v/>
      </c>
      <c r="AC89" s="92" t="str">
        <f t="shared" si="110"/>
        <v/>
      </c>
      <c r="AE89" s="102" t="str">
        <f t="shared" si="111"/>
        <v>OK</v>
      </c>
      <c r="AF89" s="102"/>
      <c r="AG89" s="105" t="str">
        <f t="shared" si="112"/>
        <v/>
      </c>
      <c r="AH89" s="105" t="str">
        <f t="shared" si="113"/>
        <v/>
      </c>
      <c r="AI89" s="105" t="str">
        <f t="shared" si="114"/>
        <v/>
      </c>
      <c r="AJ89" s="105" t="str">
        <f t="shared" si="115"/>
        <v/>
      </c>
      <c r="AK89" s="105" t="str">
        <f t="shared" si="116"/>
        <v/>
      </c>
      <c r="AL89" s="105" t="str">
        <f t="shared" si="117"/>
        <v/>
      </c>
      <c r="AM89" s="105" t="str">
        <f t="shared" si="118"/>
        <v/>
      </c>
      <c r="AN89" s="105" t="str">
        <f t="shared" si="119"/>
        <v/>
      </c>
      <c r="AO89" s="105" t="str">
        <f t="shared" si="120"/>
        <v/>
      </c>
      <c r="AP89" s="105" t="str">
        <f t="shared" si="121"/>
        <v/>
      </c>
      <c r="AQ89" s="105" t="str">
        <f t="shared" si="122"/>
        <v/>
      </c>
      <c r="AR89" s="105" t="str">
        <f t="shared" si="123"/>
        <v/>
      </c>
      <c r="AS89" s="105" t="str">
        <f t="shared" si="124"/>
        <v/>
      </c>
      <c r="AT89" s="105" t="str">
        <f t="shared" si="125"/>
        <v/>
      </c>
      <c r="AU89" s="105" t="str">
        <f t="shared" si="126"/>
        <v/>
      </c>
      <c r="AV89" s="105" t="str">
        <f t="shared" si="127"/>
        <v/>
      </c>
      <c r="AW89" s="105" t="str">
        <f t="shared" si="128"/>
        <v/>
      </c>
      <c r="AX89" s="105" t="str">
        <f t="shared" si="129"/>
        <v/>
      </c>
      <c r="AY89" s="432"/>
      <c r="AZ89" s="102"/>
      <c r="BA89" s="102">
        <f>L72*I89*J89</f>
        <v>0</v>
      </c>
      <c r="BB89" s="103">
        <f t="shared" si="130"/>
        <v>0</v>
      </c>
      <c r="BC89" s="102">
        <f>M72*I89*J89</f>
        <v>0</v>
      </c>
      <c r="BD89" s="103">
        <f t="shared" si="131"/>
        <v>0</v>
      </c>
      <c r="BE89" s="103">
        <f t="shared" si="132"/>
        <v>0</v>
      </c>
      <c r="BF89" s="103">
        <f t="shared" si="133"/>
        <v>0</v>
      </c>
      <c r="BG89" s="103">
        <f t="shared" si="134"/>
        <v>1</v>
      </c>
      <c r="BH89" s="103">
        <f t="shared" si="135"/>
        <v>0</v>
      </c>
      <c r="BI89" s="103">
        <f t="shared" si="136"/>
        <v>0</v>
      </c>
      <c r="BJ89" s="103">
        <f>IF(CONTROL!$H$35&lt;&gt;3,0,IF(M89=0,0,1))</f>
        <v>0</v>
      </c>
      <c r="BK89" s="103">
        <f>IF(CONTROL!$H$35&lt;&gt;1,0,IF(AND(L89=0,N89=0),0,1))</f>
        <v>0</v>
      </c>
      <c r="BL89" s="103">
        <f t="shared" si="137"/>
        <v>0</v>
      </c>
      <c r="BM89" s="103">
        <f t="shared" si="96"/>
        <v>0</v>
      </c>
      <c r="BN89" s="103">
        <f t="shared" si="97"/>
        <v>0</v>
      </c>
      <c r="BO89" s="103">
        <f t="shared" si="98"/>
        <v>0</v>
      </c>
      <c r="BP89" s="103">
        <f t="shared" si="138"/>
        <v>0</v>
      </c>
      <c r="BQ89" s="103">
        <f t="shared" si="139"/>
        <v>0</v>
      </c>
      <c r="BR89" s="103">
        <f t="shared" si="99"/>
        <v>0</v>
      </c>
      <c r="BS89" s="103">
        <f t="shared" si="100"/>
        <v>0</v>
      </c>
      <c r="BT89" s="103">
        <f t="shared" si="140"/>
        <v>0</v>
      </c>
      <c r="BU89" s="103">
        <f>IF(CONTROL!$H$35=1,0,IF(AND(AC89="D",OR(L89&lt;&gt;0,M89&lt;&gt;0)),1,0))</f>
        <v>0</v>
      </c>
      <c r="BV89" s="103">
        <f t="shared" si="101"/>
        <v>0</v>
      </c>
      <c r="BW89" s="103">
        <f t="shared" si="102"/>
        <v>0</v>
      </c>
      <c r="BX89" s="103">
        <f>IF(OR(CONTROL!$H$35=1,BN89=1,BV89=1),0,IF(AND(OR(AB89="R",AB89="M",AB89="N"),N89&lt;&gt;0.335%),1,0))</f>
        <v>0</v>
      </c>
      <c r="BY89" s="103">
        <f>IF(OR(CONTROL!$H$35=1,BN89=1,BV89=1),0,IF(AND(OR(AB89="F",AB89="T"),N89&lt;&gt;0.08375%),1,0))</f>
        <v>0</v>
      </c>
      <c r="BZ89" s="103">
        <f t="shared" si="103"/>
        <v>0</v>
      </c>
    </row>
    <row r="90" spans="1:78" s="2" customFormat="1" ht="11.45" hidden="1" customHeight="1" x14ac:dyDescent="0.2">
      <c r="A90" s="104"/>
      <c r="B90" s="400"/>
      <c r="C90" s="434" t="str">
        <f>IF(E90="","",VLOOKUP(Y90,TAX!$V$4:$AA$381,2,"FALSE"))</f>
        <v/>
      </c>
      <c r="D90" s="400"/>
      <c r="E90" s="144"/>
      <c r="F90" s="142"/>
      <c r="G90" s="326" t="str">
        <f>IF(E90="","",VLOOKUP(AB90,TAX!$B$4:$E$22,3,FALSE))</f>
        <v/>
      </c>
      <c r="H90" s="326" t="str">
        <f>IF(E90="","",VLOOKUP(AC90,TAX!$J$4:$N$29,4,FALSE))</f>
        <v/>
      </c>
      <c r="I90" s="112"/>
      <c r="J90" s="113"/>
      <c r="K90" s="114"/>
      <c r="L90" s="115"/>
      <c r="M90" s="115"/>
      <c r="N90" s="115"/>
      <c r="O90" s="461" t="str">
        <f t="shared" si="104"/>
        <v/>
      </c>
      <c r="P90" s="440"/>
      <c r="Q90" s="326">
        <f t="shared" si="141"/>
        <v>0</v>
      </c>
      <c r="R90" s="326">
        <f t="shared" si="105"/>
        <v>0</v>
      </c>
      <c r="S90" s="326">
        <f t="shared" si="106"/>
        <v>0</v>
      </c>
      <c r="T90" s="313"/>
      <c r="U90" s="428">
        <f>IF(AND(COUNTIF(Y72:Y91,Y90)&gt;1,Y90&lt;&gt;" "),"Duplicate RTC/RTQ!",SUM(Q90:S90))</f>
        <v>0</v>
      </c>
      <c r="V90" s="312"/>
      <c r="W90" s="5"/>
      <c r="X90" s="118" t="str">
        <f t="shared" si="95"/>
        <v/>
      </c>
      <c r="Y90" s="119" t="str">
        <f t="shared" si="107"/>
        <v xml:space="preserve"> </v>
      </c>
      <c r="Z90" s="137">
        <f t="shared" si="108"/>
        <v>0</v>
      </c>
      <c r="AA90" s="92" t="str">
        <f>IF(E90="","",VLOOKUP(AB90,TAX!$B$4:$G$23,5,FALSE))</f>
        <v/>
      </c>
      <c r="AB90" s="92" t="str">
        <f t="shared" si="109"/>
        <v/>
      </c>
      <c r="AC90" s="92" t="str">
        <f t="shared" si="110"/>
        <v/>
      </c>
      <c r="AE90" s="102" t="str">
        <f t="shared" si="111"/>
        <v>OK</v>
      </c>
      <c r="AF90" s="102"/>
      <c r="AG90" s="105" t="str">
        <f t="shared" si="112"/>
        <v/>
      </c>
      <c r="AH90" s="105" t="str">
        <f t="shared" si="113"/>
        <v/>
      </c>
      <c r="AI90" s="105" t="str">
        <f t="shared" si="114"/>
        <v/>
      </c>
      <c r="AJ90" s="105" t="str">
        <f t="shared" si="115"/>
        <v/>
      </c>
      <c r="AK90" s="105" t="str">
        <f t="shared" si="116"/>
        <v/>
      </c>
      <c r="AL90" s="105" t="str">
        <f t="shared" si="117"/>
        <v/>
      </c>
      <c r="AM90" s="105" t="str">
        <f t="shared" si="118"/>
        <v/>
      </c>
      <c r="AN90" s="105" t="str">
        <f t="shared" si="119"/>
        <v/>
      </c>
      <c r="AO90" s="105" t="str">
        <f t="shared" si="120"/>
        <v/>
      </c>
      <c r="AP90" s="105" t="str">
        <f t="shared" si="121"/>
        <v/>
      </c>
      <c r="AQ90" s="105" t="str">
        <f t="shared" si="122"/>
        <v/>
      </c>
      <c r="AR90" s="105" t="str">
        <f t="shared" si="123"/>
        <v/>
      </c>
      <c r="AS90" s="105" t="str">
        <f t="shared" si="124"/>
        <v/>
      </c>
      <c r="AT90" s="105" t="str">
        <f t="shared" si="125"/>
        <v/>
      </c>
      <c r="AU90" s="105" t="str">
        <f t="shared" si="126"/>
        <v/>
      </c>
      <c r="AV90" s="105" t="str">
        <f t="shared" si="127"/>
        <v/>
      </c>
      <c r="AW90" s="105" t="str">
        <f t="shared" si="128"/>
        <v/>
      </c>
      <c r="AX90" s="105" t="str">
        <f t="shared" si="129"/>
        <v/>
      </c>
      <c r="AY90" s="432"/>
      <c r="AZ90" s="102"/>
      <c r="BA90" s="102">
        <f>L72*I90*J90</f>
        <v>0</v>
      </c>
      <c r="BB90" s="103">
        <f t="shared" si="130"/>
        <v>0</v>
      </c>
      <c r="BC90" s="102">
        <f>M72*I90*J90</f>
        <v>0</v>
      </c>
      <c r="BD90" s="103">
        <f t="shared" si="131"/>
        <v>0</v>
      </c>
      <c r="BE90" s="103">
        <f t="shared" si="132"/>
        <v>0</v>
      </c>
      <c r="BF90" s="103">
        <f t="shared" si="133"/>
        <v>0</v>
      </c>
      <c r="BG90" s="103">
        <f t="shared" si="134"/>
        <v>1</v>
      </c>
      <c r="BH90" s="103">
        <f t="shared" si="135"/>
        <v>0</v>
      </c>
      <c r="BI90" s="103">
        <f t="shared" si="136"/>
        <v>0</v>
      </c>
      <c r="BJ90" s="103">
        <f>IF(CONTROL!$H$35&lt;&gt;3,0,IF(M90=0,0,1))</f>
        <v>0</v>
      </c>
      <c r="BK90" s="103">
        <f>IF(CONTROL!$H$35&lt;&gt;1,0,IF(AND(L90=0,N90=0),0,1))</f>
        <v>0</v>
      </c>
      <c r="BL90" s="103">
        <f t="shared" si="137"/>
        <v>0</v>
      </c>
      <c r="BM90" s="103">
        <f t="shared" si="96"/>
        <v>0</v>
      </c>
      <c r="BN90" s="103">
        <f t="shared" si="97"/>
        <v>0</v>
      </c>
      <c r="BO90" s="103">
        <f t="shared" si="98"/>
        <v>0</v>
      </c>
      <c r="BP90" s="103">
        <f t="shared" si="138"/>
        <v>0</v>
      </c>
      <c r="BQ90" s="103">
        <f t="shared" si="139"/>
        <v>0</v>
      </c>
      <c r="BR90" s="103">
        <f t="shared" si="99"/>
        <v>0</v>
      </c>
      <c r="BS90" s="103">
        <f t="shared" si="100"/>
        <v>0</v>
      </c>
      <c r="BT90" s="103">
        <f t="shared" si="140"/>
        <v>0</v>
      </c>
      <c r="BU90" s="103">
        <f>IF(CONTROL!$H$35=1,0,IF(AND(AC90="D",OR(L90&lt;&gt;0,M90&lt;&gt;0)),1,0))</f>
        <v>0</v>
      </c>
      <c r="BV90" s="103">
        <f t="shared" si="101"/>
        <v>0</v>
      </c>
      <c r="BW90" s="103">
        <f t="shared" si="102"/>
        <v>0</v>
      </c>
      <c r="BX90" s="103">
        <f>IF(OR(CONTROL!$H$35=1,BN90=1,BV90=1),0,IF(AND(OR(AB90="R",AB90="M",AB90="N"),N90&lt;&gt;0.335%),1,0))</f>
        <v>0</v>
      </c>
      <c r="BY90" s="103">
        <f>IF(OR(CONTROL!$H$35=1,BN90=1,BV90=1),0,IF(AND(OR(AB90="F",AB90="T"),N90&lt;&gt;0.08375%),1,0))</f>
        <v>0</v>
      </c>
      <c r="BZ90" s="103">
        <f t="shared" si="103"/>
        <v>0</v>
      </c>
    </row>
    <row r="91" spans="1:78" s="2" customFormat="1" ht="11.45" hidden="1" customHeight="1" x14ac:dyDescent="0.2">
      <c r="A91" s="104"/>
      <c r="B91" s="400"/>
      <c r="C91" s="434" t="str">
        <f>IF(E91="","",VLOOKUP(Y91,TAX!$V$4:$AA$381,2,"FALSE"))</f>
        <v/>
      </c>
      <c r="D91" s="400"/>
      <c r="E91" s="144"/>
      <c r="F91" s="142"/>
      <c r="G91" s="326" t="str">
        <f>IF(E91="","",VLOOKUP(AB91,TAX!$B$4:$E$22,3,FALSE))</f>
        <v/>
      </c>
      <c r="H91" s="326" t="str">
        <f>IF(E91="","",VLOOKUP(AC91,TAX!$J$4:$N$29,4,FALSE))</f>
        <v/>
      </c>
      <c r="I91" s="112"/>
      <c r="J91" s="113"/>
      <c r="K91" s="114"/>
      <c r="L91" s="115"/>
      <c r="M91" s="115"/>
      <c r="N91" s="115"/>
      <c r="O91" s="461" t="str">
        <f t="shared" si="104"/>
        <v/>
      </c>
      <c r="P91" s="440"/>
      <c r="Q91" s="326">
        <f t="shared" si="141"/>
        <v>0</v>
      </c>
      <c r="R91" s="326">
        <f t="shared" si="105"/>
        <v>0</v>
      </c>
      <c r="S91" s="326">
        <f t="shared" si="106"/>
        <v>0</v>
      </c>
      <c r="T91" s="313"/>
      <c r="U91" s="428">
        <f>IF(AND(COUNTIF(Y72:Y91,Y91)&gt;1,Y91&lt;&gt;" "),"Duplicate RTC/RTQ!",SUM(Q91:S91))</f>
        <v>0</v>
      </c>
      <c r="V91" s="312"/>
      <c r="W91" s="5"/>
      <c r="X91" s="118" t="str">
        <f t="shared" si="95"/>
        <v/>
      </c>
      <c r="Y91" s="119" t="str">
        <f t="shared" si="107"/>
        <v xml:space="preserve"> </v>
      </c>
      <c r="Z91" s="137">
        <f t="shared" si="108"/>
        <v>0</v>
      </c>
      <c r="AA91" s="92" t="str">
        <f>IF(E91="","",VLOOKUP(AB91,TAX!$B$4:$G$23,5,FALSE))</f>
        <v/>
      </c>
      <c r="AB91" s="92" t="str">
        <f t="shared" si="109"/>
        <v/>
      </c>
      <c r="AC91" s="92" t="str">
        <f t="shared" si="110"/>
        <v/>
      </c>
      <c r="AE91" s="102" t="str">
        <f t="shared" si="111"/>
        <v>OK</v>
      </c>
      <c r="AF91" s="102"/>
      <c r="AG91" s="105" t="str">
        <f t="shared" si="112"/>
        <v/>
      </c>
      <c r="AH91" s="105" t="str">
        <f t="shared" si="113"/>
        <v/>
      </c>
      <c r="AI91" s="105" t="str">
        <f t="shared" si="114"/>
        <v/>
      </c>
      <c r="AJ91" s="105" t="str">
        <f t="shared" si="115"/>
        <v/>
      </c>
      <c r="AK91" s="105" t="str">
        <f t="shared" si="116"/>
        <v/>
      </c>
      <c r="AL91" s="105" t="str">
        <f t="shared" si="117"/>
        <v/>
      </c>
      <c r="AM91" s="105" t="str">
        <f t="shared" si="118"/>
        <v/>
      </c>
      <c r="AN91" s="105" t="str">
        <f t="shared" si="119"/>
        <v/>
      </c>
      <c r="AO91" s="105" t="str">
        <f t="shared" si="120"/>
        <v/>
      </c>
      <c r="AP91" s="105" t="str">
        <f t="shared" si="121"/>
        <v/>
      </c>
      <c r="AQ91" s="105" t="str">
        <f t="shared" si="122"/>
        <v/>
      </c>
      <c r="AR91" s="105" t="str">
        <f t="shared" si="123"/>
        <v/>
      </c>
      <c r="AS91" s="105" t="str">
        <f t="shared" si="124"/>
        <v/>
      </c>
      <c r="AT91" s="105" t="str">
        <f t="shared" si="125"/>
        <v/>
      </c>
      <c r="AU91" s="105" t="str">
        <f t="shared" si="126"/>
        <v/>
      </c>
      <c r="AV91" s="105" t="str">
        <f t="shared" si="127"/>
        <v/>
      </c>
      <c r="AW91" s="105" t="str">
        <f t="shared" si="128"/>
        <v/>
      </c>
      <c r="AX91" s="105" t="str">
        <f t="shared" si="129"/>
        <v/>
      </c>
      <c r="AY91" s="432"/>
      <c r="AZ91" s="102"/>
      <c r="BA91" s="102">
        <f>L72*I91*J91</f>
        <v>0</v>
      </c>
      <c r="BB91" s="103">
        <f t="shared" si="130"/>
        <v>0</v>
      </c>
      <c r="BC91" s="102">
        <f>M72*I91*J91</f>
        <v>0</v>
      </c>
      <c r="BD91" s="103">
        <f t="shared" si="131"/>
        <v>0</v>
      </c>
      <c r="BE91" s="103">
        <f t="shared" si="132"/>
        <v>0</v>
      </c>
      <c r="BF91" s="103">
        <f t="shared" si="133"/>
        <v>0</v>
      </c>
      <c r="BG91" s="103">
        <f t="shared" si="134"/>
        <v>1</v>
      </c>
      <c r="BH91" s="103">
        <f t="shared" si="135"/>
        <v>0</v>
      </c>
      <c r="BI91" s="103">
        <f t="shared" si="136"/>
        <v>0</v>
      </c>
      <c r="BJ91" s="103">
        <f>IF(CONTROL!$H$35&lt;&gt;3,0,IF(M91=0,0,1))</f>
        <v>0</v>
      </c>
      <c r="BK91" s="103">
        <f>IF(CONTROL!$H$35&lt;&gt;1,0,IF(AND(L91=0,N91=0),0,1))</f>
        <v>0</v>
      </c>
      <c r="BL91" s="103">
        <f t="shared" si="137"/>
        <v>0</v>
      </c>
      <c r="BM91" s="103">
        <f t="shared" si="96"/>
        <v>0</v>
      </c>
      <c r="BN91" s="103">
        <f t="shared" si="97"/>
        <v>0</v>
      </c>
      <c r="BO91" s="103">
        <f t="shared" si="98"/>
        <v>0</v>
      </c>
      <c r="BP91" s="103">
        <f t="shared" si="138"/>
        <v>0</v>
      </c>
      <c r="BQ91" s="103">
        <f t="shared" si="139"/>
        <v>0</v>
      </c>
      <c r="BR91" s="103">
        <f t="shared" si="99"/>
        <v>0</v>
      </c>
      <c r="BS91" s="103">
        <f t="shared" si="100"/>
        <v>0</v>
      </c>
      <c r="BT91" s="103">
        <f t="shared" si="140"/>
        <v>0</v>
      </c>
      <c r="BU91" s="103">
        <f>IF(CONTROL!$H$35=1,0,IF(AND(AC91="D",OR(L91&lt;&gt;0,M91&lt;&gt;0)),1,0))</f>
        <v>0</v>
      </c>
      <c r="BV91" s="103">
        <f t="shared" si="101"/>
        <v>0</v>
      </c>
      <c r="BW91" s="103">
        <f t="shared" si="102"/>
        <v>0</v>
      </c>
      <c r="BX91" s="103">
        <f>IF(OR(CONTROL!$H$35=1,BN91=1,BV91=1),0,IF(AND(OR(AB91="R",AB91="M",AB91="N"),N91&lt;&gt;0.335%),1,0))</f>
        <v>0</v>
      </c>
      <c r="BY91" s="103">
        <f>IF(OR(CONTROL!$H$35=1,BN91=1,BV91=1),0,IF(AND(OR(AB91="F",AB91="T"),N91&lt;&gt;0.08375%),1,0))</f>
        <v>0</v>
      </c>
      <c r="BZ91" s="103">
        <f t="shared" si="103"/>
        <v>0</v>
      </c>
    </row>
    <row r="92" spans="1:78" s="2" customFormat="1" ht="11.45" hidden="1" customHeight="1" x14ac:dyDescent="0.2">
      <c r="A92" s="104"/>
      <c r="B92" s="400"/>
      <c r="C92" s="435" t="s">
        <v>568</v>
      </c>
      <c r="D92" s="400"/>
      <c r="E92" s="312"/>
      <c r="F92" s="313"/>
      <c r="G92" s="313"/>
      <c r="H92" s="441" t="str">
        <f>IF(LANGUAGE="ENGLISH","Subtotal","TOTAL Partiel")</f>
        <v>Subtotal</v>
      </c>
      <c r="I92" s="442"/>
      <c r="J92" s="346"/>
      <c r="K92" s="447">
        <f>SUM(K72:K91)</f>
        <v>0</v>
      </c>
      <c r="L92" s="440"/>
      <c r="M92" s="440"/>
      <c r="N92" s="440"/>
      <c r="O92" s="440"/>
      <c r="P92" s="440"/>
      <c r="Q92" s="447">
        <f>SUM(Q72:Q91)</f>
        <v>0</v>
      </c>
      <c r="R92" s="447">
        <f>SUM(R72:R91)</f>
        <v>0</v>
      </c>
      <c r="S92" s="447">
        <f>SUM(S72:S91)</f>
        <v>0</v>
      </c>
      <c r="T92" s="313"/>
      <c r="U92" s="447">
        <f>SUM(U72:U91)</f>
        <v>0</v>
      </c>
      <c r="V92" s="312"/>
      <c r="W92" s="5"/>
      <c r="X92" s="106" t="str">
        <f t="shared" si="95"/>
        <v>9202</v>
      </c>
      <c r="Y92" s="92"/>
      <c r="AE92" s="102"/>
      <c r="AF92" s="102"/>
      <c r="AG92" s="102"/>
      <c r="AH92" s="102"/>
      <c r="AI92" s="102"/>
      <c r="AJ92" s="102"/>
      <c r="AK92" s="102"/>
      <c r="AL92" s="102"/>
      <c r="AM92" s="102"/>
      <c r="AN92" s="102"/>
      <c r="AO92" s="102"/>
      <c r="AP92" s="102"/>
      <c r="AQ92" s="102"/>
      <c r="AR92" s="102"/>
      <c r="AS92" s="102"/>
      <c r="AT92" s="102"/>
      <c r="AU92" s="102"/>
      <c r="AV92" s="102"/>
      <c r="AW92" s="102"/>
      <c r="AX92" s="102"/>
      <c r="AY92" s="102"/>
      <c r="AZ92" s="102"/>
    </row>
    <row r="93" spans="1:78" s="2" customFormat="1" ht="11.45" hidden="1" customHeight="1" x14ac:dyDescent="0.2">
      <c r="A93" s="104"/>
      <c r="B93" s="400"/>
      <c r="C93" s="400"/>
      <c r="D93" s="400"/>
      <c r="E93" s="312"/>
      <c r="F93" s="313"/>
      <c r="G93" s="313"/>
      <c r="H93" s="313"/>
      <c r="I93" s="442"/>
      <c r="J93" s="346"/>
      <c r="K93" s="346"/>
      <c r="L93" s="440"/>
      <c r="M93" s="440"/>
      <c r="N93" s="440"/>
      <c r="O93" s="440"/>
      <c r="P93" s="440"/>
      <c r="Q93" s="313"/>
      <c r="R93" s="313"/>
      <c r="S93" s="313"/>
      <c r="T93" s="313"/>
      <c r="U93" s="313"/>
      <c r="V93" s="312"/>
      <c r="Y93" s="92"/>
    </row>
    <row r="94" spans="1:78" s="2" customFormat="1" ht="11.45" hidden="1" customHeight="1" x14ac:dyDescent="0.2">
      <c r="A94" s="104"/>
      <c r="B94" s="400"/>
      <c r="C94" s="400"/>
      <c r="D94" s="400"/>
      <c r="E94" s="312"/>
      <c r="F94" s="313"/>
      <c r="G94" s="313"/>
      <c r="H94" s="313"/>
      <c r="I94" s="442"/>
      <c r="J94" s="346"/>
      <c r="K94" s="346"/>
      <c r="L94" s="440"/>
      <c r="M94" s="440"/>
      <c r="N94" s="440"/>
      <c r="O94" s="440"/>
      <c r="P94" s="440"/>
      <c r="Q94" s="313"/>
      <c r="R94" s="313"/>
      <c r="S94" s="313"/>
      <c r="T94" s="313"/>
      <c r="U94" s="313"/>
      <c r="V94" s="312"/>
      <c r="Y94" s="92"/>
    </row>
    <row r="95" spans="1:78" s="2" customFormat="1" ht="11.45" hidden="1" customHeight="1" x14ac:dyDescent="0.2">
      <c r="A95" s="104"/>
      <c r="B95" s="400"/>
      <c r="C95" s="400"/>
      <c r="D95" s="400"/>
      <c r="E95" s="312"/>
      <c r="F95" s="313"/>
      <c r="G95" s="313"/>
      <c r="H95" s="313"/>
      <c r="I95" s="442"/>
      <c r="J95" s="346"/>
      <c r="K95" s="346"/>
      <c r="L95" s="440"/>
      <c r="M95" s="440"/>
      <c r="N95" s="440"/>
      <c r="O95" s="440"/>
      <c r="P95" s="440"/>
      <c r="Q95" s="313"/>
      <c r="R95" s="313"/>
      <c r="S95" s="313"/>
      <c r="T95" s="313"/>
      <c r="U95" s="313"/>
      <c r="V95" s="312"/>
      <c r="Y95" s="92"/>
    </row>
    <row r="96" spans="1:78" s="2" customFormat="1" ht="11.45" hidden="1" customHeight="1" x14ac:dyDescent="0.2">
      <c r="A96" s="104"/>
      <c r="B96" s="400"/>
      <c r="C96" s="400"/>
      <c r="D96" s="400"/>
      <c r="E96" s="1297" t="s">
        <v>199</v>
      </c>
      <c r="F96" s="1297" t="s">
        <v>3697</v>
      </c>
      <c r="G96" s="1297" t="s">
        <v>3698</v>
      </c>
      <c r="H96" s="1297" t="s">
        <v>3699</v>
      </c>
      <c r="I96" s="1297" t="s">
        <v>6997</v>
      </c>
      <c r="J96" s="1297" t="s">
        <v>6998</v>
      </c>
      <c r="K96" s="1297" t="s">
        <v>4072</v>
      </c>
      <c r="L96" s="88" t="s">
        <v>1519</v>
      </c>
      <c r="M96" s="94"/>
      <c r="N96" s="94"/>
      <c r="O96" s="89"/>
      <c r="P96" s="372"/>
      <c r="Q96" s="88" t="s">
        <v>4073</v>
      </c>
      <c r="R96" s="89"/>
      <c r="S96" s="1297" t="s">
        <v>1431</v>
      </c>
      <c r="T96" s="372"/>
      <c r="U96" s="1297" t="s">
        <v>1370</v>
      </c>
      <c r="V96" s="312"/>
      <c r="Y96" s="92"/>
      <c r="BM96" s="92"/>
      <c r="BN96" s="92"/>
      <c r="BO96" s="92"/>
      <c r="BP96" s="92"/>
      <c r="BQ96" s="92"/>
      <c r="BR96" s="92"/>
      <c r="BS96" s="92"/>
      <c r="BT96" s="92"/>
      <c r="BV96" s="734"/>
    </row>
    <row r="97" spans="1:78" s="2" customFormat="1" ht="11.45" hidden="1" customHeight="1" x14ac:dyDescent="0.2">
      <c r="A97" s="104"/>
      <c r="B97" s="400"/>
      <c r="C97" s="400"/>
      <c r="D97" s="400"/>
      <c r="E97" s="1298"/>
      <c r="F97" s="1298"/>
      <c r="G97" s="1298"/>
      <c r="H97" s="1298"/>
      <c r="I97" s="1298"/>
      <c r="J97" s="1298"/>
      <c r="K97" s="1298"/>
      <c r="L97" s="39" t="s">
        <v>1910</v>
      </c>
      <c r="M97" s="39" t="s">
        <v>1456</v>
      </c>
      <c r="N97" s="39" t="s">
        <v>1911</v>
      </c>
      <c r="O97" s="39" t="s">
        <v>1370</v>
      </c>
      <c r="P97" s="372"/>
      <c r="Q97" s="39" t="s">
        <v>1910</v>
      </c>
      <c r="R97" s="39" t="s">
        <v>1456</v>
      </c>
      <c r="S97" s="1298"/>
      <c r="T97" s="372"/>
      <c r="U97" s="1298"/>
      <c r="V97" s="312"/>
      <c r="Y97" s="92"/>
      <c r="BA97" s="92" t="s">
        <v>4077</v>
      </c>
      <c r="BB97" s="92" t="s">
        <v>4077</v>
      </c>
      <c r="BC97" s="92" t="s">
        <v>1706</v>
      </c>
      <c r="BD97" s="92" t="s">
        <v>1706</v>
      </c>
      <c r="BE97" s="92" t="s">
        <v>3711</v>
      </c>
      <c r="BF97" s="92" t="s">
        <v>3713</v>
      </c>
      <c r="BG97" s="92" t="s">
        <v>3713</v>
      </c>
      <c r="BH97" s="92" t="s">
        <v>3713</v>
      </c>
      <c r="BI97" s="92" t="s">
        <v>8031</v>
      </c>
      <c r="BJ97" s="92" t="s">
        <v>553</v>
      </c>
      <c r="BK97" s="92" t="s">
        <v>304</v>
      </c>
      <c r="BL97" s="92" t="s">
        <v>452</v>
      </c>
      <c r="BM97" s="733" t="s">
        <v>305</v>
      </c>
      <c r="BN97" s="733" t="s">
        <v>305</v>
      </c>
      <c r="BO97" s="733" t="s">
        <v>305</v>
      </c>
      <c r="BP97" s="92" t="s">
        <v>8020</v>
      </c>
      <c r="BQ97" s="92" t="s">
        <v>2056</v>
      </c>
      <c r="BR97" s="92" t="s">
        <v>307</v>
      </c>
      <c r="BS97" s="733" t="s">
        <v>3708</v>
      </c>
      <c r="BT97" s="92" t="s">
        <v>3708</v>
      </c>
      <c r="BU97" s="92" t="s">
        <v>7414</v>
      </c>
      <c r="BV97" s="733" t="s">
        <v>4075</v>
      </c>
      <c r="BW97" s="733" t="s">
        <v>4075</v>
      </c>
      <c r="BX97" s="733" t="s">
        <v>308</v>
      </c>
      <c r="BY97" s="733" t="s">
        <v>3716</v>
      </c>
      <c r="BZ97" s="736" t="s">
        <v>3706</v>
      </c>
    </row>
    <row r="98" spans="1:78" s="2" customFormat="1" ht="11.45" hidden="1" customHeight="1" x14ac:dyDescent="0.2">
      <c r="A98" s="104" t="s">
        <v>553</v>
      </c>
      <c r="B98" s="400"/>
      <c r="C98" s="400"/>
      <c r="D98" s="400"/>
      <c r="E98" s="1297"/>
      <c r="F98" s="1297"/>
      <c r="G98" s="1297"/>
      <c r="H98" s="1297"/>
      <c r="I98" s="1297"/>
      <c r="J98" s="1297"/>
      <c r="K98" s="1297"/>
      <c r="L98" s="88"/>
      <c r="M98" s="94"/>
      <c r="N98" s="94"/>
      <c r="O98" s="89"/>
      <c r="P98" s="372"/>
      <c r="Q98" s="88"/>
      <c r="R98" s="89"/>
      <c r="S98" s="1297"/>
      <c r="T98" s="372"/>
      <c r="U98" s="1297"/>
      <c r="V98" s="312"/>
      <c r="Y98" s="92"/>
      <c r="BE98" s="2" t="s">
        <v>935</v>
      </c>
      <c r="BM98" s="733"/>
      <c r="BN98" s="733"/>
      <c r="BO98" s="733"/>
      <c r="BP98" s="92"/>
      <c r="BQ98" s="92"/>
      <c r="BR98" s="92"/>
      <c r="BS98" s="733"/>
      <c r="BT98" s="92"/>
      <c r="BV98" s="734"/>
      <c r="BW98" s="734"/>
      <c r="BX98" s="734"/>
      <c r="BY98" s="734"/>
      <c r="BZ98" s="737"/>
    </row>
    <row r="99" spans="1:78" s="2" customFormat="1" ht="11.45" hidden="1" customHeight="1" x14ac:dyDescent="0.2">
      <c r="A99" s="104" t="s">
        <v>553</v>
      </c>
      <c r="B99" s="400"/>
      <c r="C99" s="400"/>
      <c r="D99" s="400"/>
      <c r="E99" s="1298"/>
      <c r="F99" s="1298"/>
      <c r="G99" s="1298"/>
      <c r="H99" s="1298"/>
      <c r="I99" s="1298"/>
      <c r="J99" s="1298"/>
      <c r="K99" s="1298"/>
      <c r="L99" s="39"/>
      <c r="M99" s="39"/>
      <c r="N99" s="39"/>
      <c r="O99" s="39"/>
      <c r="P99" s="372"/>
      <c r="Q99" s="39"/>
      <c r="R99" s="39"/>
      <c r="S99" s="1298"/>
      <c r="T99" s="372"/>
      <c r="U99" s="1298"/>
      <c r="V99" s="312"/>
      <c r="Y99" s="92"/>
      <c r="BA99" s="92"/>
      <c r="BB99" s="92"/>
      <c r="BC99" s="92"/>
      <c r="BD99" s="92"/>
      <c r="BE99" s="92"/>
      <c r="BF99" s="92"/>
      <c r="BG99" s="92"/>
      <c r="BH99" s="92"/>
      <c r="BI99" s="92"/>
      <c r="BJ99" s="92"/>
      <c r="BK99" s="92"/>
      <c r="BL99" s="92"/>
      <c r="BM99" s="733"/>
      <c r="BN99" s="733"/>
      <c r="BO99" s="733"/>
      <c r="BP99" s="92"/>
      <c r="BQ99" s="92"/>
      <c r="BR99" s="92"/>
      <c r="BS99" s="733"/>
      <c r="BT99" s="92"/>
      <c r="BU99" s="92"/>
      <c r="BV99" s="733"/>
      <c r="BW99" s="733"/>
      <c r="BX99" s="733"/>
      <c r="BY99" s="733"/>
      <c r="BZ99" s="736"/>
    </row>
    <row r="100" spans="1:78" s="2" customFormat="1" ht="11.45" hidden="1" customHeight="1" x14ac:dyDescent="0.2">
      <c r="A100" s="104"/>
      <c r="B100" s="400"/>
      <c r="C100" s="400"/>
      <c r="D100" s="400"/>
      <c r="E100" s="95">
        <v>1</v>
      </c>
      <c r="F100" s="48">
        <v>2</v>
      </c>
      <c r="G100" s="48">
        <v>3</v>
      </c>
      <c r="H100" s="48">
        <v>4</v>
      </c>
      <c r="I100" s="48">
        <v>5</v>
      </c>
      <c r="J100" s="96">
        <v>6</v>
      </c>
      <c r="K100" s="48">
        <v>7</v>
      </c>
      <c r="L100" s="48">
        <v>8</v>
      </c>
      <c r="M100" s="48">
        <v>9</v>
      </c>
      <c r="N100" s="48">
        <v>10</v>
      </c>
      <c r="O100" s="48">
        <v>11</v>
      </c>
      <c r="P100" s="312"/>
      <c r="Q100" s="48">
        <v>12</v>
      </c>
      <c r="R100" s="48">
        <v>13</v>
      </c>
      <c r="S100" s="48">
        <v>14</v>
      </c>
      <c r="T100" s="312"/>
      <c r="U100" s="48">
        <v>15</v>
      </c>
      <c r="V100" s="312"/>
      <c r="X100" s="454" t="s">
        <v>433</v>
      </c>
      <c r="Y100" s="454" t="s">
        <v>5514</v>
      </c>
      <c r="Z100" s="454" t="s">
        <v>633</v>
      </c>
      <c r="AA100" s="454" t="s">
        <v>7965</v>
      </c>
      <c r="AB100" s="454" t="s">
        <v>3705</v>
      </c>
      <c r="AC100" s="454" t="s">
        <v>4078</v>
      </c>
      <c r="AE100" s="454" t="s">
        <v>3996</v>
      </c>
      <c r="AF100" s="104"/>
      <c r="AG100" s="458" t="s">
        <v>1344</v>
      </c>
      <c r="AH100" s="459"/>
      <c r="AI100" s="459"/>
      <c r="AJ100" s="459"/>
      <c r="AK100" s="459"/>
      <c r="AL100" s="459"/>
      <c r="AM100" s="459"/>
      <c r="AN100" s="459"/>
      <c r="AO100" s="459"/>
      <c r="AP100" s="459"/>
      <c r="AQ100" s="459"/>
      <c r="AR100" s="459"/>
      <c r="AS100" s="459"/>
      <c r="AT100" s="459"/>
      <c r="AU100" s="459"/>
      <c r="AV100" s="459"/>
      <c r="AW100" s="459"/>
      <c r="AX100" s="459"/>
      <c r="AY100" s="459"/>
      <c r="AZ100" s="431"/>
      <c r="BA100" s="92" t="s">
        <v>3997</v>
      </c>
      <c r="BB100" s="433">
        <v>0.05</v>
      </c>
      <c r="BC100" s="92" t="s">
        <v>635</v>
      </c>
      <c r="BD100" s="433">
        <v>0.05</v>
      </c>
      <c r="BE100" s="92" t="s">
        <v>935</v>
      </c>
      <c r="BF100" s="92" t="s">
        <v>636</v>
      </c>
      <c r="BG100" s="92" t="s">
        <v>636</v>
      </c>
      <c r="BH100" s="92" t="s">
        <v>636</v>
      </c>
      <c r="BI100" s="92" t="s">
        <v>319</v>
      </c>
      <c r="BJ100" s="92" t="s">
        <v>1342</v>
      </c>
      <c r="BK100" s="92" t="s">
        <v>1343</v>
      </c>
      <c r="BL100" s="92" t="s">
        <v>938</v>
      </c>
      <c r="BM100" s="733" t="s">
        <v>3705</v>
      </c>
      <c r="BN100" s="733" t="s">
        <v>4078</v>
      </c>
      <c r="BO100" s="733" t="s">
        <v>1399</v>
      </c>
      <c r="BP100" s="92" t="s">
        <v>942</v>
      </c>
      <c r="BQ100" s="92" t="s">
        <v>943</v>
      </c>
      <c r="BR100" s="92" t="s">
        <v>1349</v>
      </c>
      <c r="BS100" s="733" t="s">
        <v>1401</v>
      </c>
      <c r="BT100" s="92" t="s">
        <v>1403</v>
      </c>
      <c r="BU100" s="92" t="s">
        <v>1345</v>
      </c>
      <c r="BV100" s="733" t="s">
        <v>1398</v>
      </c>
      <c r="BW100" s="733" t="s">
        <v>1409</v>
      </c>
      <c r="BX100" s="733" t="s">
        <v>1406</v>
      </c>
      <c r="BY100" s="733" t="s">
        <v>1408</v>
      </c>
      <c r="BZ100" s="736" t="s">
        <v>1391</v>
      </c>
    </row>
    <row r="101" spans="1:78" s="2" customFormat="1" ht="11.45" hidden="1" customHeight="1" x14ac:dyDescent="0.2">
      <c r="A101" s="104"/>
      <c r="B101" s="400"/>
      <c r="C101" s="400"/>
      <c r="D101" s="400"/>
      <c r="E101" s="67" t="s">
        <v>387</v>
      </c>
      <c r="F101" s="13" t="s">
        <v>387</v>
      </c>
      <c r="G101" s="13"/>
      <c r="H101" s="13"/>
      <c r="I101" s="13"/>
      <c r="J101" s="97" t="s">
        <v>6753</v>
      </c>
      <c r="K101" s="13" t="s">
        <v>4581</v>
      </c>
      <c r="L101" s="13" t="s">
        <v>1100</v>
      </c>
      <c r="M101" s="13" t="s">
        <v>1100</v>
      </c>
      <c r="N101" s="13" t="s">
        <v>1100</v>
      </c>
      <c r="O101" s="13" t="s">
        <v>1100</v>
      </c>
      <c r="P101" s="313"/>
      <c r="Q101" s="13" t="s">
        <v>4581</v>
      </c>
      <c r="R101" s="13" t="s">
        <v>4581</v>
      </c>
      <c r="S101" s="13" t="s">
        <v>4581</v>
      </c>
      <c r="T101" s="313"/>
      <c r="U101" s="13" t="s">
        <v>4581</v>
      </c>
      <c r="V101" s="312"/>
      <c r="X101" s="454"/>
      <c r="Y101" s="454" t="s">
        <v>451</v>
      </c>
      <c r="Z101" s="454" t="s">
        <v>634</v>
      </c>
      <c r="AA101" s="454"/>
      <c r="AB101" s="454"/>
      <c r="AC101" s="454"/>
      <c r="AE101" s="457"/>
      <c r="AF101" s="104"/>
      <c r="AG101" s="460"/>
      <c r="AH101" s="456"/>
      <c r="AI101" s="456"/>
      <c r="AJ101" s="456"/>
      <c r="AK101" s="456"/>
      <c r="AL101" s="456"/>
      <c r="AM101" s="456"/>
      <c r="AN101" s="456"/>
      <c r="AO101" s="456"/>
      <c r="AP101" s="456"/>
      <c r="AQ101" s="456"/>
      <c r="AR101" s="456"/>
      <c r="AS101" s="456"/>
      <c r="AT101" s="456"/>
      <c r="AU101" s="456"/>
      <c r="AV101" s="456"/>
      <c r="AW101" s="456"/>
      <c r="AX101" s="456"/>
      <c r="AY101" s="456"/>
      <c r="AZ101" s="92"/>
      <c r="BA101" s="92" t="s">
        <v>8611</v>
      </c>
      <c r="BB101" s="92" t="s">
        <v>632</v>
      </c>
      <c r="BC101" s="92" t="s">
        <v>8611</v>
      </c>
      <c r="BD101" s="92" t="s">
        <v>632</v>
      </c>
      <c r="BE101" s="92" t="s">
        <v>632</v>
      </c>
      <c r="BF101" s="92" t="s">
        <v>637</v>
      </c>
      <c r="BG101" s="92" t="s">
        <v>1341</v>
      </c>
      <c r="BH101" s="92" t="s">
        <v>632</v>
      </c>
      <c r="BI101" s="92" t="s">
        <v>632</v>
      </c>
      <c r="BJ101" s="92" t="s">
        <v>936</v>
      </c>
      <c r="BK101" s="92" t="s">
        <v>937</v>
      </c>
      <c r="BL101" s="92" t="s">
        <v>632</v>
      </c>
      <c r="BM101" s="733"/>
      <c r="BN101" s="733" t="s">
        <v>941</v>
      </c>
      <c r="BO101" s="733" t="s">
        <v>632</v>
      </c>
      <c r="BP101" s="92" t="s">
        <v>632</v>
      </c>
      <c r="BQ101" s="92" t="s">
        <v>1348</v>
      </c>
      <c r="BR101" s="92" t="s">
        <v>1350</v>
      </c>
      <c r="BS101" s="733" t="s">
        <v>1402</v>
      </c>
      <c r="BT101" s="92" t="s">
        <v>1404</v>
      </c>
      <c r="BU101" s="92" t="s">
        <v>1347</v>
      </c>
      <c r="BV101" s="733" t="s">
        <v>1405</v>
      </c>
      <c r="BW101" s="733" t="s">
        <v>632</v>
      </c>
      <c r="BX101" s="733" t="s">
        <v>1407</v>
      </c>
      <c r="BY101" s="733" t="s">
        <v>1407</v>
      </c>
      <c r="BZ101" s="736" t="s">
        <v>1410</v>
      </c>
    </row>
    <row r="102" spans="1:78" s="2" customFormat="1" ht="11.45" hidden="1" customHeight="1" x14ac:dyDescent="0.2">
      <c r="A102" s="104"/>
      <c r="B102" s="400"/>
      <c r="C102" s="435" t="s">
        <v>569</v>
      </c>
      <c r="D102" s="400"/>
      <c r="E102" s="448"/>
      <c r="F102" s="449"/>
      <c r="G102" s="450"/>
      <c r="H102" s="451"/>
      <c r="I102" s="452"/>
      <c r="J102" s="313"/>
      <c r="K102" s="400"/>
      <c r="L102" s="313"/>
      <c r="M102" s="400"/>
      <c r="N102" s="400"/>
      <c r="O102" s="313"/>
      <c r="P102" s="313"/>
      <c r="Q102" s="312"/>
      <c r="R102" s="313"/>
      <c r="S102" s="313"/>
      <c r="T102" s="313"/>
      <c r="U102" s="400"/>
      <c r="V102" s="312"/>
      <c r="W102" s="5"/>
      <c r="X102" s="455" t="str">
        <f>C102</f>
        <v>2003</v>
      </c>
      <c r="Y102" s="456"/>
      <c r="Z102" s="456"/>
      <c r="AA102" s="456"/>
      <c r="AB102" s="456"/>
      <c r="AC102" s="456"/>
      <c r="AE102" s="457"/>
      <c r="AF102" s="104"/>
      <c r="AG102" s="460" t="str">
        <f>"Levy Area:  "&amp;E102&amp;"   "&amp;F102</f>
        <v xml:space="preserve">Levy Area:     </v>
      </c>
      <c r="AH102" s="456"/>
      <c r="AI102" s="459"/>
      <c r="AJ102" s="459"/>
      <c r="AK102" s="459"/>
      <c r="AL102" s="459"/>
      <c r="AM102" s="459"/>
      <c r="AN102" s="459"/>
      <c r="AO102" s="459"/>
      <c r="AP102" s="459"/>
      <c r="AQ102" s="459"/>
      <c r="AR102" s="459"/>
      <c r="AS102" s="459"/>
      <c r="AT102" s="459"/>
      <c r="AU102" s="459"/>
      <c r="AV102" s="459"/>
      <c r="AW102" s="459"/>
      <c r="AX102" s="459"/>
      <c r="AY102" s="459"/>
    </row>
    <row r="103" spans="1:78" s="2" customFormat="1" ht="11.45" hidden="1" customHeight="1" x14ac:dyDescent="0.2">
      <c r="A103" s="104"/>
      <c r="B103" s="400"/>
      <c r="C103" s="434" t="str">
        <f>IF(E103="","",VLOOKUP(Y103,TAX!$V$4:$AA$381,2,"FALSE"))</f>
        <v>0010</v>
      </c>
      <c r="D103" s="400"/>
      <c r="E103" s="443" t="s">
        <v>5801</v>
      </c>
      <c r="F103" s="444">
        <v>0</v>
      </c>
      <c r="G103" s="326" t="s">
        <v>3707</v>
      </c>
      <c r="H103" s="326" t="s">
        <v>2384</v>
      </c>
      <c r="I103" s="445">
        <v>1</v>
      </c>
      <c r="J103" s="446">
        <v>1</v>
      </c>
      <c r="K103" s="114"/>
      <c r="L103" s="115"/>
      <c r="M103" s="115"/>
      <c r="N103" s="115"/>
      <c r="O103" s="461" t="str">
        <f>IF(SUM(L103:N103)&lt;&gt;0,SUM(L103:N103),"")</f>
        <v/>
      </c>
      <c r="P103" s="440"/>
      <c r="Q103" s="326">
        <f t="shared" ref="Q103:Q112" si="142">ROUND(K103*L103,0)</f>
        <v>0</v>
      </c>
      <c r="R103" s="326">
        <f>ROUND(K103*M103,0)</f>
        <v>0</v>
      </c>
      <c r="S103" s="326">
        <f>ROUND(K103*N103,0)</f>
        <v>0</v>
      </c>
      <c r="T103" s="313"/>
      <c r="U103" s="428">
        <f>IF(AND(COUNTIF(Y103:Y122,Y103)&gt;1,Y103&lt;&gt;" "),"Duplicate RTC/RTQ!",SUM(Q103:S103))</f>
        <v>0</v>
      </c>
      <c r="V103" s="312"/>
      <c r="W103" s="5"/>
      <c r="X103" s="116" t="str">
        <f t="shared" ref="X103:X123" si="143">C103</f>
        <v>0010</v>
      </c>
      <c r="Y103" s="117" t="str">
        <f>E103&amp;" "&amp;F103</f>
        <v>RT 0</v>
      </c>
      <c r="Z103" s="136">
        <f>I103*J103*K103</f>
        <v>0</v>
      </c>
      <c r="AA103" s="92" t="str">
        <f>IF(E103="","",VLOOKUP(AB103,TAX!$B$4:$G$23,5,FALSE))</f>
        <v>R</v>
      </c>
      <c r="AB103" s="92" t="str">
        <f>IF(E103="","",LEFT(E103,1))</f>
        <v>R</v>
      </c>
      <c r="AC103" s="92" t="str">
        <f>IF(E103="","",RIGHT(E103,1))</f>
        <v>T</v>
      </c>
      <c r="AE103" s="102" t="str">
        <f>IF(SUBTOTAL229203=0,"OK",IF(SUM(BB103,BD103:BE103,BH103:BL103,BO103:BR103,BT103:BU103,BW103:BZ103)=0,"OK","VERIFY"))</f>
        <v>OK</v>
      </c>
      <c r="AF103" s="102"/>
      <c r="AG103" s="105" t="str">
        <f>IF(SUBTOTAL229203=0,"",IF(BB103=1,"A",""))</f>
        <v/>
      </c>
      <c r="AH103" s="105" t="str">
        <f>IF(SUBTOTAL229203=0,"",IF(BD103=1,"B",""))</f>
        <v/>
      </c>
      <c r="AI103" s="105" t="str">
        <f>IF(SUBTOTAL229203=0,"",IF(BE103=1,"C",""))</f>
        <v/>
      </c>
      <c r="AJ103" s="105" t="str">
        <f>IF(SUBTOTAL229203=0,"",IF(BH103=1,"D",""))</f>
        <v/>
      </c>
      <c r="AK103" s="105" t="str">
        <f>IF(SUBTOTAL229203=0,"",IF(BI103=1,"E",""))</f>
        <v/>
      </c>
      <c r="AL103" s="105" t="str">
        <f>IF(SUBTOTAL229203=0,"",IF(BJ103=1,"F",""))</f>
        <v/>
      </c>
      <c r="AM103" s="105" t="str">
        <f>IF(SUBTOTAL229203=0,"",IF(BK103=1,"G",""))</f>
        <v/>
      </c>
      <c r="AN103" s="105" t="str">
        <f>IF(SUBTOTAL229203=0,"",IF(BL103=1,"H",""))</f>
        <v/>
      </c>
      <c r="AO103" s="105" t="str">
        <f>IF(SUBTOTAL229203=0,"",IF(BO103=1,"I",""))</f>
        <v/>
      </c>
      <c r="AP103" s="105" t="str">
        <f>IF(SUBTOTAL229203=0,"",IF(BP103=1,"J",""))</f>
        <v/>
      </c>
      <c r="AQ103" s="105" t="str">
        <f>IF(SUBTOTAL229203=0,"",IF(BQ103=1,"K",""))</f>
        <v/>
      </c>
      <c r="AR103" s="105" t="str">
        <f>IF(SUBTOTAL229203=0,"",IF(BR103=1,"L",""))</f>
        <v/>
      </c>
      <c r="AS103" s="105" t="str">
        <f>IF(SUBTOTAL229203=0,"",IF(BT103=1,"M",""))</f>
        <v/>
      </c>
      <c r="AT103" s="105" t="str">
        <f>IF(SUBTOTAL229203=0,"",IF(BU103=1,"N",""))</f>
        <v/>
      </c>
      <c r="AU103" s="105" t="str">
        <f>IF(SUBTOTAL229203=0,"",IF(BW103=1,"O",""))</f>
        <v/>
      </c>
      <c r="AV103" s="105" t="str">
        <f>IF(SUBTOTAL229203=0,"",IF(BX103=1,"P",""))</f>
        <v/>
      </c>
      <c r="AW103" s="105" t="str">
        <f>IF(SUBTOTAL229203=0,"",IF(BY103=1,"Q",""))</f>
        <v/>
      </c>
      <c r="AX103" s="105" t="str">
        <f>IF(SUBTOTAL229203=0,"",IF(BZ103=1,"R",""))</f>
        <v/>
      </c>
      <c r="AY103" s="432"/>
      <c r="AZ103" s="102"/>
      <c r="BA103" s="102">
        <f>L103*I103*J103</f>
        <v>0</v>
      </c>
      <c r="BB103" s="103">
        <f>IF(AC103="D",0,IF(ABS(BA103-L103)&gt;(5%*BA103),1,0))</f>
        <v>0</v>
      </c>
      <c r="BC103" s="102">
        <f>M103*I103*J103</f>
        <v>0</v>
      </c>
      <c r="BD103" s="103">
        <f>IF(AC103="D",0,IF(ABS(BC103-M103)&gt;(5%*BC103),1,0))</f>
        <v>0</v>
      </c>
      <c r="BE103" s="103">
        <f>IF(U103="Duplicate RTC/RTQ!",1,0)</f>
        <v>0</v>
      </c>
      <c r="BF103" s="103">
        <f>IF(OR(E103="",F103="",G103="",H103="",I103=0,J103=0,K103=0,O103=""),0,1)</f>
        <v>0</v>
      </c>
      <c r="BG103" s="103">
        <f>IF(AND(E103="",F103="",G103="",H103="",I103=0,J103=0,K103=0,O103=""),1,0)</f>
        <v>0</v>
      </c>
      <c r="BH103" s="735">
        <v>0</v>
      </c>
      <c r="BI103" s="735">
        <f>IF(E103="",0,IF(AND(I103&gt;0,J103&gt;0,K103&gt;=0),0,1))</f>
        <v>0</v>
      </c>
      <c r="BJ103" s="103">
        <f>IF(CONTROL!$H$35&lt;&gt;3,0,IF(M103=0,0,1))</f>
        <v>0</v>
      </c>
      <c r="BK103" s="103">
        <f>IF(CONTROL!$H$35&lt;&gt;1,0,IF(AND(L103=0,N103=0),0,1))</f>
        <v>0</v>
      </c>
      <c r="BL103" s="103">
        <f>IF(E103="",0,IF(COUNTIF(eTAXCLASSES,E103)=1,0,1))</f>
        <v>0</v>
      </c>
      <c r="BM103" s="103">
        <f t="shared" ref="BM103:BM122" si="144">IF(COUNTIF(eRTCBAND0,AB103)=0,0,1)</f>
        <v>1</v>
      </c>
      <c r="BN103" s="103">
        <f t="shared" ref="BN103:BN122" si="145">IF(COUNTIF(eRTQBAND0,AC103)=0,0,1)</f>
        <v>0</v>
      </c>
      <c r="BO103" s="103">
        <f t="shared" ref="BO103:BO122" si="146">IF(F103=0,0,IF((OR(BM103=1,BN103=1)),1,0))</f>
        <v>0</v>
      </c>
      <c r="BP103" s="103">
        <f>IF(COUNTIF(eTAXBANDS,F103)=1,0,1)</f>
        <v>0</v>
      </c>
      <c r="BQ103" s="103">
        <f>IF(AND(AB103="R",I103&lt;&gt;1),1,0)</f>
        <v>0</v>
      </c>
      <c r="BR103" s="103">
        <f t="shared" ref="BR103:BR122" si="147">IF(OR(AND(AB103="F",I103&gt;0.25),(AND(AB103="T",I103&lt;&gt;0.25))),1,0)</f>
        <v>0</v>
      </c>
      <c r="BS103" s="103">
        <f t="shared" ref="BS103:BS122" si="148">IF(COUNTIF(eFULLOCCUPIED,AC103)=0,0,1)</f>
        <v>1</v>
      </c>
      <c r="BT103" s="103">
        <f>IF(AND(BS103=1,F103=0,J103&lt;&gt;100%),1,0)</f>
        <v>0</v>
      </c>
      <c r="BU103" s="103">
        <f>IF(CONTROL!$H$35=1,0,IF(AND(AC103="D",OR(L103&lt;&gt;0,M103&lt;&gt;0)),1,0))</f>
        <v>0</v>
      </c>
      <c r="BV103" s="103">
        <f t="shared" ref="BV103:BV122" si="149">IF(COUNTIF(eGENERALONLY,AC103)=0,0,1)</f>
        <v>0</v>
      </c>
      <c r="BW103" s="103">
        <f t="shared" ref="BW103:BW122" si="150">IF(AND(BV103=1,N103&lt;&gt;0),1,0)</f>
        <v>0</v>
      </c>
      <c r="BX103" s="735">
        <f>IF(OR(CONTROL!$H$35=1,K103=0,BN103=1,BV103=1),0,IF(AND(OR(AB103="R",AB103="M",AB103="N"),N103&lt;&gt;0.335%),1,0))</f>
        <v>0</v>
      </c>
      <c r="BY103" s="103">
        <f>IF(OR(CONTROL!$H$35=1,BN103=1,BV103=1),0,IF(AND(OR(AB103="F",AB103="T"),N103&lt;&gt;0.08375%),1,0))</f>
        <v>0</v>
      </c>
      <c r="BZ103" s="103">
        <f t="shared" ref="BZ103:BZ122" si="151">IF(AND(COUNTIF(eRTQDISC100,AC103)=1,J103=100%),1,0)</f>
        <v>0</v>
      </c>
    </row>
    <row r="104" spans="1:78" s="2" customFormat="1" ht="11.45" hidden="1" customHeight="1" x14ac:dyDescent="0.2">
      <c r="A104" s="104"/>
      <c r="B104" s="400"/>
      <c r="C104" s="434" t="str">
        <f>IF(E104="","",VLOOKUP(Y104,TAX!$V$4:$AA$381,2,"FALSE"))</f>
        <v/>
      </c>
      <c r="D104" s="400"/>
      <c r="E104" s="144"/>
      <c r="F104" s="142"/>
      <c r="G104" s="326" t="str">
        <f>IF(E104="","",VLOOKUP(AB104,TAX!$B$4:$E$22,3,FALSE))</f>
        <v/>
      </c>
      <c r="H104" s="326" t="str">
        <f>IF(E104="","",VLOOKUP(AC104,TAX!$J$4:$N$29,4,FALSE))</f>
        <v/>
      </c>
      <c r="I104" s="112"/>
      <c r="J104" s="113"/>
      <c r="K104" s="114"/>
      <c r="L104" s="115"/>
      <c r="M104" s="115"/>
      <c r="N104" s="115"/>
      <c r="O104" s="461" t="str">
        <f t="shared" ref="O104:O122" si="152">IF(SUM(L104:N104)&lt;&gt;0,SUM(L104:N104),"")</f>
        <v/>
      </c>
      <c r="P104" s="440"/>
      <c r="Q104" s="326">
        <f t="shared" si="142"/>
        <v>0</v>
      </c>
      <c r="R104" s="326">
        <f t="shared" ref="R104:R122" si="153">ROUND(K104*M104,0)</f>
        <v>0</v>
      </c>
      <c r="S104" s="326">
        <f t="shared" ref="S104:S122" si="154">ROUND(K104*N104,0)</f>
        <v>0</v>
      </c>
      <c r="T104" s="313"/>
      <c r="U104" s="428">
        <f>IF(AND(COUNTIF(Y103:Y122,Y104)&gt;1,Y104&lt;&gt;" "),"Duplicate RTC/RTQ!",SUM(Q104:S104))</f>
        <v>0</v>
      </c>
      <c r="V104" s="312"/>
      <c r="W104" s="5"/>
      <c r="X104" s="118" t="str">
        <f t="shared" si="143"/>
        <v/>
      </c>
      <c r="Y104" s="119" t="str">
        <f t="shared" ref="Y104:Y122" si="155">E104&amp;" "&amp;F104</f>
        <v xml:space="preserve"> </v>
      </c>
      <c r="Z104" s="137">
        <f t="shared" ref="Z104:Z122" si="156">I104*J104*K104</f>
        <v>0</v>
      </c>
      <c r="AA104" s="92" t="str">
        <f>IF(E104="","",VLOOKUP(AB104,TAX!$B$4:$G$23,5,FALSE))</f>
        <v/>
      </c>
      <c r="AB104" s="92" t="str">
        <f t="shared" ref="AB104:AB122" si="157">IF(E104="","",LEFT(E104,1))</f>
        <v/>
      </c>
      <c r="AC104" s="92" t="str">
        <f t="shared" ref="AC104:AC122" si="158">IF(E104="","",RIGHT(E104,1))</f>
        <v/>
      </c>
      <c r="AE104" s="102" t="str">
        <f t="shared" ref="AE104:AE122" si="159">IF(SUM(BB104,BD104:BE104,BH104:BL104,BO104:BR104,BT104:BU104,BW104:BZ104)=0,"OK","VERIFY")</f>
        <v>OK</v>
      </c>
      <c r="AF104" s="102"/>
      <c r="AG104" s="105" t="str">
        <f t="shared" ref="AG104:AG122" si="160">IF(BB104=1,"A","")</f>
        <v/>
      </c>
      <c r="AH104" s="105" t="str">
        <f t="shared" ref="AH104:AH122" si="161">IF(BD104=1,"B","")</f>
        <v/>
      </c>
      <c r="AI104" s="105" t="str">
        <f t="shared" ref="AI104:AI122" si="162">IF(BE104=1,"C","")</f>
        <v/>
      </c>
      <c r="AJ104" s="105" t="str">
        <f t="shared" ref="AJ104:AJ122" si="163">IF(BH104=1,"D","")</f>
        <v/>
      </c>
      <c r="AK104" s="105" t="str">
        <f t="shared" ref="AK104:AK122" si="164">IF(BI104=1,"E","")</f>
        <v/>
      </c>
      <c r="AL104" s="105" t="str">
        <f t="shared" ref="AL104:AL122" si="165">IF(BJ104=1,"F","")</f>
        <v/>
      </c>
      <c r="AM104" s="105" t="str">
        <f t="shared" ref="AM104:AM122" si="166">IF(BK104=1,"G","")</f>
        <v/>
      </c>
      <c r="AN104" s="105" t="str">
        <f t="shared" ref="AN104:AN122" si="167">IF(BL104=1,"H","")</f>
        <v/>
      </c>
      <c r="AO104" s="105" t="str">
        <f t="shared" ref="AO104:AO122" si="168">IF(BO104=1,"I","")</f>
        <v/>
      </c>
      <c r="AP104" s="105" t="str">
        <f t="shared" ref="AP104:AP122" si="169">IF(BP104=1,"J","")</f>
        <v/>
      </c>
      <c r="AQ104" s="105" t="str">
        <f t="shared" ref="AQ104:AQ122" si="170">IF(BQ104=1,"K","")</f>
        <v/>
      </c>
      <c r="AR104" s="105" t="str">
        <f t="shared" ref="AR104:AR122" si="171">IF(BR104=1,"L","")</f>
        <v/>
      </c>
      <c r="AS104" s="105" t="str">
        <f t="shared" ref="AS104:AS122" si="172">IF(BT104=1,"M","")</f>
        <v/>
      </c>
      <c r="AT104" s="105" t="str">
        <f t="shared" ref="AT104:AT122" si="173">IF(BU104=1,"N","")</f>
        <v/>
      </c>
      <c r="AU104" s="105" t="str">
        <f t="shared" ref="AU104:AU122" si="174">IF(BW104=1,"O","")</f>
        <v/>
      </c>
      <c r="AV104" s="105" t="str">
        <f t="shared" ref="AV104:AV122" si="175">IF(BX104=1,"P","")</f>
        <v/>
      </c>
      <c r="AW104" s="105" t="str">
        <f t="shared" ref="AW104:AW122" si="176">IF(BY104=1,"Q","")</f>
        <v/>
      </c>
      <c r="AX104" s="105" t="str">
        <f t="shared" ref="AX104:AX122" si="177">IF(BZ104=1,"R","")</f>
        <v/>
      </c>
      <c r="AY104" s="432"/>
      <c r="AZ104" s="102"/>
      <c r="BA104" s="102">
        <f>L103*I104*J104</f>
        <v>0</v>
      </c>
      <c r="BB104" s="103">
        <f t="shared" ref="BB104:BB122" si="178">IF(AC104="D",0,IF(ABS(BA104-L104)&gt;(5%*BA104),1,0))</f>
        <v>0</v>
      </c>
      <c r="BC104" s="102">
        <f>M103*I104*J104</f>
        <v>0</v>
      </c>
      <c r="BD104" s="103">
        <f t="shared" ref="BD104:BD122" si="179">IF(AC104="D",0,IF(ABS(BC104-M104)&gt;(5%*BC104),1,0))</f>
        <v>0</v>
      </c>
      <c r="BE104" s="103">
        <f t="shared" ref="BE104:BE122" si="180">IF(U104="Duplicate RTC/RTQ!",1,0)</f>
        <v>0</v>
      </c>
      <c r="BF104" s="103">
        <f t="shared" ref="BF104:BF122" si="181">IF(OR(E104="",F104="",G104="",H104="",I104=0,J104=0,K104=0,O104=""),0,1)</f>
        <v>0</v>
      </c>
      <c r="BG104" s="103">
        <f t="shared" ref="BG104:BG122" si="182">IF(AND(E104="",F104="",G104="",H104="",I104=0,J104=0,K104=0,O104=""),1,0)</f>
        <v>1</v>
      </c>
      <c r="BH104" s="103">
        <f t="shared" ref="BH104:BH122" si="183">IF(OR(BF104=1,BG104=1),0,1)</f>
        <v>0</v>
      </c>
      <c r="BI104" s="103">
        <f t="shared" ref="BI104:BI122" si="184">IF(E104="",0,IF(AND(I104&gt;0,J104&gt;0,K104&gt;0),0,1))</f>
        <v>0</v>
      </c>
      <c r="BJ104" s="103">
        <f>IF(CONTROL!$H$35&lt;&gt;3,0,IF(M104=0,0,1))</f>
        <v>0</v>
      </c>
      <c r="BK104" s="103">
        <f>IF(CONTROL!$H$35&lt;&gt;1,0,IF(AND(L104=0,N104=0),0,1))</f>
        <v>0</v>
      </c>
      <c r="BL104" s="103">
        <f t="shared" ref="BL104:BL122" si="185">IF(E104="",0,IF(COUNTIF(eTAXCLASSES,E104)=1,0,1))</f>
        <v>0</v>
      </c>
      <c r="BM104" s="103">
        <f t="shared" si="144"/>
        <v>0</v>
      </c>
      <c r="BN104" s="103">
        <f t="shared" si="145"/>
        <v>0</v>
      </c>
      <c r="BO104" s="103">
        <f t="shared" si="146"/>
        <v>0</v>
      </c>
      <c r="BP104" s="103">
        <f t="shared" ref="BP104:BP122" si="186">IF(COUNTIF(eTAXBANDS,F104)=1,0,1)</f>
        <v>0</v>
      </c>
      <c r="BQ104" s="103">
        <f t="shared" ref="BQ104:BQ122" si="187">IF(AND(AB104="R",I104&lt;&gt;1),1,0)</f>
        <v>0</v>
      </c>
      <c r="BR104" s="103">
        <f t="shared" si="147"/>
        <v>0</v>
      </c>
      <c r="BS104" s="103">
        <f t="shared" si="148"/>
        <v>0</v>
      </c>
      <c r="BT104" s="103">
        <f t="shared" ref="BT104:BT122" si="188">IF(AND(BS104=1,F104=0,J104&lt;&gt;100%),1,0)</f>
        <v>0</v>
      </c>
      <c r="BU104" s="103">
        <f>IF(CONTROL!$H$35=1,0,IF(AND(AC104="D",OR(L104&lt;&gt;0,M104&lt;&gt;0)),1,0))</f>
        <v>0</v>
      </c>
      <c r="BV104" s="103">
        <f t="shared" si="149"/>
        <v>0</v>
      </c>
      <c r="BW104" s="103">
        <f t="shared" si="150"/>
        <v>0</v>
      </c>
      <c r="BX104" s="103">
        <f>IF(OR(CONTROL!$H$35=1,BN104=1,BV104=1),0,IF(AND(OR(AB104="R",AB104="M",AB104="N"),N104&lt;&gt;0.335%),1,0))</f>
        <v>0</v>
      </c>
      <c r="BY104" s="103">
        <f>IF(OR(CONTROL!$H$35=1,BN104=1,BV104=1),0,IF(AND(OR(AB104="F",AB104="T"),N104&lt;&gt;0.08375%),1,0))</f>
        <v>0</v>
      </c>
      <c r="BZ104" s="103">
        <f t="shared" si="151"/>
        <v>0</v>
      </c>
    </row>
    <row r="105" spans="1:78" s="2" customFormat="1" ht="11.45" hidden="1" customHeight="1" x14ac:dyDescent="0.2">
      <c r="A105" s="104"/>
      <c r="B105" s="400"/>
      <c r="C105" s="434" t="str">
        <f>IF(E105="","",VLOOKUP(Y105,TAX!$V$4:$AA$381,2,"FALSE"))</f>
        <v/>
      </c>
      <c r="D105" s="400"/>
      <c r="E105" s="144"/>
      <c r="F105" s="142"/>
      <c r="G105" s="326" t="str">
        <f>IF(E105="","",VLOOKUP(AB105,TAX!$B$4:$E$22,3,FALSE))</f>
        <v/>
      </c>
      <c r="H105" s="326" t="str">
        <f>IF(E105="","",VLOOKUP(AC105,TAX!$J$4:$N$29,4,FALSE))</f>
        <v/>
      </c>
      <c r="I105" s="112"/>
      <c r="J105" s="113"/>
      <c r="K105" s="114"/>
      <c r="L105" s="115"/>
      <c r="M105" s="115"/>
      <c r="N105" s="115"/>
      <c r="O105" s="461" t="str">
        <f t="shared" si="152"/>
        <v/>
      </c>
      <c r="P105" s="440"/>
      <c r="Q105" s="326">
        <f t="shared" si="142"/>
        <v>0</v>
      </c>
      <c r="R105" s="326">
        <f t="shared" si="153"/>
        <v>0</v>
      </c>
      <c r="S105" s="326">
        <f t="shared" si="154"/>
        <v>0</v>
      </c>
      <c r="T105" s="313"/>
      <c r="U105" s="428">
        <f>IF(AND(COUNTIF(Y103:Y122,Y105)&gt;1,Y105&lt;&gt;" "),"Duplicate RTC/RTQ!",SUM(Q105:S105))</f>
        <v>0</v>
      </c>
      <c r="V105" s="312"/>
      <c r="W105" s="5"/>
      <c r="X105" s="118" t="str">
        <f t="shared" si="143"/>
        <v/>
      </c>
      <c r="Y105" s="119" t="str">
        <f t="shared" si="155"/>
        <v xml:space="preserve"> </v>
      </c>
      <c r="Z105" s="137">
        <f t="shared" si="156"/>
        <v>0</v>
      </c>
      <c r="AA105" s="92" t="str">
        <f>IF(E105="","",VLOOKUP(AB105,TAX!$B$4:$G$23,5,FALSE))</f>
        <v/>
      </c>
      <c r="AB105" s="92" t="str">
        <f t="shared" si="157"/>
        <v/>
      </c>
      <c r="AC105" s="92" t="str">
        <f t="shared" si="158"/>
        <v/>
      </c>
      <c r="AE105" s="102" t="str">
        <f t="shared" si="159"/>
        <v>OK</v>
      </c>
      <c r="AF105" s="102"/>
      <c r="AG105" s="105" t="str">
        <f t="shared" si="160"/>
        <v/>
      </c>
      <c r="AH105" s="105" t="str">
        <f t="shared" si="161"/>
        <v/>
      </c>
      <c r="AI105" s="105" t="str">
        <f t="shared" si="162"/>
        <v/>
      </c>
      <c r="AJ105" s="105" t="str">
        <f t="shared" si="163"/>
        <v/>
      </c>
      <c r="AK105" s="105" t="str">
        <f t="shared" si="164"/>
        <v/>
      </c>
      <c r="AL105" s="105" t="str">
        <f t="shared" si="165"/>
        <v/>
      </c>
      <c r="AM105" s="105" t="str">
        <f t="shared" si="166"/>
        <v/>
      </c>
      <c r="AN105" s="105" t="str">
        <f t="shared" si="167"/>
        <v/>
      </c>
      <c r="AO105" s="105" t="str">
        <f t="shared" si="168"/>
        <v/>
      </c>
      <c r="AP105" s="105" t="str">
        <f t="shared" si="169"/>
        <v/>
      </c>
      <c r="AQ105" s="105" t="str">
        <f t="shared" si="170"/>
        <v/>
      </c>
      <c r="AR105" s="105" t="str">
        <f t="shared" si="171"/>
        <v/>
      </c>
      <c r="AS105" s="105" t="str">
        <f t="shared" si="172"/>
        <v/>
      </c>
      <c r="AT105" s="105" t="str">
        <f t="shared" si="173"/>
        <v/>
      </c>
      <c r="AU105" s="105" t="str">
        <f t="shared" si="174"/>
        <v/>
      </c>
      <c r="AV105" s="105" t="str">
        <f t="shared" si="175"/>
        <v/>
      </c>
      <c r="AW105" s="105" t="str">
        <f t="shared" si="176"/>
        <v/>
      </c>
      <c r="AX105" s="105" t="str">
        <f t="shared" si="177"/>
        <v/>
      </c>
      <c r="AY105" s="432"/>
      <c r="AZ105" s="102"/>
      <c r="BA105" s="102">
        <f>L103*I105*J105</f>
        <v>0</v>
      </c>
      <c r="BB105" s="103">
        <f t="shared" si="178"/>
        <v>0</v>
      </c>
      <c r="BC105" s="102">
        <f>M103*I105*J105</f>
        <v>0</v>
      </c>
      <c r="BD105" s="103">
        <f t="shared" si="179"/>
        <v>0</v>
      </c>
      <c r="BE105" s="103">
        <f t="shared" si="180"/>
        <v>0</v>
      </c>
      <c r="BF105" s="103">
        <f t="shared" si="181"/>
        <v>0</v>
      </c>
      <c r="BG105" s="103">
        <f t="shared" si="182"/>
        <v>1</v>
      </c>
      <c r="BH105" s="103">
        <f t="shared" si="183"/>
        <v>0</v>
      </c>
      <c r="BI105" s="103">
        <f t="shared" si="184"/>
        <v>0</v>
      </c>
      <c r="BJ105" s="103">
        <f>IF(CONTROL!$H$35&lt;&gt;3,0,IF(M105=0,0,1))</f>
        <v>0</v>
      </c>
      <c r="BK105" s="103">
        <f>IF(CONTROL!$H$35&lt;&gt;1,0,IF(AND(L105=0,N105=0),0,1))</f>
        <v>0</v>
      </c>
      <c r="BL105" s="103">
        <f t="shared" si="185"/>
        <v>0</v>
      </c>
      <c r="BM105" s="103">
        <f t="shared" si="144"/>
        <v>0</v>
      </c>
      <c r="BN105" s="103">
        <f t="shared" si="145"/>
        <v>0</v>
      </c>
      <c r="BO105" s="103">
        <f t="shared" si="146"/>
        <v>0</v>
      </c>
      <c r="BP105" s="103">
        <f t="shared" si="186"/>
        <v>0</v>
      </c>
      <c r="BQ105" s="103">
        <f t="shared" si="187"/>
        <v>0</v>
      </c>
      <c r="BR105" s="103">
        <f t="shared" si="147"/>
        <v>0</v>
      </c>
      <c r="BS105" s="103">
        <f t="shared" si="148"/>
        <v>0</v>
      </c>
      <c r="BT105" s="103">
        <f t="shared" si="188"/>
        <v>0</v>
      </c>
      <c r="BU105" s="103">
        <f>IF(CONTROL!$H$35=1,0,IF(AND(AC105="D",OR(L105&lt;&gt;0,M105&lt;&gt;0)),1,0))</f>
        <v>0</v>
      </c>
      <c r="BV105" s="103">
        <f t="shared" si="149"/>
        <v>0</v>
      </c>
      <c r="BW105" s="103">
        <f t="shared" si="150"/>
        <v>0</v>
      </c>
      <c r="BX105" s="103">
        <f>IF(OR(CONTROL!$H$35=1,BN105=1,BV105=1),0,IF(AND(OR(AB105="R",AB105="M",AB105="N"),N105&lt;&gt;0.335%),1,0))</f>
        <v>0</v>
      </c>
      <c r="BY105" s="103">
        <f>IF(OR(CONTROL!$H$35=1,BN105=1,BV105=1),0,IF(AND(OR(AB105="F",AB105="T"),N105&lt;&gt;0.08375%),1,0))</f>
        <v>0</v>
      </c>
      <c r="BZ105" s="103">
        <f t="shared" si="151"/>
        <v>0</v>
      </c>
    </row>
    <row r="106" spans="1:78" s="2" customFormat="1" ht="11.45" hidden="1" customHeight="1" x14ac:dyDescent="0.2">
      <c r="A106" s="104"/>
      <c r="B106" s="400"/>
      <c r="C106" s="434" t="str">
        <f>IF(E106="","",VLOOKUP(Y106,TAX!$V$4:$AA$381,2,"FALSE"))</f>
        <v/>
      </c>
      <c r="D106" s="400"/>
      <c r="E106" s="144"/>
      <c r="F106" s="142"/>
      <c r="G106" s="326" t="str">
        <f>IF(E106="","",VLOOKUP(AB106,TAX!$B$4:$E$22,3,FALSE))</f>
        <v/>
      </c>
      <c r="H106" s="326" t="str">
        <f>IF(E106="","",VLOOKUP(AC106,TAX!$J$4:$N$29,4,FALSE))</f>
        <v/>
      </c>
      <c r="I106" s="112"/>
      <c r="J106" s="113"/>
      <c r="K106" s="114"/>
      <c r="L106" s="115"/>
      <c r="M106" s="115"/>
      <c r="N106" s="115"/>
      <c r="O106" s="461" t="str">
        <f t="shared" si="152"/>
        <v/>
      </c>
      <c r="P106" s="440"/>
      <c r="Q106" s="326">
        <f t="shared" si="142"/>
        <v>0</v>
      </c>
      <c r="R106" s="326">
        <f t="shared" si="153"/>
        <v>0</v>
      </c>
      <c r="S106" s="326">
        <f t="shared" si="154"/>
        <v>0</v>
      </c>
      <c r="T106" s="313"/>
      <c r="U106" s="428">
        <f>IF(AND(COUNTIF(Y103:Y122,Y106)&gt;1,Y106&lt;&gt;" "),"Duplicate RTC/RTQ!",SUM(Q106:S106))</f>
        <v>0</v>
      </c>
      <c r="V106" s="312"/>
      <c r="W106" s="5"/>
      <c r="X106" s="118" t="str">
        <f t="shared" si="143"/>
        <v/>
      </c>
      <c r="Y106" s="119" t="str">
        <f t="shared" si="155"/>
        <v xml:space="preserve"> </v>
      </c>
      <c r="Z106" s="137">
        <f t="shared" si="156"/>
        <v>0</v>
      </c>
      <c r="AA106" s="92" t="str">
        <f>IF(E106="","",VLOOKUP(AB106,TAX!$B$4:$G$23,5,FALSE))</f>
        <v/>
      </c>
      <c r="AB106" s="92" t="str">
        <f t="shared" si="157"/>
        <v/>
      </c>
      <c r="AC106" s="92" t="str">
        <f t="shared" si="158"/>
        <v/>
      </c>
      <c r="AE106" s="102" t="str">
        <f t="shared" si="159"/>
        <v>OK</v>
      </c>
      <c r="AF106" s="102"/>
      <c r="AG106" s="105" t="str">
        <f t="shared" si="160"/>
        <v/>
      </c>
      <c r="AH106" s="105" t="str">
        <f t="shared" si="161"/>
        <v/>
      </c>
      <c r="AI106" s="105" t="str">
        <f t="shared" si="162"/>
        <v/>
      </c>
      <c r="AJ106" s="105" t="str">
        <f t="shared" si="163"/>
        <v/>
      </c>
      <c r="AK106" s="105" t="str">
        <f t="shared" si="164"/>
        <v/>
      </c>
      <c r="AL106" s="105" t="str">
        <f t="shared" si="165"/>
        <v/>
      </c>
      <c r="AM106" s="105" t="str">
        <f t="shared" si="166"/>
        <v/>
      </c>
      <c r="AN106" s="105" t="str">
        <f t="shared" si="167"/>
        <v/>
      </c>
      <c r="AO106" s="105" t="str">
        <f t="shared" si="168"/>
        <v/>
      </c>
      <c r="AP106" s="105" t="str">
        <f t="shared" si="169"/>
        <v/>
      </c>
      <c r="AQ106" s="105" t="str">
        <f t="shared" si="170"/>
        <v/>
      </c>
      <c r="AR106" s="105" t="str">
        <f t="shared" si="171"/>
        <v/>
      </c>
      <c r="AS106" s="105" t="str">
        <f t="shared" si="172"/>
        <v/>
      </c>
      <c r="AT106" s="105" t="str">
        <f t="shared" si="173"/>
        <v/>
      </c>
      <c r="AU106" s="105" t="str">
        <f t="shared" si="174"/>
        <v/>
      </c>
      <c r="AV106" s="105" t="str">
        <f t="shared" si="175"/>
        <v/>
      </c>
      <c r="AW106" s="105" t="str">
        <f t="shared" si="176"/>
        <v/>
      </c>
      <c r="AX106" s="105" t="str">
        <f t="shared" si="177"/>
        <v/>
      </c>
      <c r="AY106" s="432"/>
      <c r="AZ106" s="102"/>
      <c r="BA106" s="102">
        <f>L103*I106*J106</f>
        <v>0</v>
      </c>
      <c r="BB106" s="103">
        <f t="shared" si="178"/>
        <v>0</v>
      </c>
      <c r="BC106" s="102">
        <f>M103*I106*J106</f>
        <v>0</v>
      </c>
      <c r="BD106" s="103">
        <f t="shared" si="179"/>
        <v>0</v>
      </c>
      <c r="BE106" s="103">
        <f t="shared" si="180"/>
        <v>0</v>
      </c>
      <c r="BF106" s="103">
        <f t="shared" si="181"/>
        <v>0</v>
      </c>
      <c r="BG106" s="103">
        <f t="shared" si="182"/>
        <v>1</v>
      </c>
      <c r="BH106" s="103">
        <f t="shared" si="183"/>
        <v>0</v>
      </c>
      <c r="BI106" s="103">
        <f t="shared" si="184"/>
        <v>0</v>
      </c>
      <c r="BJ106" s="103">
        <f>IF(CONTROL!$H$35&lt;&gt;3,0,IF(M106=0,0,1))</f>
        <v>0</v>
      </c>
      <c r="BK106" s="103">
        <f>IF(CONTROL!$H$35&lt;&gt;1,0,IF(AND(L106=0,N106=0),0,1))</f>
        <v>0</v>
      </c>
      <c r="BL106" s="103">
        <f t="shared" si="185"/>
        <v>0</v>
      </c>
      <c r="BM106" s="103">
        <f t="shared" si="144"/>
        <v>0</v>
      </c>
      <c r="BN106" s="103">
        <f t="shared" si="145"/>
        <v>0</v>
      </c>
      <c r="BO106" s="103">
        <f t="shared" si="146"/>
        <v>0</v>
      </c>
      <c r="BP106" s="103">
        <f t="shared" si="186"/>
        <v>0</v>
      </c>
      <c r="BQ106" s="103">
        <f t="shared" si="187"/>
        <v>0</v>
      </c>
      <c r="BR106" s="103">
        <f t="shared" si="147"/>
        <v>0</v>
      </c>
      <c r="BS106" s="103">
        <f t="shared" si="148"/>
        <v>0</v>
      </c>
      <c r="BT106" s="103">
        <f t="shared" si="188"/>
        <v>0</v>
      </c>
      <c r="BU106" s="103">
        <f>IF(CONTROL!$H$35=1,0,IF(AND(AC106="D",OR(L106&lt;&gt;0,M106&lt;&gt;0)),1,0))</f>
        <v>0</v>
      </c>
      <c r="BV106" s="103">
        <f t="shared" si="149"/>
        <v>0</v>
      </c>
      <c r="BW106" s="103">
        <f t="shared" si="150"/>
        <v>0</v>
      </c>
      <c r="BX106" s="103">
        <f>IF(OR(CONTROL!$H$35=1,BN106=1,BV106=1),0,IF(AND(OR(AB106="R",AB106="M",AB106="N"),N106&lt;&gt;0.335%),1,0))</f>
        <v>0</v>
      </c>
      <c r="BY106" s="103">
        <f>IF(OR(CONTROL!$H$35=1,BN106=1,BV106=1),0,IF(AND(OR(AB106="F",AB106="T"),N106&lt;&gt;0.08375%),1,0))</f>
        <v>0</v>
      </c>
      <c r="BZ106" s="103">
        <f t="shared" si="151"/>
        <v>0</v>
      </c>
    </row>
    <row r="107" spans="1:78" s="2" customFormat="1" ht="11.45" hidden="1" customHeight="1" x14ac:dyDescent="0.2">
      <c r="A107" s="104"/>
      <c r="B107" s="400"/>
      <c r="C107" s="434" t="str">
        <f>IF(E107="","",VLOOKUP(Y107,TAX!$V$4:$AA$381,2,"FALSE"))</f>
        <v/>
      </c>
      <c r="D107" s="400"/>
      <c r="E107" s="144"/>
      <c r="F107" s="142"/>
      <c r="G107" s="326" t="str">
        <f>IF(E107="","",VLOOKUP(AB107,TAX!$B$4:$E$22,3,FALSE))</f>
        <v/>
      </c>
      <c r="H107" s="326" t="str">
        <f>IF(E107="","",VLOOKUP(AC107,TAX!$J$4:$N$29,4,FALSE))</f>
        <v/>
      </c>
      <c r="I107" s="112"/>
      <c r="J107" s="113"/>
      <c r="K107" s="114"/>
      <c r="L107" s="115"/>
      <c r="M107" s="115"/>
      <c r="N107" s="115"/>
      <c r="O107" s="461" t="str">
        <f t="shared" si="152"/>
        <v/>
      </c>
      <c r="P107" s="440"/>
      <c r="Q107" s="326">
        <f t="shared" si="142"/>
        <v>0</v>
      </c>
      <c r="R107" s="326">
        <f t="shared" si="153"/>
        <v>0</v>
      </c>
      <c r="S107" s="326">
        <f t="shared" si="154"/>
        <v>0</v>
      </c>
      <c r="T107" s="313"/>
      <c r="U107" s="428">
        <f>IF(AND(COUNTIF(Y103:Y122,Y107)&gt;1,Y107&lt;&gt;" "),"Duplicate RTC/RTQ!",SUM(Q107:S107))</f>
        <v>0</v>
      </c>
      <c r="V107" s="312"/>
      <c r="W107" s="5"/>
      <c r="X107" s="118" t="str">
        <f t="shared" si="143"/>
        <v/>
      </c>
      <c r="Y107" s="119" t="str">
        <f t="shared" si="155"/>
        <v xml:space="preserve"> </v>
      </c>
      <c r="Z107" s="137">
        <f t="shared" si="156"/>
        <v>0</v>
      </c>
      <c r="AA107" s="92" t="str">
        <f>IF(E107="","",VLOOKUP(AB107,TAX!$B$4:$G$23,5,FALSE))</f>
        <v/>
      </c>
      <c r="AB107" s="92" t="str">
        <f t="shared" si="157"/>
        <v/>
      </c>
      <c r="AC107" s="92" t="str">
        <f t="shared" si="158"/>
        <v/>
      </c>
      <c r="AE107" s="102" t="str">
        <f t="shared" si="159"/>
        <v>OK</v>
      </c>
      <c r="AF107" s="102"/>
      <c r="AG107" s="105" t="str">
        <f t="shared" si="160"/>
        <v/>
      </c>
      <c r="AH107" s="105" t="str">
        <f t="shared" si="161"/>
        <v/>
      </c>
      <c r="AI107" s="105" t="str">
        <f t="shared" si="162"/>
        <v/>
      </c>
      <c r="AJ107" s="105" t="str">
        <f t="shared" si="163"/>
        <v/>
      </c>
      <c r="AK107" s="105" t="str">
        <f t="shared" si="164"/>
        <v/>
      </c>
      <c r="AL107" s="105" t="str">
        <f t="shared" si="165"/>
        <v/>
      </c>
      <c r="AM107" s="105" t="str">
        <f t="shared" si="166"/>
        <v/>
      </c>
      <c r="AN107" s="105" t="str">
        <f t="shared" si="167"/>
        <v/>
      </c>
      <c r="AO107" s="105" t="str">
        <f t="shared" si="168"/>
        <v/>
      </c>
      <c r="AP107" s="105" t="str">
        <f t="shared" si="169"/>
        <v/>
      </c>
      <c r="AQ107" s="105" t="str">
        <f t="shared" si="170"/>
        <v/>
      </c>
      <c r="AR107" s="105" t="str">
        <f t="shared" si="171"/>
        <v/>
      </c>
      <c r="AS107" s="105" t="str">
        <f t="shared" si="172"/>
        <v/>
      </c>
      <c r="AT107" s="105" t="str">
        <f t="shared" si="173"/>
        <v/>
      </c>
      <c r="AU107" s="105" t="str">
        <f t="shared" si="174"/>
        <v/>
      </c>
      <c r="AV107" s="105" t="str">
        <f t="shared" si="175"/>
        <v/>
      </c>
      <c r="AW107" s="105" t="str">
        <f t="shared" si="176"/>
        <v/>
      </c>
      <c r="AX107" s="105" t="str">
        <f t="shared" si="177"/>
        <v/>
      </c>
      <c r="AY107" s="432"/>
      <c r="AZ107" s="102"/>
      <c r="BA107" s="102">
        <f>L103*I107*J107</f>
        <v>0</v>
      </c>
      <c r="BB107" s="103">
        <f t="shared" si="178"/>
        <v>0</v>
      </c>
      <c r="BC107" s="102">
        <f>M103*I107*J107</f>
        <v>0</v>
      </c>
      <c r="BD107" s="103">
        <f t="shared" si="179"/>
        <v>0</v>
      </c>
      <c r="BE107" s="103">
        <f t="shared" si="180"/>
        <v>0</v>
      </c>
      <c r="BF107" s="103">
        <f t="shared" si="181"/>
        <v>0</v>
      </c>
      <c r="BG107" s="103">
        <f t="shared" si="182"/>
        <v>1</v>
      </c>
      <c r="BH107" s="103">
        <f t="shared" si="183"/>
        <v>0</v>
      </c>
      <c r="BI107" s="103">
        <f t="shared" si="184"/>
        <v>0</v>
      </c>
      <c r="BJ107" s="103">
        <f>IF(CONTROL!$H$35&lt;&gt;3,0,IF(M107=0,0,1))</f>
        <v>0</v>
      </c>
      <c r="BK107" s="103">
        <f>IF(CONTROL!$H$35&lt;&gt;1,0,IF(AND(L107=0,N107=0),0,1))</f>
        <v>0</v>
      </c>
      <c r="BL107" s="103">
        <f t="shared" si="185"/>
        <v>0</v>
      </c>
      <c r="BM107" s="103">
        <f t="shared" si="144"/>
        <v>0</v>
      </c>
      <c r="BN107" s="103">
        <f t="shared" si="145"/>
        <v>0</v>
      </c>
      <c r="BO107" s="103">
        <f t="shared" si="146"/>
        <v>0</v>
      </c>
      <c r="BP107" s="103">
        <f t="shared" si="186"/>
        <v>0</v>
      </c>
      <c r="BQ107" s="103">
        <f t="shared" si="187"/>
        <v>0</v>
      </c>
      <c r="BR107" s="103">
        <f t="shared" si="147"/>
        <v>0</v>
      </c>
      <c r="BS107" s="103">
        <f t="shared" si="148"/>
        <v>0</v>
      </c>
      <c r="BT107" s="103">
        <f t="shared" si="188"/>
        <v>0</v>
      </c>
      <c r="BU107" s="103">
        <f>IF(CONTROL!$H$35=1,0,IF(AND(AC107="D",OR(L107&lt;&gt;0,M107&lt;&gt;0)),1,0))</f>
        <v>0</v>
      </c>
      <c r="BV107" s="103">
        <f t="shared" si="149"/>
        <v>0</v>
      </c>
      <c r="BW107" s="103">
        <f t="shared" si="150"/>
        <v>0</v>
      </c>
      <c r="BX107" s="103">
        <f>IF(OR(CONTROL!$H$35=1,BN107=1,BV107=1),0,IF(AND(OR(AB107="R",AB107="M",AB107="N"),N107&lt;&gt;0.335%),1,0))</f>
        <v>0</v>
      </c>
      <c r="BY107" s="103">
        <f>IF(OR(CONTROL!$H$35=1,BN107=1,BV107=1),0,IF(AND(OR(AB107="F",AB107="T"),N107&lt;&gt;0.08375%),1,0))</f>
        <v>0</v>
      </c>
      <c r="BZ107" s="103">
        <f t="shared" si="151"/>
        <v>0</v>
      </c>
    </row>
    <row r="108" spans="1:78" s="2" customFormat="1" ht="11.45" hidden="1" customHeight="1" x14ac:dyDescent="0.2">
      <c r="A108" s="104"/>
      <c r="B108" s="400"/>
      <c r="C108" s="434" t="str">
        <f>IF(E108="","",VLOOKUP(Y108,TAX!$V$4:$AA$381,2,"FALSE"))</f>
        <v/>
      </c>
      <c r="D108" s="400"/>
      <c r="E108" s="144"/>
      <c r="F108" s="142"/>
      <c r="G108" s="326" t="str">
        <f>IF(E108="","",VLOOKUP(AB108,TAX!$B$4:$E$22,3,FALSE))</f>
        <v/>
      </c>
      <c r="H108" s="326" t="str">
        <f>IF(E108="","",VLOOKUP(AC108,TAX!$J$4:$N$29,4,FALSE))</f>
        <v/>
      </c>
      <c r="I108" s="112"/>
      <c r="J108" s="113"/>
      <c r="K108" s="114"/>
      <c r="L108" s="115"/>
      <c r="M108" s="115"/>
      <c r="N108" s="115"/>
      <c r="O108" s="461" t="str">
        <f t="shared" si="152"/>
        <v/>
      </c>
      <c r="P108" s="440"/>
      <c r="Q108" s="326">
        <f t="shared" si="142"/>
        <v>0</v>
      </c>
      <c r="R108" s="326">
        <f t="shared" si="153"/>
        <v>0</v>
      </c>
      <c r="S108" s="326">
        <f t="shared" si="154"/>
        <v>0</v>
      </c>
      <c r="T108" s="313"/>
      <c r="U108" s="428">
        <f>IF(AND(COUNTIF(Y103:Y122,Y108)&gt;1,Y108&lt;&gt;" "),"Duplicate RTC/RTQ!",SUM(Q108:S108))</f>
        <v>0</v>
      </c>
      <c r="V108" s="312"/>
      <c r="W108" s="5"/>
      <c r="X108" s="118" t="str">
        <f t="shared" si="143"/>
        <v/>
      </c>
      <c r="Y108" s="119" t="str">
        <f t="shared" si="155"/>
        <v xml:space="preserve"> </v>
      </c>
      <c r="Z108" s="137">
        <f t="shared" si="156"/>
        <v>0</v>
      </c>
      <c r="AA108" s="92" t="str">
        <f>IF(E108="","",VLOOKUP(AB108,TAX!$B$4:$G$23,5,FALSE))</f>
        <v/>
      </c>
      <c r="AB108" s="92" t="str">
        <f t="shared" si="157"/>
        <v/>
      </c>
      <c r="AC108" s="92" t="str">
        <f t="shared" si="158"/>
        <v/>
      </c>
      <c r="AE108" s="102" t="str">
        <f t="shared" si="159"/>
        <v>OK</v>
      </c>
      <c r="AF108" s="102"/>
      <c r="AG108" s="105" t="str">
        <f t="shared" si="160"/>
        <v/>
      </c>
      <c r="AH108" s="105" t="str">
        <f t="shared" si="161"/>
        <v/>
      </c>
      <c r="AI108" s="105" t="str">
        <f t="shared" si="162"/>
        <v/>
      </c>
      <c r="AJ108" s="105" t="str">
        <f t="shared" si="163"/>
        <v/>
      </c>
      <c r="AK108" s="105" t="str">
        <f t="shared" si="164"/>
        <v/>
      </c>
      <c r="AL108" s="105" t="str">
        <f t="shared" si="165"/>
        <v/>
      </c>
      <c r="AM108" s="105" t="str">
        <f t="shared" si="166"/>
        <v/>
      </c>
      <c r="AN108" s="105" t="str">
        <f t="shared" si="167"/>
        <v/>
      </c>
      <c r="AO108" s="105" t="str">
        <f t="shared" si="168"/>
        <v/>
      </c>
      <c r="AP108" s="105" t="str">
        <f t="shared" si="169"/>
        <v/>
      </c>
      <c r="AQ108" s="105" t="str">
        <f t="shared" si="170"/>
        <v/>
      </c>
      <c r="AR108" s="105" t="str">
        <f t="shared" si="171"/>
        <v/>
      </c>
      <c r="AS108" s="105" t="str">
        <f t="shared" si="172"/>
        <v/>
      </c>
      <c r="AT108" s="105" t="str">
        <f t="shared" si="173"/>
        <v/>
      </c>
      <c r="AU108" s="105" t="str">
        <f t="shared" si="174"/>
        <v/>
      </c>
      <c r="AV108" s="105" t="str">
        <f t="shared" si="175"/>
        <v/>
      </c>
      <c r="AW108" s="105" t="str">
        <f t="shared" si="176"/>
        <v/>
      </c>
      <c r="AX108" s="105" t="str">
        <f t="shared" si="177"/>
        <v/>
      </c>
      <c r="AY108" s="432"/>
      <c r="AZ108" s="102"/>
      <c r="BA108" s="102">
        <f>L103*I108*J108</f>
        <v>0</v>
      </c>
      <c r="BB108" s="103">
        <f t="shared" si="178"/>
        <v>0</v>
      </c>
      <c r="BC108" s="102">
        <f>M103*I108*J108</f>
        <v>0</v>
      </c>
      <c r="BD108" s="103">
        <f t="shared" si="179"/>
        <v>0</v>
      </c>
      <c r="BE108" s="103">
        <f t="shared" si="180"/>
        <v>0</v>
      </c>
      <c r="BF108" s="103">
        <f t="shared" si="181"/>
        <v>0</v>
      </c>
      <c r="BG108" s="103">
        <f t="shared" si="182"/>
        <v>1</v>
      </c>
      <c r="BH108" s="103">
        <f t="shared" si="183"/>
        <v>0</v>
      </c>
      <c r="BI108" s="103">
        <f t="shared" si="184"/>
        <v>0</v>
      </c>
      <c r="BJ108" s="103">
        <f>IF(CONTROL!$H$35&lt;&gt;3,0,IF(M108=0,0,1))</f>
        <v>0</v>
      </c>
      <c r="BK108" s="103">
        <f>IF(CONTROL!$H$35&lt;&gt;1,0,IF(AND(L108=0,N108=0),0,1))</f>
        <v>0</v>
      </c>
      <c r="BL108" s="103">
        <f t="shared" si="185"/>
        <v>0</v>
      </c>
      <c r="BM108" s="103">
        <f t="shared" si="144"/>
        <v>0</v>
      </c>
      <c r="BN108" s="103">
        <f t="shared" si="145"/>
        <v>0</v>
      </c>
      <c r="BO108" s="103">
        <f t="shared" si="146"/>
        <v>0</v>
      </c>
      <c r="BP108" s="103">
        <f t="shared" si="186"/>
        <v>0</v>
      </c>
      <c r="BQ108" s="103">
        <f t="shared" si="187"/>
        <v>0</v>
      </c>
      <c r="BR108" s="103">
        <f t="shared" si="147"/>
        <v>0</v>
      </c>
      <c r="BS108" s="103">
        <f t="shared" si="148"/>
        <v>0</v>
      </c>
      <c r="BT108" s="103">
        <f t="shared" si="188"/>
        <v>0</v>
      </c>
      <c r="BU108" s="103">
        <f>IF(CONTROL!$H$35=1,0,IF(AND(AC108="D",OR(L108&lt;&gt;0,M108&lt;&gt;0)),1,0))</f>
        <v>0</v>
      </c>
      <c r="BV108" s="103">
        <f t="shared" si="149"/>
        <v>0</v>
      </c>
      <c r="BW108" s="103">
        <f t="shared" si="150"/>
        <v>0</v>
      </c>
      <c r="BX108" s="103">
        <f>IF(OR(CONTROL!$H$35=1,BN108=1,BV108=1),0,IF(AND(OR(AB108="R",AB108="M",AB108="N"),N108&lt;&gt;0.335%),1,0))</f>
        <v>0</v>
      </c>
      <c r="BY108" s="103">
        <f>IF(OR(CONTROL!$H$35=1,BN108=1,BV108=1),0,IF(AND(OR(AB108="F",AB108="T"),N108&lt;&gt;0.08375%),1,0))</f>
        <v>0</v>
      </c>
      <c r="BZ108" s="103">
        <f t="shared" si="151"/>
        <v>0</v>
      </c>
    </row>
    <row r="109" spans="1:78" s="2" customFormat="1" ht="11.45" hidden="1" customHeight="1" x14ac:dyDescent="0.2">
      <c r="A109" s="104"/>
      <c r="B109" s="400"/>
      <c r="C109" s="434" t="str">
        <f>IF(E109="","",VLOOKUP(Y109,TAX!$V$4:$AA$381,2,"FALSE"))</f>
        <v/>
      </c>
      <c r="D109" s="400"/>
      <c r="E109" s="144"/>
      <c r="F109" s="142"/>
      <c r="G109" s="326" t="str">
        <f>IF(E109="","",VLOOKUP(AB109,TAX!$B$4:$E$22,3,FALSE))</f>
        <v/>
      </c>
      <c r="H109" s="326" t="str">
        <f>IF(E109="","",VLOOKUP(AC109,TAX!$J$4:$N$29,4,FALSE))</f>
        <v/>
      </c>
      <c r="I109" s="112"/>
      <c r="J109" s="113"/>
      <c r="K109" s="114"/>
      <c r="L109" s="115"/>
      <c r="M109" s="115"/>
      <c r="N109" s="115"/>
      <c r="O109" s="461" t="str">
        <f t="shared" si="152"/>
        <v/>
      </c>
      <c r="P109" s="440"/>
      <c r="Q109" s="326">
        <f t="shared" si="142"/>
        <v>0</v>
      </c>
      <c r="R109" s="326">
        <f t="shared" si="153"/>
        <v>0</v>
      </c>
      <c r="S109" s="326">
        <f t="shared" si="154"/>
        <v>0</v>
      </c>
      <c r="T109" s="313"/>
      <c r="U109" s="428">
        <f>IF(AND(COUNTIF(Y103:Y122,Y109)&gt;1,Y109&lt;&gt;" "),"Duplicate RTC/RTQ!",SUM(Q109:S109))</f>
        <v>0</v>
      </c>
      <c r="V109" s="312"/>
      <c r="W109" s="5"/>
      <c r="X109" s="118" t="str">
        <f t="shared" si="143"/>
        <v/>
      </c>
      <c r="Y109" s="119" t="str">
        <f t="shared" si="155"/>
        <v xml:space="preserve"> </v>
      </c>
      <c r="Z109" s="137">
        <f t="shared" si="156"/>
        <v>0</v>
      </c>
      <c r="AA109" s="92" t="str">
        <f>IF(E109="","",VLOOKUP(AB109,TAX!$B$4:$G$23,5,FALSE))</f>
        <v/>
      </c>
      <c r="AB109" s="92" t="str">
        <f t="shared" si="157"/>
        <v/>
      </c>
      <c r="AC109" s="92" t="str">
        <f t="shared" si="158"/>
        <v/>
      </c>
      <c r="AE109" s="102" t="str">
        <f t="shared" si="159"/>
        <v>OK</v>
      </c>
      <c r="AF109" s="102"/>
      <c r="AG109" s="105" t="str">
        <f t="shared" si="160"/>
        <v/>
      </c>
      <c r="AH109" s="105" t="str">
        <f t="shared" si="161"/>
        <v/>
      </c>
      <c r="AI109" s="105" t="str">
        <f t="shared" si="162"/>
        <v/>
      </c>
      <c r="AJ109" s="105" t="str">
        <f t="shared" si="163"/>
        <v/>
      </c>
      <c r="AK109" s="105" t="str">
        <f t="shared" si="164"/>
        <v/>
      </c>
      <c r="AL109" s="105" t="str">
        <f t="shared" si="165"/>
        <v/>
      </c>
      <c r="AM109" s="105" t="str">
        <f t="shared" si="166"/>
        <v/>
      </c>
      <c r="AN109" s="105" t="str">
        <f t="shared" si="167"/>
        <v/>
      </c>
      <c r="AO109" s="105" t="str">
        <f t="shared" si="168"/>
        <v/>
      </c>
      <c r="AP109" s="105" t="str">
        <f t="shared" si="169"/>
        <v/>
      </c>
      <c r="AQ109" s="105" t="str">
        <f t="shared" si="170"/>
        <v/>
      </c>
      <c r="AR109" s="105" t="str">
        <f t="shared" si="171"/>
        <v/>
      </c>
      <c r="AS109" s="105" t="str">
        <f t="shared" si="172"/>
        <v/>
      </c>
      <c r="AT109" s="105" t="str">
        <f t="shared" si="173"/>
        <v/>
      </c>
      <c r="AU109" s="105" t="str">
        <f t="shared" si="174"/>
        <v/>
      </c>
      <c r="AV109" s="105" t="str">
        <f t="shared" si="175"/>
        <v/>
      </c>
      <c r="AW109" s="105" t="str">
        <f t="shared" si="176"/>
        <v/>
      </c>
      <c r="AX109" s="105" t="str">
        <f t="shared" si="177"/>
        <v/>
      </c>
      <c r="AY109" s="432"/>
      <c r="AZ109" s="102"/>
      <c r="BA109" s="102">
        <f>L103*I109*J109</f>
        <v>0</v>
      </c>
      <c r="BB109" s="103">
        <f t="shared" si="178"/>
        <v>0</v>
      </c>
      <c r="BC109" s="102">
        <f>M103*I109*J109</f>
        <v>0</v>
      </c>
      <c r="BD109" s="103">
        <f t="shared" si="179"/>
        <v>0</v>
      </c>
      <c r="BE109" s="103">
        <f t="shared" si="180"/>
        <v>0</v>
      </c>
      <c r="BF109" s="103">
        <f t="shared" si="181"/>
        <v>0</v>
      </c>
      <c r="BG109" s="103">
        <f t="shared" si="182"/>
        <v>1</v>
      </c>
      <c r="BH109" s="103">
        <f t="shared" si="183"/>
        <v>0</v>
      </c>
      <c r="BI109" s="103">
        <f t="shared" si="184"/>
        <v>0</v>
      </c>
      <c r="BJ109" s="103">
        <f>IF(CONTROL!$H$35&lt;&gt;3,0,IF(M109=0,0,1))</f>
        <v>0</v>
      </c>
      <c r="BK109" s="103">
        <f>IF(CONTROL!$H$35&lt;&gt;1,0,IF(AND(L109=0,N109=0),0,1))</f>
        <v>0</v>
      </c>
      <c r="BL109" s="103">
        <f t="shared" si="185"/>
        <v>0</v>
      </c>
      <c r="BM109" s="103">
        <f t="shared" si="144"/>
        <v>0</v>
      </c>
      <c r="BN109" s="103">
        <f t="shared" si="145"/>
        <v>0</v>
      </c>
      <c r="BO109" s="103">
        <f t="shared" si="146"/>
        <v>0</v>
      </c>
      <c r="BP109" s="103">
        <f t="shared" si="186"/>
        <v>0</v>
      </c>
      <c r="BQ109" s="103">
        <f t="shared" si="187"/>
        <v>0</v>
      </c>
      <c r="BR109" s="103">
        <f t="shared" si="147"/>
        <v>0</v>
      </c>
      <c r="BS109" s="103">
        <f t="shared" si="148"/>
        <v>0</v>
      </c>
      <c r="BT109" s="103">
        <f t="shared" si="188"/>
        <v>0</v>
      </c>
      <c r="BU109" s="103">
        <f>IF(CONTROL!$H$35=1,0,IF(AND(AC109="D",OR(L109&lt;&gt;0,M109&lt;&gt;0)),1,0))</f>
        <v>0</v>
      </c>
      <c r="BV109" s="103">
        <f t="shared" si="149"/>
        <v>0</v>
      </c>
      <c r="BW109" s="103">
        <f t="shared" si="150"/>
        <v>0</v>
      </c>
      <c r="BX109" s="103">
        <f>IF(OR(CONTROL!$H$35=1,BN109=1,BV109=1),0,IF(AND(OR(AB109="R",AB109="M",AB109="N"),N109&lt;&gt;0.335%),1,0))</f>
        <v>0</v>
      </c>
      <c r="BY109" s="103">
        <f>IF(OR(CONTROL!$H$35=1,BN109=1,BV109=1),0,IF(AND(OR(AB109="F",AB109="T"),N109&lt;&gt;0.08375%),1,0))</f>
        <v>0</v>
      </c>
      <c r="BZ109" s="103">
        <f t="shared" si="151"/>
        <v>0</v>
      </c>
    </row>
    <row r="110" spans="1:78" s="2" customFormat="1" ht="11.45" hidden="1" customHeight="1" x14ac:dyDescent="0.2">
      <c r="A110" s="104"/>
      <c r="B110" s="400"/>
      <c r="C110" s="434" t="str">
        <f>IF(E110="","",VLOOKUP(Y110,TAX!$V$4:$AA$381,2,"FALSE"))</f>
        <v/>
      </c>
      <c r="D110" s="400"/>
      <c r="E110" s="144"/>
      <c r="F110" s="142"/>
      <c r="G110" s="326" t="str">
        <f>IF(E110="","",VLOOKUP(AB110,TAX!$B$4:$E$22,3,FALSE))</f>
        <v/>
      </c>
      <c r="H110" s="326" t="str">
        <f>IF(E110="","",VLOOKUP(AC110,TAX!$J$4:$N$29,4,FALSE))</f>
        <v/>
      </c>
      <c r="I110" s="112"/>
      <c r="J110" s="113"/>
      <c r="K110" s="114"/>
      <c r="L110" s="115"/>
      <c r="M110" s="115"/>
      <c r="N110" s="115"/>
      <c r="O110" s="461" t="str">
        <f t="shared" si="152"/>
        <v/>
      </c>
      <c r="P110" s="440"/>
      <c r="Q110" s="326">
        <f t="shared" si="142"/>
        <v>0</v>
      </c>
      <c r="R110" s="326">
        <f t="shared" si="153"/>
        <v>0</v>
      </c>
      <c r="S110" s="326">
        <f t="shared" si="154"/>
        <v>0</v>
      </c>
      <c r="T110" s="313"/>
      <c r="U110" s="428">
        <f>IF(AND(COUNTIF(Y103:Y122,Y110)&gt;1,Y110&lt;&gt;" "),"Duplicate RTC/RTQ!",SUM(Q110:S110))</f>
        <v>0</v>
      </c>
      <c r="V110" s="312"/>
      <c r="W110" s="5"/>
      <c r="X110" s="118" t="str">
        <f t="shared" si="143"/>
        <v/>
      </c>
      <c r="Y110" s="119" t="str">
        <f t="shared" si="155"/>
        <v xml:space="preserve"> </v>
      </c>
      <c r="Z110" s="137">
        <f t="shared" si="156"/>
        <v>0</v>
      </c>
      <c r="AA110" s="92" t="str">
        <f>IF(E110="","",VLOOKUP(AB110,TAX!$B$4:$G$23,5,FALSE))</f>
        <v/>
      </c>
      <c r="AB110" s="92" t="str">
        <f t="shared" si="157"/>
        <v/>
      </c>
      <c r="AC110" s="92" t="str">
        <f t="shared" si="158"/>
        <v/>
      </c>
      <c r="AE110" s="102" t="str">
        <f t="shared" si="159"/>
        <v>OK</v>
      </c>
      <c r="AF110" s="102"/>
      <c r="AG110" s="105" t="str">
        <f t="shared" si="160"/>
        <v/>
      </c>
      <c r="AH110" s="105" t="str">
        <f t="shared" si="161"/>
        <v/>
      </c>
      <c r="AI110" s="105" t="str">
        <f t="shared" si="162"/>
        <v/>
      </c>
      <c r="AJ110" s="105" t="str">
        <f t="shared" si="163"/>
        <v/>
      </c>
      <c r="AK110" s="105" t="str">
        <f t="shared" si="164"/>
        <v/>
      </c>
      <c r="AL110" s="105" t="str">
        <f t="shared" si="165"/>
        <v/>
      </c>
      <c r="AM110" s="105" t="str">
        <f t="shared" si="166"/>
        <v/>
      </c>
      <c r="AN110" s="105" t="str">
        <f t="shared" si="167"/>
        <v/>
      </c>
      <c r="AO110" s="105" t="str">
        <f t="shared" si="168"/>
        <v/>
      </c>
      <c r="AP110" s="105" t="str">
        <f t="shared" si="169"/>
        <v/>
      </c>
      <c r="AQ110" s="105" t="str">
        <f t="shared" si="170"/>
        <v/>
      </c>
      <c r="AR110" s="105" t="str">
        <f t="shared" si="171"/>
        <v/>
      </c>
      <c r="AS110" s="105" t="str">
        <f t="shared" si="172"/>
        <v/>
      </c>
      <c r="AT110" s="105" t="str">
        <f t="shared" si="173"/>
        <v/>
      </c>
      <c r="AU110" s="105" t="str">
        <f t="shared" si="174"/>
        <v/>
      </c>
      <c r="AV110" s="105" t="str">
        <f t="shared" si="175"/>
        <v/>
      </c>
      <c r="AW110" s="105" t="str">
        <f t="shared" si="176"/>
        <v/>
      </c>
      <c r="AX110" s="105" t="str">
        <f t="shared" si="177"/>
        <v/>
      </c>
      <c r="AY110" s="432"/>
      <c r="AZ110" s="102"/>
      <c r="BA110" s="102">
        <f>L103*I110*J110</f>
        <v>0</v>
      </c>
      <c r="BB110" s="103">
        <f t="shared" si="178"/>
        <v>0</v>
      </c>
      <c r="BC110" s="102">
        <f>M103*I110*J110</f>
        <v>0</v>
      </c>
      <c r="BD110" s="103">
        <f t="shared" si="179"/>
        <v>0</v>
      </c>
      <c r="BE110" s="103">
        <f t="shared" si="180"/>
        <v>0</v>
      </c>
      <c r="BF110" s="103">
        <f t="shared" si="181"/>
        <v>0</v>
      </c>
      <c r="BG110" s="103">
        <f t="shared" si="182"/>
        <v>1</v>
      </c>
      <c r="BH110" s="103">
        <f t="shared" si="183"/>
        <v>0</v>
      </c>
      <c r="BI110" s="103">
        <f t="shared" si="184"/>
        <v>0</v>
      </c>
      <c r="BJ110" s="103">
        <f>IF(CONTROL!$H$35&lt;&gt;3,0,IF(M110=0,0,1))</f>
        <v>0</v>
      </c>
      <c r="BK110" s="103">
        <f>IF(CONTROL!$H$35&lt;&gt;1,0,IF(AND(L110=0,N110=0),0,1))</f>
        <v>0</v>
      </c>
      <c r="BL110" s="103">
        <f t="shared" si="185"/>
        <v>0</v>
      </c>
      <c r="BM110" s="103">
        <f t="shared" si="144"/>
        <v>0</v>
      </c>
      <c r="BN110" s="103">
        <f t="shared" si="145"/>
        <v>0</v>
      </c>
      <c r="BO110" s="103">
        <f t="shared" si="146"/>
        <v>0</v>
      </c>
      <c r="BP110" s="103">
        <f t="shared" si="186"/>
        <v>0</v>
      </c>
      <c r="BQ110" s="103">
        <f t="shared" si="187"/>
        <v>0</v>
      </c>
      <c r="BR110" s="103">
        <f t="shared" si="147"/>
        <v>0</v>
      </c>
      <c r="BS110" s="103">
        <f t="shared" si="148"/>
        <v>0</v>
      </c>
      <c r="BT110" s="103">
        <f t="shared" si="188"/>
        <v>0</v>
      </c>
      <c r="BU110" s="103">
        <f>IF(CONTROL!$H$35=1,0,IF(AND(AC110="D",OR(L110&lt;&gt;0,M110&lt;&gt;0)),1,0))</f>
        <v>0</v>
      </c>
      <c r="BV110" s="103">
        <f t="shared" si="149"/>
        <v>0</v>
      </c>
      <c r="BW110" s="103">
        <f t="shared" si="150"/>
        <v>0</v>
      </c>
      <c r="BX110" s="103">
        <f>IF(OR(CONTROL!$H$35=1,BN110=1,BV110=1),0,IF(AND(OR(AB110="R",AB110="M",AB110="N"),N110&lt;&gt;0.335%),1,0))</f>
        <v>0</v>
      </c>
      <c r="BY110" s="103">
        <f>IF(OR(CONTROL!$H$35=1,BN110=1,BV110=1),0,IF(AND(OR(AB110="F",AB110="T"),N110&lt;&gt;0.08375%),1,0))</f>
        <v>0</v>
      </c>
      <c r="BZ110" s="103">
        <f t="shared" si="151"/>
        <v>0</v>
      </c>
    </row>
    <row r="111" spans="1:78" s="2" customFormat="1" ht="11.45" hidden="1" customHeight="1" x14ac:dyDescent="0.2">
      <c r="A111" s="104"/>
      <c r="B111" s="400"/>
      <c r="C111" s="434" t="str">
        <f>IF(E111="","",VLOOKUP(Y111,TAX!$V$4:$AA$381,2,"FALSE"))</f>
        <v/>
      </c>
      <c r="D111" s="400"/>
      <c r="E111" s="144"/>
      <c r="F111" s="142"/>
      <c r="G111" s="326" t="str">
        <f>IF(E111="","",VLOOKUP(AB111,TAX!$B$4:$E$22,3,FALSE))</f>
        <v/>
      </c>
      <c r="H111" s="326" t="str">
        <f>IF(E111="","",VLOOKUP(AC111,TAX!$J$4:$N$29,4,FALSE))</f>
        <v/>
      </c>
      <c r="I111" s="112"/>
      <c r="J111" s="113"/>
      <c r="K111" s="114"/>
      <c r="L111" s="115"/>
      <c r="M111" s="115"/>
      <c r="N111" s="115"/>
      <c r="O111" s="461" t="str">
        <f t="shared" si="152"/>
        <v/>
      </c>
      <c r="P111" s="440"/>
      <c r="Q111" s="326">
        <f t="shared" si="142"/>
        <v>0</v>
      </c>
      <c r="R111" s="326">
        <f t="shared" si="153"/>
        <v>0</v>
      </c>
      <c r="S111" s="326">
        <f t="shared" si="154"/>
        <v>0</v>
      </c>
      <c r="T111" s="313"/>
      <c r="U111" s="428">
        <f>IF(AND(COUNTIF(Y103:Y122,Y111)&gt;1,Y111&lt;&gt;" "),"Duplicate RTC/RTQ!",SUM(Q111:S111))</f>
        <v>0</v>
      </c>
      <c r="V111" s="312"/>
      <c r="W111" s="5"/>
      <c r="X111" s="118" t="str">
        <f t="shared" si="143"/>
        <v/>
      </c>
      <c r="Y111" s="119" t="str">
        <f t="shared" si="155"/>
        <v xml:space="preserve"> </v>
      </c>
      <c r="Z111" s="137">
        <f t="shared" si="156"/>
        <v>0</v>
      </c>
      <c r="AA111" s="92" t="str">
        <f>IF(E111="","",VLOOKUP(AB111,TAX!$B$4:$G$23,5,FALSE))</f>
        <v/>
      </c>
      <c r="AB111" s="92" t="str">
        <f t="shared" si="157"/>
        <v/>
      </c>
      <c r="AC111" s="92" t="str">
        <f t="shared" si="158"/>
        <v/>
      </c>
      <c r="AE111" s="102" t="str">
        <f t="shared" si="159"/>
        <v>OK</v>
      </c>
      <c r="AF111" s="102"/>
      <c r="AG111" s="105" t="str">
        <f t="shared" si="160"/>
        <v/>
      </c>
      <c r="AH111" s="105" t="str">
        <f t="shared" si="161"/>
        <v/>
      </c>
      <c r="AI111" s="105" t="str">
        <f t="shared" si="162"/>
        <v/>
      </c>
      <c r="AJ111" s="105" t="str">
        <f t="shared" si="163"/>
        <v/>
      </c>
      <c r="AK111" s="105" t="str">
        <f t="shared" si="164"/>
        <v/>
      </c>
      <c r="AL111" s="105" t="str">
        <f t="shared" si="165"/>
        <v/>
      </c>
      <c r="AM111" s="105" t="str">
        <f t="shared" si="166"/>
        <v/>
      </c>
      <c r="AN111" s="105" t="str">
        <f t="shared" si="167"/>
        <v/>
      </c>
      <c r="AO111" s="105" t="str">
        <f t="shared" si="168"/>
        <v/>
      </c>
      <c r="AP111" s="105" t="str">
        <f t="shared" si="169"/>
        <v/>
      </c>
      <c r="AQ111" s="105" t="str">
        <f t="shared" si="170"/>
        <v/>
      </c>
      <c r="AR111" s="105" t="str">
        <f t="shared" si="171"/>
        <v/>
      </c>
      <c r="AS111" s="105" t="str">
        <f t="shared" si="172"/>
        <v/>
      </c>
      <c r="AT111" s="105" t="str">
        <f t="shared" si="173"/>
        <v/>
      </c>
      <c r="AU111" s="105" t="str">
        <f t="shared" si="174"/>
        <v/>
      </c>
      <c r="AV111" s="105" t="str">
        <f t="shared" si="175"/>
        <v/>
      </c>
      <c r="AW111" s="105" t="str">
        <f t="shared" si="176"/>
        <v/>
      </c>
      <c r="AX111" s="105" t="str">
        <f t="shared" si="177"/>
        <v/>
      </c>
      <c r="AY111" s="432"/>
      <c r="AZ111" s="102"/>
      <c r="BA111" s="102">
        <f>L103*I111*J111</f>
        <v>0</v>
      </c>
      <c r="BB111" s="103">
        <f t="shared" si="178"/>
        <v>0</v>
      </c>
      <c r="BC111" s="102">
        <f>M103*I111*J111</f>
        <v>0</v>
      </c>
      <c r="BD111" s="103">
        <f t="shared" si="179"/>
        <v>0</v>
      </c>
      <c r="BE111" s="103">
        <f t="shared" si="180"/>
        <v>0</v>
      </c>
      <c r="BF111" s="103">
        <f t="shared" si="181"/>
        <v>0</v>
      </c>
      <c r="BG111" s="103">
        <f t="shared" si="182"/>
        <v>1</v>
      </c>
      <c r="BH111" s="103">
        <f t="shared" si="183"/>
        <v>0</v>
      </c>
      <c r="BI111" s="103">
        <f t="shared" si="184"/>
        <v>0</v>
      </c>
      <c r="BJ111" s="103">
        <f>IF(CONTROL!$H$35&lt;&gt;3,0,IF(M111=0,0,1))</f>
        <v>0</v>
      </c>
      <c r="BK111" s="103">
        <f>IF(CONTROL!$H$35&lt;&gt;1,0,IF(AND(L111=0,N111=0),0,1))</f>
        <v>0</v>
      </c>
      <c r="BL111" s="103">
        <f t="shared" si="185"/>
        <v>0</v>
      </c>
      <c r="BM111" s="103">
        <f t="shared" si="144"/>
        <v>0</v>
      </c>
      <c r="BN111" s="103">
        <f t="shared" si="145"/>
        <v>0</v>
      </c>
      <c r="BO111" s="103">
        <f t="shared" si="146"/>
        <v>0</v>
      </c>
      <c r="BP111" s="103">
        <f t="shared" si="186"/>
        <v>0</v>
      </c>
      <c r="BQ111" s="103">
        <f t="shared" si="187"/>
        <v>0</v>
      </c>
      <c r="BR111" s="103">
        <f t="shared" si="147"/>
        <v>0</v>
      </c>
      <c r="BS111" s="103">
        <f t="shared" si="148"/>
        <v>0</v>
      </c>
      <c r="BT111" s="103">
        <f t="shared" si="188"/>
        <v>0</v>
      </c>
      <c r="BU111" s="103">
        <f>IF(CONTROL!$H$35=1,0,IF(AND(AC111="D",OR(L111&lt;&gt;0,M111&lt;&gt;0)),1,0))</f>
        <v>0</v>
      </c>
      <c r="BV111" s="103">
        <f t="shared" si="149"/>
        <v>0</v>
      </c>
      <c r="BW111" s="103">
        <f t="shared" si="150"/>
        <v>0</v>
      </c>
      <c r="BX111" s="103">
        <f>IF(OR(CONTROL!$H$35=1,BN111=1,BV111=1),0,IF(AND(OR(AB111="R",AB111="M",AB111="N"),N111&lt;&gt;0.335%),1,0))</f>
        <v>0</v>
      </c>
      <c r="BY111" s="103">
        <f>IF(OR(CONTROL!$H$35=1,BN111=1,BV111=1),0,IF(AND(OR(AB111="F",AB111="T"),N111&lt;&gt;0.08375%),1,0))</f>
        <v>0</v>
      </c>
      <c r="BZ111" s="103">
        <f t="shared" si="151"/>
        <v>0</v>
      </c>
    </row>
    <row r="112" spans="1:78" s="2" customFormat="1" ht="11.45" hidden="1" customHeight="1" x14ac:dyDescent="0.2">
      <c r="A112" s="104"/>
      <c r="B112" s="400"/>
      <c r="C112" s="434" t="str">
        <f>IF(E112="","",VLOOKUP(Y112,TAX!$V$4:$AA$381,2,"FALSE"))</f>
        <v/>
      </c>
      <c r="D112" s="400"/>
      <c r="E112" s="144"/>
      <c r="F112" s="142"/>
      <c r="G112" s="326" t="str">
        <f>IF(E112="","",VLOOKUP(AB112,TAX!$B$4:$E$22,3,FALSE))</f>
        <v/>
      </c>
      <c r="H112" s="326" t="str">
        <f>IF(E112="","",VLOOKUP(AC112,TAX!$J$4:$N$29,4,FALSE))</f>
        <v/>
      </c>
      <c r="I112" s="112"/>
      <c r="J112" s="113"/>
      <c r="K112" s="114"/>
      <c r="L112" s="115"/>
      <c r="M112" s="115"/>
      <c r="N112" s="115"/>
      <c r="O112" s="461" t="str">
        <f t="shared" si="152"/>
        <v/>
      </c>
      <c r="P112" s="440"/>
      <c r="Q112" s="326">
        <f t="shared" si="142"/>
        <v>0</v>
      </c>
      <c r="R112" s="326">
        <f t="shared" si="153"/>
        <v>0</v>
      </c>
      <c r="S112" s="326">
        <f t="shared" si="154"/>
        <v>0</v>
      </c>
      <c r="T112" s="313"/>
      <c r="U112" s="428">
        <f>IF(AND(COUNTIF(Y103:Y122,Y112)&gt;1,Y112&lt;&gt;" "),"Duplicate RTC/RTQ!",SUM(Q112:S112))</f>
        <v>0</v>
      </c>
      <c r="V112" s="312"/>
      <c r="W112" s="5"/>
      <c r="X112" s="118" t="str">
        <f t="shared" si="143"/>
        <v/>
      </c>
      <c r="Y112" s="119" t="str">
        <f t="shared" si="155"/>
        <v xml:space="preserve"> </v>
      </c>
      <c r="Z112" s="137">
        <f t="shared" si="156"/>
        <v>0</v>
      </c>
      <c r="AA112" s="92" t="str">
        <f>IF(E112="","",VLOOKUP(AB112,TAX!$B$4:$G$23,5,FALSE))</f>
        <v/>
      </c>
      <c r="AB112" s="92" t="str">
        <f t="shared" si="157"/>
        <v/>
      </c>
      <c r="AC112" s="92" t="str">
        <f t="shared" si="158"/>
        <v/>
      </c>
      <c r="AE112" s="102" t="str">
        <f t="shared" si="159"/>
        <v>OK</v>
      </c>
      <c r="AF112" s="102"/>
      <c r="AG112" s="105" t="str">
        <f t="shared" si="160"/>
        <v/>
      </c>
      <c r="AH112" s="105" t="str">
        <f t="shared" si="161"/>
        <v/>
      </c>
      <c r="AI112" s="105" t="str">
        <f t="shared" si="162"/>
        <v/>
      </c>
      <c r="AJ112" s="105" t="str">
        <f t="shared" si="163"/>
        <v/>
      </c>
      <c r="AK112" s="105" t="str">
        <f t="shared" si="164"/>
        <v/>
      </c>
      <c r="AL112" s="105" t="str">
        <f t="shared" si="165"/>
        <v/>
      </c>
      <c r="AM112" s="105" t="str">
        <f t="shared" si="166"/>
        <v/>
      </c>
      <c r="AN112" s="105" t="str">
        <f t="shared" si="167"/>
        <v/>
      </c>
      <c r="AO112" s="105" t="str">
        <f t="shared" si="168"/>
        <v/>
      </c>
      <c r="AP112" s="105" t="str">
        <f t="shared" si="169"/>
        <v/>
      </c>
      <c r="AQ112" s="105" t="str">
        <f t="shared" si="170"/>
        <v/>
      </c>
      <c r="AR112" s="105" t="str">
        <f t="shared" si="171"/>
        <v/>
      </c>
      <c r="AS112" s="105" t="str">
        <f t="shared" si="172"/>
        <v/>
      </c>
      <c r="AT112" s="105" t="str">
        <f t="shared" si="173"/>
        <v/>
      </c>
      <c r="AU112" s="105" t="str">
        <f t="shared" si="174"/>
        <v/>
      </c>
      <c r="AV112" s="105" t="str">
        <f t="shared" si="175"/>
        <v/>
      </c>
      <c r="AW112" s="105" t="str">
        <f t="shared" si="176"/>
        <v/>
      </c>
      <c r="AX112" s="105" t="str">
        <f t="shared" si="177"/>
        <v/>
      </c>
      <c r="AY112" s="432"/>
      <c r="AZ112" s="102"/>
      <c r="BA112" s="102">
        <f>L103*I112*J112</f>
        <v>0</v>
      </c>
      <c r="BB112" s="103">
        <f t="shared" si="178"/>
        <v>0</v>
      </c>
      <c r="BC112" s="102">
        <f>M103*I112*J112</f>
        <v>0</v>
      </c>
      <c r="BD112" s="103">
        <f t="shared" si="179"/>
        <v>0</v>
      </c>
      <c r="BE112" s="103">
        <f t="shared" si="180"/>
        <v>0</v>
      </c>
      <c r="BF112" s="103">
        <f t="shared" si="181"/>
        <v>0</v>
      </c>
      <c r="BG112" s="103">
        <f t="shared" si="182"/>
        <v>1</v>
      </c>
      <c r="BH112" s="103">
        <f t="shared" si="183"/>
        <v>0</v>
      </c>
      <c r="BI112" s="103">
        <f t="shared" si="184"/>
        <v>0</v>
      </c>
      <c r="BJ112" s="103">
        <f>IF(CONTROL!$H$35&lt;&gt;3,0,IF(M112=0,0,1))</f>
        <v>0</v>
      </c>
      <c r="BK112" s="103">
        <f>IF(CONTROL!$H$35&lt;&gt;1,0,IF(AND(L112=0,N112=0),0,1))</f>
        <v>0</v>
      </c>
      <c r="BL112" s="103">
        <f t="shared" si="185"/>
        <v>0</v>
      </c>
      <c r="BM112" s="103">
        <f t="shared" si="144"/>
        <v>0</v>
      </c>
      <c r="BN112" s="103">
        <f t="shared" si="145"/>
        <v>0</v>
      </c>
      <c r="BO112" s="103">
        <f t="shared" si="146"/>
        <v>0</v>
      </c>
      <c r="BP112" s="103">
        <f t="shared" si="186"/>
        <v>0</v>
      </c>
      <c r="BQ112" s="103">
        <f t="shared" si="187"/>
        <v>0</v>
      </c>
      <c r="BR112" s="103">
        <f t="shared" si="147"/>
        <v>0</v>
      </c>
      <c r="BS112" s="103">
        <f t="shared" si="148"/>
        <v>0</v>
      </c>
      <c r="BT112" s="103">
        <f t="shared" si="188"/>
        <v>0</v>
      </c>
      <c r="BU112" s="103">
        <f>IF(CONTROL!$H$35=1,0,IF(AND(AC112="D",OR(L112&lt;&gt;0,M112&lt;&gt;0)),1,0))</f>
        <v>0</v>
      </c>
      <c r="BV112" s="103">
        <f t="shared" si="149"/>
        <v>0</v>
      </c>
      <c r="BW112" s="103">
        <f t="shared" si="150"/>
        <v>0</v>
      </c>
      <c r="BX112" s="103">
        <f>IF(OR(CONTROL!$H$35=1,BN112=1,BV112=1),0,IF(AND(OR(AB112="R",AB112="M",AB112="N"),N112&lt;&gt;0.335%),1,0))</f>
        <v>0</v>
      </c>
      <c r="BY112" s="103">
        <f>IF(OR(CONTROL!$H$35=1,BN112=1,BV112=1),0,IF(AND(OR(AB112="F",AB112="T"),N112&lt;&gt;0.08375%),1,0))</f>
        <v>0</v>
      </c>
      <c r="BZ112" s="103">
        <f t="shared" si="151"/>
        <v>0</v>
      </c>
    </row>
    <row r="113" spans="1:78" s="2" customFormat="1" ht="11.45" hidden="1" customHeight="1" x14ac:dyDescent="0.2">
      <c r="A113" s="104"/>
      <c r="B113" s="400"/>
      <c r="C113" s="434" t="str">
        <f>IF(E113="","",VLOOKUP(Y113,TAX!$V$4:$AA$381,2,"FALSE"))</f>
        <v/>
      </c>
      <c r="D113" s="400"/>
      <c r="E113" s="144"/>
      <c r="F113" s="142"/>
      <c r="G113" s="326" t="str">
        <f>IF(E113="","",VLOOKUP(AB113,TAX!$B$4:$E$22,3,FALSE))</f>
        <v/>
      </c>
      <c r="H113" s="326" t="str">
        <f>IF(E113="","",VLOOKUP(AC113,TAX!$J$4:$N$29,4,FALSE))</f>
        <v/>
      </c>
      <c r="I113" s="112"/>
      <c r="J113" s="113"/>
      <c r="K113" s="114"/>
      <c r="L113" s="115"/>
      <c r="M113" s="115"/>
      <c r="N113" s="115"/>
      <c r="O113" s="461" t="str">
        <f t="shared" si="152"/>
        <v/>
      </c>
      <c r="P113" s="440"/>
      <c r="Q113" s="326">
        <f t="shared" ref="Q113:Q122" si="189">ROUND(K113*L113,0)</f>
        <v>0</v>
      </c>
      <c r="R113" s="326">
        <f t="shared" si="153"/>
        <v>0</v>
      </c>
      <c r="S113" s="326">
        <f t="shared" si="154"/>
        <v>0</v>
      </c>
      <c r="T113" s="313"/>
      <c r="U113" s="428">
        <f>IF(AND(COUNTIF(Y103:Y122,Y113)&gt;1,Y113&lt;&gt;" "),"Duplicate RTC/RTQ!",SUM(Q113:S113))</f>
        <v>0</v>
      </c>
      <c r="V113" s="312"/>
      <c r="W113" s="5"/>
      <c r="X113" s="118" t="str">
        <f t="shared" si="143"/>
        <v/>
      </c>
      <c r="Y113" s="119" t="str">
        <f t="shared" si="155"/>
        <v xml:space="preserve"> </v>
      </c>
      <c r="Z113" s="137">
        <f t="shared" si="156"/>
        <v>0</v>
      </c>
      <c r="AA113" s="92" t="str">
        <f>IF(E113="","",VLOOKUP(AB113,TAX!$B$4:$G$23,5,FALSE))</f>
        <v/>
      </c>
      <c r="AB113" s="92" t="str">
        <f t="shared" si="157"/>
        <v/>
      </c>
      <c r="AC113" s="92" t="str">
        <f t="shared" si="158"/>
        <v/>
      </c>
      <c r="AE113" s="102" t="str">
        <f t="shared" si="159"/>
        <v>OK</v>
      </c>
      <c r="AF113" s="102"/>
      <c r="AG113" s="105" t="str">
        <f t="shared" si="160"/>
        <v/>
      </c>
      <c r="AH113" s="105" t="str">
        <f t="shared" si="161"/>
        <v/>
      </c>
      <c r="AI113" s="105" t="str">
        <f t="shared" si="162"/>
        <v/>
      </c>
      <c r="AJ113" s="105" t="str">
        <f t="shared" si="163"/>
        <v/>
      </c>
      <c r="AK113" s="105" t="str">
        <f t="shared" si="164"/>
        <v/>
      </c>
      <c r="AL113" s="105" t="str">
        <f t="shared" si="165"/>
        <v/>
      </c>
      <c r="AM113" s="105" t="str">
        <f t="shared" si="166"/>
        <v/>
      </c>
      <c r="AN113" s="105" t="str">
        <f t="shared" si="167"/>
        <v/>
      </c>
      <c r="AO113" s="105" t="str">
        <f t="shared" si="168"/>
        <v/>
      </c>
      <c r="AP113" s="105" t="str">
        <f t="shared" si="169"/>
        <v/>
      </c>
      <c r="AQ113" s="105" t="str">
        <f t="shared" si="170"/>
        <v/>
      </c>
      <c r="AR113" s="105" t="str">
        <f t="shared" si="171"/>
        <v/>
      </c>
      <c r="AS113" s="105" t="str">
        <f t="shared" si="172"/>
        <v/>
      </c>
      <c r="AT113" s="105" t="str">
        <f t="shared" si="173"/>
        <v/>
      </c>
      <c r="AU113" s="105" t="str">
        <f t="shared" si="174"/>
        <v/>
      </c>
      <c r="AV113" s="105" t="str">
        <f t="shared" si="175"/>
        <v/>
      </c>
      <c r="AW113" s="105" t="str">
        <f t="shared" si="176"/>
        <v/>
      </c>
      <c r="AX113" s="105" t="str">
        <f t="shared" si="177"/>
        <v/>
      </c>
      <c r="AY113" s="432"/>
      <c r="AZ113" s="102"/>
      <c r="BA113" s="102">
        <f>L103*I113*J113</f>
        <v>0</v>
      </c>
      <c r="BB113" s="103">
        <f t="shared" si="178"/>
        <v>0</v>
      </c>
      <c r="BC113" s="102">
        <f>M103*I113*J113</f>
        <v>0</v>
      </c>
      <c r="BD113" s="103">
        <f t="shared" si="179"/>
        <v>0</v>
      </c>
      <c r="BE113" s="103">
        <f t="shared" si="180"/>
        <v>0</v>
      </c>
      <c r="BF113" s="103">
        <f t="shared" si="181"/>
        <v>0</v>
      </c>
      <c r="BG113" s="103">
        <f t="shared" si="182"/>
        <v>1</v>
      </c>
      <c r="BH113" s="103">
        <f t="shared" si="183"/>
        <v>0</v>
      </c>
      <c r="BI113" s="103">
        <f t="shared" si="184"/>
        <v>0</v>
      </c>
      <c r="BJ113" s="103">
        <f>IF(CONTROL!$H$35&lt;&gt;3,0,IF(M113=0,0,1))</f>
        <v>0</v>
      </c>
      <c r="BK113" s="103">
        <f>IF(CONTROL!$H$35&lt;&gt;1,0,IF(AND(L113=0,N113=0),0,1))</f>
        <v>0</v>
      </c>
      <c r="BL113" s="103">
        <f t="shared" si="185"/>
        <v>0</v>
      </c>
      <c r="BM113" s="103">
        <f t="shared" si="144"/>
        <v>0</v>
      </c>
      <c r="BN113" s="103">
        <f t="shared" si="145"/>
        <v>0</v>
      </c>
      <c r="BO113" s="103">
        <f t="shared" si="146"/>
        <v>0</v>
      </c>
      <c r="BP113" s="103">
        <f t="shared" si="186"/>
        <v>0</v>
      </c>
      <c r="BQ113" s="103">
        <f t="shared" si="187"/>
        <v>0</v>
      </c>
      <c r="BR113" s="103">
        <f t="shared" si="147"/>
        <v>0</v>
      </c>
      <c r="BS113" s="103">
        <f t="shared" si="148"/>
        <v>0</v>
      </c>
      <c r="BT113" s="103">
        <f t="shared" si="188"/>
        <v>0</v>
      </c>
      <c r="BU113" s="103">
        <f>IF(CONTROL!$H$35=1,0,IF(AND(AC113="D",OR(L113&lt;&gt;0,M113&lt;&gt;0)),1,0))</f>
        <v>0</v>
      </c>
      <c r="BV113" s="103">
        <f t="shared" si="149"/>
        <v>0</v>
      </c>
      <c r="BW113" s="103">
        <f t="shared" si="150"/>
        <v>0</v>
      </c>
      <c r="BX113" s="103">
        <f>IF(OR(CONTROL!$H$35=1,BN113=1,BV113=1),0,IF(AND(OR(AB113="R",AB113="M",AB113="N"),N113&lt;&gt;0.335%),1,0))</f>
        <v>0</v>
      </c>
      <c r="BY113" s="103">
        <f>IF(OR(CONTROL!$H$35=1,BN113=1,BV113=1),0,IF(AND(OR(AB113="F",AB113="T"),N113&lt;&gt;0.08375%),1,0))</f>
        <v>0</v>
      </c>
      <c r="BZ113" s="103">
        <f t="shared" si="151"/>
        <v>0</v>
      </c>
    </row>
    <row r="114" spans="1:78" s="2" customFormat="1" ht="11.45" hidden="1" customHeight="1" x14ac:dyDescent="0.2">
      <c r="A114" s="104"/>
      <c r="B114" s="400"/>
      <c r="C114" s="434" t="str">
        <f>IF(E114="","",VLOOKUP(Y114,TAX!$V$4:$AA$381,2,"FALSE"))</f>
        <v/>
      </c>
      <c r="D114" s="400"/>
      <c r="E114" s="144"/>
      <c r="F114" s="142"/>
      <c r="G114" s="326" t="str">
        <f>IF(E114="","",VLOOKUP(AB114,TAX!$B$4:$E$22,3,FALSE))</f>
        <v/>
      </c>
      <c r="H114" s="326" t="str">
        <f>IF(E114="","",VLOOKUP(AC114,TAX!$J$4:$N$29,4,FALSE))</f>
        <v/>
      </c>
      <c r="I114" s="112"/>
      <c r="J114" s="113"/>
      <c r="K114" s="114"/>
      <c r="L114" s="115"/>
      <c r="M114" s="115"/>
      <c r="N114" s="115"/>
      <c r="O114" s="461" t="str">
        <f t="shared" si="152"/>
        <v/>
      </c>
      <c r="P114" s="440"/>
      <c r="Q114" s="326">
        <f t="shared" si="189"/>
        <v>0</v>
      </c>
      <c r="R114" s="326">
        <f t="shared" si="153"/>
        <v>0</v>
      </c>
      <c r="S114" s="326">
        <f t="shared" si="154"/>
        <v>0</v>
      </c>
      <c r="T114" s="313"/>
      <c r="U114" s="428">
        <f>IF(AND(COUNTIF(Y103:Y122,Y114)&gt;1,Y114&lt;&gt;" "),"Duplicate RTC/RTQ!",SUM(Q114:S114))</f>
        <v>0</v>
      </c>
      <c r="V114" s="312"/>
      <c r="W114" s="5"/>
      <c r="X114" s="118" t="str">
        <f t="shared" si="143"/>
        <v/>
      </c>
      <c r="Y114" s="119" t="str">
        <f t="shared" si="155"/>
        <v xml:space="preserve"> </v>
      </c>
      <c r="Z114" s="137">
        <f t="shared" si="156"/>
        <v>0</v>
      </c>
      <c r="AA114" s="92" t="str">
        <f>IF(E114="","",VLOOKUP(AB114,TAX!$B$4:$G$23,5,FALSE))</f>
        <v/>
      </c>
      <c r="AB114" s="92" t="str">
        <f t="shared" si="157"/>
        <v/>
      </c>
      <c r="AC114" s="92" t="str">
        <f t="shared" si="158"/>
        <v/>
      </c>
      <c r="AE114" s="102" t="str">
        <f t="shared" si="159"/>
        <v>OK</v>
      </c>
      <c r="AF114" s="102"/>
      <c r="AG114" s="105" t="str">
        <f t="shared" si="160"/>
        <v/>
      </c>
      <c r="AH114" s="105" t="str">
        <f t="shared" si="161"/>
        <v/>
      </c>
      <c r="AI114" s="105" t="str">
        <f t="shared" si="162"/>
        <v/>
      </c>
      <c r="AJ114" s="105" t="str">
        <f t="shared" si="163"/>
        <v/>
      </c>
      <c r="AK114" s="105" t="str">
        <f t="shared" si="164"/>
        <v/>
      </c>
      <c r="AL114" s="105" t="str">
        <f t="shared" si="165"/>
        <v/>
      </c>
      <c r="AM114" s="105" t="str">
        <f t="shared" si="166"/>
        <v/>
      </c>
      <c r="AN114" s="105" t="str">
        <f t="shared" si="167"/>
        <v/>
      </c>
      <c r="AO114" s="105" t="str">
        <f t="shared" si="168"/>
        <v/>
      </c>
      <c r="AP114" s="105" t="str">
        <f t="shared" si="169"/>
        <v/>
      </c>
      <c r="AQ114" s="105" t="str">
        <f t="shared" si="170"/>
        <v/>
      </c>
      <c r="AR114" s="105" t="str">
        <f t="shared" si="171"/>
        <v/>
      </c>
      <c r="AS114" s="105" t="str">
        <f t="shared" si="172"/>
        <v/>
      </c>
      <c r="AT114" s="105" t="str">
        <f t="shared" si="173"/>
        <v/>
      </c>
      <c r="AU114" s="105" t="str">
        <f t="shared" si="174"/>
        <v/>
      </c>
      <c r="AV114" s="105" t="str">
        <f t="shared" si="175"/>
        <v/>
      </c>
      <c r="AW114" s="105" t="str">
        <f t="shared" si="176"/>
        <v/>
      </c>
      <c r="AX114" s="105" t="str">
        <f t="shared" si="177"/>
        <v/>
      </c>
      <c r="AY114" s="432"/>
      <c r="AZ114" s="102"/>
      <c r="BA114" s="102">
        <f>L103*I114*J114</f>
        <v>0</v>
      </c>
      <c r="BB114" s="103">
        <f t="shared" si="178"/>
        <v>0</v>
      </c>
      <c r="BC114" s="102">
        <f>M103*I114*J114</f>
        <v>0</v>
      </c>
      <c r="BD114" s="103">
        <f t="shared" si="179"/>
        <v>0</v>
      </c>
      <c r="BE114" s="103">
        <f t="shared" si="180"/>
        <v>0</v>
      </c>
      <c r="BF114" s="103">
        <f t="shared" si="181"/>
        <v>0</v>
      </c>
      <c r="BG114" s="103">
        <f t="shared" si="182"/>
        <v>1</v>
      </c>
      <c r="BH114" s="103">
        <f t="shared" si="183"/>
        <v>0</v>
      </c>
      <c r="BI114" s="103">
        <f t="shared" si="184"/>
        <v>0</v>
      </c>
      <c r="BJ114" s="103">
        <f>IF(CONTROL!$H$35&lt;&gt;3,0,IF(M114=0,0,1))</f>
        <v>0</v>
      </c>
      <c r="BK114" s="103">
        <f>IF(CONTROL!$H$35&lt;&gt;1,0,IF(AND(L114=0,N114=0),0,1))</f>
        <v>0</v>
      </c>
      <c r="BL114" s="103">
        <f t="shared" si="185"/>
        <v>0</v>
      </c>
      <c r="BM114" s="103">
        <f t="shared" si="144"/>
        <v>0</v>
      </c>
      <c r="BN114" s="103">
        <f t="shared" si="145"/>
        <v>0</v>
      </c>
      <c r="BO114" s="103">
        <f t="shared" si="146"/>
        <v>0</v>
      </c>
      <c r="BP114" s="103">
        <f t="shared" si="186"/>
        <v>0</v>
      </c>
      <c r="BQ114" s="103">
        <f t="shared" si="187"/>
        <v>0</v>
      </c>
      <c r="BR114" s="103">
        <f t="shared" si="147"/>
        <v>0</v>
      </c>
      <c r="BS114" s="103">
        <f t="shared" si="148"/>
        <v>0</v>
      </c>
      <c r="BT114" s="103">
        <f t="shared" si="188"/>
        <v>0</v>
      </c>
      <c r="BU114" s="103">
        <f>IF(CONTROL!$H$35=1,0,IF(AND(AC114="D",OR(L114&lt;&gt;0,M114&lt;&gt;0)),1,0))</f>
        <v>0</v>
      </c>
      <c r="BV114" s="103">
        <f t="shared" si="149"/>
        <v>0</v>
      </c>
      <c r="BW114" s="103">
        <f t="shared" si="150"/>
        <v>0</v>
      </c>
      <c r="BX114" s="103">
        <f>IF(OR(CONTROL!$H$35=1,BN114=1,BV114=1),0,IF(AND(OR(AB114="R",AB114="M",AB114="N"),N114&lt;&gt;0.335%),1,0))</f>
        <v>0</v>
      </c>
      <c r="BY114" s="103">
        <f>IF(OR(CONTROL!$H$35=1,BN114=1,BV114=1),0,IF(AND(OR(AB114="F",AB114="T"),N114&lt;&gt;0.08375%),1,0))</f>
        <v>0</v>
      </c>
      <c r="BZ114" s="103">
        <f t="shared" si="151"/>
        <v>0</v>
      </c>
    </row>
    <row r="115" spans="1:78" s="2" customFormat="1" ht="11.45" hidden="1" customHeight="1" x14ac:dyDescent="0.2">
      <c r="A115" s="104"/>
      <c r="B115" s="400"/>
      <c r="C115" s="434" t="str">
        <f>IF(E115="","",VLOOKUP(Y115,TAX!$V$4:$AA$381,2,"FALSE"))</f>
        <v/>
      </c>
      <c r="D115" s="400"/>
      <c r="E115" s="144"/>
      <c r="F115" s="142"/>
      <c r="G115" s="326" t="str">
        <f>IF(E115="","",VLOOKUP(AB115,TAX!$B$4:$E$22,3,FALSE))</f>
        <v/>
      </c>
      <c r="H115" s="326" t="str">
        <f>IF(E115="","",VLOOKUP(AC115,TAX!$J$4:$N$29,4,FALSE))</f>
        <v/>
      </c>
      <c r="I115" s="112"/>
      <c r="J115" s="113"/>
      <c r="K115" s="114"/>
      <c r="L115" s="115"/>
      <c r="M115" s="115"/>
      <c r="N115" s="115"/>
      <c r="O115" s="461" t="str">
        <f t="shared" si="152"/>
        <v/>
      </c>
      <c r="P115" s="440"/>
      <c r="Q115" s="326">
        <f t="shared" si="189"/>
        <v>0</v>
      </c>
      <c r="R115" s="326">
        <f t="shared" si="153"/>
        <v>0</v>
      </c>
      <c r="S115" s="326">
        <f t="shared" si="154"/>
        <v>0</v>
      </c>
      <c r="T115" s="313"/>
      <c r="U115" s="428">
        <f>IF(AND(COUNTIF(Y103:Y122,Y115)&gt;1,Y115&lt;&gt;" "),"Duplicate RTC/RTQ!",SUM(Q115:S115))</f>
        <v>0</v>
      </c>
      <c r="V115" s="312"/>
      <c r="W115" s="5"/>
      <c r="X115" s="118" t="str">
        <f t="shared" si="143"/>
        <v/>
      </c>
      <c r="Y115" s="119" t="str">
        <f t="shared" si="155"/>
        <v xml:space="preserve"> </v>
      </c>
      <c r="Z115" s="137">
        <f t="shared" si="156"/>
        <v>0</v>
      </c>
      <c r="AA115" s="92" t="str">
        <f>IF(E115="","",VLOOKUP(AB115,TAX!$B$4:$G$23,5,FALSE))</f>
        <v/>
      </c>
      <c r="AB115" s="92" t="str">
        <f t="shared" si="157"/>
        <v/>
      </c>
      <c r="AC115" s="92" t="str">
        <f t="shared" si="158"/>
        <v/>
      </c>
      <c r="AE115" s="102" t="str">
        <f t="shared" si="159"/>
        <v>OK</v>
      </c>
      <c r="AF115" s="102"/>
      <c r="AG115" s="105" t="str">
        <f t="shared" si="160"/>
        <v/>
      </c>
      <c r="AH115" s="105" t="str">
        <f t="shared" si="161"/>
        <v/>
      </c>
      <c r="AI115" s="105" t="str">
        <f t="shared" si="162"/>
        <v/>
      </c>
      <c r="AJ115" s="105" t="str">
        <f t="shared" si="163"/>
        <v/>
      </c>
      <c r="AK115" s="105" t="str">
        <f t="shared" si="164"/>
        <v/>
      </c>
      <c r="AL115" s="105" t="str">
        <f t="shared" si="165"/>
        <v/>
      </c>
      <c r="AM115" s="105" t="str">
        <f t="shared" si="166"/>
        <v/>
      </c>
      <c r="AN115" s="105" t="str">
        <f t="shared" si="167"/>
        <v/>
      </c>
      <c r="AO115" s="105" t="str">
        <f t="shared" si="168"/>
        <v/>
      </c>
      <c r="AP115" s="105" t="str">
        <f t="shared" si="169"/>
        <v/>
      </c>
      <c r="AQ115" s="105" t="str">
        <f t="shared" si="170"/>
        <v/>
      </c>
      <c r="AR115" s="105" t="str">
        <f t="shared" si="171"/>
        <v/>
      </c>
      <c r="AS115" s="105" t="str">
        <f t="shared" si="172"/>
        <v/>
      </c>
      <c r="AT115" s="105" t="str">
        <f t="shared" si="173"/>
        <v/>
      </c>
      <c r="AU115" s="105" t="str">
        <f t="shared" si="174"/>
        <v/>
      </c>
      <c r="AV115" s="105" t="str">
        <f t="shared" si="175"/>
        <v/>
      </c>
      <c r="AW115" s="105" t="str">
        <f t="shared" si="176"/>
        <v/>
      </c>
      <c r="AX115" s="105" t="str">
        <f t="shared" si="177"/>
        <v/>
      </c>
      <c r="AY115" s="432"/>
      <c r="AZ115" s="102"/>
      <c r="BA115" s="102">
        <f>L103*I115*J115</f>
        <v>0</v>
      </c>
      <c r="BB115" s="103">
        <f t="shared" si="178"/>
        <v>0</v>
      </c>
      <c r="BC115" s="102">
        <f>M103*I115*J115</f>
        <v>0</v>
      </c>
      <c r="BD115" s="103">
        <f t="shared" si="179"/>
        <v>0</v>
      </c>
      <c r="BE115" s="103">
        <f t="shared" si="180"/>
        <v>0</v>
      </c>
      <c r="BF115" s="103">
        <f t="shared" si="181"/>
        <v>0</v>
      </c>
      <c r="BG115" s="103">
        <f t="shared" si="182"/>
        <v>1</v>
      </c>
      <c r="BH115" s="103">
        <f t="shared" si="183"/>
        <v>0</v>
      </c>
      <c r="BI115" s="103">
        <f t="shared" si="184"/>
        <v>0</v>
      </c>
      <c r="BJ115" s="103">
        <f>IF(CONTROL!$H$35&lt;&gt;3,0,IF(M115=0,0,1))</f>
        <v>0</v>
      </c>
      <c r="BK115" s="103">
        <f>IF(CONTROL!$H$35&lt;&gt;1,0,IF(AND(L115=0,N115=0),0,1))</f>
        <v>0</v>
      </c>
      <c r="BL115" s="103">
        <f t="shared" si="185"/>
        <v>0</v>
      </c>
      <c r="BM115" s="103">
        <f t="shared" si="144"/>
        <v>0</v>
      </c>
      <c r="BN115" s="103">
        <f t="shared" si="145"/>
        <v>0</v>
      </c>
      <c r="BO115" s="103">
        <f t="shared" si="146"/>
        <v>0</v>
      </c>
      <c r="BP115" s="103">
        <f t="shared" si="186"/>
        <v>0</v>
      </c>
      <c r="BQ115" s="103">
        <f t="shared" si="187"/>
        <v>0</v>
      </c>
      <c r="BR115" s="103">
        <f t="shared" si="147"/>
        <v>0</v>
      </c>
      <c r="BS115" s="103">
        <f t="shared" si="148"/>
        <v>0</v>
      </c>
      <c r="BT115" s="103">
        <f t="shared" si="188"/>
        <v>0</v>
      </c>
      <c r="BU115" s="103">
        <f>IF(CONTROL!$H$35=1,0,IF(AND(AC115="D",OR(L115&lt;&gt;0,M115&lt;&gt;0)),1,0))</f>
        <v>0</v>
      </c>
      <c r="BV115" s="103">
        <f t="shared" si="149"/>
        <v>0</v>
      </c>
      <c r="BW115" s="103">
        <f t="shared" si="150"/>
        <v>0</v>
      </c>
      <c r="BX115" s="103">
        <f>IF(OR(CONTROL!$H$35=1,BN115=1,BV115=1),0,IF(AND(OR(AB115="R",AB115="M",AB115="N"),N115&lt;&gt;0.335%),1,0))</f>
        <v>0</v>
      </c>
      <c r="BY115" s="103">
        <f>IF(OR(CONTROL!$H$35=1,BN115=1,BV115=1),0,IF(AND(OR(AB115="F",AB115="T"),N115&lt;&gt;0.08375%),1,0))</f>
        <v>0</v>
      </c>
      <c r="BZ115" s="103">
        <f t="shared" si="151"/>
        <v>0</v>
      </c>
    </row>
    <row r="116" spans="1:78" s="2" customFormat="1" ht="11.45" hidden="1" customHeight="1" x14ac:dyDescent="0.2">
      <c r="A116" s="104"/>
      <c r="B116" s="400"/>
      <c r="C116" s="434" t="str">
        <f>IF(E116="","",VLOOKUP(Y116,TAX!$V$4:$AA$381,2,"FALSE"))</f>
        <v/>
      </c>
      <c r="D116" s="400"/>
      <c r="E116" s="144"/>
      <c r="F116" s="142"/>
      <c r="G116" s="326" t="str">
        <f>IF(E116="","",VLOOKUP(AB116,TAX!$B$4:$E$22,3,FALSE))</f>
        <v/>
      </c>
      <c r="H116" s="326" t="str">
        <f>IF(E116="","",VLOOKUP(AC116,TAX!$J$4:$N$29,4,FALSE))</f>
        <v/>
      </c>
      <c r="I116" s="112"/>
      <c r="J116" s="113"/>
      <c r="K116" s="114"/>
      <c r="L116" s="115"/>
      <c r="M116" s="115"/>
      <c r="N116" s="115"/>
      <c r="O116" s="461" t="str">
        <f t="shared" si="152"/>
        <v/>
      </c>
      <c r="P116" s="440"/>
      <c r="Q116" s="326">
        <f t="shared" si="189"/>
        <v>0</v>
      </c>
      <c r="R116" s="326">
        <f t="shared" si="153"/>
        <v>0</v>
      </c>
      <c r="S116" s="326">
        <f t="shared" si="154"/>
        <v>0</v>
      </c>
      <c r="T116" s="313"/>
      <c r="U116" s="428">
        <f>IF(AND(COUNTIF(Y103:Y122,Y116)&gt;1,Y116&lt;&gt;" "),"Duplicate RTC/RTQ!",SUM(Q116:S116))</f>
        <v>0</v>
      </c>
      <c r="V116" s="312"/>
      <c r="W116" s="5"/>
      <c r="X116" s="118" t="str">
        <f t="shared" si="143"/>
        <v/>
      </c>
      <c r="Y116" s="119" t="str">
        <f t="shared" si="155"/>
        <v xml:space="preserve"> </v>
      </c>
      <c r="Z116" s="137">
        <f t="shared" si="156"/>
        <v>0</v>
      </c>
      <c r="AA116" s="92" t="str">
        <f>IF(E116="","",VLOOKUP(AB116,TAX!$B$4:$G$23,5,FALSE))</f>
        <v/>
      </c>
      <c r="AB116" s="92" t="str">
        <f t="shared" si="157"/>
        <v/>
      </c>
      <c r="AC116" s="92" t="str">
        <f t="shared" si="158"/>
        <v/>
      </c>
      <c r="AE116" s="102" t="str">
        <f t="shared" si="159"/>
        <v>OK</v>
      </c>
      <c r="AF116" s="102"/>
      <c r="AG116" s="105" t="str">
        <f t="shared" si="160"/>
        <v/>
      </c>
      <c r="AH116" s="105" t="str">
        <f t="shared" si="161"/>
        <v/>
      </c>
      <c r="AI116" s="105" t="str">
        <f t="shared" si="162"/>
        <v/>
      </c>
      <c r="AJ116" s="105" t="str">
        <f t="shared" si="163"/>
        <v/>
      </c>
      <c r="AK116" s="105" t="str">
        <f t="shared" si="164"/>
        <v/>
      </c>
      <c r="AL116" s="105" t="str">
        <f t="shared" si="165"/>
        <v/>
      </c>
      <c r="AM116" s="105" t="str">
        <f t="shared" si="166"/>
        <v/>
      </c>
      <c r="AN116" s="105" t="str">
        <f t="shared" si="167"/>
        <v/>
      </c>
      <c r="AO116" s="105" t="str">
        <f t="shared" si="168"/>
        <v/>
      </c>
      <c r="AP116" s="105" t="str">
        <f t="shared" si="169"/>
        <v/>
      </c>
      <c r="AQ116" s="105" t="str">
        <f t="shared" si="170"/>
        <v/>
      </c>
      <c r="AR116" s="105" t="str">
        <f t="shared" si="171"/>
        <v/>
      </c>
      <c r="AS116" s="105" t="str">
        <f t="shared" si="172"/>
        <v/>
      </c>
      <c r="AT116" s="105" t="str">
        <f t="shared" si="173"/>
        <v/>
      </c>
      <c r="AU116" s="105" t="str">
        <f t="shared" si="174"/>
        <v/>
      </c>
      <c r="AV116" s="105" t="str">
        <f t="shared" si="175"/>
        <v/>
      </c>
      <c r="AW116" s="105" t="str">
        <f t="shared" si="176"/>
        <v/>
      </c>
      <c r="AX116" s="105" t="str">
        <f t="shared" si="177"/>
        <v/>
      </c>
      <c r="AY116" s="432"/>
      <c r="AZ116" s="102"/>
      <c r="BA116" s="102">
        <f>L103*I116*J116</f>
        <v>0</v>
      </c>
      <c r="BB116" s="103">
        <f t="shared" si="178"/>
        <v>0</v>
      </c>
      <c r="BC116" s="102">
        <f>M103*I116*J116</f>
        <v>0</v>
      </c>
      <c r="BD116" s="103">
        <f t="shared" si="179"/>
        <v>0</v>
      </c>
      <c r="BE116" s="103">
        <f t="shared" si="180"/>
        <v>0</v>
      </c>
      <c r="BF116" s="103">
        <f t="shared" si="181"/>
        <v>0</v>
      </c>
      <c r="BG116" s="103">
        <f t="shared" si="182"/>
        <v>1</v>
      </c>
      <c r="BH116" s="103">
        <f t="shared" si="183"/>
        <v>0</v>
      </c>
      <c r="BI116" s="103">
        <f t="shared" si="184"/>
        <v>0</v>
      </c>
      <c r="BJ116" s="103">
        <f>IF(CONTROL!$H$35&lt;&gt;3,0,IF(M116=0,0,1))</f>
        <v>0</v>
      </c>
      <c r="BK116" s="103">
        <f>IF(CONTROL!$H$35&lt;&gt;1,0,IF(AND(L116=0,N116=0),0,1))</f>
        <v>0</v>
      </c>
      <c r="BL116" s="103">
        <f t="shared" si="185"/>
        <v>0</v>
      </c>
      <c r="BM116" s="103">
        <f t="shared" si="144"/>
        <v>0</v>
      </c>
      <c r="BN116" s="103">
        <f t="shared" si="145"/>
        <v>0</v>
      </c>
      <c r="BO116" s="103">
        <f t="shared" si="146"/>
        <v>0</v>
      </c>
      <c r="BP116" s="103">
        <f t="shared" si="186"/>
        <v>0</v>
      </c>
      <c r="BQ116" s="103">
        <f t="shared" si="187"/>
        <v>0</v>
      </c>
      <c r="BR116" s="103">
        <f t="shared" si="147"/>
        <v>0</v>
      </c>
      <c r="BS116" s="103">
        <f t="shared" si="148"/>
        <v>0</v>
      </c>
      <c r="BT116" s="103">
        <f t="shared" si="188"/>
        <v>0</v>
      </c>
      <c r="BU116" s="103">
        <f>IF(CONTROL!$H$35=1,0,IF(AND(AC116="D",OR(L116&lt;&gt;0,M116&lt;&gt;0)),1,0))</f>
        <v>0</v>
      </c>
      <c r="BV116" s="103">
        <f t="shared" si="149"/>
        <v>0</v>
      </c>
      <c r="BW116" s="103">
        <f t="shared" si="150"/>
        <v>0</v>
      </c>
      <c r="BX116" s="103">
        <f>IF(OR(CONTROL!$H$35=1,BN116=1,BV116=1),0,IF(AND(OR(AB116="R",AB116="M",AB116="N"),N116&lt;&gt;0.335%),1,0))</f>
        <v>0</v>
      </c>
      <c r="BY116" s="103">
        <f>IF(OR(CONTROL!$H$35=1,BN116=1,BV116=1),0,IF(AND(OR(AB116="F",AB116="T"),N116&lt;&gt;0.08375%),1,0))</f>
        <v>0</v>
      </c>
      <c r="BZ116" s="103">
        <f t="shared" si="151"/>
        <v>0</v>
      </c>
    </row>
    <row r="117" spans="1:78" s="2" customFormat="1" ht="11.45" hidden="1" customHeight="1" x14ac:dyDescent="0.2">
      <c r="A117" s="104"/>
      <c r="B117" s="400"/>
      <c r="C117" s="434" t="str">
        <f>IF(E117="","",VLOOKUP(Y117,TAX!$V$4:$AA$381,2,"FALSE"))</f>
        <v/>
      </c>
      <c r="D117" s="400"/>
      <c r="E117" s="144"/>
      <c r="F117" s="142"/>
      <c r="G117" s="326" t="str">
        <f>IF(E117="","",VLOOKUP(AB117,TAX!$B$4:$E$22,3,FALSE))</f>
        <v/>
      </c>
      <c r="H117" s="326" t="str">
        <f>IF(E117="","",VLOOKUP(AC117,TAX!$J$4:$N$29,4,FALSE))</f>
        <v/>
      </c>
      <c r="I117" s="112"/>
      <c r="J117" s="113"/>
      <c r="K117" s="114"/>
      <c r="L117" s="115"/>
      <c r="M117" s="115"/>
      <c r="N117" s="115"/>
      <c r="O117" s="461" t="str">
        <f t="shared" si="152"/>
        <v/>
      </c>
      <c r="P117" s="440"/>
      <c r="Q117" s="326">
        <f t="shared" si="189"/>
        <v>0</v>
      </c>
      <c r="R117" s="326">
        <f t="shared" si="153"/>
        <v>0</v>
      </c>
      <c r="S117" s="326">
        <f t="shared" si="154"/>
        <v>0</v>
      </c>
      <c r="T117" s="313"/>
      <c r="U117" s="428">
        <f>IF(AND(COUNTIF(Y103:Y122,Y117)&gt;1,Y117&lt;&gt;" "),"Duplicate RTC/RTQ!",SUM(Q117:S117))</f>
        <v>0</v>
      </c>
      <c r="V117" s="312"/>
      <c r="W117" s="5"/>
      <c r="X117" s="118" t="str">
        <f t="shared" si="143"/>
        <v/>
      </c>
      <c r="Y117" s="119" t="str">
        <f t="shared" si="155"/>
        <v xml:space="preserve"> </v>
      </c>
      <c r="Z117" s="137">
        <f t="shared" si="156"/>
        <v>0</v>
      </c>
      <c r="AA117" s="92" t="str">
        <f>IF(E117="","",VLOOKUP(AB117,TAX!$B$4:$G$23,5,FALSE))</f>
        <v/>
      </c>
      <c r="AB117" s="92" t="str">
        <f t="shared" si="157"/>
        <v/>
      </c>
      <c r="AC117" s="92" t="str">
        <f t="shared" si="158"/>
        <v/>
      </c>
      <c r="AE117" s="102" t="str">
        <f t="shared" si="159"/>
        <v>OK</v>
      </c>
      <c r="AF117" s="102"/>
      <c r="AG117" s="105" t="str">
        <f t="shared" si="160"/>
        <v/>
      </c>
      <c r="AH117" s="105" t="str">
        <f t="shared" si="161"/>
        <v/>
      </c>
      <c r="AI117" s="105" t="str">
        <f t="shared" si="162"/>
        <v/>
      </c>
      <c r="AJ117" s="105" t="str">
        <f t="shared" si="163"/>
        <v/>
      </c>
      <c r="AK117" s="105" t="str">
        <f t="shared" si="164"/>
        <v/>
      </c>
      <c r="AL117" s="105" t="str">
        <f t="shared" si="165"/>
        <v/>
      </c>
      <c r="AM117" s="105" t="str">
        <f t="shared" si="166"/>
        <v/>
      </c>
      <c r="AN117" s="105" t="str">
        <f t="shared" si="167"/>
        <v/>
      </c>
      <c r="AO117" s="105" t="str">
        <f t="shared" si="168"/>
        <v/>
      </c>
      <c r="AP117" s="105" t="str">
        <f t="shared" si="169"/>
        <v/>
      </c>
      <c r="AQ117" s="105" t="str">
        <f t="shared" si="170"/>
        <v/>
      </c>
      <c r="AR117" s="105" t="str">
        <f t="shared" si="171"/>
        <v/>
      </c>
      <c r="AS117" s="105" t="str">
        <f t="shared" si="172"/>
        <v/>
      </c>
      <c r="AT117" s="105" t="str">
        <f t="shared" si="173"/>
        <v/>
      </c>
      <c r="AU117" s="105" t="str">
        <f t="shared" si="174"/>
        <v/>
      </c>
      <c r="AV117" s="105" t="str">
        <f t="shared" si="175"/>
        <v/>
      </c>
      <c r="AW117" s="105" t="str">
        <f t="shared" si="176"/>
        <v/>
      </c>
      <c r="AX117" s="105" t="str">
        <f t="shared" si="177"/>
        <v/>
      </c>
      <c r="AY117" s="432"/>
      <c r="AZ117" s="102"/>
      <c r="BA117" s="102">
        <f>L103*I117*J117</f>
        <v>0</v>
      </c>
      <c r="BB117" s="103">
        <f t="shared" si="178"/>
        <v>0</v>
      </c>
      <c r="BC117" s="102">
        <f>M103*I117*J117</f>
        <v>0</v>
      </c>
      <c r="BD117" s="103">
        <f t="shared" si="179"/>
        <v>0</v>
      </c>
      <c r="BE117" s="103">
        <f t="shared" si="180"/>
        <v>0</v>
      </c>
      <c r="BF117" s="103">
        <f t="shared" si="181"/>
        <v>0</v>
      </c>
      <c r="BG117" s="103">
        <f t="shared" si="182"/>
        <v>1</v>
      </c>
      <c r="BH117" s="103">
        <f t="shared" si="183"/>
        <v>0</v>
      </c>
      <c r="BI117" s="103">
        <f t="shared" si="184"/>
        <v>0</v>
      </c>
      <c r="BJ117" s="103">
        <f>IF(CONTROL!$H$35&lt;&gt;3,0,IF(M117=0,0,1))</f>
        <v>0</v>
      </c>
      <c r="BK117" s="103">
        <f>IF(CONTROL!$H$35&lt;&gt;1,0,IF(AND(L117=0,N117=0),0,1))</f>
        <v>0</v>
      </c>
      <c r="BL117" s="103">
        <f t="shared" si="185"/>
        <v>0</v>
      </c>
      <c r="BM117" s="103">
        <f t="shared" si="144"/>
        <v>0</v>
      </c>
      <c r="BN117" s="103">
        <f t="shared" si="145"/>
        <v>0</v>
      </c>
      <c r="BO117" s="103">
        <f t="shared" si="146"/>
        <v>0</v>
      </c>
      <c r="BP117" s="103">
        <f t="shared" si="186"/>
        <v>0</v>
      </c>
      <c r="BQ117" s="103">
        <f t="shared" si="187"/>
        <v>0</v>
      </c>
      <c r="BR117" s="103">
        <f t="shared" si="147"/>
        <v>0</v>
      </c>
      <c r="BS117" s="103">
        <f t="shared" si="148"/>
        <v>0</v>
      </c>
      <c r="BT117" s="103">
        <f t="shared" si="188"/>
        <v>0</v>
      </c>
      <c r="BU117" s="103">
        <f>IF(CONTROL!$H$35=1,0,IF(AND(AC117="D",OR(L117&lt;&gt;0,M117&lt;&gt;0)),1,0))</f>
        <v>0</v>
      </c>
      <c r="BV117" s="103">
        <f t="shared" si="149"/>
        <v>0</v>
      </c>
      <c r="BW117" s="103">
        <f t="shared" si="150"/>
        <v>0</v>
      </c>
      <c r="BX117" s="103">
        <f>IF(OR(CONTROL!$H$35=1,BN117=1,BV117=1),0,IF(AND(OR(AB117="R",AB117="M",AB117="N"),N117&lt;&gt;0.335%),1,0))</f>
        <v>0</v>
      </c>
      <c r="BY117" s="103">
        <f>IF(OR(CONTROL!$H$35=1,BN117=1,BV117=1),0,IF(AND(OR(AB117="F",AB117="T"),N117&lt;&gt;0.08375%),1,0))</f>
        <v>0</v>
      </c>
      <c r="BZ117" s="103">
        <f t="shared" si="151"/>
        <v>0</v>
      </c>
    </row>
    <row r="118" spans="1:78" s="2" customFormat="1" ht="11.45" hidden="1" customHeight="1" x14ac:dyDescent="0.2">
      <c r="A118" s="104"/>
      <c r="B118" s="400"/>
      <c r="C118" s="434" t="str">
        <f>IF(E118="","",VLOOKUP(Y118,TAX!$V$4:$AA$381,2,"FALSE"))</f>
        <v/>
      </c>
      <c r="D118" s="400"/>
      <c r="E118" s="144"/>
      <c r="F118" s="142"/>
      <c r="G118" s="326" t="str">
        <f>IF(E118="","",VLOOKUP(AB118,TAX!$B$4:$E$22,3,FALSE))</f>
        <v/>
      </c>
      <c r="H118" s="326" t="str">
        <f>IF(E118="","",VLOOKUP(AC118,TAX!$J$4:$N$29,4,FALSE))</f>
        <v/>
      </c>
      <c r="I118" s="112"/>
      <c r="J118" s="113"/>
      <c r="K118" s="114"/>
      <c r="L118" s="115"/>
      <c r="M118" s="115"/>
      <c r="N118" s="115"/>
      <c r="O118" s="461" t="str">
        <f t="shared" si="152"/>
        <v/>
      </c>
      <c r="P118" s="440"/>
      <c r="Q118" s="326">
        <f t="shared" si="189"/>
        <v>0</v>
      </c>
      <c r="R118" s="326">
        <f t="shared" si="153"/>
        <v>0</v>
      </c>
      <c r="S118" s="326">
        <f t="shared" si="154"/>
        <v>0</v>
      </c>
      <c r="T118" s="313"/>
      <c r="U118" s="428">
        <f>IF(AND(COUNTIF(Y103:Y122,Y118)&gt;1,Y118&lt;&gt;" "),"Duplicate RTC/RTQ!",SUM(Q118:S118))</f>
        <v>0</v>
      </c>
      <c r="V118" s="312"/>
      <c r="W118" s="5"/>
      <c r="X118" s="118" t="str">
        <f t="shared" si="143"/>
        <v/>
      </c>
      <c r="Y118" s="119" t="str">
        <f t="shared" si="155"/>
        <v xml:space="preserve"> </v>
      </c>
      <c r="Z118" s="137">
        <f t="shared" si="156"/>
        <v>0</v>
      </c>
      <c r="AA118" s="92" t="str">
        <f>IF(E118="","",VLOOKUP(AB118,TAX!$B$4:$G$23,5,FALSE))</f>
        <v/>
      </c>
      <c r="AB118" s="92" t="str">
        <f t="shared" si="157"/>
        <v/>
      </c>
      <c r="AC118" s="92" t="str">
        <f t="shared" si="158"/>
        <v/>
      </c>
      <c r="AE118" s="102" t="str">
        <f t="shared" si="159"/>
        <v>OK</v>
      </c>
      <c r="AF118" s="102"/>
      <c r="AG118" s="105" t="str">
        <f t="shared" si="160"/>
        <v/>
      </c>
      <c r="AH118" s="105" t="str">
        <f t="shared" si="161"/>
        <v/>
      </c>
      <c r="AI118" s="105" t="str">
        <f t="shared" si="162"/>
        <v/>
      </c>
      <c r="AJ118" s="105" t="str">
        <f t="shared" si="163"/>
        <v/>
      </c>
      <c r="AK118" s="105" t="str">
        <f t="shared" si="164"/>
        <v/>
      </c>
      <c r="AL118" s="105" t="str">
        <f t="shared" si="165"/>
        <v/>
      </c>
      <c r="AM118" s="105" t="str">
        <f t="shared" si="166"/>
        <v/>
      </c>
      <c r="AN118" s="105" t="str">
        <f t="shared" si="167"/>
        <v/>
      </c>
      <c r="AO118" s="105" t="str">
        <f t="shared" si="168"/>
        <v/>
      </c>
      <c r="AP118" s="105" t="str">
        <f t="shared" si="169"/>
        <v/>
      </c>
      <c r="AQ118" s="105" t="str">
        <f t="shared" si="170"/>
        <v/>
      </c>
      <c r="AR118" s="105" t="str">
        <f t="shared" si="171"/>
        <v/>
      </c>
      <c r="AS118" s="105" t="str">
        <f t="shared" si="172"/>
        <v/>
      </c>
      <c r="AT118" s="105" t="str">
        <f t="shared" si="173"/>
        <v/>
      </c>
      <c r="AU118" s="105" t="str">
        <f t="shared" si="174"/>
        <v/>
      </c>
      <c r="AV118" s="105" t="str">
        <f t="shared" si="175"/>
        <v/>
      </c>
      <c r="AW118" s="105" t="str">
        <f t="shared" si="176"/>
        <v/>
      </c>
      <c r="AX118" s="105" t="str">
        <f t="shared" si="177"/>
        <v/>
      </c>
      <c r="AY118" s="432"/>
      <c r="AZ118" s="102"/>
      <c r="BA118" s="102">
        <f>L103*I118*J118</f>
        <v>0</v>
      </c>
      <c r="BB118" s="103">
        <f t="shared" si="178"/>
        <v>0</v>
      </c>
      <c r="BC118" s="102">
        <f>M103*I118*J118</f>
        <v>0</v>
      </c>
      <c r="BD118" s="103">
        <f t="shared" si="179"/>
        <v>0</v>
      </c>
      <c r="BE118" s="103">
        <f t="shared" si="180"/>
        <v>0</v>
      </c>
      <c r="BF118" s="103">
        <f t="shared" si="181"/>
        <v>0</v>
      </c>
      <c r="BG118" s="103">
        <f t="shared" si="182"/>
        <v>1</v>
      </c>
      <c r="BH118" s="103">
        <f t="shared" si="183"/>
        <v>0</v>
      </c>
      <c r="BI118" s="103">
        <f t="shared" si="184"/>
        <v>0</v>
      </c>
      <c r="BJ118" s="103">
        <f>IF(CONTROL!$H$35&lt;&gt;3,0,IF(M118=0,0,1))</f>
        <v>0</v>
      </c>
      <c r="BK118" s="103">
        <f>IF(CONTROL!$H$35&lt;&gt;1,0,IF(AND(L118=0,N118=0),0,1))</f>
        <v>0</v>
      </c>
      <c r="BL118" s="103">
        <f t="shared" si="185"/>
        <v>0</v>
      </c>
      <c r="BM118" s="103">
        <f t="shared" si="144"/>
        <v>0</v>
      </c>
      <c r="BN118" s="103">
        <f t="shared" si="145"/>
        <v>0</v>
      </c>
      <c r="BO118" s="103">
        <f t="shared" si="146"/>
        <v>0</v>
      </c>
      <c r="BP118" s="103">
        <f t="shared" si="186"/>
        <v>0</v>
      </c>
      <c r="BQ118" s="103">
        <f t="shared" si="187"/>
        <v>0</v>
      </c>
      <c r="BR118" s="103">
        <f t="shared" si="147"/>
        <v>0</v>
      </c>
      <c r="BS118" s="103">
        <f t="shared" si="148"/>
        <v>0</v>
      </c>
      <c r="BT118" s="103">
        <f t="shared" si="188"/>
        <v>0</v>
      </c>
      <c r="BU118" s="103">
        <f>IF(CONTROL!$H$35=1,0,IF(AND(AC118="D",OR(L118&lt;&gt;0,M118&lt;&gt;0)),1,0))</f>
        <v>0</v>
      </c>
      <c r="BV118" s="103">
        <f t="shared" si="149"/>
        <v>0</v>
      </c>
      <c r="BW118" s="103">
        <f t="shared" si="150"/>
        <v>0</v>
      </c>
      <c r="BX118" s="103">
        <f>IF(OR(CONTROL!$H$35=1,BN118=1,BV118=1),0,IF(AND(OR(AB118="R",AB118="M",AB118="N"),N118&lt;&gt;0.335%),1,0))</f>
        <v>0</v>
      </c>
      <c r="BY118" s="103">
        <f>IF(OR(CONTROL!$H$35=1,BN118=1,BV118=1),0,IF(AND(OR(AB118="F",AB118="T"),N118&lt;&gt;0.08375%),1,0))</f>
        <v>0</v>
      </c>
      <c r="BZ118" s="103">
        <f t="shared" si="151"/>
        <v>0</v>
      </c>
    </row>
    <row r="119" spans="1:78" s="2" customFormat="1" ht="11.45" hidden="1" customHeight="1" x14ac:dyDescent="0.2">
      <c r="A119" s="104"/>
      <c r="B119" s="400"/>
      <c r="C119" s="434" t="str">
        <f>IF(E119="","",VLOOKUP(Y119,TAX!$V$4:$AA$381,2,"FALSE"))</f>
        <v/>
      </c>
      <c r="D119" s="400"/>
      <c r="E119" s="144"/>
      <c r="F119" s="142"/>
      <c r="G119" s="326" t="str">
        <f>IF(E119="","",VLOOKUP(AB119,TAX!$B$4:$E$22,3,FALSE))</f>
        <v/>
      </c>
      <c r="H119" s="326" t="str">
        <f>IF(E119="","",VLOOKUP(AC119,TAX!$J$4:$N$29,4,FALSE))</f>
        <v/>
      </c>
      <c r="I119" s="112"/>
      <c r="J119" s="113"/>
      <c r="K119" s="114"/>
      <c r="L119" s="115"/>
      <c r="M119" s="115"/>
      <c r="N119" s="115"/>
      <c r="O119" s="461" t="str">
        <f t="shared" si="152"/>
        <v/>
      </c>
      <c r="P119" s="440"/>
      <c r="Q119" s="326">
        <f t="shared" si="189"/>
        <v>0</v>
      </c>
      <c r="R119" s="326">
        <f t="shared" si="153"/>
        <v>0</v>
      </c>
      <c r="S119" s="326">
        <f t="shared" si="154"/>
        <v>0</v>
      </c>
      <c r="T119" s="313"/>
      <c r="U119" s="428">
        <f>IF(AND(COUNTIF(Y103:Y122,Y119)&gt;1,Y119&lt;&gt;" "),"Duplicate RTC/RTQ!",SUM(Q119:S119))</f>
        <v>0</v>
      </c>
      <c r="V119" s="312"/>
      <c r="W119" s="5"/>
      <c r="X119" s="118" t="str">
        <f t="shared" si="143"/>
        <v/>
      </c>
      <c r="Y119" s="119" t="str">
        <f t="shared" si="155"/>
        <v xml:space="preserve"> </v>
      </c>
      <c r="Z119" s="137">
        <f t="shared" si="156"/>
        <v>0</v>
      </c>
      <c r="AA119" s="92" t="str">
        <f>IF(E119="","",VLOOKUP(AB119,TAX!$B$4:$G$23,5,FALSE))</f>
        <v/>
      </c>
      <c r="AB119" s="92" t="str">
        <f t="shared" si="157"/>
        <v/>
      </c>
      <c r="AC119" s="92" t="str">
        <f t="shared" si="158"/>
        <v/>
      </c>
      <c r="AE119" s="102" t="str">
        <f t="shared" si="159"/>
        <v>OK</v>
      </c>
      <c r="AF119" s="102"/>
      <c r="AG119" s="105" t="str">
        <f t="shared" si="160"/>
        <v/>
      </c>
      <c r="AH119" s="105" t="str">
        <f t="shared" si="161"/>
        <v/>
      </c>
      <c r="AI119" s="105" t="str">
        <f t="shared" si="162"/>
        <v/>
      </c>
      <c r="AJ119" s="105" t="str">
        <f t="shared" si="163"/>
        <v/>
      </c>
      <c r="AK119" s="105" t="str">
        <f t="shared" si="164"/>
        <v/>
      </c>
      <c r="AL119" s="105" t="str">
        <f t="shared" si="165"/>
        <v/>
      </c>
      <c r="AM119" s="105" t="str">
        <f t="shared" si="166"/>
        <v/>
      </c>
      <c r="AN119" s="105" t="str">
        <f t="shared" si="167"/>
        <v/>
      </c>
      <c r="AO119" s="105" t="str">
        <f t="shared" si="168"/>
        <v/>
      </c>
      <c r="AP119" s="105" t="str">
        <f t="shared" si="169"/>
        <v/>
      </c>
      <c r="AQ119" s="105" t="str">
        <f t="shared" si="170"/>
        <v/>
      </c>
      <c r="AR119" s="105" t="str">
        <f t="shared" si="171"/>
        <v/>
      </c>
      <c r="AS119" s="105" t="str">
        <f t="shared" si="172"/>
        <v/>
      </c>
      <c r="AT119" s="105" t="str">
        <f t="shared" si="173"/>
        <v/>
      </c>
      <c r="AU119" s="105" t="str">
        <f t="shared" si="174"/>
        <v/>
      </c>
      <c r="AV119" s="105" t="str">
        <f t="shared" si="175"/>
        <v/>
      </c>
      <c r="AW119" s="105" t="str">
        <f t="shared" si="176"/>
        <v/>
      </c>
      <c r="AX119" s="105" t="str">
        <f t="shared" si="177"/>
        <v/>
      </c>
      <c r="AY119" s="432"/>
      <c r="AZ119" s="102"/>
      <c r="BA119" s="102">
        <f>L103*I119*J119</f>
        <v>0</v>
      </c>
      <c r="BB119" s="103">
        <f t="shared" si="178"/>
        <v>0</v>
      </c>
      <c r="BC119" s="102">
        <f>M103*I119*J119</f>
        <v>0</v>
      </c>
      <c r="BD119" s="103">
        <f t="shared" si="179"/>
        <v>0</v>
      </c>
      <c r="BE119" s="103">
        <f t="shared" si="180"/>
        <v>0</v>
      </c>
      <c r="BF119" s="103">
        <f t="shared" si="181"/>
        <v>0</v>
      </c>
      <c r="BG119" s="103">
        <f t="shared" si="182"/>
        <v>1</v>
      </c>
      <c r="BH119" s="103">
        <f t="shared" si="183"/>
        <v>0</v>
      </c>
      <c r="BI119" s="103">
        <f t="shared" si="184"/>
        <v>0</v>
      </c>
      <c r="BJ119" s="103">
        <f>IF(CONTROL!$H$35&lt;&gt;3,0,IF(M119=0,0,1))</f>
        <v>0</v>
      </c>
      <c r="BK119" s="103">
        <f>IF(CONTROL!$H$35&lt;&gt;1,0,IF(AND(L119=0,N119=0),0,1))</f>
        <v>0</v>
      </c>
      <c r="BL119" s="103">
        <f t="shared" si="185"/>
        <v>0</v>
      </c>
      <c r="BM119" s="103">
        <f t="shared" si="144"/>
        <v>0</v>
      </c>
      <c r="BN119" s="103">
        <f t="shared" si="145"/>
        <v>0</v>
      </c>
      <c r="BO119" s="103">
        <f t="shared" si="146"/>
        <v>0</v>
      </c>
      <c r="BP119" s="103">
        <f t="shared" si="186"/>
        <v>0</v>
      </c>
      <c r="BQ119" s="103">
        <f t="shared" si="187"/>
        <v>0</v>
      </c>
      <c r="BR119" s="103">
        <f t="shared" si="147"/>
        <v>0</v>
      </c>
      <c r="BS119" s="103">
        <f t="shared" si="148"/>
        <v>0</v>
      </c>
      <c r="BT119" s="103">
        <f t="shared" si="188"/>
        <v>0</v>
      </c>
      <c r="BU119" s="103">
        <f>IF(CONTROL!$H$35=1,0,IF(AND(AC119="D",OR(L119&lt;&gt;0,M119&lt;&gt;0)),1,0))</f>
        <v>0</v>
      </c>
      <c r="BV119" s="103">
        <f t="shared" si="149"/>
        <v>0</v>
      </c>
      <c r="BW119" s="103">
        <f t="shared" si="150"/>
        <v>0</v>
      </c>
      <c r="BX119" s="103">
        <f>IF(OR(CONTROL!$H$35=1,BN119=1,BV119=1),0,IF(AND(OR(AB119="R",AB119="M",AB119="N"),N119&lt;&gt;0.335%),1,0))</f>
        <v>0</v>
      </c>
      <c r="BY119" s="103">
        <f>IF(OR(CONTROL!$H$35=1,BN119=1,BV119=1),0,IF(AND(OR(AB119="F",AB119="T"),N119&lt;&gt;0.08375%),1,0))</f>
        <v>0</v>
      </c>
      <c r="BZ119" s="103">
        <f t="shared" si="151"/>
        <v>0</v>
      </c>
    </row>
    <row r="120" spans="1:78" s="2" customFormat="1" ht="11.45" hidden="1" customHeight="1" x14ac:dyDescent="0.2">
      <c r="A120" s="104"/>
      <c r="B120" s="400"/>
      <c r="C120" s="434" t="str">
        <f>IF(E120="","",VLOOKUP(Y120,TAX!$V$4:$AA$381,2,"FALSE"))</f>
        <v/>
      </c>
      <c r="D120" s="400"/>
      <c r="E120" s="144"/>
      <c r="F120" s="142"/>
      <c r="G120" s="326" t="str">
        <f>IF(E120="","",VLOOKUP(AB120,TAX!$B$4:$E$22,3,FALSE))</f>
        <v/>
      </c>
      <c r="H120" s="326" t="str">
        <f>IF(E120="","",VLOOKUP(AC120,TAX!$J$4:$N$29,4,FALSE))</f>
        <v/>
      </c>
      <c r="I120" s="112"/>
      <c r="J120" s="113"/>
      <c r="K120" s="114"/>
      <c r="L120" s="115"/>
      <c r="M120" s="115"/>
      <c r="N120" s="115"/>
      <c r="O120" s="461" t="str">
        <f t="shared" si="152"/>
        <v/>
      </c>
      <c r="P120" s="440"/>
      <c r="Q120" s="326">
        <f t="shared" si="189"/>
        <v>0</v>
      </c>
      <c r="R120" s="326">
        <f t="shared" si="153"/>
        <v>0</v>
      </c>
      <c r="S120" s="326">
        <f t="shared" si="154"/>
        <v>0</v>
      </c>
      <c r="T120" s="313"/>
      <c r="U120" s="428">
        <f>IF(AND(COUNTIF(Y103:Y122,Y120)&gt;1,Y120&lt;&gt;" "),"Duplicate RTC/RTQ!",SUM(Q120:S120))</f>
        <v>0</v>
      </c>
      <c r="V120" s="312"/>
      <c r="W120" s="5"/>
      <c r="X120" s="118" t="str">
        <f t="shared" si="143"/>
        <v/>
      </c>
      <c r="Y120" s="119" t="str">
        <f t="shared" si="155"/>
        <v xml:space="preserve"> </v>
      </c>
      <c r="Z120" s="137">
        <f t="shared" si="156"/>
        <v>0</v>
      </c>
      <c r="AA120" s="92" t="str">
        <f>IF(E120="","",VLOOKUP(AB120,TAX!$B$4:$G$23,5,FALSE))</f>
        <v/>
      </c>
      <c r="AB120" s="92" t="str">
        <f t="shared" si="157"/>
        <v/>
      </c>
      <c r="AC120" s="92" t="str">
        <f t="shared" si="158"/>
        <v/>
      </c>
      <c r="AE120" s="102" t="str">
        <f t="shared" si="159"/>
        <v>OK</v>
      </c>
      <c r="AF120" s="102"/>
      <c r="AG120" s="105" t="str">
        <f t="shared" si="160"/>
        <v/>
      </c>
      <c r="AH120" s="105" t="str">
        <f t="shared" si="161"/>
        <v/>
      </c>
      <c r="AI120" s="105" t="str">
        <f t="shared" si="162"/>
        <v/>
      </c>
      <c r="AJ120" s="105" t="str">
        <f t="shared" si="163"/>
        <v/>
      </c>
      <c r="AK120" s="105" t="str">
        <f t="shared" si="164"/>
        <v/>
      </c>
      <c r="AL120" s="105" t="str">
        <f t="shared" si="165"/>
        <v/>
      </c>
      <c r="AM120" s="105" t="str">
        <f t="shared" si="166"/>
        <v/>
      </c>
      <c r="AN120" s="105" t="str">
        <f t="shared" si="167"/>
        <v/>
      </c>
      <c r="AO120" s="105" t="str">
        <f t="shared" si="168"/>
        <v/>
      </c>
      <c r="AP120" s="105" t="str">
        <f t="shared" si="169"/>
        <v/>
      </c>
      <c r="AQ120" s="105" t="str">
        <f t="shared" si="170"/>
        <v/>
      </c>
      <c r="AR120" s="105" t="str">
        <f t="shared" si="171"/>
        <v/>
      </c>
      <c r="AS120" s="105" t="str">
        <f t="shared" si="172"/>
        <v/>
      </c>
      <c r="AT120" s="105" t="str">
        <f t="shared" si="173"/>
        <v/>
      </c>
      <c r="AU120" s="105" t="str">
        <f t="shared" si="174"/>
        <v/>
      </c>
      <c r="AV120" s="105" t="str">
        <f t="shared" si="175"/>
        <v/>
      </c>
      <c r="AW120" s="105" t="str">
        <f t="shared" si="176"/>
        <v/>
      </c>
      <c r="AX120" s="105" t="str">
        <f t="shared" si="177"/>
        <v/>
      </c>
      <c r="AY120" s="432"/>
      <c r="AZ120" s="102"/>
      <c r="BA120" s="102">
        <f>L103*I120*J120</f>
        <v>0</v>
      </c>
      <c r="BB120" s="103">
        <f t="shared" si="178"/>
        <v>0</v>
      </c>
      <c r="BC120" s="102">
        <f>M103*I120*J120</f>
        <v>0</v>
      </c>
      <c r="BD120" s="103">
        <f t="shared" si="179"/>
        <v>0</v>
      </c>
      <c r="BE120" s="103">
        <f t="shared" si="180"/>
        <v>0</v>
      </c>
      <c r="BF120" s="103">
        <f t="shared" si="181"/>
        <v>0</v>
      </c>
      <c r="BG120" s="103">
        <f t="shared" si="182"/>
        <v>1</v>
      </c>
      <c r="BH120" s="103">
        <f t="shared" si="183"/>
        <v>0</v>
      </c>
      <c r="BI120" s="103">
        <f t="shared" si="184"/>
        <v>0</v>
      </c>
      <c r="BJ120" s="103">
        <f>IF(CONTROL!$H$35&lt;&gt;3,0,IF(M120=0,0,1))</f>
        <v>0</v>
      </c>
      <c r="BK120" s="103">
        <f>IF(CONTROL!$H$35&lt;&gt;1,0,IF(AND(L120=0,N120=0),0,1))</f>
        <v>0</v>
      </c>
      <c r="BL120" s="103">
        <f t="shared" si="185"/>
        <v>0</v>
      </c>
      <c r="BM120" s="103">
        <f t="shared" si="144"/>
        <v>0</v>
      </c>
      <c r="BN120" s="103">
        <f t="shared" si="145"/>
        <v>0</v>
      </c>
      <c r="BO120" s="103">
        <f t="shared" si="146"/>
        <v>0</v>
      </c>
      <c r="BP120" s="103">
        <f t="shared" si="186"/>
        <v>0</v>
      </c>
      <c r="BQ120" s="103">
        <f t="shared" si="187"/>
        <v>0</v>
      </c>
      <c r="BR120" s="103">
        <f t="shared" si="147"/>
        <v>0</v>
      </c>
      <c r="BS120" s="103">
        <f t="shared" si="148"/>
        <v>0</v>
      </c>
      <c r="BT120" s="103">
        <f t="shared" si="188"/>
        <v>0</v>
      </c>
      <c r="BU120" s="103">
        <f>IF(CONTROL!$H$35=1,0,IF(AND(AC120="D",OR(L120&lt;&gt;0,M120&lt;&gt;0)),1,0))</f>
        <v>0</v>
      </c>
      <c r="BV120" s="103">
        <f t="shared" si="149"/>
        <v>0</v>
      </c>
      <c r="BW120" s="103">
        <f t="shared" si="150"/>
        <v>0</v>
      </c>
      <c r="BX120" s="103">
        <f>IF(OR(CONTROL!$H$35=1,BN120=1,BV120=1),0,IF(AND(OR(AB120="R",AB120="M",AB120="N"),N120&lt;&gt;0.335%),1,0))</f>
        <v>0</v>
      </c>
      <c r="BY120" s="103">
        <f>IF(OR(CONTROL!$H$35=1,BN120=1,BV120=1),0,IF(AND(OR(AB120="F",AB120="T"),N120&lt;&gt;0.08375%),1,0))</f>
        <v>0</v>
      </c>
      <c r="BZ120" s="103">
        <f t="shared" si="151"/>
        <v>0</v>
      </c>
    </row>
    <row r="121" spans="1:78" s="2" customFormat="1" ht="11.45" hidden="1" customHeight="1" x14ac:dyDescent="0.2">
      <c r="A121" s="104"/>
      <c r="B121" s="400"/>
      <c r="C121" s="434" t="str">
        <f>IF(E121="","",VLOOKUP(Y121,TAX!$V$4:$AA$381,2,"FALSE"))</f>
        <v/>
      </c>
      <c r="D121" s="400"/>
      <c r="E121" s="144"/>
      <c r="F121" s="142"/>
      <c r="G121" s="326" t="str">
        <f>IF(E121="","",VLOOKUP(AB121,TAX!$B$4:$E$22,3,FALSE))</f>
        <v/>
      </c>
      <c r="H121" s="326" t="str">
        <f>IF(E121="","",VLOOKUP(AC121,TAX!$J$4:$N$29,4,FALSE))</f>
        <v/>
      </c>
      <c r="I121" s="112"/>
      <c r="J121" s="113"/>
      <c r="K121" s="114"/>
      <c r="L121" s="115"/>
      <c r="M121" s="115"/>
      <c r="N121" s="115"/>
      <c r="O121" s="461" t="str">
        <f t="shared" si="152"/>
        <v/>
      </c>
      <c r="P121" s="440"/>
      <c r="Q121" s="326">
        <f t="shared" si="189"/>
        <v>0</v>
      </c>
      <c r="R121" s="326">
        <f t="shared" si="153"/>
        <v>0</v>
      </c>
      <c r="S121" s="326">
        <f t="shared" si="154"/>
        <v>0</v>
      </c>
      <c r="T121" s="313"/>
      <c r="U121" s="428">
        <f>IF(AND(COUNTIF(Y103:Y122,Y121)&gt;1,Y121&lt;&gt;" "),"Duplicate RTC/RTQ!",SUM(Q121:S121))</f>
        <v>0</v>
      </c>
      <c r="V121" s="312"/>
      <c r="W121" s="5"/>
      <c r="X121" s="118" t="str">
        <f t="shared" si="143"/>
        <v/>
      </c>
      <c r="Y121" s="119" t="str">
        <f t="shared" si="155"/>
        <v xml:space="preserve"> </v>
      </c>
      <c r="Z121" s="137">
        <f t="shared" si="156"/>
        <v>0</v>
      </c>
      <c r="AA121" s="92" t="str">
        <f>IF(E121="","",VLOOKUP(AB121,TAX!$B$4:$G$23,5,FALSE))</f>
        <v/>
      </c>
      <c r="AB121" s="92" t="str">
        <f t="shared" si="157"/>
        <v/>
      </c>
      <c r="AC121" s="92" t="str">
        <f t="shared" si="158"/>
        <v/>
      </c>
      <c r="AE121" s="102" t="str">
        <f t="shared" si="159"/>
        <v>OK</v>
      </c>
      <c r="AF121" s="102"/>
      <c r="AG121" s="105" t="str">
        <f t="shared" si="160"/>
        <v/>
      </c>
      <c r="AH121" s="105" t="str">
        <f t="shared" si="161"/>
        <v/>
      </c>
      <c r="AI121" s="105" t="str">
        <f t="shared" si="162"/>
        <v/>
      </c>
      <c r="AJ121" s="105" t="str">
        <f t="shared" si="163"/>
        <v/>
      </c>
      <c r="AK121" s="105" t="str">
        <f t="shared" si="164"/>
        <v/>
      </c>
      <c r="AL121" s="105" t="str">
        <f t="shared" si="165"/>
        <v/>
      </c>
      <c r="AM121" s="105" t="str">
        <f t="shared" si="166"/>
        <v/>
      </c>
      <c r="AN121" s="105" t="str">
        <f t="shared" si="167"/>
        <v/>
      </c>
      <c r="AO121" s="105" t="str">
        <f t="shared" si="168"/>
        <v/>
      </c>
      <c r="AP121" s="105" t="str">
        <f t="shared" si="169"/>
        <v/>
      </c>
      <c r="AQ121" s="105" t="str">
        <f t="shared" si="170"/>
        <v/>
      </c>
      <c r="AR121" s="105" t="str">
        <f t="shared" si="171"/>
        <v/>
      </c>
      <c r="AS121" s="105" t="str">
        <f t="shared" si="172"/>
        <v/>
      </c>
      <c r="AT121" s="105" t="str">
        <f t="shared" si="173"/>
        <v/>
      </c>
      <c r="AU121" s="105" t="str">
        <f t="shared" si="174"/>
        <v/>
      </c>
      <c r="AV121" s="105" t="str">
        <f t="shared" si="175"/>
        <v/>
      </c>
      <c r="AW121" s="105" t="str">
        <f t="shared" si="176"/>
        <v/>
      </c>
      <c r="AX121" s="105" t="str">
        <f t="shared" si="177"/>
        <v/>
      </c>
      <c r="AY121" s="432"/>
      <c r="AZ121" s="102"/>
      <c r="BA121" s="102">
        <f>L103*I121*J121</f>
        <v>0</v>
      </c>
      <c r="BB121" s="103">
        <f t="shared" si="178"/>
        <v>0</v>
      </c>
      <c r="BC121" s="102">
        <f>M103*I121*J121</f>
        <v>0</v>
      </c>
      <c r="BD121" s="103">
        <f t="shared" si="179"/>
        <v>0</v>
      </c>
      <c r="BE121" s="103">
        <f t="shared" si="180"/>
        <v>0</v>
      </c>
      <c r="BF121" s="103">
        <f t="shared" si="181"/>
        <v>0</v>
      </c>
      <c r="BG121" s="103">
        <f t="shared" si="182"/>
        <v>1</v>
      </c>
      <c r="BH121" s="103">
        <f t="shared" si="183"/>
        <v>0</v>
      </c>
      <c r="BI121" s="103">
        <f t="shared" si="184"/>
        <v>0</v>
      </c>
      <c r="BJ121" s="103">
        <f>IF(CONTROL!$H$35&lt;&gt;3,0,IF(M121=0,0,1))</f>
        <v>0</v>
      </c>
      <c r="BK121" s="103">
        <f>IF(CONTROL!$H$35&lt;&gt;1,0,IF(AND(L121=0,N121=0),0,1))</f>
        <v>0</v>
      </c>
      <c r="BL121" s="103">
        <f t="shared" si="185"/>
        <v>0</v>
      </c>
      <c r="BM121" s="103">
        <f t="shared" si="144"/>
        <v>0</v>
      </c>
      <c r="BN121" s="103">
        <f t="shared" si="145"/>
        <v>0</v>
      </c>
      <c r="BO121" s="103">
        <f t="shared" si="146"/>
        <v>0</v>
      </c>
      <c r="BP121" s="103">
        <f t="shared" si="186"/>
        <v>0</v>
      </c>
      <c r="BQ121" s="103">
        <f t="shared" si="187"/>
        <v>0</v>
      </c>
      <c r="BR121" s="103">
        <f t="shared" si="147"/>
        <v>0</v>
      </c>
      <c r="BS121" s="103">
        <f t="shared" si="148"/>
        <v>0</v>
      </c>
      <c r="BT121" s="103">
        <f t="shared" si="188"/>
        <v>0</v>
      </c>
      <c r="BU121" s="103">
        <f>IF(CONTROL!$H$35=1,0,IF(AND(AC121="D",OR(L121&lt;&gt;0,M121&lt;&gt;0)),1,0))</f>
        <v>0</v>
      </c>
      <c r="BV121" s="103">
        <f t="shared" si="149"/>
        <v>0</v>
      </c>
      <c r="BW121" s="103">
        <f t="shared" si="150"/>
        <v>0</v>
      </c>
      <c r="BX121" s="103">
        <f>IF(OR(CONTROL!$H$35=1,BN121=1,BV121=1),0,IF(AND(OR(AB121="R",AB121="M",AB121="N"),N121&lt;&gt;0.335%),1,0))</f>
        <v>0</v>
      </c>
      <c r="BY121" s="103">
        <f>IF(OR(CONTROL!$H$35=1,BN121=1,BV121=1),0,IF(AND(OR(AB121="F",AB121="T"),N121&lt;&gt;0.08375%),1,0))</f>
        <v>0</v>
      </c>
      <c r="BZ121" s="103">
        <f t="shared" si="151"/>
        <v>0</v>
      </c>
    </row>
    <row r="122" spans="1:78" s="2" customFormat="1" ht="11.45" hidden="1" customHeight="1" x14ac:dyDescent="0.2">
      <c r="A122" s="104"/>
      <c r="B122" s="400"/>
      <c r="C122" s="434" t="str">
        <f>IF(E122="","",VLOOKUP(Y122,TAX!$V$4:$AA$381,2,"FALSE"))</f>
        <v/>
      </c>
      <c r="D122" s="400"/>
      <c r="E122" s="144"/>
      <c r="F122" s="142"/>
      <c r="G122" s="326" t="str">
        <f>IF(E122="","",VLOOKUP(AB122,TAX!$B$4:$E$22,3,FALSE))</f>
        <v/>
      </c>
      <c r="H122" s="326" t="str">
        <f>IF(E122="","",VLOOKUP(AC122,TAX!$J$4:$N$29,4,FALSE))</f>
        <v/>
      </c>
      <c r="I122" s="112"/>
      <c r="J122" s="113"/>
      <c r="K122" s="114"/>
      <c r="L122" s="115"/>
      <c r="M122" s="115"/>
      <c r="N122" s="115"/>
      <c r="O122" s="461" t="str">
        <f t="shared" si="152"/>
        <v/>
      </c>
      <c r="P122" s="440"/>
      <c r="Q122" s="326">
        <f t="shared" si="189"/>
        <v>0</v>
      </c>
      <c r="R122" s="326">
        <f t="shared" si="153"/>
        <v>0</v>
      </c>
      <c r="S122" s="326">
        <f t="shared" si="154"/>
        <v>0</v>
      </c>
      <c r="T122" s="313"/>
      <c r="U122" s="428">
        <f>IF(AND(COUNTIF(Y103:Y122,Y122)&gt;1,Y122&lt;&gt;" "),"Duplicate RTC/RTQ!",SUM(Q122:S122))</f>
        <v>0</v>
      </c>
      <c r="V122" s="312"/>
      <c r="W122" s="5"/>
      <c r="X122" s="118" t="str">
        <f t="shared" si="143"/>
        <v/>
      </c>
      <c r="Y122" s="119" t="str">
        <f t="shared" si="155"/>
        <v xml:space="preserve"> </v>
      </c>
      <c r="Z122" s="137">
        <f t="shared" si="156"/>
        <v>0</v>
      </c>
      <c r="AA122" s="92" t="str">
        <f>IF(E122="","",VLOOKUP(AB122,TAX!$B$4:$G$23,5,FALSE))</f>
        <v/>
      </c>
      <c r="AB122" s="92" t="str">
        <f t="shared" si="157"/>
        <v/>
      </c>
      <c r="AC122" s="92" t="str">
        <f t="shared" si="158"/>
        <v/>
      </c>
      <c r="AE122" s="102" t="str">
        <f t="shared" si="159"/>
        <v>OK</v>
      </c>
      <c r="AF122" s="102"/>
      <c r="AG122" s="105" t="str">
        <f t="shared" si="160"/>
        <v/>
      </c>
      <c r="AH122" s="105" t="str">
        <f t="shared" si="161"/>
        <v/>
      </c>
      <c r="AI122" s="105" t="str">
        <f t="shared" si="162"/>
        <v/>
      </c>
      <c r="AJ122" s="105" t="str">
        <f t="shared" si="163"/>
        <v/>
      </c>
      <c r="AK122" s="105" t="str">
        <f t="shared" si="164"/>
        <v/>
      </c>
      <c r="AL122" s="105" t="str">
        <f t="shared" si="165"/>
        <v/>
      </c>
      <c r="AM122" s="105" t="str">
        <f t="shared" si="166"/>
        <v/>
      </c>
      <c r="AN122" s="105" t="str">
        <f t="shared" si="167"/>
        <v/>
      </c>
      <c r="AO122" s="105" t="str">
        <f t="shared" si="168"/>
        <v/>
      </c>
      <c r="AP122" s="105" t="str">
        <f t="shared" si="169"/>
        <v/>
      </c>
      <c r="AQ122" s="105" t="str">
        <f t="shared" si="170"/>
        <v/>
      </c>
      <c r="AR122" s="105" t="str">
        <f t="shared" si="171"/>
        <v/>
      </c>
      <c r="AS122" s="105" t="str">
        <f t="shared" si="172"/>
        <v/>
      </c>
      <c r="AT122" s="105" t="str">
        <f t="shared" si="173"/>
        <v/>
      </c>
      <c r="AU122" s="105" t="str">
        <f t="shared" si="174"/>
        <v/>
      </c>
      <c r="AV122" s="105" t="str">
        <f t="shared" si="175"/>
        <v/>
      </c>
      <c r="AW122" s="105" t="str">
        <f t="shared" si="176"/>
        <v/>
      </c>
      <c r="AX122" s="105" t="str">
        <f t="shared" si="177"/>
        <v/>
      </c>
      <c r="AY122" s="432"/>
      <c r="AZ122" s="102"/>
      <c r="BA122" s="102">
        <f>L103*I122*J122</f>
        <v>0</v>
      </c>
      <c r="BB122" s="103">
        <f t="shared" si="178"/>
        <v>0</v>
      </c>
      <c r="BC122" s="102">
        <f>M103*I122*J122</f>
        <v>0</v>
      </c>
      <c r="BD122" s="103">
        <f t="shared" si="179"/>
        <v>0</v>
      </c>
      <c r="BE122" s="103">
        <f t="shared" si="180"/>
        <v>0</v>
      </c>
      <c r="BF122" s="103">
        <f t="shared" si="181"/>
        <v>0</v>
      </c>
      <c r="BG122" s="103">
        <f t="shared" si="182"/>
        <v>1</v>
      </c>
      <c r="BH122" s="103">
        <f t="shared" si="183"/>
        <v>0</v>
      </c>
      <c r="BI122" s="103">
        <f t="shared" si="184"/>
        <v>0</v>
      </c>
      <c r="BJ122" s="103">
        <f>IF(CONTROL!$H$35&lt;&gt;3,0,IF(M122=0,0,1))</f>
        <v>0</v>
      </c>
      <c r="BK122" s="103">
        <f>IF(CONTROL!$H$35&lt;&gt;1,0,IF(AND(L122=0,N122=0),0,1))</f>
        <v>0</v>
      </c>
      <c r="BL122" s="103">
        <f t="shared" si="185"/>
        <v>0</v>
      </c>
      <c r="BM122" s="103">
        <f t="shared" si="144"/>
        <v>0</v>
      </c>
      <c r="BN122" s="103">
        <f t="shared" si="145"/>
        <v>0</v>
      </c>
      <c r="BO122" s="103">
        <f t="shared" si="146"/>
        <v>0</v>
      </c>
      <c r="BP122" s="103">
        <f t="shared" si="186"/>
        <v>0</v>
      </c>
      <c r="BQ122" s="103">
        <f t="shared" si="187"/>
        <v>0</v>
      </c>
      <c r="BR122" s="103">
        <f t="shared" si="147"/>
        <v>0</v>
      </c>
      <c r="BS122" s="103">
        <f t="shared" si="148"/>
        <v>0</v>
      </c>
      <c r="BT122" s="103">
        <f t="shared" si="188"/>
        <v>0</v>
      </c>
      <c r="BU122" s="103">
        <f>IF(CONTROL!$H$35=1,0,IF(AND(AC122="D",OR(L122&lt;&gt;0,M122&lt;&gt;0)),1,0))</f>
        <v>0</v>
      </c>
      <c r="BV122" s="103">
        <f t="shared" si="149"/>
        <v>0</v>
      </c>
      <c r="BW122" s="103">
        <f t="shared" si="150"/>
        <v>0</v>
      </c>
      <c r="BX122" s="103">
        <f>IF(OR(CONTROL!$H$35=1,BN122=1,BV122=1),0,IF(AND(OR(AB122="R",AB122="M",AB122="N"),N122&lt;&gt;0.335%),1,0))</f>
        <v>0</v>
      </c>
      <c r="BY122" s="103">
        <f>IF(OR(CONTROL!$H$35=1,BN122=1,BV122=1),0,IF(AND(OR(AB122="F",AB122="T"),N122&lt;&gt;0.08375%),1,0))</f>
        <v>0</v>
      </c>
      <c r="BZ122" s="103">
        <f t="shared" si="151"/>
        <v>0</v>
      </c>
    </row>
    <row r="123" spans="1:78" s="2" customFormat="1" ht="11.45" hidden="1" customHeight="1" x14ac:dyDescent="0.2">
      <c r="A123" s="104"/>
      <c r="B123" s="400"/>
      <c r="C123" s="435" t="s">
        <v>570</v>
      </c>
      <c r="D123" s="400"/>
      <c r="E123" s="312"/>
      <c r="F123" s="313"/>
      <c r="G123" s="313"/>
      <c r="H123" s="441" t="str">
        <f>IF(LANGUAGE="ENGLISH","Subtotal","TOTAL Partiel")</f>
        <v>Subtotal</v>
      </c>
      <c r="I123" s="442"/>
      <c r="J123" s="346"/>
      <c r="K123" s="447">
        <f>SUM(K103:K122)</f>
        <v>0</v>
      </c>
      <c r="L123" s="440"/>
      <c r="M123" s="440"/>
      <c r="N123" s="440"/>
      <c r="O123" s="440"/>
      <c r="P123" s="440"/>
      <c r="Q123" s="447">
        <f>SUM(Q103:Q122)</f>
        <v>0</v>
      </c>
      <c r="R123" s="447">
        <f>SUM(R103:R122)</f>
        <v>0</v>
      </c>
      <c r="S123" s="447">
        <f>SUM(S103:S122)</f>
        <v>0</v>
      </c>
      <c r="T123" s="313"/>
      <c r="U123" s="447">
        <f>SUM(U103:U122)</f>
        <v>0</v>
      </c>
      <c r="V123" s="312"/>
      <c r="W123" s="5"/>
      <c r="X123" s="106" t="str">
        <f t="shared" si="143"/>
        <v>9203</v>
      </c>
      <c r="Y123" s="92"/>
      <c r="AE123" s="102"/>
      <c r="AF123" s="102"/>
      <c r="AG123" s="102"/>
      <c r="AH123" s="102"/>
      <c r="AI123" s="102"/>
      <c r="AJ123" s="102"/>
      <c r="AK123" s="102"/>
      <c r="AL123" s="102"/>
      <c r="AM123" s="102"/>
      <c r="AN123" s="102"/>
      <c r="AO123" s="102"/>
      <c r="AP123" s="102"/>
      <c r="AQ123" s="102"/>
      <c r="AR123" s="102"/>
      <c r="AS123" s="102"/>
      <c r="AT123" s="102"/>
      <c r="AU123" s="102"/>
      <c r="AV123" s="102"/>
      <c r="AW123" s="102"/>
      <c r="AX123" s="102"/>
      <c r="AY123" s="102"/>
      <c r="AZ123" s="102"/>
    </row>
    <row r="124" spans="1:78" s="2" customFormat="1" ht="11.45" hidden="1" customHeight="1" x14ac:dyDescent="0.2">
      <c r="A124" s="104"/>
      <c r="B124" s="400"/>
      <c r="C124" s="400"/>
      <c r="D124" s="400"/>
      <c r="E124" s="312"/>
      <c r="F124" s="313"/>
      <c r="G124" s="313"/>
      <c r="H124" s="313"/>
      <c r="I124" s="442"/>
      <c r="J124" s="346"/>
      <c r="K124" s="346"/>
      <c r="L124" s="440"/>
      <c r="M124" s="440"/>
      <c r="N124" s="440"/>
      <c r="O124" s="440"/>
      <c r="P124" s="440"/>
      <c r="Q124" s="313"/>
      <c r="R124" s="313"/>
      <c r="S124" s="313"/>
      <c r="T124" s="313"/>
      <c r="U124" s="313"/>
      <c r="V124" s="312"/>
      <c r="Y124" s="92"/>
    </row>
    <row r="125" spans="1:78" s="2" customFormat="1" ht="11.45" hidden="1" customHeight="1" x14ac:dyDescent="0.2">
      <c r="A125" s="104"/>
      <c r="B125" s="400"/>
      <c r="C125" s="400"/>
      <c r="D125" s="400"/>
      <c r="E125" s="312"/>
      <c r="F125" s="313"/>
      <c r="G125" s="313"/>
      <c r="H125" s="313"/>
      <c r="I125" s="442"/>
      <c r="J125" s="346"/>
      <c r="K125" s="346"/>
      <c r="L125" s="440"/>
      <c r="M125" s="440"/>
      <c r="N125" s="440"/>
      <c r="O125" s="440"/>
      <c r="P125" s="440"/>
      <c r="Q125" s="313"/>
      <c r="R125" s="313"/>
      <c r="S125" s="313"/>
      <c r="T125" s="313"/>
      <c r="U125" s="313"/>
      <c r="V125" s="312"/>
      <c r="Y125" s="92"/>
    </row>
    <row r="126" spans="1:78" s="2" customFormat="1" ht="11.45" hidden="1" customHeight="1" x14ac:dyDescent="0.2">
      <c r="A126" s="104"/>
      <c r="B126" s="400"/>
      <c r="C126" s="400"/>
      <c r="D126" s="400"/>
      <c r="E126" s="312"/>
      <c r="F126" s="313"/>
      <c r="G126" s="313"/>
      <c r="H126" s="313"/>
      <c r="I126" s="442"/>
      <c r="J126" s="346"/>
      <c r="K126" s="346"/>
      <c r="L126" s="440"/>
      <c r="M126" s="440"/>
      <c r="N126" s="440"/>
      <c r="O126" s="440"/>
      <c r="P126" s="440"/>
      <c r="Q126" s="313"/>
      <c r="R126" s="313"/>
      <c r="S126" s="313"/>
      <c r="T126" s="313"/>
      <c r="U126" s="313"/>
      <c r="V126" s="312"/>
      <c r="Y126" s="92"/>
    </row>
    <row r="127" spans="1:78" s="2" customFormat="1" ht="11.45" hidden="1" customHeight="1" x14ac:dyDescent="0.2">
      <c r="A127" s="104"/>
      <c r="B127" s="400"/>
      <c r="C127" s="400"/>
      <c r="D127" s="400"/>
      <c r="E127" s="1297" t="s">
        <v>199</v>
      </c>
      <c r="F127" s="1297" t="s">
        <v>3697</v>
      </c>
      <c r="G127" s="1297" t="s">
        <v>3698</v>
      </c>
      <c r="H127" s="1297" t="s">
        <v>3699</v>
      </c>
      <c r="I127" s="1297" t="s">
        <v>6997</v>
      </c>
      <c r="J127" s="1297" t="s">
        <v>6998</v>
      </c>
      <c r="K127" s="1297" t="s">
        <v>4072</v>
      </c>
      <c r="L127" s="88" t="s">
        <v>1519</v>
      </c>
      <c r="M127" s="94"/>
      <c r="N127" s="94"/>
      <c r="O127" s="89"/>
      <c r="P127" s="372"/>
      <c r="Q127" s="88" t="s">
        <v>4073</v>
      </c>
      <c r="R127" s="89"/>
      <c r="S127" s="1297" t="s">
        <v>1431</v>
      </c>
      <c r="T127" s="372"/>
      <c r="U127" s="1297" t="s">
        <v>1370</v>
      </c>
      <c r="V127" s="312"/>
      <c r="Y127" s="92"/>
      <c r="BM127" s="92"/>
      <c r="BN127" s="92"/>
      <c r="BO127" s="92"/>
      <c r="BP127" s="92"/>
      <c r="BQ127" s="92"/>
      <c r="BR127" s="92"/>
      <c r="BS127" s="92"/>
      <c r="BT127" s="92"/>
      <c r="BV127" s="734"/>
    </row>
    <row r="128" spans="1:78" s="2" customFormat="1" ht="11.45" hidden="1" customHeight="1" x14ac:dyDescent="0.2">
      <c r="A128" s="104"/>
      <c r="B128" s="400"/>
      <c r="C128" s="400"/>
      <c r="D128" s="400"/>
      <c r="E128" s="1298"/>
      <c r="F128" s="1298"/>
      <c r="G128" s="1298"/>
      <c r="H128" s="1298"/>
      <c r="I128" s="1298"/>
      <c r="J128" s="1298"/>
      <c r="K128" s="1298"/>
      <c r="L128" s="39" t="s">
        <v>1910</v>
      </c>
      <c r="M128" s="39" t="s">
        <v>1456</v>
      </c>
      <c r="N128" s="39" t="s">
        <v>1911</v>
      </c>
      <c r="O128" s="39" t="s">
        <v>1370</v>
      </c>
      <c r="P128" s="372"/>
      <c r="Q128" s="39" t="s">
        <v>1910</v>
      </c>
      <c r="R128" s="39" t="s">
        <v>1456</v>
      </c>
      <c r="S128" s="1298"/>
      <c r="T128" s="372"/>
      <c r="U128" s="1298"/>
      <c r="V128" s="312"/>
      <c r="Y128" s="92"/>
      <c r="BA128" s="92" t="s">
        <v>4077</v>
      </c>
      <c r="BB128" s="92" t="s">
        <v>4077</v>
      </c>
      <c r="BC128" s="92" t="s">
        <v>1706</v>
      </c>
      <c r="BD128" s="92" t="s">
        <v>1706</v>
      </c>
      <c r="BE128" s="92" t="s">
        <v>3711</v>
      </c>
      <c r="BF128" s="92" t="s">
        <v>3713</v>
      </c>
      <c r="BG128" s="92" t="s">
        <v>3713</v>
      </c>
      <c r="BH128" s="92" t="s">
        <v>3713</v>
      </c>
      <c r="BI128" s="92" t="s">
        <v>8031</v>
      </c>
      <c r="BJ128" s="92" t="s">
        <v>553</v>
      </c>
      <c r="BK128" s="92" t="s">
        <v>304</v>
      </c>
      <c r="BL128" s="92" t="s">
        <v>452</v>
      </c>
      <c r="BM128" s="733" t="s">
        <v>305</v>
      </c>
      <c r="BN128" s="733" t="s">
        <v>305</v>
      </c>
      <c r="BO128" s="733" t="s">
        <v>305</v>
      </c>
      <c r="BP128" s="92" t="s">
        <v>8020</v>
      </c>
      <c r="BQ128" s="92" t="s">
        <v>2056</v>
      </c>
      <c r="BR128" s="92" t="s">
        <v>307</v>
      </c>
      <c r="BS128" s="733" t="s">
        <v>3708</v>
      </c>
      <c r="BT128" s="92" t="s">
        <v>3708</v>
      </c>
      <c r="BU128" s="92" t="s">
        <v>7414</v>
      </c>
      <c r="BV128" s="733" t="s">
        <v>4075</v>
      </c>
      <c r="BW128" s="733" t="s">
        <v>4075</v>
      </c>
      <c r="BX128" s="733" t="s">
        <v>308</v>
      </c>
      <c r="BY128" s="733" t="s">
        <v>3716</v>
      </c>
      <c r="BZ128" s="736" t="s">
        <v>3706</v>
      </c>
    </row>
    <row r="129" spans="1:78" s="2" customFormat="1" ht="11.45" hidden="1" customHeight="1" x14ac:dyDescent="0.2">
      <c r="A129" s="104" t="s">
        <v>553</v>
      </c>
      <c r="B129" s="400"/>
      <c r="C129" s="400"/>
      <c r="D129" s="400"/>
      <c r="E129" s="1297"/>
      <c r="F129" s="1297"/>
      <c r="G129" s="1297"/>
      <c r="H129" s="1297"/>
      <c r="I129" s="1297"/>
      <c r="J129" s="1297"/>
      <c r="K129" s="1297"/>
      <c r="L129" s="88"/>
      <c r="M129" s="94"/>
      <c r="N129" s="94"/>
      <c r="O129" s="89"/>
      <c r="P129" s="372"/>
      <c r="Q129" s="88"/>
      <c r="R129" s="89"/>
      <c r="S129" s="1297"/>
      <c r="T129" s="372"/>
      <c r="U129" s="1297"/>
      <c r="V129" s="312"/>
      <c r="Y129" s="92"/>
      <c r="BE129" s="2" t="s">
        <v>935</v>
      </c>
      <c r="BM129" s="733"/>
      <c r="BN129" s="733"/>
      <c r="BO129" s="733"/>
      <c r="BP129" s="92"/>
      <c r="BQ129" s="92"/>
      <c r="BR129" s="92"/>
      <c r="BS129" s="733"/>
      <c r="BT129" s="92"/>
      <c r="BV129" s="734"/>
      <c r="BW129" s="734"/>
      <c r="BX129" s="734"/>
      <c r="BY129" s="734"/>
      <c r="BZ129" s="737"/>
    </row>
    <row r="130" spans="1:78" s="2" customFormat="1" ht="11.45" hidden="1" customHeight="1" x14ac:dyDescent="0.2">
      <c r="A130" s="104" t="s">
        <v>553</v>
      </c>
      <c r="B130" s="400"/>
      <c r="C130" s="400"/>
      <c r="D130" s="400"/>
      <c r="E130" s="1298"/>
      <c r="F130" s="1298"/>
      <c r="G130" s="1298"/>
      <c r="H130" s="1298"/>
      <c r="I130" s="1298"/>
      <c r="J130" s="1298"/>
      <c r="K130" s="1298"/>
      <c r="L130" s="39"/>
      <c r="M130" s="39"/>
      <c r="N130" s="39"/>
      <c r="O130" s="39"/>
      <c r="P130" s="372"/>
      <c r="Q130" s="39"/>
      <c r="R130" s="39"/>
      <c r="S130" s="1298"/>
      <c r="T130" s="372"/>
      <c r="U130" s="1298"/>
      <c r="V130" s="312"/>
      <c r="Y130" s="92"/>
      <c r="BA130" s="92"/>
      <c r="BB130" s="92"/>
      <c r="BC130" s="92"/>
      <c r="BD130" s="92"/>
      <c r="BE130" s="92"/>
      <c r="BF130" s="92"/>
      <c r="BG130" s="92"/>
      <c r="BH130" s="92"/>
      <c r="BI130" s="92"/>
      <c r="BJ130" s="92"/>
      <c r="BK130" s="92"/>
      <c r="BL130" s="92"/>
      <c r="BM130" s="733"/>
      <c r="BN130" s="733"/>
      <c r="BO130" s="733"/>
      <c r="BP130" s="92"/>
      <c r="BQ130" s="92"/>
      <c r="BR130" s="92"/>
      <c r="BS130" s="733"/>
      <c r="BT130" s="92"/>
      <c r="BU130" s="92"/>
      <c r="BV130" s="733"/>
      <c r="BW130" s="733"/>
      <c r="BX130" s="733"/>
      <c r="BY130" s="733"/>
      <c r="BZ130" s="736"/>
    </row>
    <row r="131" spans="1:78" s="2" customFormat="1" ht="11.45" hidden="1" customHeight="1" x14ac:dyDescent="0.2">
      <c r="A131" s="104"/>
      <c r="B131" s="400"/>
      <c r="C131" s="400"/>
      <c r="D131" s="400"/>
      <c r="E131" s="95">
        <v>1</v>
      </c>
      <c r="F131" s="48">
        <v>2</v>
      </c>
      <c r="G131" s="48">
        <v>3</v>
      </c>
      <c r="H131" s="48">
        <v>4</v>
      </c>
      <c r="I131" s="48">
        <v>5</v>
      </c>
      <c r="J131" s="96">
        <v>6</v>
      </c>
      <c r="K131" s="48">
        <v>7</v>
      </c>
      <c r="L131" s="48">
        <v>8</v>
      </c>
      <c r="M131" s="48">
        <v>9</v>
      </c>
      <c r="N131" s="48">
        <v>10</v>
      </c>
      <c r="O131" s="48">
        <v>11</v>
      </c>
      <c r="P131" s="312"/>
      <c r="Q131" s="48">
        <v>12</v>
      </c>
      <c r="R131" s="48">
        <v>13</v>
      </c>
      <c r="S131" s="48">
        <v>14</v>
      </c>
      <c r="T131" s="312"/>
      <c r="U131" s="48">
        <v>15</v>
      </c>
      <c r="V131" s="312"/>
      <c r="X131" s="454" t="s">
        <v>433</v>
      </c>
      <c r="Y131" s="454" t="s">
        <v>5514</v>
      </c>
      <c r="Z131" s="454" t="s">
        <v>633</v>
      </c>
      <c r="AA131" s="454" t="s">
        <v>7965</v>
      </c>
      <c r="AB131" s="454" t="s">
        <v>3705</v>
      </c>
      <c r="AC131" s="454" t="s">
        <v>4078</v>
      </c>
      <c r="AE131" s="454" t="s">
        <v>3996</v>
      </c>
      <c r="AF131" s="104"/>
      <c r="AG131" s="458" t="s">
        <v>1344</v>
      </c>
      <c r="AH131" s="459"/>
      <c r="AI131" s="459"/>
      <c r="AJ131" s="459"/>
      <c r="AK131" s="459"/>
      <c r="AL131" s="459"/>
      <c r="AM131" s="459"/>
      <c r="AN131" s="459"/>
      <c r="AO131" s="459"/>
      <c r="AP131" s="459"/>
      <c r="AQ131" s="459"/>
      <c r="AR131" s="459"/>
      <c r="AS131" s="459"/>
      <c r="AT131" s="459"/>
      <c r="AU131" s="459"/>
      <c r="AV131" s="459"/>
      <c r="AW131" s="459"/>
      <c r="AX131" s="459"/>
      <c r="AY131" s="459"/>
      <c r="AZ131" s="431"/>
      <c r="BA131" s="92" t="s">
        <v>3997</v>
      </c>
      <c r="BB131" s="433">
        <v>0.05</v>
      </c>
      <c r="BC131" s="92" t="s">
        <v>635</v>
      </c>
      <c r="BD131" s="433">
        <v>0.05</v>
      </c>
      <c r="BE131" s="92" t="s">
        <v>935</v>
      </c>
      <c r="BF131" s="92" t="s">
        <v>636</v>
      </c>
      <c r="BG131" s="92" t="s">
        <v>636</v>
      </c>
      <c r="BH131" s="92" t="s">
        <v>636</v>
      </c>
      <c r="BI131" s="92" t="s">
        <v>319</v>
      </c>
      <c r="BJ131" s="92" t="s">
        <v>1342</v>
      </c>
      <c r="BK131" s="92" t="s">
        <v>1343</v>
      </c>
      <c r="BL131" s="92" t="s">
        <v>938</v>
      </c>
      <c r="BM131" s="733" t="s">
        <v>3705</v>
      </c>
      <c r="BN131" s="733" t="s">
        <v>4078</v>
      </c>
      <c r="BO131" s="733" t="s">
        <v>1399</v>
      </c>
      <c r="BP131" s="92" t="s">
        <v>942</v>
      </c>
      <c r="BQ131" s="92" t="s">
        <v>943</v>
      </c>
      <c r="BR131" s="92" t="s">
        <v>1349</v>
      </c>
      <c r="BS131" s="733" t="s">
        <v>1401</v>
      </c>
      <c r="BT131" s="92" t="s">
        <v>1403</v>
      </c>
      <c r="BU131" s="92" t="s">
        <v>1345</v>
      </c>
      <c r="BV131" s="733" t="s">
        <v>1398</v>
      </c>
      <c r="BW131" s="733" t="s">
        <v>1409</v>
      </c>
      <c r="BX131" s="733" t="s">
        <v>1406</v>
      </c>
      <c r="BY131" s="733" t="s">
        <v>1408</v>
      </c>
      <c r="BZ131" s="736" t="s">
        <v>1391</v>
      </c>
    </row>
    <row r="132" spans="1:78" s="2" customFormat="1" ht="11.45" hidden="1" customHeight="1" x14ac:dyDescent="0.2">
      <c r="A132" s="104"/>
      <c r="B132" s="400"/>
      <c r="C132" s="400"/>
      <c r="D132" s="400"/>
      <c r="E132" s="67" t="s">
        <v>387</v>
      </c>
      <c r="F132" s="13" t="s">
        <v>387</v>
      </c>
      <c r="G132" s="13"/>
      <c r="H132" s="13"/>
      <c r="I132" s="13"/>
      <c r="J132" s="97" t="s">
        <v>6753</v>
      </c>
      <c r="K132" s="13" t="s">
        <v>4581</v>
      </c>
      <c r="L132" s="13" t="s">
        <v>1100</v>
      </c>
      <c r="M132" s="13" t="s">
        <v>1100</v>
      </c>
      <c r="N132" s="13" t="s">
        <v>1100</v>
      </c>
      <c r="O132" s="13" t="s">
        <v>1100</v>
      </c>
      <c r="P132" s="313"/>
      <c r="Q132" s="13" t="s">
        <v>4581</v>
      </c>
      <c r="R132" s="13" t="s">
        <v>4581</v>
      </c>
      <c r="S132" s="13" t="s">
        <v>4581</v>
      </c>
      <c r="T132" s="313"/>
      <c r="U132" s="13" t="s">
        <v>4581</v>
      </c>
      <c r="V132" s="312"/>
      <c r="X132" s="454"/>
      <c r="Y132" s="454" t="s">
        <v>451</v>
      </c>
      <c r="Z132" s="454" t="s">
        <v>634</v>
      </c>
      <c r="AA132" s="454"/>
      <c r="AB132" s="454"/>
      <c r="AC132" s="454"/>
      <c r="AE132" s="457"/>
      <c r="AF132" s="104"/>
      <c r="AG132" s="460"/>
      <c r="AH132" s="456"/>
      <c r="AI132" s="456"/>
      <c r="AJ132" s="456"/>
      <c r="AK132" s="456"/>
      <c r="AL132" s="456"/>
      <c r="AM132" s="456"/>
      <c r="AN132" s="456"/>
      <c r="AO132" s="456"/>
      <c r="AP132" s="456"/>
      <c r="AQ132" s="456"/>
      <c r="AR132" s="456"/>
      <c r="AS132" s="456"/>
      <c r="AT132" s="456"/>
      <c r="AU132" s="456"/>
      <c r="AV132" s="456"/>
      <c r="AW132" s="456"/>
      <c r="AX132" s="456"/>
      <c r="AY132" s="456"/>
      <c r="AZ132" s="92"/>
      <c r="BA132" s="92" t="s">
        <v>8611</v>
      </c>
      <c r="BB132" s="92" t="s">
        <v>632</v>
      </c>
      <c r="BC132" s="92" t="s">
        <v>8611</v>
      </c>
      <c r="BD132" s="92" t="s">
        <v>632</v>
      </c>
      <c r="BE132" s="92" t="s">
        <v>632</v>
      </c>
      <c r="BF132" s="92" t="s">
        <v>637</v>
      </c>
      <c r="BG132" s="92" t="s">
        <v>1341</v>
      </c>
      <c r="BH132" s="92" t="s">
        <v>632</v>
      </c>
      <c r="BI132" s="92" t="s">
        <v>632</v>
      </c>
      <c r="BJ132" s="92" t="s">
        <v>936</v>
      </c>
      <c r="BK132" s="92" t="s">
        <v>937</v>
      </c>
      <c r="BL132" s="92" t="s">
        <v>632</v>
      </c>
      <c r="BM132" s="733"/>
      <c r="BN132" s="733" t="s">
        <v>941</v>
      </c>
      <c r="BO132" s="733" t="s">
        <v>632</v>
      </c>
      <c r="BP132" s="92" t="s">
        <v>632</v>
      </c>
      <c r="BQ132" s="92" t="s">
        <v>1348</v>
      </c>
      <c r="BR132" s="92" t="s">
        <v>1350</v>
      </c>
      <c r="BS132" s="733" t="s">
        <v>1402</v>
      </c>
      <c r="BT132" s="92" t="s">
        <v>1404</v>
      </c>
      <c r="BU132" s="92" t="s">
        <v>1347</v>
      </c>
      <c r="BV132" s="733" t="s">
        <v>1405</v>
      </c>
      <c r="BW132" s="733" t="s">
        <v>632</v>
      </c>
      <c r="BX132" s="733" t="s">
        <v>1407</v>
      </c>
      <c r="BY132" s="733" t="s">
        <v>1407</v>
      </c>
      <c r="BZ132" s="736" t="s">
        <v>1410</v>
      </c>
    </row>
    <row r="133" spans="1:78" s="2" customFormat="1" ht="11.45" hidden="1" customHeight="1" x14ac:dyDescent="0.2">
      <c r="A133" s="104"/>
      <c r="B133" s="400"/>
      <c r="C133" s="435" t="s">
        <v>571</v>
      </c>
      <c r="D133" s="400"/>
      <c r="E133" s="448"/>
      <c r="F133" s="449"/>
      <c r="G133" s="450"/>
      <c r="H133" s="451"/>
      <c r="I133" s="452"/>
      <c r="J133" s="313"/>
      <c r="K133" s="400"/>
      <c r="L133" s="313"/>
      <c r="M133" s="400"/>
      <c r="N133" s="400"/>
      <c r="O133" s="313"/>
      <c r="P133" s="313"/>
      <c r="Q133" s="312"/>
      <c r="R133" s="313"/>
      <c r="S133" s="313"/>
      <c r="T133" s="313"/>
      <c r="U133" s="400"/>
      <c r="V133" s="312"/>
      <c r="W133" s="5"/>
      <c r="X133" s="455" t="str">
        <f>C133</f>
        <v>2004</v>
      </c>
      <c r="Y133" s="456"/>
      <c r="Z133" s="456"/>
      <c r="AA133" s="456"/>
      <c r="AB133" s="456"/>
      <c r="AC133" s="456"/>
      <c r="AE133" s="457"/>
      <c r="AF133" s="104"/>
      <c r="AG133" s="460" t="str">
        <f>"Levy Area:  "&amp;E133&amp;"   "&amp;F133</f>
        <v xml:space="preserve">Levy Area:     </v>
      </c>
      <c r="AH133" s="456"/>
      <c r="AI133" s="459"/>
      <c r="AJ133" s="459"/>
      <c r="AK133" s="459"/>
      <c r="AL133" s="459"/>
      <c r="AM133" s="459"/>
      <c r="AN133" s="459"/>
      <c r="AO133" s="459"/>
      <c r="AP133" s="459"/>
      <c r="AQ133" s="459"/>
      <c r="AR133" s="459"/>
      <c r="AS133" s="459"/>
      <c r="AT133" s="459"/>
      <c r="AU133" s="459"/>
      <c r="AV133" s="459"/>
      <c r="AW133" s="459"/>
      <c r="AX133" s="459"/>
      <c r="AY133" s="459"/>
    </row>
    <row r="134" spans="1:78" s="2" customFormat="1" ht="11.45" hidden="1" customHeight="1" x14ac:dyDescent="0.2">
      <c r="A134" s="104"/>
      <c r="B134" s="400"/>
      <c r="C134" s="434" t="str">
        <f>IF(E134="","",VLOOKUP(Y134,TAX!$V$4:$AA$381,2,"FALSE"))</f>
        <v>0010</v>
      </c>
      <c r="D134" s="400"/>
      <c r="E134" s="443" t="s">
        <v>5801</v>
      </c>
      <c r="F134" s="444">
        <v>0</v>
      </c>
      <c r="G134" s="326" t="s">
        <v>3707</v>
      </c>
      <c r="H134" s="326" t="s">
        <v>2384</v>
      </c>
      <c r="I134" s="445">
        <v>1</v>
      </c>
      <c r="J134" s="446">
        <v>1</v>
      </c>
      <c r="K134" s="114"/>
      <c r="L134" s="115"/>
      <c r="M134" s="115"/>
      <c r="N134" s="115"/>
      <c r="O134" s="461" t="str">
        <f>IF(SUM(L134:N134)&lt;&gt;0,SUM(L134:N134),"")</f>
        <v/>
      </c>
      <c r="P134" s="440"/>
      <c r="Q134" s="326">
        <f t="shared" ref="Q134:Q143" si="190">ROUND(K134*L134,0)</f>
        <v>0</v>
      </c>
      <c r="R134" s="326">
        <f>ROUND(K134*M134,0)</f>
        <v>0</v>
      </c>
      <c r="S134" s="326">
        <f>ROUND(K134*N134,0)</f>
        <v>0</v>
      </c>
      <c r="T134" s="313"/>
      <c r="U134" s="428">
        <f>IF(AND(COUNTIF(Y134:Y153,Y134)&gt;1,Y134&lt;&gt;" "),"Duplicate RTC/RTQ!",SUM(Q134:S134))</f>
        <v>0</v>
      </c>
      <c r="V134" s="312"/>
      <c r="W134" s="5"/>
      <c r="X134" s="116" t="str">
        <f t="shared" ref="X134:X154" si="191">C134</f>
        <v>0010</v>
      </c>
      <c r="Y134" s="117" t="str">
        <f>E134&amp;" "&amp;F134</f>
        <v>RT 0</v>
      </c>
      <c r="Z134" s="136">
        <f>I134*J134*K134</f>
        <v>0</v>
      </c>
      <c r="AA134" s="92" t="str">
        <f>IF(E134="","",VLOOKUP(AB134,TAX!$B$4:$G$23,5,FALSE))</f>
        <v>R</v>
      </c>
      <c r="AB134" s="92" t="str">
        <f>IF(E134="","",LEFT(E134,1))</f>
        <v>R</v>
      </c>
      <c r="AC134" s="92" t="str">
        <f>IF(E134="","",RIGHT(E134,1))</f>
        <v>T</v>
      </c>
      <c r="AE134" s="102" t="str">
        <f>IF(SUBTOTAL229204=0,"OK",IF(SUM(BB134,BD134:BE134,BH134:BL134,BO134:BR134,BT134:BU134,BW134:BZ134)=0,"OK","VERIFY"))</f>
        <v>OK</v>
      </c>
      <c r="AF134" s="102"/>
      <c r="AG134" s="105" t="str">
        <f>IF(SUBTOTAL229204=0,"",IF(BB134=1,"A",""))</f>
        <v/>
      </c>
      <c r="AH134" s="105" t="str">
        <f>IF(SUBTOTAL229204=0,"",IF(BD134=1,"B",""))</f>
        <v/>
      </c>
      <c r="AI134" s="105" t="str">
        <f>IF(SUBTOTAL229204=0,"",IF(BE134=1,"C",""))</f>
        <v/>
      </c>
      <c r="AJ134" s="105" t="str">
        <f>IF(SUBTOTAL229204=0,"",IF(BH134=1,"D",""))</f>
        <v/>
      </c>
      <c r="AK134" s="105" t="str">
        <f>IF(SUBTOTAL229204=0,"",IF(BI134=1,"E",""))</f>
        <v/>
      </c>
      <c r="AL134" s="105" t="str">
        <f>IF(SUBTOTAL229204=0,"",IF(BJ134=1,"F",""))</f>
        <v/>
      </c>
      <c r="AM134" s="105" t="str">
        <f>IF(SUBTOTAL229204=0,"",IF(BK134=1,"G",""))</f>
        <v/>
      </c>
      <c r="AN134" s="105" t="str">
        <f>IF(SUBTOTAL229204=0,"",IF(BL134=1,"H",""))</f>
        <v/>
      </c>
      <c r="AO134" s="105" t="str">
        <f>IF(SUBTOTAL229204=0,"",IF(BO134=1,"I",""))</f>
        <v/>
      </c>
      <c r="AP134" s="105" t="str">
        <f>IF(SUBTOTAL229204=0,"",IF(BP134=1,"J",""))</f>
        <v/>
      </c>
      <c r="AQ134" s="105" t="str">
        <f>IF(SUBTOTAL229204=0,"",IF(BQ134=1,"K",""))</f>
        <v/>
      </c>
      <c r="AR134" s="105" t="str">
        <f>IF(SUBTOTAL229204=0,"",IF(BR134=1,"L",""))</f>
        <v/>
      </c>
      <c r="AS134" s="105" t="str">
        <f>IF(SUBTOTAL229204=0,"",IF(BT134=1,"M",""))</f>
        <v/>
      </c>
      <c r="AT134" s="105" t="str">
        <f>IF(SUBTOTAL229204=0,"",IF(BU134=1,"N",""))</f>
        <v/>
      </c>
      <c r="AU134" s="105" t="str">
        <f>IF(SUBTOTAL229204=0,"",IF(BW134=1,"O",""))</f>
        <v/>
      </c>
      <c r="AV134" s="105" t="str">
        <f>IF(SUBTOTAL229204=0,"",IF(BX134=1,"P",""))</f>
        <v/>
      </c>
      <c r="AW134" s="105" t="str">
        <f>IF(SUBTOTAL229204=0,"",IF(BY134=1,"Q",""))</f>
        <v/>
      </c>
      <c r="AX134" s="105" t="str">
        <f>IF(SUBTOTAL229204=0,"",IF(BZ134=1,"R",""))</f>
        <v/>
      </c>
      <c r="AY134" s="432"/>
      <c r="AZ134" s="102"/>
      <c r="BA134" s="102">
        <f>L134*I134*J134</f>
        <v>0</v>
      </c>
      <c r="BB134" s="103">
        <f>IF(AC134="D",0,IF(ABS(BA134-L134)&gt;(5%*BA134),1,0))</f>
        <v>0</v>
      </c>
      <c r="BC134" s="102">
        <f>M134*I134*J134</f>
        <v>0</v>
      </c>
      <c r="BD134" s="103">
        <f>IF(AC134="D",0,IF(ABS(BC134-M134)&gt;(5%*BC134),1,0))</f>
        <v>0</v>
      </c>
      <c r="BE134" s="103">
        <f>IF(U134="Duplicate RTC/RTQ!",1,0)</f>
        <v>0</v>
      </c>
      <c r="BF134" s="103">
        <f>IF(OR(E134="",F134="",G134="",H134="",I134=0,J134=0,K134=0,O134=""),0,1)</f>
        <v>0</v>
      </c>
      <c r="BG134" s="103">
        <f>IF(AND(E134="",F134="",G134="",H134="",I134=0,J134=0,K134=0,O134=""),1,0)</f>
        <v>0</v>
      </c>
      <c r="BH134" s="735">
        <v>0</v>
      </c>
      <c r="BI134" s="735">
        <f>IF(E134="",0,IF(AND(I134&gt;0,J134&gt;0,K134&gt;=0),0,1))</f>
        <v>0</v>
      </c>
      <c r="BJ134" s="103">
        <f>IF(CONTROL!$H$35&lt;&gt;3,0,IF(M134=0,0,1))</f>
        <v>0</v>
      </c>
      <c r="BK134" s="103">
        <f>IF(CONTROL!$H$35&lt;&gt;1,0,IF(AND(L134=0,N134=0),0,1))</f>
        <v>0</v>
      </c>
      <c r="BL134" s="103">
        <f>IF(E134="",0,IF(COUNTIF(eTAXCLASSES,E134)=1,0,1))</f>
        <v>0</v>
      </c>
      <c r="BM134" s="103">
        <f t="shared" ref="BM134:BM153" si="192">IF(COUNTIF(eRTCBAND0,AB134)=0,0,1)</f>
        <v>1</v>
      </c>
      <c r="BN134" s="103">
        <f t="shared" ref="BN134:BN153" si="193">IF(COUNTIF(eRTQBAND0,AC134)=0,0,1)</f>
        <v>0</v>
      </c>
      <c r="BO134" s="103">
        <f t="shared" ref="BO134:BO153" si="194">IF(F134=0,0,IF((OR(BM134=1,BN134=1)),1,0))</f>
        <v>0</v>
      </c>
      <c r="BP134" s="103">
        <f>IF(COUNTIF(eTAXBANDS,F134)=1,0,1)</f>
        <v>0</v>
      </c>
      <c r="BQ134" s="103">
        <f>IF(AND(AB134="R",I134&lt;&gt;1),1,0)</f>
        <v>0</v>
      </c>
      <c r="BR134" s="103">
        <f t="shared" ref="BR134:BR153" si="195">IF(OR(AND(AB134="F",I134&gt;0.25),(AND(AB134="T",I134&lt;&gt;0.25))),1,0)</f>
        <v>0</v>
      </c>
      <c r="BS134" s="103">
        <f t="shared" ref="BS134:BS153" si="196">IF(COUNTIF(eFULLOCCUPIED,AC134)=0,0,1)</f>
        <v>1</v>
      </c>
      <c r="BT134" s="103">
        <f>IF(AND(BS134=1,F134=0,J134&lt;&gt;100%),1,0)</f>
        <v>0</v>
      </c>
      <c r="BU134" s="103">
        <f>IF(CONTROL!$H$35=1,0,IF(AND(AC134="D",OR(L134&lt;&gt;0,M134&lt;&gt;0)),1,0))</f>
        <v>0</v>
      </c>
      <c r="BV134" s="103">
        <f t="shared" ref="BV134:BV153" si="197">IF(COUNTIF(eGENERALONLY,AC134)=0,0,1)</f>
        <v>0</v>
      </c>
      <c r="BW134" s="103">
        <f t="shared" ref="BW134:BW153" si="198">IF(AND(BV134=1,N134&lt;&gt;0),1,0)</f>
        <v>0</v>
      </c>
      <c r="BX134" s="735">
        <f>IF(OR(CONTROL!$H$35=1,K134=0,BN134=1,BV134=1),0,IF(AND(OR(AB134="R",AB134="M",AB134="N"),N134&lt;&gt;0.335%),1,0))</f>
        <v>0</v>
      </c>
      <c r="BY134" s="103">
        <f>IF(OR(CONTROL!$H$35=1,BN134=1,BV134=1),0,IF(AND(OR(AB134="F",AB134="T"),N134&lt;&gt;0.08375%),1,0))</f>
        <v>0</v>
      </c>
      <c r="BZ134" s="103">
        <f t="shared" ref="BZ134:BZ153" si="199">IF(AND(COUNTIF(eRTQDISC100,AC134)=1,J134=100%),1,0)</f>
        <v>0</v>
      </c>
    </row>
    <row r="135" spans="1:78" s="2" customFormat="1" ht="11.45" hidden="1" customHeight="1" x14ac:dyDescent="0.2">
      <c r="A135" s="104"/>
      <c r="B135" s="400"/>
      <c r="C135" s="434" t="str">
        <f>IF(E135="","",VLOOKUP(Y135,TAX!$V$4:$AA$381,2,"FALSE"))</f>
        <v/>
      </c>
      <c r="D135" s="400"/>
      <c r="E135" s="144"/>
      <c r="F135" s="142"/>
      <c r="G135" s="326" t="str">
        <f>IF(E135="","",VLOOKUP(AB135,TAX!$B$4:$E$22,3,FALSE))</f>
        <v/>
      </c>
      <c r="H135" s="326" t="str">
        <f>IF(E135="","",VLOOKUP(AC135,TAX!$J$4:$N$29,4,FALSE))</f>
        <v/>
      </c>
      <c r="I135" s="112"/>
      <c r="J135" s="113"/>
      <c r="K135" s="114"/>
      <c r="L135" s="115"/>
      <c r="M135" s="115"/>
      <c r="N135" s="115"/>
      <c r="O135" s="461" t="str">
        <f t="shared" ref="O135:O153" si="200">IF(SUM(L135:N135)&lt;&gt;0,SUM(L135:N135),"")</f>
        <v/>
      </c>
      <c r="P135" s="440"/>
      <c r="Q135" s="326">
        <f t="shared" si="190"/>
        <v>0</v>
      </c>
      <c r="R135" s="326">
        <f t="shared" ref="R135:R153" si="201">ROUND(K135*M135,0)</f>
        <v>0</v>
      </c>
      <c r="S135" s="326">
        <f t="shared" ref="S135:S153" si="202">ROUND(K135*N135,0)</f>
        <v>0</v>
      </c>
      <c r="T135" s="313"/>
      <c r="U135" s="428">
        <f>IF(AND(COUNTIF(Y134:Y153,Y135)&gt;1,Y135&lt;&gt;" "),"Duplicate RTC/RTQ!",SUM(Q135:S135))</f>
        <v>0</v>
      </c>
      <c r="V135" s="312"/>
      <c r="W135" s="5"/>
      <c r="X135" s="118" t="str">
        <f t="shared" si="191"/>
        <v/>
      </c>
      <c r="Y135" s="119" t="str">
        <f t="shared" ref="Y135:Y153" si="203">E135&amp;" "&amp;F135</f>
        <v xml:space="preserve"> </v>
      </c>
      <c r="Z135" s="137">
        <f t="shared" ref="Z135:Z153" si="204">I135*J135*K135</f>
        <v>0</v>
      </c>
      <c r="AA135" s="92" t="str">
        <f>IF(E135="","",VLOOKUP(AB135,TAX!$B$4:$G$23,5,FALSE))</f>
        <v/>
      </c>
      <c r="AB135" s="92" t="str">
        <f t="shared" ref="AB135:AB153" si="205">IF(E135="","",LEFT(E135,1))</f>
        <v/>
      </c>
      <c r="AC135" s="92" t="str">
        <f t="shared" ref="AC135:AC153" si="206">IF(E135="","",RIGHT(E135,1))</f>
        <v/>
      </c>
      <c r="AE135" s="102" t="str">
        <f t="shared" ref="AE135:AE153" si="207">IF(SUM(BB135,BD135:BE135,BH135:BL135,BO135:BR135,BT135:BU135,BW135:BZ135)=0,"OK","VERIFY")</f>
        <v>OK</v>
      </c>
      <c r="AF135" s="102"/>
      <c r="AG135" s="105" t="str">
        <f t="shared" ref="AG135:AG153" si="208">IF(BB135=1,"A","")</f>
        <v/>
      </c>
      <c r="AH135" s="105" t="str">
        <f t="shared" ref="AH135:AH153" si="209">IF(BD135=1,"B","")</f>
        <v/>
      </c>
      <c r="AI135" s="105" t="str">
        <f t="shared" ref="AI135:AI153" si="210">IF(BE135=1,"C","")</f>
        <v/>
      </c>
      <c r="AJ135" s="105" t="str">
        <f t="shared" ref="AJ135:AJ153" si="211">IF(BH135=1,"D","")</f>
        <v/>
      </c>
      <c r="AK135" s="105" t="str">
        <f t="shared" ref="AK135:AK153" si="212">IF(BI135=1,"E","")</f>
        <v/>
      </c>
      <c r="AL135" s="105" t="str">
        <f t="shared" ref="AL135:AL153" si="213">IF(BJ135=1,"F","")</f>
        <v/>
      </c>
      <c r="AM135" s="105" t="str">
        <f t="shared" ref="AM135:AM153" si="214">IF(BK135=1,"G","")</f>
        <v/>
      </c>
      <c r="AN135" s="105" t="str">
        <f t="shared" ref="AN135:AN153" si="215">IF(BL135=1,"H","")</f>
        <v/>
      </c>
      <c r="AO135" s="105" t="str">
        <f t="shared" ref="AO135:AO153" si="216">IF(BO135=1,"I","")</f>
        <v/>
      </c>
      <c r="AP135" s="105" t="str">
        <f t="shared" ref="AP135:AP153" si="217">IF(BP135=1,"J","")</f>
        <v/>
      </c>
      <c r="AQ135" s="105" t="str">
        <f t="shared" ref="AQ135:AQ153" si="218">IF(BQ135=1,"K","")</f>
        <v/>
      </c>
      <c r="AR135" s="105" t="str">
        <f t="shared" ref="AR135:AR153" si="219">IF(BR135=1,"L","")</f>
        <v/>
      </c>
      <c r="AS135" s="105" t="str">
        <f t="shared" ref="AS135:AS153" si="220">IF(BT135=1,"M","")</f>
        <v/>
      </c>
      <c r="AT135" s="105" t="str">
        <f t="shared" ref="AT135:AT153" si="221">IF(BU135=1,"N","")</f>
        <v/>
      </c>
      <c r="AU135" s="105" t="str">
        <f t="shared" ref="AU135:AU153" si="222">IF(BW135=1,"O","")</f>
        <v/>
      </c>
      <c r="AV135" s="105" t="str">
        <f t="shared" ref="AV135:AV153" si="223">IF(BX135=1,"P","")</f>
        <v/>
      </c>
      <c r="AW135" s="105" t="str">
        <f t="shared" ref="AW135:AW153" si="224">IF(BY135=1,"Q","")</f>
        <v/>
      </c>
      <c r="AX135" s="105" t="str">
        <f t="shared" ref="AX135:AX153" si="225">IF(BZ135=1,"R","")</f>
        <v/>
      </c>
      <c r="AY135" s="432"/>
      <c r="AZ135" s="102"/>
      <c r="BA135" s="102">
        <f>L134*I135*J135</f>
        <v>0</v>
      </c>
      <c r="BB135" s="103">
        <f t="shared" ref="BB135:BB153" si="226">IF(AC135="D",0,IF(ABS(BA135-L135)&gt;(5%*BA135),1,0))</f>
        <v>0</v>
      </c>
      <c r="BC135" s="102">
        <f>M134*I135*J135</f>
        <v>0</v>
      </c>
      <c r="BD135" s="103">
        <f t="shared" ref="BD135:BD153" si="227">IF(AC135="D",0,IF(ABS(BC135-M135)&gt;(5%*BC135),1,0))</f>
        <v>0</v>
      </c>
      <c r="BE135" s="103">
        <f t="shared" ref="BE135:BE153" si="228">IF(U135="Duplicate RTC/RTQ!",1,0)</f>
        <v>0</v>
      </c>
      <c r="BF135" s="103">
        <f t="shared" ref="BF135:BF153" si="229">IF(OR(E135="",F135="",G135="",H135="",I135=0,J135=0,K135=0,O135=""),0,1)</f>
        <v>0</v>
      </c>
      <c r="BG135" s="103">
        <f t="shared" ref="BG135:BG153" si="230">IF(AND(E135="",F135="",G135="",H135="",I135=0,J135=0,K135=0,O135=""),1,0)</f>
        <v>1</v>
      </c>
      <c r="BH135" s="103">
        <f t="shared" ref="BH135:BH153" si="231">IF(OR(BF135=1,BG135=1),0,1)</f>
        <v>0</v>
      </c>
      <c r="BI135" s="103">
        <f t="shared" ref="BI135:BI153" si="232">IF(E135="",0,IF(AND(I135&gt;0,J135&gt;0,K135&gt;0),0,1))</f>
        <v>0</v>
      </c>
      <c r="BJ135" s="103">
        <f>IF(CONTROL!$H$35&lt;&gt;3,0,IF(M135=0,0,1))</f>
        <v>0</v>
      </c>
      <c r="BK135" s="103">
        <f>IF(CONTROL!$H$35&lt;&gt;1,0,IF(AND(L135=0,N135=0),0,1))</f>
        <v>0</v>
      </c>
      <c r="BL135" s="103">
        <f t="shared" ref="BL135:BL153" si="233">IF(E135="",0,IF(COUNTIF(eTAXCLASSES,E135)=1,0,1))</f>
        <v>0</v>
      </c>
      <c r="BM135" s="103">
        <f t="shared" si="192"/>
        <v>0</v>
      </c>
      <c r="BN135" s="103">
        <f t="shared" si="193"/>
        <v>0</v>
      </c>
      <c r="BO135" s="103">
        <f t="shared" si="194"/>
        <v>0</v>
      </c>
      <c r="BP135" s="103">
        <f t="shared" ref="BP135:BP153" si="234">IF(COUNTIF(eTAXBANDS,F135)=1,0,1)</f>
        <v>0</v>
      </c>
      <c r="BQ135" s="103">
        <f t="shared" ref="BQ135:BQ153" si="235">IF(AND(AB135="R",I135&lt;&gt;1),1,0)</f>
        <v>0</v>
      </c>
      <c r="BR135" s="103">
        <f t="shared" si="195"/>
        <v>0</v>
      </c>
      <c r="BS135" s="103">
        <f t="shared" si="196"/>
        <v>0</v>
      </c>
      <c r="BT135" s="103">
        <f t="shared" ref="BT135:BT153" si="236">IF(AND(BS135=1,F135=0,J135&lt;&gt;100%),1,0)</f>
        <v>0</v>
      </c>
      <c r="BU135" s="103">
        <f>IF(CONTROL!$H$35=1,0,IF(AND(AC135="D",OR(L135&lt;&gt;0,M135&lt;&gt;0)),1,0))</f>
        <v>0</v>
      </c>
      <c r="BV135" s="103">
        <f t="shared" si="197"/>
        <v>0</v>
      </c>
      <c r="BW135" s="103">
        <f t="shared" si="198"/>
        <v>0</v>
      </c>
      <c r="BX135" s="103">
        <f>IF(OR(CONTROL!$H$35=1,BN135=1,BV135=1),0,IF(AND(OR(AB135="R",AB135="M",AB135="N"),N135&lt;&gt;0.335%),1,0))</f>
        <v>0</v>
      </c>
      <c r="BY135" s="103">
        <f>IF(OR(CONTROL!$H$35=1,BN135=1,BV135=1),0,IF(AND(OR(AB135="F",AB135="T"),N135&lt;&gt;0.08375%),1,0))</f>
        <v>0</v>
      </c>
      <c r="BZ135" s="103">
        <f t="shared" si="199"/>
        <v>0</v>
      </c>
    </row>
    <row r="136" spans="1:78" s="2" customFormat="1" ht="11.45" hidden="1" customHeight="1" x14ac:dyDescent="0.2">
      <c r="A136" s="104"/>
      <c r="B136" s="400"/>
      <c r="C136" s="434" t="str">
        <f>IF(E136="","",VLOOKUP(Y136,TAX!$V$4:$AA$381,2,"FALSE"))</f>
        <v/>
      </c>
      <c r="D136" s="400"/>
      <c r="E136" s="144"/>
      <c r="F136" s="142"/>
      <c r="G136" s="326" t="str">
        <f>IF(E136="","",VLOOKUP(AB136,TAX!$B$4:$E$22,3,FALSE))</f>
        <v/>
      </c>
      <c r="H136" s="326" t="str">
        <f>IF(E136="","",VLOOKUP(AC136,TAX!$J$4:$N$29,4,FALSE))</f>
        <v/>
      </c>
      <c r="I136" s="112"/>
      <c r="J136" s="113"/>
      <c r="K136" s="114"/>
      <c r="L136" s="115"/>
      <c r="M136" s="115"/>
      <c r="N136" s="115"/>
      <c r="O136" s="461" t="str">
        <f t="shared" si="200"/>
        <v/>
      </c>
      <c r="P136" s="440"/>
      <c r="Q136" s="326">
        <f t="shared" si="190"/>
        <v>0</v>
      </c>
      <c r="R136" s="326">
        <f t="shared" si="201"/>
        <v>0</v>
      </c>
      <c r="S136" s="326">
        <f t="shared" si="202"/>
        <v>0</v>
      </c>
      <c r="T136" s="313"/>
      <c r="U136" s="428">
        <f>IF(AND(COUNTIF(Y134:Y153,Y136)&gt;1,Y136&lt;&gt;" "),"Duplicate RTC/RTQ!",SUM(Q136:S136))</f>
        <v>0</v>
      </c>
      <c r="V136" s="312"/>
      <c r="W136" s="5"/>
      <c r="X136" s="118" t="str">
        <f t="shared" si="191"/>
        <v/>
      </c>
      <c r="Y136" s="119" t="str">
        <f t="shared" si="203"/>
        <v xml:space="preserve"> </v>
      </c>
      <c r="Z136" s="137">
        <f t="shared" si="204"/>
        <v>0</v>
      </c>
      <c r="AA136" s="92" t="str">
        <f>IF(E136="","",VLOOKUP(AB136,TAX!$B$4:$G$23,5,FALSE))</f>
        <v/>
      </c>
      <c r="AB136" s="92" t="str">
        <f t="shared" si="205"/>
        <v/>
      </c>
      <c r="AC136" s="92" t="str">
        <f t="shared" si="206"/>
        <v/>
      </c>
      <c r="AE136" s="102" t="str">
        <f t="shared" si="207"/>
        <v>OK</v>
      </c>
      <c r="AF136" s="102"/>
      <c r="AG136" s="105" t="str">
        <f t="shared" si="208"/>
        <v/>
      </c>
      <c r="AH136" s="105" t="str">
        <f t="shared" si="209"/>
        <v/>
      </c>
      <c r="AI136" s="105" t="str">
        <f t="shared" si="210"/>
        <v/>
      </c>
      <c r="AJ136" s="105" t="str">
        <f t="shared" si="211"/>
        <v/>
      </c>
      <c r="AK136" s="105" t="str">
        <f t="shared" si="212"/>
        <v/>
      </c>
      <c r="AL136" s="105" t="str">
        <f t="shared" si="213"/>
        <v/>
      </c>
      <c r="AM136" s="105" t="str">
        <f t="shared" si="214"/>
        <v/>
      </c>
      <c r="AN136" s="105" t="str">
        <f t="shared" si="215"/>
        <v/>
      </c>
      <c r="AO136" s="105" t="str">
        <f t="shared" si="216"/>
        <v/>
      </c>
      <c r="AP136" s="105" t="str">
        <f t="shared" si="217"/>
        <v/>
      </c>
      <c r="AQ136" s="105" t="str">
        <f t="shared" si="218"/>
        <v/>
      </c>
      <c r="AR136" s="105" t="str">
        <f t="shared" si="219"/>
        <v/>
      </c>
      <c r="AS136" s="105" t="str">
        <f t="shared" si="220"/>
        <v/>
      </c>
      <c r="AT136" s="105" t="str">
        <f t="shared" si="221"/>
        <v/>
      </c>
      <c r="AU136" s="105" t="str">
        <f t="shared" si="222"/>
        <v/>
      </c>
      <c r="AV136" s="105" t="str">
        <f t="shared" si="223"/>
        <v/>
      </c>
      <c r="AW136" s="105" t="str">
        <f t="shared" si="224"/>
        <v/>
      </c>
      <c r="AX136" s="105" t="str">
        <f t="shared" si="225"/>
        <v/>
      </c>
      <c r="AY136" s="432"/>
      <c r="AZ136" s="102"/>
      <c r="BA136" s="102">
        <f>L134*I136*J136</f>
        <v>0</v>
      </c>
      <c r="BB136" s="103">
        <f t="shared" si="226"/>
        <v>0</v>
      </c>
      <c r="BC136" s="102">
        <f>M134*I136*J136</f>
        <v>0</v>
      </c>
      <c r="BD136" s="103">
        <f t="shared" si="227"/>
        <v>0</v>
      </c>
      <c r="BE136" s="103">
        <f t="shared" si="228"/>
        <v>0</v>
      </c>
      <c r="BF136" s="103">
        <f t="shared" si="229"/>
        <v>0</v>
      </c>
      <c r="BG136" s="103">
        <f t="shared" si="230"/>
        <v>1</v>
      </c>
      <c r="BH136" s="103">
        <f t="shared" si="231"/>
        <v>0</v>
      </c>
      <c r="BI136" s="103">
        <f t="shared" si="232"/>
        <v>0</v>
      </c>
      <c r="BJ136" s="103">
        <f>IF(CONTROL!$H$35&lt;&gt;3,0,IF(M136=0,0,1))</f>
        <v>0</v>
      </c>
      <c r="BK136" s="103">
        <f>IF(CONTROL!$H$35&lt;&gt;1,0,IF(AND(L136=0,N136=0),0,1))</f>
        <v>0</v>
      </c>
      <c r="BL136" s="103">
        <f t="shared" si="233"/>
        <v>0</v>
      </c>
      <c r="BM136" s="103">
        <f t="shared" si="192"/>
        <v>0</v>
      </c>
      <c r="BN136" s="103">
        <f t="shared" si="193"/>
        <v>0</v>
      </c>
      <c r="BO136" s="103">
        <f t="shared" si="194"/>
        <v>0</v>
      </c>
      <c r="BP136" s="103">
        <f t="shared" si="234"/>
        <v>0</v>
      </c>
      <c r="BQ136" s="103">
        <f t="shared" si="235"/>
        <v>0</v>
      </c>
      <c r="BR136" s="103">
        <f t="shared" si="195"/>
        <v>0</v>
      </c>
      <c r="BS136" s="103">
        <f t="shared" si="196"/>
        <v>0</v>
      </c>
      <c r="BT136" s="103">
        <f t="shared" si="236"/>
        <v>0</v>
      </c>
      <c r="BU136" s="103">
        <f>IF(CONTROL!$H$35=1,0,IF(AND(AC136="D",OR(L136&lt;&gt;0,M136&lt;&gt;0)),1,0))</f>
        <v>0</v>
      </c>
      <c r="BV136" s="103">
        <f t="shared" si="197"/>
        <v>0</v>
      </c>
      <c r="BW136" s="103">
        <f t="shared" si="198"/>
        <v>0</v>
      </c>
      <c r="BX136" s="103">
        <f>IF(OR(CONTROL!$H$35=1,BN136=1,BV136=1),0,IF(AND(OR(AB136="R",AB136="M",AB136="N"),N136&lt;&gt;0.335%),1,0))</f>
        <v>0</v>
      </c>
      <c r="BY136" s="103">
        <f>IF(OR(CONTROL!$H$35=1,BN136=1,BV136=1),0,IF(AND(OR(AB136="F",AB136="T"),N136&lt;&gt;0.08375%),1,0))</f>
        <v>0</v>
      </c>
      <c r="BZ136" s="103">
        <f t="shared" si="199"/>
        <v>0</v>
      </c>
    </row>
    <row r="137" spans="1:78" s="2" customFormat="1" ht="11.45" hidden="1" customHeight="1" x14ac:dyDescent="0.2">
      <c r="A137" s="104"/>
      <c r="B137" s="400"/>
      <c r="C137" s="434" t="str">
        <f>IF(E137="","",VLOOKUP(Y137,TAX!$V$4:$AA$381,2,"FALSE"))</f>
        <v/>
      </c>
      <c r="D137" s="400"/>
      <c r="E137" s="144"/>
      <c r="F137" s="142"/>
      <c r="G137" s="326" t="str">
        <f>IF(E137="","",VLOOKUP(AB137,TAX!$B$4:$E$22,3,FALSE))</f>
        <v/>
      </c>
      <c r="H137" s="326" t="str">
        <f>IF(E137="","",VLOOKUP(AC137,TAX!$J$4:$N$29,4,FALSE))</f>
        <v/>
      </c>
      <c r="I137" s="112"/>
      <c r="J137" s="113"/>
      <c r="K137" s="114"/>
      <c r="L137" s="115"/>
      <c r="M137" s="115"/>
      <c r="N137" s="115"/>
      <c r="O137" s="461" t="str">
        <f t="shared" si="200"/>
        <v/>
      </c>
      <c r="P137" s="440"/>
      <c r="Q137" s="326">
        <f t="shared" si="190"/>
        <v>0</v>
      </c>
      <c r="R137" s="326">
        <f t="shared" si="201"/>
        <v>0</v>
      </c>
      <c r="S137" s="326">
        <f t="shared" si="202"/>
        <v>0</v>
      </c>
      <c r="T137" s="313"/>
      <c r="U137" s="428">
        <f>IF(AND(COUNTIF(Y134:Y153,Y137)&gt;1,Y137&lt;&gt;" "),"Duplicate RTC/RTQ!",SUM(Q137:S137))</f>
        <v>0</v>
      </c>
      <c r="V137" s="312"/>
      <c r="W137" s="5"/>
      <c r="X137" s="118" t="str">
        <f t="shared" si="191"/>
        <v/>
      </c>
      <c r="Y137" s="119" t="str">
        <f t="shared" si="203"/>
        <v xml:space="preserve"> </v>
      </c>
      <c r="Z137" s="137">
        <f t="shared" si="204"/>
        <v>0</v>
      </c>
      <c r="AA137" s="92" t="str">
        <f>IF(E137="","",VLOOKUP(AB137,TAX!$B$4:$G$23,5,FALSE))</f>
        <v/>
      </c>
      <c r="AB137" s="92" t="str">
        <f t="shared" si="205"/>
        <v/>
      </c>
      <c r="AC137" s="92" t="str">
        <f t="shared" si="206"/>
        <v/>
      </c>
      <c r="AE137" s="102" t="str">
        <f t="shared" si="207"/>
        <v>OK</v>
      </c>
      <c r="AF137" s="102"/>
      <c r="AG137" s="105" t="str">
        <f t="shared" si="208"/>
        <v/>
      </c>
      <c r="AH137" s="105" t="str">
        <f t="shared" si="209"/>
        <v/>
      </c>
      <c r="AI137" s="105" t="str">
        <f t="shared" si="210"/>
        <v/>
      </c>
      <c r="AJ137" s="105" t="str">
        <f t="shared" si="211"/>
        <v/>
      </c>
      <c r="AK137" s="105" t="str">
        <f t="shared" si="212"/>
        <v/>
      </c>
      <c r="AL137" s="105" t="str">
        <f t="shared" si="213"/>
        <v/>
      </c>
      <c r="AM137" s="105" t="str">
        <f t="shared" si="214"/>
        <v/>
      </c>
      <c r="AN137" s="105" t="str">
        <f t="shared" si="215"/>
        <v/>
      </c>
      <c r="AO137" s="105" t="str">
        <f t="shared" si="216"/>
        <v/>
      </c>
      <c r="AP137" s="105" t="str">
        <f t="shared" si="217"/>
        <v/>
      </c>
      <c r="AQ137" s="105" t="str">
        <f t="shared" si="218"/>
        <v/>
      </c>
      <c r="AR137" s="105" t="str">
        <f t="shared" si="219"/>
        <v/>
      </c>
      <c r="AS137" s="105" t="str">
        <f t="shared" si="220"/>
        <v/>
      </c>
      <c r="AT137" s="105" t="str">
        <f t="shared" si="221"/>
        <v/>
      </c>
      <c r="AU137" s="105" t="str">
        <f t="shared" si="222"/>
        <v/>
      </c>
      <c r="AV137" s="105" t="str">
        <f t="shared" si="223"/>
        <v/>
      </c>
      <c r="AW137" s="105" t="str">
        <f t="shared" si="224"/>
        <v/>
      </c>
      <c r="AX137" s="105" t="str">
        <f t="shared" si="225"/>
        <v/>
      </c>
      <c r="AY137" s="432"/>
      <c r="AZ137" s="102"/>
      <c r="BA137" s="102">
        <f>L134*I137*J137</f>
        <v>0</v>
      </c>
      <c r="BB137" s="103">
        <f t="shared" si="226"/>
        <v>0</v>
      </c>
      <c r="BC137" s="102">
        <f>M134*I137*J137</f>
        <v>0</v>
      </c>
      <c r="BD137" s="103">
        <f t="shared" si="227"/>
        <v>0</v>
      </c>
      <c r="BE137" s="103">
        <f t="shared" si="228"/>
        <v>0</v>
      </c>
      <c r="BF137" s="103">
        <f t="shared" si="229"/>
        <v>0</v>
      </c>
      <c r="BG137" s="103">
        <f t="shared" si="230"/>
        <v>1</v>
      </c>
      <c r="BH137" s="103">
        <f t="shared" si="231"/>
        <v>0</v>
      </c>
      <c r="BI137" s="103">
        <f t="shared" si="232"/>
        <v>0</v>
      </c>
      <c r="BJ137" s="103">
        <f>IF(CONTROL!$H$35&lt;&gt;3,0,IF(M137=0,0,1))</f>
        <v>0</v>
      </c>
      <c r="BK137" s="103">
        <f>IF(CONTROL!$H$35&lt;&gt;1,0,IF(AND(L137=0,N137=0),0,1))</f>
        <v>0</v>
      </c>
      <c r="BL137" s="103">
        <f t="shared" si="233"/>
        <v>0</v>
      </c>
      <c r="BM137" s="103">
        <f t="shared" si="192"/>
        <v>0</v>
      </c>
      <c r="BN137" s="103">
        <f t="shared" si="193"/>
        <v>0</v>
      </c>
      <c r="BO137" s="103">
        <f t="shared" si="194"/>
        <v>0</v>
      </c>
      <c r="BP137" s="103">
        <f t="shared" si="234"/>
        <v>0</v>
      </c>
      <c r="BQ137" s="103">
        <f t="shared" si="235"/>
        <v>0</v>
      </c>
      <c r="BR137" s="103">
        <f t="shared" si="195"/>
        <v>0</v>
      </c>
      <c r="BS137" s="103">
        <f t="shared" si="196"/>
        <v>0</v>
      </c>
      <c r="BT137" s="103">
        <f t="shared" si="236"/>
        <v>0</v>
      </c>
      <c r="BU137" s="103">
        <f>IF(CONTROL!$H$35=1,0,IF(AND(AC137="D",OR(L137&lt;&gt;0,M137&lt;&gt;0)),1,0))</f>
        <v>0</v>
      </c>
      <c r="BV137" s="103">
        <f t="shared" si="197"/>
        <v>0</v>
      </c>
      <c r="BW137" s="103">
        <f t="shared" si="198"/>
        <v>0</v>
      </c>
      <c r="BX137" s="103">
        <f>IF(OR(CONTROL!$H$35=1,BN137=1,BV137=1),0,IF(AND(OR(AB137="R",AB137="M",AB137="N"),N137&lt;&gt;0.335%),1,0))</f>
        <v>0</v>
      </c>
      <c r="BY137" s="103">
        <f>IF(OR(CONTROL!$H$35=1,BN137=1,BV137=1),0,IF(AND(OR(AB137="F",AB137="T"),N137&lt;&gt;0.08375%),1,0))</f>
        <v>0</v>
      </c>
      <c r="BZ137" s="103">
        <f t="shared" si="199"/>
        <v>0</v>
      </c>
    </row>
    <row r="138" spans="1:78" s="2" customFormat="1" ht="11.45" hidden="1" customHeight="1" x14ac:dyDescent="0.2">
      <c r="A138" s="104"/>
      <c r="B138" s="400"/>
      <c r="C138" s="434" t="str">
        <f>IF(E138="","",VLOOKUP(Y138,TAX!$V$4:$AA$381,2,"FALSE"))</f>
        <v/>
      </c>
      <c r="D138" s="400"/>
      <c r="E138" s="144"/>
      <c r="F138" s="142"/>
      <c r="G138" s="326" t="str">
        <f>IF(E138="","",VLOOKUP(AB138,TAX!$B$4:$E$22,3,FALSE))</f>
        <v/>
      </c>
      <c r="H138" s="326" t="str">
        <f>IF(E138="","",VLOOKUP(AC138,TAX!$J$4:$N$29,4,FALSE))</f>
        <v/>
      </c>
      <c r="I138" s="112"/>
      <c r="J138" s="113"/>
      <c r="K138" s="114"/>
      <c r="L138" s="115"/>
      <c r="M138" s="115"/>
      <c r="N138" s="115"/>
      <c r="O138" s="461" t="str">
        <f t="shared" si="200"/>
        <v/>
      </c>
      <c r="P138" s="440"/>
      <c r="Q138" s="326">
        <f t="shared" si="190"/>
        <v>0</v>
      </c>
      <c r="R138" s="326">
        <f t="shared" si="201"/>
        <v>0</v>
      </c>
      <c r="S138" s="326">
        <f t="shared" si="202"/>
        <v>0</v>
      </c>
      <c r="T138" s="313"/>
      <c r="U138" s="428">
        <f>IF(AND(COUNTIF(Y134:Y153,Y138)&gt;1,Y138&lt;&gt;" "),"Duplicate RTC/RTQ!",SUM(Q138:S138))</f>
        <v>0</v>
      </c>
      <c r="V138" s="312"/>
      <c r="W138" s="5"/>
      <c r="X138" s="118" t="str">
        <f t="shared" si="191"/>
        <v/>
      </c>
      <c r="Y138" s="119" t="str">
        <f t="shared" si="203"/>
        <v xml:space="preserve"> </v>
      </c>
      <c r="Z138" s="137">
        <f t="shared" si="204"/>
        <v>0</v>
      </c>
      <c r="AA138" s="92" t="str">
        <f>IF(E138="","",VLOOKUP(AB138,TAX!$B$4:$G$23,5,FALSE))</f>
        <v/>
      </c>
      <c r="AB138" s="92" t="str">
        <f t="shared" si="205"/>
        <v/>
      </c>
      <c r="AC138" s="92" t="str">
        <f t="shared" si="206"/>
        <v/>
      </c>
      <c r="AE138" s="102" t="str">
        <f t="shared" si="207"/>
        <v>OK</v>
      </c>
      <c r="AF138" s="102"/>
      <c r="AG138" s="105" t="str">
        <f t="shared" si="208"/>
        <v/>
      </c>
      <c r="AH138" s="105" t="str">
        <f t="shared" si="209"/>
        <v/>
      </c>
      <c r="AI138" s="105" t="str">
        <f t="shared" si="210"/>
        <v/>
      </c>
      <c r="AJ138" s="105" t="str">
        <f t="shared" si="211"/>
        <v/>
      </c>
      <c r="AK138" s="105" t="str">
        <f t="shared" si="212"/>
        <v/>
      </c>
      <c r="AL138" s="105" t="str">
        <f t="shared" si="213"/>
        <v/>
      </c>
      <c r="AM138" s="105" t="str">
        <f t="shared" si="214"/>
        <v/>
      </c>
      <c r="AN138" s="105" t="str">
        <f t="shared" si="215"/>
        <v/>
      </c>
      <c r="AO138" s="105" t="str">
        <f t="shared" si="216"/>
        <v/>
      </c>
      <c r="AP138" s="105" t="str">
        <f t="shared" si="217"/>
        <v/>
      </c>
      <c r="AQ138" s="105" t="str">
        <f t="shared" si="218"/>
        <v/>
      </c>
      <c r="AR138" s="105" t="str">
        <f t="shared" si="219"/>
        <v/>
      </c>
      <c r="AS138" s="105" t="str">
        <f t="shared" si="220"/>
        <v/>
      </c>
      <c r="AT138" s="105" t="str">
        <f t="shared" si="221"/>
        <v/>
      </c>
      <c r="AU138" s="105" t="str">
        <f t="shared" si="222"/>
        <v/>
      </c>
      <c r="AV138" s="105" t="str">
        <f t="shared" si="223"/>
        <v/>
      </c>
      <c r="AW138" s="105" t="str">
        <f t="shared" si="224"/>
        <v/>
      </c>
      <c r="AX138" s="105" t="str">
        <f t="shared" si="225"/>
        <v/>
      </c>
      <c r="AY138" s="432"/>
      <c r="AZ138" s="102"/>
      <c r="BA138" s="102">
        <f>L134*I138*J138</f>
        <v>0</v>
      </c>
      <c r="BB138" s="103">
        <f t="shared" si="226"/>
        <v>0</v>
      </c>
      <c r="BC138" s="102">
        <f>M134*I138*J138</f>
        <v>0</v>
      </c>
      <c r="BD138" s="103">
        <f t="shared" si="227"/>
        <v>0</v>
      </c>
      <c r="BE138" s="103">
        <f t="shared" si="228"/>
        <v>0</v>
      </c>
      <c r="BF138" s="103">
        <f t="shared" si="229"/>
        <v>0</v>
      </c>
      <c r="BG138" s="103">
        <f t="shared" si="230"/>
        <v>1</v>
      </c>
      <c r="BH138" s="103">
        <f t="shared" si="231"/>
        <v>0</v>
      </c>
      <c r="BI138" s="103">
        <f t="shared" si="232"/>
        <v>0</v>
      </c>
      <c r="BJ138" s="103">
        <f>IF(CONTROL!$H$35&lt;&gt;3,0,IF(M138=0,0,1))</f>
        <v>0</v>
      </c>
      <c r="BK138" s="103">
        <f>IF(CONTROL!$H$35&lt;&gt;1,0,IF(AND(L138=0,N138=0),0,1))</f>
        <v>0</v>
      </c>
      <c r="BL138" s="103">
        <f t="shared" si="233"/>
        <v>0</v>
      </c>
      <c r="BM138" s="103">
        <f t="shared" si="192"/>
        <v>0</v>
      </c>
      <c r="BN138" s="103">
        <f t="shared" si="193"/>
        <v>0</v>
      </c>
      <c r="BO138" s="103">
        <f t="shared" si="194"/>
        <v>0</v>
      </c>
      <c r="BP138" s="103">
        <f t="shared" si="234"/>
        <v>0</v>
      </c>
      <c r="BQ138" s="103">
        <f t="shared" si="235"/>
        <v>0</v>
      </c>
      <c r="BR138" s="103">
        <f t="shared" si="195"/>
        <v>0</v>
      </c>
      <c r="BS138" s="103">
        <f t="shared" si="196"/>
        <v>0</v>
      </c>
      <c r="BT138" s="103">
        <f t="shared" si="236"/>
        <v>0</v>
      </c>
      <c r="BU138" s="103">
        <f>IF(CONTROL!$H$35=1,0,IF(AND(AC138="D",OR(L138&lt;&gt;0,M138&lt;&gt;0)),1,0))</f>
        <v>0</v>
      </c>
      <c r="BV138" s="103">
        <f t="shared" si="197"/>
        <v>0</v>
      </c>
      <c r="BW138" s="103">
        <f t="shared" si="198"/>
        <v>0</v>
      </c>
      <c r="BX138" s="103">
        <f>IF(OR(CONTROL!$H$35=1,BN138=1,BV138=1),0,IF(AND(OR(AB138="R",AB138="M",AB138="N"),N138&lt;&gt;0.335%),1,0))</f>
        <v>0</v>
      </c>
      <c r="BY138" s="103">
        <f>IF(OR(CONTROL!$H$35=1,BN138=1,BV138=1),0,IF(AND(OR(AB138="F",AB138="T"),N138&lt;&gt;0.08375%),1,0))</f>
        <v>0</v>
      </c>
      <c r="BZ138" s="103">
        <f t="shared" si="199"/>
        <v>0</v>
      </c>
    </row>
    <row r="139" spans="1:78" s="2" customFormat="1" ht="11.45" hidden="1" customHeight="1" x14ac:dyDescent="0.2">
      <c r="A139" s="104"/>
      <c r="B139" s="400"/>
      <c r="C139" s="434" t="str">
        <f>IF(E139="","",VLOOKUP(Y139,TAX!$V$4:$AA$381,2,"FALSE"))</f>
        <v/>
      </c>
      <c r="D139" s="400"/>
      <c r="E139" s="144"/>
      <c r="F139" s="142"/>
      <c r="G139" s="326" t="str">
        <f>IF(E139="","",VLOOKUP(AB139,TAX!$B$4:$E$22,3,FALSE))</f>
        <v/>
      </c>
      <c r="H139" s="326" t="str">
        <f>IF(E139="","",VLOOKUP(AC139,TAX!$J$4:$N$29,4,FALSE))</f>
        <v/>
      </c>
      <c r="I139" s="112"/>
      <c r="J139" s="113"/>
      <c r="K139" s="114"/>
      <c r="L139" s="115"/>
      <c r="M139" s="115"/>
      <c r="N139" s="115"/>
      <c r="O139" s="461" t="str">
        <f t="shared" si="200"/>
        <v/>
      </c>
      <c r="P139" s="440"/>
      <c r="Q139" s="326">
        <f t="shared" si="190"/>
        <v>0</v>
      </c>
      <c r="R139" s="326">
        <f t="shared" si="201"/>
        <v>0</v>
      </c>
      <c r="S139" s="326">
        <f t="shared" si="202"/>
        <v>0</v>
      </c>
      <c r="T139" s="313"/>
      <c r="U139" s="428">
        <f>IF(AND(COUNTIF(Y134:Y153,Y139)&gt;1,Y139&lt;&gt;" "),"Duplicate RTC/RTQ!",SUM(Q139:S139))</f>
        <v>0</v>
      </c>
      <c r="V139" s="312"/>
      <c r="W139" s="5"/>
      <c r="X139" s="118" t="str">
        <f t="shared" si="191"/>
        <v/>
      </c>
      <c r="Y139" s="119" t="str">
        <f t="shared" si="203"/>
        <v xml:space="preserve"> </v>
      </c>
      <c r="Z139" s="137">
        <f t="shared" si="204"/>
        <v>0</v>
      </c>
      <c r="AA139" s="92" t="str">
        <f>IF(E139="","",VLOOKUP(AB139,TAX!$B$4:$G$23,5,FALSE))</f>
        <v/>
      </c>
      <c r="AB139" s="92" t="str">
        <f t="shared" si="205"/>
        <v/>
      </c>
      <c r="AC139" s="92" t="str">
        <f t="shared" si="206"/>
        <v/>
      </c>
      <c r="AE139" s="102" t="str">
        <f t="shared" si="207"/>
        <v>OK</v>
      </c>
      <c r="AF139" s="102"/>
      <c r="AG139" s="105" t="str">
        <f t="shared" si="208"/>
        <v/>
      </c>
      <c r="AH139" s="105" t="str">
        <f t="shared" si="209"/>
        <v/>
      </c>
      <c r="AI139" s="105" t="str">
        <f t="shared" si="210"/>
        <v/>
      </c>
      <c r="AJ139" s="105" t="str">
        <f t="shared" si="211"/>
        <v/>
      </c>
      <c r="AK139" s="105" t="str">
        <f t="shared" si="212"/>
        <v/>
      </c>
      <c r="AL139" s="105" t="str">
        <f t="shared" si="213"/>
        <v/>
      </c>
      <c r="AM139" s="105" t="str">
        <f t="shared" si="214"/>
        <v/>
      </c>
      <c r="AN139" s="105" t="str">
        <f t="shared" si="215"/>
        <v/>
      </c>
      <c r="AO139" s="105" t="str">
        <f t="shared" si="216"/>
        <v/>
      </c>
      <c r="AP139" s="105" t="str">
        <f t="shared" si="217"/>
        <v/>
      </c>
      <c r="AQ139" s="105" t="str">
        <f t="shared" si="218"/>
        <v/>
      </c>
      <c r="AR139" s="105" t="str">
        <f t="shared" si="219"/>
        <v/>
      </c>
      <c r="AS139" s="105" t="str">
        <f t="shared" si="220"/>
        <v/>
      </c>
      <c r="AT139" s="105" t="str">
        <f t="shared" si="221"/>
        <v/>
      </c>
      <c r="AU139" s="105" t="str">
        <f t="shared" si="222"/>
        <v/>
      </c>
      <c r="AV139" s="105" t="str">
        <f t="shared" si="223"/>
        <v/>
      </c>
      <c r="AW139" s="105" t="str">
        <f t="shared" si="224"/>
        <v/>
      </c>
      <c r="AX139" s="105" t="str">
        <f t="shared" si="225"/>
        <v/>
      </c>
      <c r="AY139" s="432"/>
      <c r="AZ139" s="102"/>
      <c r="BA139" s="102">
        <f>L134*I139*J139</f>
        <v>0</v>
      </c>
      <c r="BB139" s="103">
        <f t="shared" si="226"/>
        <v>0</v>
      </c>
      <c r="BC139" s="102">
        <f>M134*I139*J139</f>
        <v>0</v>
      </c>
      <c r="BD139" s="103">
        <f t="shared" si="227"/>
        <v>0</v>
      </c>
      <c r="BE139" s="103">
        <f t="shared" si="228"/>
        <v>0</v>
      </c>
      <c r="BF139" s="103">
        <f t="shared" si="229"/>
        <v>0</v>
      </c>
      <c r="BG139" s="103">
        <f t="shared" si="230"/>
        <v>1</v>
      </c>
      <c r="BH139" s="103">
        <f t="shared" si="231"/>
        <v>0</v>
      </c>
      <c r="BI139" s="103">
        <f t="shared" si="232"/>
        <v>0</v>
      </c>
      <c r="BJ139" s="103">
        <f>IF(CONTROL!$H$35&lt;&gt;3,0,IF(M139=0,0,1))</f>
        <v>0</v>
      </c>
      <c r="BK139" s="103">
        <f>IF(CONTROL!$H$35&lt;&gt;1,0,IF(AND(L139=0,N139=0),0,1))</f>
        <v>0</v>
      </c>
      <c r="BL139" s="103">
        <f t="shared" si="233"/>
        <v>0</v>
      </c>
      <c r="BM139" s="103">
        <f t="shared" si="192"/>
        <v>0</v>
      </c>
      <c r="BN139" s="103">
        <f t="shared" si="193"/>
        <v>0</v>
      </c>
      <c r="BO139" s="103">
        <f t="shared" si="194"/>
        <v>0</v>
      </c>
      <c r="BP139" s="103">
        <f t="shared" si="234"/>
        <v>0</v>
      </c>
      <c r="BQ139" s="103">
        <f t="shared" si="235"/>
        <v>0</v>
      </c>
      <c r="BR139" s="103">
        <f t="shared" si="195"/>
        <v>0</v>
      </c>
      <c r="BS139" s="103">
        <f t="shared" si="196"/>
        <v>0</v>
      </c>
      <c r="BT139" s="103">
        <f t="shared" si="236"/>
        <v>0</v>
      </c>
      <c r="BU139" s="103">
        <f>IF(CONTROL!$H$35=1,0,IF(AND(AC139="D",OR(L139&lt;&gt;0,M139&lt;&gt;0)),1,0))</f>
        <v>0</v>
      </c>
      <c r="BV139" s="103">
        <f t="shared" si="197"/>
        <v>0</v>
      </c>
      <c r="BW139" s="103">
        <f t="shared" si="198"/>
        <v>0</v>
      </c>
      <c r="BX139" s="103">
        <f>IF(OR(CONTROL!$H$35=1,BN139=1,BV139=1),0,IF(AND(OR(AB139="R",AB139="M",AB139="N"),N139&lt;&gt;0.335%),1,0))</f>
        <v>0</v>
      </c>
      <c r="BY139" s="103">
        <f>IF(OR(CONTROL!$H$35=1,BN139=1,BV139=1),0,IF(AND(OR(AB139="F",AB139="T"),N139&lt;&gt;0.08375%),1,0))</f>
        <v>0</v>
      </c>
      <c r="BZ139" s="103">
        <f t="shared" si="199"/>
        <v>0</v>
      </c>
    </row>
    <row r="140" spans="1:78" s="2" customFormat="1" ht="11.45" hidden="1" customHeight="1" x14ac:dyDescent="0.2">
      <c r="A140" s="104"/>
      <c r="B140" s="400"/>
      <c r="C140" s="434" t="str">
        <f>IF(E140="","",VLOOKUP(Y140,TAX!$V$4:$AA$381,2,"FALSE"))</f>
        <v/>
      </c>
      <c r="D140" s="400"/>
      <c r="E140" s="144"/>
      <c r="F140" s="142"/>
      <c r="G140" s="326" t="str">
        <f>IF(E140="","",VLOOKUP(AB140,TAX!$B$4:$E$22,3,FALSE))</f>
        <v/>
      </c>
      <c r="H140" s="326" t="str">
        <f>IF(E140="","",VLOOKUP(AC140,TAX!$J$4:$N$29,4,FALSE))</f>
        <v/>
      </c>
      <c r="I140" s="112"/>
      <c r="J140" s="113"/>
      <c r="K140" s="114"/>
      <c r="L140" s="115"/>
      <c r="M140" s="115"/>
      <c r="N140" s="115"/>
      <c r="O140" s="461" t="str">
        <f t="shared" si="200"/>
        <v/>
      </c>
      <c r="P140" s="440"/>
      <c r="Q140" s="326">
        <f t="shared" si="190"/>
        <v>0</v>
      </c>
      <c r="R140" s="326">
        <f t="shared" si="201"/>
        <v>0</v>
      </c>
      <c r="S140" s="326">
        <f t="shared" si="202"/>
        <v>0</v>
      </c>
      <c r="T140" s="313"/>
      <c r="U140" s="428">
        <f>IF(AND(COUNTIF(Y134:Y153,Y140)&gt;1,Y140&lt;&gt;" "),"Duplicate RTC/RTQ!",SUM(Q140:S140))</f>
        <v>0</v>
      </c>
      <c r="V140" s="312"/>
      <c r="W140" s="5"/>
      <c r="X140" s="118" t="str">
        <f t="shared" si="191"/>
        <v/>
      </c>
      <c r="Y140" s="119" t="str">
        <f t="shared" si="203"/>
        <v xml:space="preserve"> </v>
      </c>
      <c r="Z140" s="137">
        <f t="shared" si="204"/>
        <v>0</v>
      </c>
      <c r="AA140" s="92" t="str">
        <f>IF(E140="","",VLOOKUP(AB140,TAX!$B$4:$G$23,5,FALSE))</f>
        <v/>
      </c>
      <c r="AB140" s="92" t="str">
        <f t="shared" si="205"/>
        <v/>
      </c>
      <c r="AC140" s="92" t="str">
        <f t="shared" si="206"/>
        <v/>
      </c>
      <c r="AE140" s="102" t="str">
        <f t="shared" si="207"/>
        <v>OK</v>
      </c>
      <c r="AF140" s="102"/>
      <c r="AG140" s="105" t="str">
        <f t="shared" si="208"/>
        <v/>
      </c>
      <c r="AH140" s="105" t="str">
        <f t="shared" si="209"/>
        <v/>
      </c>
      <c r="AI140" s="105" t="str">
        <f t="shared" si="210"/>
        <v/>
      </c>
      <c r="AJ140" s="105" t="str">
        <f t="shared" si="211"/>
        <v/>
      </c>
      <c r="AK140" s="105" t="str">
        <f t="shared" si="212"/>
        <v/>
      </c>
      <c r="AL140" s="105" t="str">
        <f t="shared" si="213"/>
        <v/>
      </c>
      <c r="AM140" s="105" t="str">
        <f t="shared" si="214"/>
        <v/>
      </c>
      <c r="AN140" s="105" t="str">
        <f t="shared" si="215"/>
        <v/>
      </c>
      <c r="AO140" s="105" t="str">
        <f t="shared" si="216"/>
        <v/>
      </c>
      <c r="AP140" s="105" t="str">
        <f t="shared" si="217"/>
        <v/>
      </c>
      <c r="AQ140" s="105" t="str">
        <f t="shared" si="218"/>
        <v/>
      </c>
      <c r="AR140" s="105" t="str">
        <f t="shared" si="219"/>
        <v/>
      </c>
      <c r="AS140" s="105" t="str">
        <f t="shared" si="220"/>
        <v/>
      </c>
      <c r="AT140" s="105" t="str">
        <f t="shared" si="221"/>
        <v/>
      </c>
      <c r="AU140" s="105" t="str">
        <f t="shared" si="222"/>
        <v/>
      </c>
      <c r="AV140" s="105" t="str">
        <f t="shared" si="223"/>
        <v/>
      </c>
      <c r="AW140" s="105" t="str">
        <f t="shared" si="224"/>
        <v/>
      </c>
      <c r="AX140" s="105" t="str">
        <f t="shared" si="225"/>
        <v/>
      </c>
      <c r="AY140" s="432"/>
      <c r="AZ140" s="102"/>
      <c r="BA140" s="102">
        <f>L134*I140*J140</f>
        <v>0</v>
      </c>
      <c r="BB140" s="103">
        <f t="shared" si="226"/>
        <v>0</v>
      </c>
      <c r="BC140" s="102">
        <f>M134*I140*J140</f>
        <v>0</v>
      </c>
      <c r="BD140" s="103">
        <f t="shared" si="227"/>
        <v>0</v>
      </c>
      <c r="BE140" s="103">
        <f t="shared" si="228"/>
        <v>0</v>
      </c>
      <c r="BF140" s="103">
        <f t="shared" si="229"/>
        <v>0</v>
      </c>
      <c r="BG140" s="103">
        <f t="shared" si="230"/>
        <v>1</v>
      </c>
      <c r="BH140" s="103">
        <f t="shared" si="231"/>
        <v>0</v>
      </c>
      <c r="BI140" s="103">
        <f t="shared" si="232"/>
        <v>0</v>
      </c>
      <c r="BJ140" s="103">
        <f>IF(CONTROL!$H$35&lt;&gt;3,0,IF(M140=0,0,1))</f>
        <v>0</v>
      </c>
      <c r="BK140" s="103">
        <f>IF(CONTROL!$H$35&lt;&gt;1,0,IF(AND(L140=0,N140=0),0,1))</f>
        <v>0</v>
      </c>
      <c r="BL140" s="103">
        <f t="shared" si="233"/>
        <v>0</v>
      </c>
      <c r="BM140" s="103">
        <f t="shared" si="192"/>
        <v>0</v>
      </c>
      <c r="BN140" s="103">
        <f t="shared" si="193"/>
        <v>0</v>
      </c>
      <c r="BO140" s="103">
        <f t="shared" si="194"/>
        <v>0</v>
      </c>
      <c r="BP140" s="103">
        <f t="shared" si="234"/>
        <v>0</v>
      </c>
      <c r="BQ140" s="103">
        <f t="shared" si="235"/>
        <v>0</v>
      </c>
      <c r="BR140" s="103">
        <f t="shared" si="195"/>
        <v>0</v>
      </c>
      <c r="BS140" s="103">
        <f t="shared" si="196"/>
        <v>0</v>
      </c>
      <c r="BT140" s="103">
        <f t="shared" si="236"/>
        <v>0</v>
      </c>
      <c r="BU140" s="103">
        <f>IF(CONTROL!$H$35=1,0,IF(AND(AC140="D",OR(L140&lt;&gt;0,M140&lt;&gt;0)),1,0))</f>
        <v>0</v>
      </c>
      <c r="BV140" s="103">
        <f t="shared" si="197"/>
        <v>0</v>
      </c>
      <c r="BW140" s="103">
        <f t="shared" si="198"/>
        <v>0</v>
      </c>
      <c r="BX140" s="103">
        <f>IF(OR(CONTROL!$H$35=1,BN140=1,BV140=1),0,IF(AND(OR(AB140="R",AB140="M",AB140="N"),N140&lt;&gt;0.335%),1,0))</f>
        <v>0</v>
      </c>
      <c r="BY140" s="103">
        <f>IF(OR(CONTROL!$H$35=1,BN140=1,BV140=1),0,IF(AND(OR(AB140="F",AB140="T"),N140&lt;&gt;0.08375%),1,0))</f>
        <v>0</v>
      </c>
      <c r="BZ140" s="103">
        <f t="shared" si="199"/>
        <v>0</v>
      </c>
    </row>
    <row r="141" spans="1:78" s="2" customFormat="1" ht="11.45" hidden="1" customHeight="1" x14ac:dyDescent="0.2">
      <c r="A141" s="104"/>
      <c r="B141" s="400"/>
      <c r="C141" s="434" t="str">
        <f>IF(E141="","",VLOOKUP(Y141,TAX!$V$4:$AA$381,2,"FALSE"))</f>
        <v/>
      </c>
      <c r="D141" s="400"/>
      <c r="E141" s="144"/>
      <c r="F141" s="142"/>
      <c r="G141" s="326" t="str">
        <f>IF(E141="","",VLOOKUP(AB141,TAX!$B$4:$E$22,3,FALSE))</f>
        <v/>
      </c>
      <c r="H141" s="326" t="str">
        <f>IF(E141="","",VLOOKUP(AC141,TAX!$J$4:$N$29,4,FALSE))</f>
        <v/>
      </c>
      <c r="I141" s="112"/>
      <c r="J141" s="113"/>
      <c r="K141" s="114"/>
      <c r="L141" s="115"/>
      <c r="M141" s="115"/>
      <c r="N141" s="115"/>
      <c r="O141" s="461" t="str">
        <f t="shared" si="200"/>
        <v/>
      </c>
      <c r="P141" s="440"/>
      <c r="Q141" s="326">
        <f t="shared" si="190"/>
        <v>0</v>
      </c>
      <c r="R141" s="326">
        <f t="shared" si="201"/>
        <v>0</v>
      </c>
      <c r="S141" s="326">
        <f t="shared" si="202"/>
        <v>0</v>
      </c>
      <c r="T141" s="313"/>
      <c r="U141" s="428">
        <f>IF(AND(COUNTIF(Y134:Y153,Y141)&gt;1,Y141&lt;&gt;" "),"Duplicate RTC/RTQ!",SUM(Q141:S141))</f>
        <v>0</v>
      </c>
      <c r="V141" s="312"/>
      <c r="W141" s="5"/>
      <c r="X141" s="118" t="str">
        <f t="shared" si="191"/>
        <v/>
      </c>
      <c r="Y141" s="119" t="str">
        <f t="shared" si="203"/>
        <v xml:space="preserve"> </v>
      </c>
      <c r="Z141" s="137">
        <f t="shared" si="204"/>
        <v>0</v>
      </c>
      <c r="AA141" s="92" t="str">
        <f>IF(E141="","",VLOOKUP(AB141,TAX!$B$4:$G$23,5,FALSE))</f>
        <v/>
      </c>
      <c r="AB141" s="92" t="str">
        <f t="shared" si="205"/>
        <v/>
      </c>
      <c r="AC141" s="92" t="str">
        <f t="shared" si="206"/>
        <v/>
      </c>
      <c r="AE141" s="102" t="str">
        <f t="shared" si="207"/>
        <v>OK</v>
      </c>
      <c r="AF141" s="102"/>
      <c r="AG141" s="105" t="str">
        <f t="shared" si="208"/>
        <v/>
      </c>
      <c r="AH141" s="105" t="str">
        <f t="shared" si="209"/>
        <v/>
      </c>
      <c r="AI141" s="105" t="str">
        <f t="shared" si="210"/>
        <v/>
      </c>
      <c r="AJ141" s="105" t="str">
        <f t="shared" si="211"/>
        <v/>
      </c>
      <c r="AK141" s="105" t="str">
        <f t="shared" si="212"/>
        <v/>
      </c>
      <c r="AL141" s="105" t="str">
        <f t="shared" si="213"/>
        <v/>
      </c>
      <c r="AM141" s="105" t="str">
        <f t="shared" si="214"/>
        <v/>
      </c>
      <c r="AN141" s="105" t="str">
        <f t="shared" si="215"/>
        <v/>
      </c>
      <c r="AO141" s="105" t="str">
        <f t="shared" si="216"/>
        <v/>
      </c>
      <c r="AP141" s="105" t="str">
        <f t="shared" si="217"/>
        <v/>
      </c>
      <c r="AQ141" s="105" t="str">
        <f t="shared" si="218"/>
        <v/>
      </c>
      <c r="AR141" s="105" t="str">
        <f t="shared" si="219"/>
        <v/>
      </c>
      <c r="AS141" s="105" t="str">
        <f t="shared" si="220"/>
        <v/>
      </c>
      <c r="AT141" s="105" t="str">
        <f t="shared" si="221"/>
        <v/>
      </c>
      <c r="AU141" s="105" t="str">
        <f t="shared" si="222"/>
        <v/>
      </c>
      <c r="AV141" s="105" t="str">
        <f t="shared" si="223"/>
        <v/>
      </c>
      <c r="AW141" s="105" t="str">
        <f t="shared" si="224"/>
        <v/>
      </c>
      <c r="AX141" s="105" t="str">
        <f t="shared" si="225"/>
        <v/>
      </c>
      <c r="AY141" s="432"/>
      <c r="AZ141" s="102"/>
      <c r="BA141" s="102">
        <f>L134*I141*J141</f>
        <v>0</v>
      </c>
      <c r="BB141" s="103">
        <f t="shared" si="226"/>
        <v>0</v>
      </c>
      <c r="BC141" s="102">
        <f>M134*I141*J141</f>
        <v>0</v>
      </c>
      <c r="BD141" s="103">
        <f t="shared" si="227"/>
        <v>0</v>
      </c>
      <c r="BE141" s="103">
        <f t="shared" si="228"/>
        <v>0</v>
      </c>
      <c r="BF141" s="103">
        <f t="shared" si="229"/>
        <v>0</v>
      </c>
      <c r="BG141" s="103">
        <f t="shared" si="230"/>
        <v>1</v>
      </c>
      <c r="BH141" s="103">
        <f t="shared" si="231"/>
        <v>0</v>
      </c>
      <c r="BI141" s="103">
        <f t="shared" si="232"/>
        <v>0</v>
      </c>
      <c r="BJ141" s="103">
        <f>IF(CONTROL!$H$35&lt;&gt;3,0,IF(M141=0,0,1))</f>
        <v>0</v>
      </c>
      <c r="BK141" s="103">
        <f>IF(CONTROL!$H$35&lt;&gt;1,0,IF(AND(L141=0,N141=0),0,1))</f>
        <v>0</v>
      </c>
      <c r="BL141" s="103">
        <f t="shared" si="233"/>
        <v>0</v>
      </c>
      <c r="BM141" s="103">
        <f t="shared" si="192"/>
        <v>0</v>
      </c>
      <c r="BN141" s="103">
        <f t="shared" si="193"/>
        <v>0</v>
      </c>
      <c r="BO141" s="103">
        <f t="shared" si="194"/>
        <v>0</v>
      </c>
      <c r="BP141" s="103">
        <f t="shared" si="234"/>
        <v>0</v>
      </c>
      <c r="BQ141" s="103">
        <f t="shared" si="235"/>
        <v>0</v>
      </c>
      <c r="BR141" s="103">
        <f t="shared" si="195"/>
        <v>0</v>
      </c>
      <c r="BS141" s="103">
        <f t="shared" si="196"/>
        <v>0</v>
      </c>
      <c r="BT141" s="103">
        <f t="shared" si="236"/>
        <v>0</v>
      </c>
      <c r="BU141" s="103">
        <f>IF(CONTROL!$H$35=1,0,IF(AND(AC141="D",OR(L141&lt;&gt;0,M141&lt;&gt;0)),1,0))</f>
        <v>0</v>
      </c>
      <c r="BV141" s="103">
        <f t="shared" si="197"/>
        <v>0</v>
      </c>
      <c r="BW141" s="103">
        <f t="shared" si="198"/>
        <v>0</v>
      </c>
      <c r="BX141" s="103">
        <f>IF(OR(CONTROL!$H$35=1,BN141=1,BV141=1),0,IF(AND(OR(AB141="R",AB141="M",AB141="N"),N141&lt;&gt;0.335%),1,0))</f>
        <v>0</v>
      </c>
      <c r="BY141" s="103">
        <f>IF(OR(CONTROL!$H$35=1,BN141=1,BV141=1),0,IF(AND(OR(AB141="F",AB141="T"),N141&lt;&gt;0.08375%),1,0))</f>
        <v>0</v>
      </c>
      <c r="BZ141" s="103">
        <f t="shared" si="199"/>
        <v>0</v>
      </c>
    </row>
    <row r="142" spans="1:78" s="2" customFormat="1" ht="11.45" hidden="1" customHeight="1" x14ac:dyDescent="0.2">
      <c r="A142" s="104"/>
      <c r="B142" s="400"/>
      <c r="C142" s="434" t="str">
        <f>IF(E142="","",VLOOKUP(Y142,TAX!$V$4:$AA$381,2,"FALSE"))</f>
        <v/>
      </c>
      <c r="D142" s="400"/>
      <c r="E142" s="144"/>
      <c r="F142" s="142"/>
      <c r="G142" s="326" t="str">
        <f>IF(E142="","",VLOOKUP(AB142,TAX!$B$4:$E$22,3,FALSE))</f>
        <v/>
      </c>
      <c r="H142" s="326" t="str">
        <f>IF(E142="","",VLOOKUP(AC142,TAX!$J$4:$N$29,4,FALSE))</f>
        <v/>
      </c>
      <c r="I142" s="112"/>
      <c r="J142" s="113"/>
      <c r="K142" s="114"/>
      <c r="L142" s="115"/>
      <c r="M142" s="115"/>
      <c r="N142" s="115"/>
      <c r="O142" s="461" t="str">
        <f t="shared" si="200"/>
        <v/>
      </c>
      <c r="P142" s="440"/>
      <c r="Q142" s="326">
        <f t="shared" si="190"/>
        <v>0</v>
      </c>
      <c r="R142" s="326">
        <f t="shared" si="201"/>
        <v>0</v>
      </c>
      <c r="S142" s="326">
        <f t="shared" si="202"/>
        <v>0</v>
      </c>
      <c r="T142" s="313"/>
      <c r="U142" s="428">
        <f>IF(AND(COUNTIF(Y134:Y153,Y142)&gt;1,Y142&lt;&gt;" "),"Duplicate RTC/RTQ!",SUM(Q142:S142))</f>
        <v>0</v>
      </c>
      <c r="V142" s="312"/>
      <c r="W142" s="5"/>
      <c r="X142" s="118" t="str">
        <f t="shared" si="191"/>
        <v/>
      </c>
      <c r="Y142" s="119" t="str">
        <f t="shared" si="203"/>
        <v xml:space="preserve"> </v>
      </c>
      <c r="Z142" s="137">
        <f t="shared" si="204"/>
        <v>0</v>
      </c>
      <c r="AA142" s="92" t="str">
        <f>IF(E142="","",VLOOKUP(AB142,TAX!$B$4:$G$23,5,FALSE))</f>
        <v/>
      </c>
      <c r="AB142" s="92" t="str">
        <f t="shared" si="205"/>
        <v/>
      </c>
      <c r="AC142" s="92" t="str">
        <f t="shared" si="206"/>
        <v/>
      </c>
      <c r="AE142" s="102" t="str">
        <f t="shared" si="207"/>
        <v>OK</v>
      </c>
      <c r="AF142" s="102"/>
      <c r="AG142" s="105" t="str">
        <f t="shared" si="208"/>
        <v/>
      </c>
      <c r="AH142" s="105" t="str">
        <f t="shared" si="209"/>
        <v/>
      </c>
      <c r="AI142" s="105" t="str">
        <f t="shared" si="210"/>
        <v/>
      </c>
      <c r="AJ142" s="105" t="str">
        <f t="shared" si="211"/>
        <v/>
      </c>
      <c r="AK142" s="105" t="str">
        <f t="shared" si="212"/>
        <v/>
      </c>
      <c r="AL142" s="105" t="str">
        <f t="shared" si="213"/>
        <v/>
      </c>
      <c r="AM142" s="105" t="str">
        <f t="shared" si="214"/>
        <v/>
      </c>
      <c r="AN142" s="105" t="str">
        <f t="shared" si="215"/>
        <v/>
      </c>
      <c r="AO142" s="105" t="str">
        <f t="shared" si="216"/>
        <v/>
      </c>
      <c r="AP142" s="105" t="str">
        <f t="shared" si="217"/>
        <v/>
      </c>
      <c r="AQ142" s="105" t="str">
        <f t="shared" si="218"/>
        <v/>
      </c>
      <c r="AR142" s="105" t="str">
        <f t="shared" si="219"/>
        <v/>
      </c>
      <c r="AS142" s="105" t="str">
        <f t="shared" si="220"/>
        <v/>
      </c>
      <c r="AT142" s="105" t="str">
        <f t="shared" si="221"/>
        <v/>
      </c>
      <c r="AU142" s="105" t="str">
        <f t="shared" si="222"/>
        <v/>
      </c>
      <c r="AV142" s="105" t="str">
        <f t="shared" si="223"/>
        <v/>
      </c>
      <c r="AW142" s="105" t="str">
        <f t="shared" si="224"/>
        <v/>
      </c>
      <c r="AX142" s="105" t="str">
        <f t="shared" si="225"/>
        <v/>
      </c>
      <c r="AY142" s="432"/>
      <c r="AZ142" s="102"/>
      <c r="BA142" s="102">
        <f>L134*I142*J142</f>
        <v>0</v>
      </c>
      <c r="BB142" s="103">
        <f t="shared" si="226"/>
        <v>0</v>
      </c>
      <c r="BC142" s="102">
        <f>M134*I142*J142</f>
        <v>0</v>
      </c>
      <c r="BD142" s="103">
        <f t="shared" si="227"/>
        <v>0</v>
      </c>
      <c r="BE142" s="103">
        <f t="shared" si="228"/>
        <v>0</v>
      </c>
      <c r="BF142" s="103">
        <f t="shared" si="229"/>
        <v>0</v>
      </c>
      <c r="BG142" s="103">
        <f t="shared" si="230"/>
        <v>1</v>
      </c>
      <c r="BH142" s="103">
        <f t="shared" si="231"/>
        <v>0</v>
      </c>
      <c r="BI142" s="103">
        <f t="shared" si="232"/>
        <v>0</v>
      </c>
      <c r="BJ142" s="103">
        <f>IF(CONTROL!$H$35&lt;&gt;3,0,IF(M142=0,0,1))</f>
        <v>0</v>
      </c>
      <c r="BK142" s="103">
        <f>IF(CONTROL!$H$35&lt;&gt;1,0,IF(AND(L142=0,N142=0),0,1))</f>
        <v>0</v>
      </c>
      <c r="BL142" s="103">
        <f t="shared" si="233"/>
        <v>0</v>
      </c>
      <c r="BM142" s="103">
        <f t="shared" si="192"/>
        <v>0</v>
      </c>
      <c r="BN142" s="103">
        <f t="shared" si="193"/>
        <v>0</v>
      </c>
      <c r="BO142" s="103">
        <f t="shared" si="194"/>
        <v>0</v>
      </c>
      <c r="BP142" s="103">
        <f t="shared" si="234"/>
        <v>0</v>
      </c>
      <c r="BQ142" s="103">
        <f t="shared" si="235"/>
        <v>0</v>
      </c>
      <c r="BR142" s="103">
        <f t="shared" si="195"/>
        <v>0</v>
      </c>
      <c r="BS142" s="103">
        <f t="shared" si="196"/>
        <v>0</v>
      </c>
      <c r="BT142" s="103">
        <f t="shared" si="236"/>
        <v>0</v>
      </c>
      <c r="BU142" s="103">
        <f>IF(CONTROL!$H$35=1,0,IF(AND(AC142="D",OR(L142&lt;&gt;0,M142&lt;&gt;0)),1,0))</f>
        <v>0</v>
      </c>
      <c r="BV142" s="103">
        <f t="shared" si="197"/>
        <v>0</v>
      </c>
      <c r="BW142" s="103">
        <f t="shared" si="198"/>
        <v>0</v>
      </c>
      <c r="BX142" s="103">
        <f>IF(OR(CONTROL!$H$35=1,BN142=1,BV142=1),0,IF(AND(OR(AB142="R",AB142="M",AB142="N"),N142&lt;&gt;0.335%),1,0))</f>
        <v>0</v>
      </c>
      <c r="BY142" s="103">
        <f>IF(OR(CONTROL!$H$35=1,BN142=1,BV142=1),0,IF(AND(OR(AB142="F",AB142="T"),N142&lt;&gt;0.08375%),1,0))</f>
        <v>0</v>
      </c>
      <c r="BZ142" s="103">
        <f t="shared" si="199"/>
        <v>0</v>
      </c>
    </row>
    <row r="143" spans="1:78" s="2" customFormat="1" ht="11.45" hidden="1" customHeight="1" x14ac:dyDescent="0.2">
      <c r="A143" s="104"/>
      <c r="B143" s="400"/>
      <c r="C143" s="434" t="str">
        <f>IF(E143="","",VLOOKUP(Y143,TAX!$V$4:$AA$381,2,"FALSE"))</f>
        <v/>
      </c>
      <c r="D143" s="400"/>
      <c r="E143" s="144"/>
      <c r="F143" s="142"/>
      <c r="G143" s="326" t="str">
        <f>IF(E143="","",VLOOKUP(AB143,TAX!$B$4:$E$22,3,FALSE))</f>
        <v/>
      </c>
      <c r="H143" s="326" t="str">
        <f>IF(E143="","",VLOOKUP(AC143,TAX!$J$4:$N$29,4,FALSE))</f>
        <v/>
      </c>
      <c r="I143" s="112"/>
      <c r="J143" s="113"/>
      <c r="K143" s="114"/>
      <c r="L143" s="115"/>
      <c r="M143" s="115"/>
      <c r="N143" s="115"/>
      <c r="O143" s="461" t="str">
        <f t="shared" si="200"/>
        <v/>
      </c>
      <c r="P143" s="440"/>
      <c r="Q143" s="326">
        <f t="shared" si="190"/>
        <v>0</v>
      </c>
      <c r="R143" s="326">
        <f t="shared" si="201"/>
        <v>0</v>
      </c>
      <c r="S143" s="326">
        <f t="shared" si="202"/>
        <v>0</v>
      </c>
      <c r="T143" s="313"/>
      <c r="U143" s="428">
        <f>IF(AND(COUNTIF(Y134:Y153,Y143)&gt;1,Y143&lt;&gt;" "),"Duplicate RTC/RTQ!",SUM(Q143:S143))</f>
        <v>0</v>
      </c>
      <c r="V143" s="312"/>
      <c r="W143" s="5"/>
      <c r="X143" s="118" t="str">
        <f t="shared" si="191"/>
        <v/>
      </c>
      <c r="Y143" s="119" t="str">
        <f t="shared" si="203"/>
        <v xml:space="preserve"> </v>
      </c>
      <c r="Z143" s="137">
        <f t="shared" si="204"/>
        <v>0</v>
      </c>
      <c r="AA143" s="92" t="str">
        <f>IF(E143="","",VLOOKUP(AB143,TAX!$B$4:$G$23,5,FALSE))</f>
        <v/>
      </c>
      <c r="AB143" s="92" t="str">
        <f t="shared" si="205"/>
        <v/>
      </c>
      <c r="AC143" s="92" t="str">
        <f t="shared" si="206"/>
        <v/>
      </c>
      <c r="AE143" s="102" t="str">
        <f t="shared" si="207"/>
        <v>OK</v>
      </c>
      <c r="AF143" s="102"/>
      <c r="AG143" s="105" t="str">
        <f t="shared" si="208"/>
        <v/>
      </c>
      <c r="AH143" s="105" t="str">
        <f t="shared" si="209"/>
        <v/>
      </c>
      <c r="AI143" s="105" t="str">
        <f t="shared" si="210"/>
        <v/>
      </c>
      <c r="AJ143" s="105" t="str">
        <f t="shared" si="211"/>
        <v/>
      </c>
      <c r="AK143" s="105" t="str">
        <f t="shared" si="212"/>
        <v/>
      </c>
      <c r="AL143" s="105" t="str">
        <f t="shared" si="213"/>
        <v/>
      </c>
      <c r="AM143" s="105" t="str">
        <f t="shared" si="214"/>
        <v/>
      </c>
      <c r="AN143" s="105" t="str">
        <f t="shared" si="215"/>
        <v/>
      </c>
      <c r="AO143" s="105" t="str">
        <f t="shared" si="216"/>
        <v/>
      </c>
      <c r="AP143" s="105" t="str">
        <f t="shared" si="217"/>
        <v/>
      </c>
      <c r="AQ143" s="105" t="str">
        <f t="shared" si="218"/>
        <v/>
      </c>
      <c r="AR143" s="105" t="str">
        <f t="shared" si="219"/>
        <v/>
      </c>
      <c r="AS143" s="105" t="str">
        <f t="shared" si="220"/>
        <v/>
      </c>
      <c r="AT143" s="105" t="str">
        <f t="shared" si="221"/>
        <v/>
      </c>
      <c r="AU143" s="105" t="str">
        <f t="shared" si="222"/>
        <v/>
      </c>
      <c r="AV143" s="105" t="str">
        <f t="shared" si="223"/>
        <v/>
      </c>
      <c r="AW143" s="105" t="str">
        <f t="shared" si="224"/>
        <v/>
      </c>
      <c r="AX143" s="105" t="str">
        <f t="shared" si="225"/>
        <v/>
      </c>
      <c r="AY143" s="432"/>
      <c r="AZ143" s="102"/>
      <c r="BA143" s="102">
        <f>L134*I143*J143</f>
        <v>0</v>
      </c>
      <c r="BB143" s="103">
        <f t="shared" si="226"/>
        <v>0</v>
      </c>
      <c r="BC143" s="102">
        <f>M134*I143*J143</f>
        <v>0</v>
      </c>
      <c r="BD143" s="103">
        <f t="shared" si="227"/>
        <v>0</v>
      </c>
      <c r="BE143" s="103">
        <f t="shared" si="228"/>
        <v>0</v>
      </c>
      <c r="BF143" s="103">
        <f t="shared" si="229"/>
        <v>0</v>
      </c>
      <c r="BG143" s="103">
        <f t="shared" si="230"/>
        <v>1</v>
      </c>
      <c r="BH143" s="103">
        <f t="shared" si="231"/>
        <v>0</v>
      </c>
      <c r="BI143" s="103">
        <f t="shared" si="232"/>
        <v>0</v>
      </c>
      <c r="BJ143" s="103">
        <f>IF(CONTROL!$H$35&lt;&gt;3,0,IF(M143=0,0,1))</f>
        <v>0</v>
      </c>
      <c r="BK143" s="103">
        <f>IF(CONTROL!$H$35&lt;&gt;1,0,IF(AND(L143=0,N143=0),0,1))</f>
        <v>0</v>
      </c>
      <c r="BL143" s="103">
        <f t="shared" si="233"/>
        <v>0</v>
      </c>
      <c r="BM143" s="103">
        <f t="shared" si="192"/>
        <v>0</v>
      </c>
      <c r="BN143" s="103">
        <f t="shared" si="193"/>
        <v>0</v>
      </c>
      <c r="BO143" s="103">
        <f t="shared" si="194"/>
        <v>0</v>
      </c>
      <c r="BP143" s="103">
        <f t="shared" si="234"/>
        <v>0</v>
      </c>
      <c r="BQ143" s="103">
        <f t="shared" si="235"/>
        <v>0</v>
      </c>
      <c r="BR143" s="103">
        <f t="shared" si="195"/>
        <v>0</v>
      </c>
      <c r="BS143" s="103">
        <f t="shared" si="196"/>
        <v>0</v>
      </c>
      <c r="BT143" s="103">
        <f t="shared" si="236"/>
        <v>0</v>
      </c>
      <c r="BU143" s="103">
        <f>IF(CONTROL!$H$35=1,0,IF(AND(AC143="D",OR(L143&lt;&gt;0,M143&lt;&gt;0)),1,0))</f>
        <v>0</v>
      </c>
      <c r="BV143" s="103">
        <f t="shared" si="197"/>
        <v>0</v>
      </c>
      <c r="BW143" s="103">
        <f t="shared" si="198"/>
        <v>0</v>
      </c>
      <c r="BX143" s="103">
        <f>IF(OR(CONTROL!$H$35=1,BN143=1,BV143=1),0,IF(AND(OR(AB143="R",AB143="M",AB143="N"),N143&lt;&gt;0.335%),1,0))</f>
        <v>0</v>
      </c>
      <c r="BY143" s="103">
        <f>IF(OR(CONTROL!$H$35=1,BN143=1,BV143=1),0,IF(AND(OR(AB143="F",AB143="T"),N143&lt;&gt;0.08375%),1,0))</f>
        <v>0</v>
      </c>
      <c r="BZ143" s="103">
        <f t="shared" si="199"/>
        <v>0</v>
      </c>
    </row>
    <row r="144" spans="1:78" s="2" customFormat="1" ht="11.45" hidden="1" customHeight="1" x14ac:dyDescent="0.2">
      <c r="A144" s="104"/>
      <c r="B144" s="400"/>
      <c r="C144" s="434" t="str">
        <f>IF(E144="","",VLOOKUP(Y144,TAX!$V$4:$AA$381,2,"FALSE"))</f>
        <v/>
      </c>
      <c r="D144" s="400"/>
      <c r="E144" s="144"/>
      <c r="F144" s="142"/>
      <c r="G144" s="326" t="str">
        <f>IF(E144="","",VLOOKUP(AB144,TAX!$B$4:$E$22,3,FALSE))</f>
        <v/>
      </c>
      <c r="H144" s="326" t="str">
        <f>IF(E144="","",VLOOKUP(AC144,TAX!$J$4:$N$29,4,FALSE))</f>
        <v/>
      </c>
      <c r="I144" s="112"/>
      <c r="J144" s="113"/>
      <c r="K144" s="114"/>
      <c r="L144" s="115"/>
      <c r="M144" s="115"/>
      <c r="N144" s="115"/>
      <c r="O144" s="461" t="str">
        <f t="shared" si="200"/>
        <v/>
      </c>
      <c r="P144" s="440"/>
      <c r="Q144" s="326">
        <f t="shared" ref="Q144:Q153" si="237">ROUND(K144*L144,0)</f>
        <v>0</v>
      </c>
      <c r="R144" s="326">
        <f t="shared" si="201"/>
        <v>0</v>
      </c>
      <c r="S144" s="326">
        <f t="shared" si="202"/>
        <v>0</v>
      </c>
      <c r="T144" s="313"/>
      <c r="U144" s="428">
        <f>IF(AND(COUNTIF(Y134:Y153,Y144)&gt;1,Y144&lt;&gt;" "),"Duplicate RTC/RTQ!",SUM(Q144:S144))</f>
        <v>0</v>
      </c>
      <c r="V144" s="312"/>
      <c r="W144" s="5"/>
      <c r="X144" s="118" t="str">
        <f t="shared" si="191"/>
        <v/>
      </c>
      <c r="Y144" s="119" t="str">
        <f t="shared" si="203"/>
        <v xml:space="preserve"> </v>
      </c>
      <c r="Z144" s="137">
        <f t="shared" si="204"/>
        <v>0</v>
      </c>
      <c r="AA144" s="92" t="str">
        <f>IF(E144="","",VLOOKUP(AB144,TAX!$B$4:$G$23,5,FALSE))</f>
        <v/>
      </c>
      <c r="AB144" s="92" t="str">
        <f t="shared" si="205"/>
        <v/>
      </c>
      <c r="AC144" s="92" t="str">
        <f t="shared" si="206"/>
        <v/>
      </c>
      <c r="AE144" s="102" t="str">
        <f t="shared" si="207"/>
        <v>OK</v>
      </c>
      <c r="AF144" s="102"/>
      <c r="AG144" s="105" t="str">
        <f t="shared" si="208"/>
        <v/>
      </c>
      <c r="AH144" s="105" t="str">
        <f t="shared" si="209"/>
        <v/>
      </c>
      <c r="AI144" s="105" t="str">
        <f t="shared" si="210"/>
        <v/>
      </c>
      <c r="AJ144" s="105" t="str">
        <f t="shared" si="211"/>
        <v/>
      </c>
      <c r="AK144" s="105" t="str">
        <f t="shared" si="212"/>
        <v/>
      </c>
      <c r="AL144" s="105" t="str">
        <f t="shared" si="213"/>
        <v/>
      </c>
      <c r="AM144" s="105" t="str">
        <f t="shared" si="214"/>
        <v/>
      </c>
      <c r="AN144" s="105" t="str">
        <f t="shared" si="215"/>
        <v/>
      </c>
      <c r="AO144" s="105" t="str">
        <f t="shared" si="216"/>
        <v/>
      </c>
      <c r="AP144" s="105" t="str">
        <f t="shared" si="217"/>
        <v/>
      </c>
      <c r="AQ144" s="105" t="str">
        <f t="shared" si="218"/>
        <v/>
      </c>
      <c r="AR144" s="105" t="str">
        <f t="shared" si="219"/>
        <v/>
      </c>
      <c r="AS144" s="105" t="str">
        <f t="shared" si="220"/>
        <v/>
      </c>
      <c r="AT144" s="105" t="str">
        <f t="shared" si="221"/>
        <v/>
      </c>
      <c r="AU144" s="105" t="str">
        <f t="shared" si="222"/>
        <v/>
      </c>
      <c r="AV144" s="105" t="str">
        <f t="shared" si="223"/>
        <v/>
      </c>
      <c r="AW144" s="105" t="str">
        <f t="shared" si="224"/>
        <v/>
      </c>
      <c r="AX144" s="105" t="str">
        <f t="shared" si="225"/>
        <v/>
      </c>
      <c r="AY144" s="432"/>
      <c r="AZ144" s="102"/>
      <c r="BA144" s="102">
        <f>L134*I144*J144</f>
        <v>0</v>
      </c>
      <c r="BB144" s="103">
        <f t="shared" si="226"/>
        <v>0</v>
      </c>
      <c r="BC144" s="102">
        <f>M134*I144*J144</f>
        <v>0</v>
      </c>
      <c r="BD144" s="103">
        <f t="shared" si="227"/>
        <v>0</v>
      </c>
      <c r="BE144" s="103">
        <f t="shared" si="228"/>
        <v>0</v>
      </c>
      <c r="BF144" s="103">
        <f t="shared" si="229"/>
        <v>0</v>
      </c>
      <c r="BG144" s="103">
        <f t="shared" si="230"/>
        <v>1</v>
      </c>
      <c r="BH144" s="103">
        <f t="shared" si="231"/>
        <v>0</v>
      </c>
      <c r="BI144" s="103">
        <f t="shared" si="232"/>
        <v>0</v>
      </c>
      <c r="BJ144" s="103">
        <f>IF(CONTROL!$H$35&lt;&gt;3,0,IF(M144=0,0,1))</f>
        <v>0</v>
      </c>
      <c r="BK144" s="103">
        <f>IF(CONTROL!$H$35&lt;&gt;1,0,IF(AND(L144=0,N144=0),0,1))</f>
        <v>0</v>
      </c>
      <c r="BL144" s="103">
        <f t="shared" si="233"/>
        <v>0</v>
      </c>
      <c r="BM144" s="103">
        <f t="shared" si="192"/>
        <v>0</v>
      </c>
      <c r="BN144" s="103">
        <f t="shared" si="193"/>
        <v>0</v>
      </c>
      <c r="BO144" s="103">
        <f t="shared" si="194"/>
        <v>0</v>
      </c>
      <c r="BP144" s="103">
        <f t="shared" si="234"/>
        <v>0</v>
      </c>
      <c r="BQ144" s="103">
        <f t="shared" si="235"/>
        <v>0</v>
      </c>
      <c r="BR144" s="103">
        <f t="shared" si="195"/>
        <v>0</v>
      </c>
      <c r="BS144" s="103">
        <f t="shared" si="196"/>
        <v>0</v>
      </c>
      <c r="BT144" s="103">
        <f t="shared" si="236"/>
        <v>0</v>
      </c>
      <c r="BU144" s="103">
        <f>IF(CONTROL!$H$35=1,0,IF(AND(AC144="D",OR(L144&lt;&gt;0,M144&lt;&gt;0)),1,0))</f>
        <v>0</v>
      </c>
      <c r="BV144" s="103">
        <f t="shared" si="197"/>
        <v>0</v>
      </c>
      <c r="BW144" s="103">
        <f t="shared" si="198"/>
        <v>0</v>
      </c>
      <c r="BX144" s="103">
        <f>IF(OR(CONTROL!$H$35=1,BN144=1,BV144=1),0,IF(AND(OR(AB144="R",AB144="M",AB144="N"),N144&lt;&gt;0.335%),1,0))</f>
        <v>0</v>
      </c>
      <c r="BY144" s="103">
        <f>IF(OR(CONTROL!$H$35=1,BN144=1,BV144=1),0,IF(AND(OR(AB144="F",AB144="T"),N144&lt;&gt;0.08375%),1,0))</f>
        <v>0</v>
      </c>
      <c r="BZ144" s="103">
        <f t="shared" si="199"/>
        <v>0</v>
      </c>
    </row>
    <row r="145" spans="1:78" s="2" customFormat="1" ht="11.45" hidden="1" customHeight="1" x14ac:dyDescent="0.2">
      <c r="A145" s="104"/>
      <c r="B145" s="400"/>
      <c r="C145" s="434" t="str">
        <f>IF(E145="","",VLOOKUP(Y145,TAX!$V$4:$AA$381,2,"FALSE"))</f>
        <v/>
      </c>
      <c r="D145" s="400"/>
      <c r="E145" s="144"/>
      <c r="F145" s="142"/>
      <c r="G145" s="326" t="str">
        <f>IF(E145="","",VLOOKUP(AB145,TAX!$B$4:$E$22,3,FALSE))</f>
        <v/>
      </c>
      <c r="H145" s="326" t="str">
        <f>IF(E145="","",VLOOKUP(AC145,TAX!$J$4:$N$29,4,FALSE))</f>
        <v/>
      </c>
      <c r="I145" s="112"/>
      <c r="J145" s="113"/>
      <c r="K145" s="114"/>
      <c r="L145" s="115"/>
      <c r="M145" s="115"/>
      <c r="N145" s="115"/>
      <c r="O145" s="461" t="str">
        <f t="shared" si="200"/>
        <v/>
      </c>
      <c r="P145" s="440"/>
      <c r="Q145" s="326">
        <f t="shared" si="237"/>
        <v>0</v>
      </c>
      <c r="R145" s="326">
        <f t="shared" si="201"/>
        <v>0</v>
      </c>
      <c r="S145" s="326">
        <f t="shared" si="202"/>
        <v>0</v>
      </c>
      <c r="T145" s="313"/>
      <c r="U145" s="428">
        <f>IF(AND(COUNTIF(Y134:Y153,Y145)&gt;1,Y145&lt;&gt;" "),"Duplicate RTC/RTQ!",SUM(Q145:S145))</f>
        <v>0</v>
      </c>
      <c r="V145" s="312"/>
      <c r="W145" s="5"/>
      <c r="X145" s="118" t="str">
        <f t="shared" si="191"/>
        <v/>
      </c>
      <c r="Y145" s="119" t="str">
        <f t="shared" si="203"/>
        <v xml:space="preserve"> </v>
      </c>
      <c r="Z145" s="137">
        <f t="shared" si="204"/>
        <v>0</v>
      </c>
      <c r="AA145" s="92" t="str">
        <f>IF(E145="","",VLOOKUP(AB145,TAX!$B$4:$G$23,5,FALSE))</f>
        <v/>
      </c>
      <c r="AB145" s="92" t="str">
        <f t="shared" si="205"/>
        <v/>
      </c>
      <c r="AC145" s="92" t="str">
        <f t="shared" si="206"/>
        <v/>
      </c>
      <c r="AE145" s="102" t="str">
        <f t="shared" si="207"/>
        <v>OK</v>
      </c>
      <c r="AF145" s="102"/>
      <c r="AG145" s="105" t="str">
        <f t="shared" si="208"/>
        <v/>
      </c>
      <c r="AH145" s="105" t="str">
        <f t="shared" si="209"/>
        <v/>
      </c>
      <c r="AI145" s="105" t="str">
        <f t="shared" si="210"/>
        <v/>
      </c>
      <c r="AJ145" s="105" t="str">
        <f t="shared" si="211"/>
        <v/>
      </c>
      <c r="AK145" s="105" t="str">
        <f t="shared" si="212"/>
        <v/>
      </c>
      <c r="AL145" s="105" t="str">
        <f t="shared" si="213"/>
        <v/>
      </c>
      <c r="AM145" s="105" t="str">
        <f t="shared" si="214"/>
        <v/>
      </c>
      <c r="AN145" s="105" t="str">
        <f t="shared" si="215"/>
        <v/>
      </c>
      <c r="AO145" s="105" t="str">
        <f t="shared" si="216"/>
        <v/>
      </c>
      <c r="AP145" s="105" t="str">
        <f t="shared" si="217"/>
        <v/>
      </c>
      <c r="AQ145" s="105" t="str">
        <f t="shared" si="218"/>
        <v/>
      </c>
      <c r="AR145" s="105" t="str">
        <f t="shared" si="219"/>
        <v/>
      </c>
      <c r="AS145" s="105" t="str">
        <f t="shared" si="220"/>
        <v/>
      </c>
      <c r="AT145" s="105" t="str">
        <f t="shared" si="221"/>
        <v/>
      </c>
      <c r="AU145" s="105" t="str">
        <f t="shared" si="222"/>
        <v/>
      </c>
      <c r="AV145" s="105" t="str">
        <f t="shared" si="223"/>
        <v/>
      </c>
      <c r="AW145" s="105" t="str">
        <f t="shared" si="224"/>
        <v/>
      </c>
      <c r="AX145" s="105" t="str">
        <f t="shared" si="225"/>
        <v/>
      </c>
      <c r="AY145" s="432"/>
      <c r="AZ145" s="102"/>
      <c r="BA145" s="102">
        <f>L134*I145*J145</f>
        <v>0</v>
      </c>
      <c r="BB145" s="103">
        <f t="shared" si="226"/>
        <v>0</v>
      </c>
      <c r="BC145" s="102">
        <f>M134*I145*J145</f>
        <v>0</v>
      </c>
      <c r="BD145" s="103">
        <f t="shared" si="227"/>
        <v>0</v>
      </c>
      <c r="BE145" s="103">
        <f t="shared" si="228"/>
        <v>0</v>
      </c>
      <c r="BF145" s="103">
        <f t="shared" si="229"/>
        <v>0</v>
      </c>
      <c r="BG145" s="103">
        <f t="shared" si="230"/>
        <v>1</v>
      </c>
      <c r="BH145" s="103">
        <f t="shared" si="231"/>
        <v>0</v>
      </c>
      <c r="BI145" s="103">
        <f t="shared" si="232"/>
        <v>0</v>
      </c>
      <c r="BJ145" s="103">
        <f>IF(CONTROL!$H$35&lt;&gt;3,0,IF(M145=0,0,1))</f>
        <v>0</v>
      </c>
      <c r="BK145" s="103">
        <f>IF(CONTROL!$H$35&lt;&gt;1,0,IF(AND(L145=0,N145=0),0,1))</f>
        <v>0</v>
      </c>
      <c r="BL145" s="103">
        <f t="shared" si="233"/>
        <v>0</v>
      </c>
      <c r="BM145" s="103">
        <f t="shared" si="192"/>
        <v>0</v>
      </c>
      <c r="BN145" s="103">
        <f t="shared" si="193"/>
        <v>0</v>
      </c>
      <c r="BO145" s="103">
        <f t="shared" si="194"/>
        <v>0</v>
      </c>
      <c r="BP145" s="103">
        <f t="shared" si="234"/>
        <v>0</v>
      </c>
      <c r="BQ145" s="103">
        <f t="shared" si="235"/>
        <v>0</v>
      </c>
      <c r="BR145" s="103">
        <f t="shared" si="195"/>
        <v>0</v>
      </c>
      <c r="BS145" s="103">
        <f t="shared" si="196"/>
        <v>0</v>
      </c>
      <c r="BT145" s="103">
        <f t="shared" si="236"/>
        <v>0</v>
      </c>
      <c r="BU145" s="103">
        <f>IF(CONTROL!$H$35=1,0,IF(AND(AC145="D",OR(L145&lt;&gt;0,M145&lt;&gt;0)),1,0))</f>
        <v>0</v>
      </c>
      <c r="BV145" s="103">
        <f t="shared" si="197"/>
        <v>0</v>
      </c>
      <c r="BW145" s="103">
        <f t="shared" si="198"/>
        <v>0</v>
      </c>
      <c r="BX145" s="103">
        <f>IF(OR(CONTROL!$H$35=1,BN145=1,BV145=1),0,IF(AND(OR(AB145="R",AB145="M",AB145="N"),N145&lt;&gt;0.335%),1,0))</f>
        <v>0</v>
      </c>
      <c r="BY145" s="103">
        <f>IF(OR(CONTROL!$H$35=1,BN145=1,BV145=1),0,IF(AND(OR(AB145="F",AB145="T"),N145&lt;&gt;0.08375%),1,0))</f>
        <v>0</v>
      </c>
      <c r="BZ145" s="103">
        <f t="shared" si="199"/>
        <v>0</v>
      </c>
    </row>
    <row r="146" spans="1:78" s="2" customFormat="1" ht="11.45" hidden="1" customHeight="1" x14ac:dyDescent="0.2">
      <c r="A146" s="104"/>
      <c r="B146" s="400"/>
      <c r="C146" s="434" t="str">
        <f>IF(E146="","",VLOOKUP(Y146,TAX!$V$4:$AA$381,2,"FALSE"))</f>
        <v/>
      </c>
      <c r="D146" s="400"/>
      <c r="E146" s="144"/>
      <c r="F146" s="142"/>
      <c r="G146" s="326" t="str">
        <f>IF(E146="","",VLOOKUP(AB146,TAX!$B$4:$E$22,3,FALSE))</f>
        <v/>
      </c>
      <c r="H146" s="326" t="str">
        <f>IF(E146="","",VLOOKUP(AC146,TAX!$J$4:$N$29,4,FALSE))</f>
        <v/>
      </c>
      <c r="I146" s="112"/>
      <c r="J146" s="113"/>
      <c r="K146" s="114"/>
      <c r="L146" s="115"/>
      <c r="M146" s="115"/>
      <c r="N146" s="115"/>
      <c r="O146" s="461" t="str">
        <f t="shared" si="200"/>
        <v/>
      </c>
      <c r="P146" s="440"/>
      <c r="Q146" s="326">
        <f t="shared" si="237"/>
        <v>0</v>
      </c>
      <c r="R146" s="326">
        <f t="shared" si="201"/>
        <v>0</v>
      </c>
      <c r="S146" s="326">
        <f t="shared" si="202"/>
        <v>0</v>
      </c>
      <c r="T146" s="313"/>
      <c r="U146" s="428">
        <f>IF(AND(COUNTIF(Y134:Y153,Y146)&gt;1,Y146&lt;&gt;" "),"Duplicate RTC/RTQ!",SUM(Q146:S146))</f>
        <v>0</v>
      </c>
      <c r="V146" s="312"/>
      <c r="W146" s="5"/>
      <c r="X146" s="118" t="str">
        <f t="shared" si="191"/>
        <v/>
      </c>
      <c r="Y146" s="119" t="str">
        <f t="shared" si="203"/>
        <v xml:space="preserve"> </v>
      </c>
      <c r="Z146" s="137">
        <f t="shared" si="204"/>
        <v>0</v>
      </c>
      <c r="AA146" s="92" t="str">
        <f>IF(E146="","",VLOOKUP(AB146,TAX!$B$4:$G$23,5,FALSE))</f>
        <v/>
      </c>
      <c r="AB146" s="92" t="str">
        <f t="shared" si="205"/>
        <v/>
      </c>
      <c r="AC146" s="92" t="str">
        <f t="shared" si="206"/>
        <v/>
      </c>
      <c r="AE146" s="102" t="str">
        <f t="shared" si="207"/>
        <v>OK</v>
      </c>
      <c r="AF146" s="102"/>
      <c r="AG146" s="105" t="str">
        <f t="shared" si="208"/>
        <v/>
      </c>
      <c r="AH146" s="105" t="str">
        <f t="shared" si="209"/>
        <v/>
      </c>
      <c r="AI146" s="105" t="str">
        <f t="shared" si="210"/>
        <v/>
      </c>
      <c r="AJ146" s="105" t="str">
        <f t="shared" si="211"/>
        <v/>
      </c>
      <c r="AK146" s="105" t="str">
        <f t="shared" si="212"/>
        <v/>
      </c>
      <c r="AL146" s="105" t="str">
        <f t="shared" si="213"/>
        <v/>
      </c>
      <c r="AM146" s="105" t="str">
        <f t="shared" si="214"/>
        <v/>
      </c>
      <c r="AN146" s="105" t="str">
        <f t="shared" si="215"/>
        <v/>
      </c>
      <c r="AO146" s="105" t="str">
        <f t="shared" si="216"/>
        <v/>
      </c>
      <c r="AP146" s="105" t="str">
        <f t="shared" si="217"/>
        <v/>
      </c>
      <c r="AQ146" s="105" t="str">
        <f t="shared" si="218"/>
        <v/>
      </c>
      <c r="AR146" s="105" t="str">
        <f t="shared" si="219"/>
        <v/>
      </c>
      <c r="AS146" s="105" t="str">
        <f t="shared" si="220"/>
        <v/>
      </c>
      <c r="AT146" s="105" t="str">
        <f t="shared" si="221"/>
        <v/>
      </c>
      <c r="AU146" s="105" t="str">
        <f t="shared" si="222"/>
        <v/>
      </c>
      <c r="AV146" s="105" t="str">
        <f t="shared" si="223"/>
        <v/>
      </c>
      <c r="AW146" s="105" t="str">
        <f t="shared" si="224"/>
        <v/>
      </c>
      <c r="AX146" s="105" t="str">
        <f t="shared" si="225"/>
        <v/>
      </c>
      <c r="AY146" s="432"/>
      <c r="AZ146" s="102"/>
      <c r="BA146" s="102">
        <f>L134*I146*J146</f>
        <v>0</v>
      </c>
      <c r="BB146" s="103">
        <f t="shared" si="226"/>
        <v>0</v>
      </c>
      <c r="BC146" s="102">
        <f>M134*I146*J146</f>
        <v>0</v>
      </c>
      <c r="BD146" s="103">
        <f t="shared" si="227"/>
        <v>0</v>
      </c>
      <c r="BE146" s="103">
        <f t="shared" si="228"/>
        <v>0</v>
      </c>
      <c r="BF146" s="103">
        <f t="shared" si="229"/>
        <v>0</v>
      </c>
      <c r="BG146" s="103">
        <f t="shared" si="230"/>
        <v>1</v>
      </c>
      <c r="BH146" s="103">
        <f t="shared" si="231"/>
        <v>0</v>
      </c>
      <c r="BI146" s="103">
        <f t="shared" si="232"/>
        <v>0</v>
      </c>
      <c r="BJ146" s="103">
        <f>IF(CONTROL!$H$35&lt;&gt;3,0,IF(M146=0,0,1))</f>
        <v>0</v>
      </c>
      <c r="BK146" s="103">
        <f>IF(CONTROL!$H$35&lt;&gt;1,0,IF(AND(L146=0,N146=0),0,1))</f>
        <v>0</v>
      </c>
      <c r="BL146" s="103">
        <f t="shared" si="233"/>
        <v>0</v>
      </c>
      <c r="BM146" s="103">
        <f t="shared" si="192"/>
        <v>0</v>
      </c>
      <c r="BN146" s="103">
        <f t="shared" si="193"/>
        <v>0</v>
      </c>
      <c r="BO146" s="103">
        <f t="shared" si="194"/>
        <v>0</v>
      </c>
      <c r="BP146" s="103">
        <f t="shared" si="234"/>
        <v>0</v>
      </c>
      <c r="BQ146" s="103">
        <f t="shared" si="235"/>
        <v>0</v>
      </c>
      <c r="BR146" s="103">
        <f t="shared" si="195"/>
        <v>0</v>
      </c>
      <c r="BS146" s="103">
        <f t="shared" si="196"/>
        <v>0</v>
      </c>
      <c r="BT146" s="103">
        <f t="shared" si="236"/>
        <v>0</v>
      </c>
      <c r="BU146" s="103">
        <f>IF(CONTROL!$H$35=1,0,IF(AND(AC146="D",OR(L146&lt;&gt;0,M146&lt;&gt;0)),1,0))</f>
        <v>0</v>
      </c>
      <c r="BV146" s="103">
        <f t="shared" si="197"/>
        <v>0</v>
      </c>
      <c r="BW146" s="103">
        <f t="shared" si="198"/>
        <v>0</v>
      </c>
      <c r="BX146" s="103">
        <f>IF(OR(CONTROL!$H$35=1,BN146=1,BV146=1),0,IF(AND(OR(AB146="R",AB146="M",AB146="N"),N146&lt;&gt;0.335%),1,0))</f>
        <v>0</v>
      </c>
      <c r="BY146" s="103">
        <f>IF(OR(CONTROL!$H$35=1,BN146=1,BV146=1),0,IF(AND(OR(AB146="F",AB146="T"),N146&lt;&gt;0.08375%),1,0))</f>
        <v>0</v>
      </c>
      <c r="BZ146" s="103">
        <f t="shared" si="199"/>
        <v>0</v>
      </c>
    </row>
    <row r="147" spans="1:78" s="2" customFormat="1" ht="11.45" hidden="1" customHeight="1" x14ac:dyDescent="0.2">
      <c r="A147" s="104"/>
      <c r="B147" s="400"/>
      <c r="C147" s="434" t="str">
        <f>IF(E147="","",VLOOKUP(Y147,TAX!$V$4:$AA$381,2,"FALSE"))</f>
        <v/>
      </c>
      <c r="D147" s="400"/>
      <c r="E147" s="144"/>
      <c r="F147" s="142"/>
      <c r="G147" s="326" t="str">
        <f>IF(E147="","",VLOOKUP(AB147,TAX!$B$4:$E$22,3,FALSE))</f>
        <v/>
      </c>
      <c r="H147" s="326" t="str">
        <f>IF(E147="","",VLOOKUP(AC147,TAX!$J$4:$N$29,4,FALSE))</f>
        <v/>
      </c>
      <c r="I147" s="112"/>
      <c r="J147" s="113"/>
      <c r="K147" s="114"/>
      <c r="L147" s="115"/>
      <c r="M147" s="115"/>
      <c r="N147" s="115"/>
      <c r="O147" s="461" t="str">
        <f t="shared" si="200"/>
        <v/>
      </c>
      <c r="P147" s="440"/>
      <c r="Q147" s="326">
        <f t="shared" si="237"/>
        <v>0</v>
      </c>
      <c r="R147" s="326">
        <f t="shared" si="201"/>
        <v>0</v>
      </c>
      <c r="S147" s="326">
        <f t="shared" si="202"/>
        <v>0</v>
      </c>
      <c r="T147" s="313"/>
      <c r="U147" s="428">
        <f>IF(AND(COUNTIF(Y134:Y153,Y147)&gt;1,Y147&lt;&gt;" "),"Duplicate RTC/RTQ!",SUM(Q147:S147))</f>
        <v>0</v>
      </c>
      <c r="V147" s="312"/>
      <c r="W147" s="5"/>
      <c r="X147" s="118" t="str">
        <f t="shared" si="191"/>
        <v/>
      </c>
      <c r="Y147" s="119" t="str">
        <f t="shared" si="203"/>
        <v xml:space="preserve"> </v>
      </c>
      <c r="Z147" s="137">
        <f t="shared" si="204"/>
        <v>0</v>
      </c>
      <c r="AA147" s="92" t="str">
        <f>IF(E147="","",VLOOKUP(AB147,TAX!$B$4:$G$23,5,FALSE))</f>
        <v/>
      </c>
      <c r="AB147" s="92" t="str">
        <f t="shared" si="205"/>
        <v/>
      </c>
      <c r="AC147" s="92" t="str">
        <f t="shared" si="206"/>
        <v/>
      </c>
      <c r="AE147" s="102" t="str">
        <f t="shared" si="207"/>
        <v>OK</v>
      </c>
      <c r="AF147" s="102"/>
      <c r="AG147" s="105" t="str">
        <f t="shared" si="208"/>
        <v/>
      </c>
      <c r="AH147" s="105" t="str">
        <f t="shared" si="209"/>
        <v/>
      </c>
      <c r="AI147" s="105" t="str">
        <f t="shared" si="210"/>
        <v/>
      </c>
      <c r="AJ147" s="105" t="str">
        <f t="shared" si="211"/>
        <v/>
      </c>
      <c r="AK147" s="105" t="str">
        <f t="shared" si="212"/>
        <v/>
      </c>
      <c r="AL147" s="105" t="str">
        <f t="shared" si="213"/>
        <v/>
      </c>
      <c r="AM147" s="105" t="str">
        <f t="shared" si="214"/>
        <v/>
      </c>
      <c r="AN147" s="105" t="str">
        <f t="shared" si="215"/>
        <v/>
      </c>
      <c r="AO147" s="105" t="str">
        <f t="shared" si="216"/>
        <v/>
      </c>
      <c r="AP147" s="105" t="str">
        <f t="shared" si="217"/>
        <v/>
      </c>
      <c r="AQ147" s="105" t="str">
        <f t="shared" si="218"/>
        <v/>
      </c>
      <c r="AR147" s="105" t="str">
        <f t="shared" si="219"/>
        <v/>
      </c>
      <c r="AS147" s="105" t="str">
        <f t="shared" si="220"/>
        <v/>
      </c>
      <c r="AT147" s="105" t="str">
        <f t="shared" si="221"/>
        <v/>
      </c>
      <c r="AU147" s="105" t="str">
        <f t="shared" si="222"/>
        <v/>
      </c>
      <c r="AV147" s="105" t="str">
        <f t="shared" si="223"/>
        <v/>
      </c>
      <c r="AW147" s="105" t="str">
        <f t="shared" si="224"/>
        <v/>
      </c>
      <c r="AX147" s="105" t="str">
        <f t="shared" si="225"/>
        <v/>
      </c>
      <c r="AY147" s="432"/>
      <c r="AZ147" s="102"/>
      <c r="BA147" s="102">
        <f>L134*I147*J147</f>
        <v>0</v>
      </c>
      <c r="BB147" s="103">
        <f t="shared" si="226"/>
        <v>0</v>
      </c>
      <c r="BC147" s="102">
        <f>M134*I147*J147</f>
        <v>0</v>
      </c>
      <c r="BD147" s="103">
        <f t="shared" si="227"/>
        <v>0</v>
      </c>
      <c r="BE147" s="103">
        <f t="shared" si="228"/>
        <v>0</v>
      </c>
      <c r="BF147" s="103">
        <f t="shared" si="229"/>
        <v>0</v>
      </c>
      <c r="BG147" s="103">
        <f t="shared" si="230"/>
        <v>1</v>
      </c>
      <c r="BH147" s="103">
        <f t="shared" si="231"/>
        <v>0</v>
      </c>
      <c r="BI147" s="103">
        <f t="shared" si="232"/>
        <v>0</v>
      </c>
      <c r="BJ147" s="103">
        <f>IF(CONTROL!$H$35&lt;&gt;3,0,IF(M147=0,0,1))</f>
        <v>0</v>
      </c>
      <c r="BK147" s="103">
        <f>IF(CONTROL!$H$35&lt;&gt;1,0,IF(AND(L147=0,N147=0),0,1))</f>
        <v>0</v>
      </c>
      <c r="BL147" s="103">
        <f t="shared" si="233"/>
        <v>0</v>
      </c>
      <c r="BM147" s="103">
        <f t="shared" si="192"/>
        <v>0</v>
      </c>
      <c r="BN147" s="103">
        <f t="shared" si="193"/>
        <v>0</v>
      </c>
      <c r="BO147" s="103">
        <f t="shared" si="194"/>
        <v>0</v>
      </c>
      <c r="BP147" s="103">
        <f t="shared" si="234"/>
        <v>0</v>
      </c>
      <c r="BQ147" s="103">
        <f t="shared" si="235"/>
        <v>0</v>
      </c>
      <c r="BR147" s="103">
        <f t="shared" si="195"/>
        <v>0</v>
      </c>
      <c r="BS147" s="103">
        <f t="shared" si="196"/>
        <v>0</v>
      </c>
      <c r="BT147" s="103">
        <f t="shared" si="236"/>
        <v>0</v>
      </c>
      <c r="BU147" s="103">
        <f>IF(CONTROL!$H$35=1,0,IF(AND(AC147="D",OR(L147&lt;&gt;0,M147&lt;&gt;0)),1,0))</f>
        <v>0</v>
      </c>
      <c r="BV147" s="103">
        <f t="shared" si="197"/>
        <v>0</v>
      </c>
      <c r="BW147" s="103">
        <f t="shared" si="198"/>
        <v>0</v>
      </c>
      <c r="BX147" s="103">
        <f>IF(OR(CONTROL!$H$35=1,BN147=1,BV147=1),0,IF(AND(OR(AB147="R",AB147="M",AB147="N"),N147&lt;&gt;0.335%),1,0))</f>
        <v>0</v>
      </c>
      <c r="BY147" s="103">
        <f>IF(OR(CONTROL!$H$35=1,BN147=1,BV147=1),0,IF(AND(OR(AB147="F",AB147="T"),N147&lt;&gt;0.08375%),1,0))</f>
        <v>0</v>
      </c>
      <c r="BZ147" s="103">
        <f t="shared" si="199"/>
        <v>0</v>
      </c>
    </row>
    <row r="148" spans="1:78" s="2" customFormat="1" ht="11.45" hidden="1" customHeight="1" x14ac:dyDescent="0.2">
      <c r="A148" s="104"/>
      <c r="B148" s="400"/>
      <c r="C148" s="434" t="str">
        <f>IF(E148="","",VLOOKUP(Y148,TAX!$V$4:$AA$381,2,"FALSE"))</f>
        <v/>
      </c>
      <c r="D148" s="400"/>
      <c r="E148" s="144"/>
      <c r="F148" s="142"/>
      <c r="G148" s="326" t="str">
        <f>IF(E148="","",VLOOKUP(AB148,TAX!$B$4:$E$22,3,FALSE))</f>
        <v/>
      </c>
      <c r="H148" s="326" t="str">
        <f>IF(E148="","",VLOOKUP(AC148,TAX!$J$4:$N$29,4,FALSE))</f>
        <v/>
      </c>
      <c r="I148" s="112"/>
      <c r="J148" s="113"/>
      <c r="K148" s="114"/>
      <c r="L148" s="115"/>
      <c r="M148" s="115"/>
      <c r="N148" s="115"/>
      <c r="O148" s="461" t="str">
        <f t="shared" si="200"/>
        <v/>
      </c>
      <c r="P148" s="440"/>
      <c r="Q148" s="326">
        <f t="shared" si="237"/>
        <v>0</v>
      </c>
      <c r="R148" s="326">
        <f t="shared" si="201"/>
        <v>0</v>
      </c>
      <c r="S148" s="326">
        <f t="shared" si="202"/>
        <v>0</v>
      </c>
      <c r="T148" s="313"/>
      <c r="U148" s="428">
        <f>IF(AND(COUNTIF(Y134:Y153,Y148)&gt;1,Y148&lt;&gt;" "),"Duplicate RTC/RTQ!",SUM(Q148:S148))</f>
        <v>0</v>
      </c>
      <c r="V148" s="312"/>
      <c r="W148" s="5"/>
      <c r="X148" s="118" t="str">
        <f t="shared" si="191"/>
        <v/>
      </c>
      <c r="Y148" s="119" t="str">
        <f t="shared" si="203"/>
        <v xml:space="preserve"> </v>
      </c>
      <c r="Z148" s="137">
        <f t="shared" si="204"/>
        <v>0</v>
      </c>
      <c r="AA148" s="92" t="str">
        <f>IF(E148="","",VLOOKUP(AB148,TAX!$B$4:$G$23,5,FALSE))</f>
        <v/>
      </c>
      <c r="AB148" s="92" t="str">
        <f t="shared" si="205"/>
        <v/>
      </c>
      <c r="AC148" s="92" t="str">
        <f t="shared" si="206"/>
        <v/>
      </c>
      <c r="AE148" s="102" t="str">
        <f t="shared" si="207"/>
        <v>OK</v>
      </c>
      <c r="AF148" s="102"/>
      <c r="AG148" s="105" t="str">
        <f t="shared" si="208"/>
        <v/>
      </c>
      <c r="AH148" s="105" t="str">
        <f t="shared" si="209"/>
        <v/>
      </c>
      <c r="AI148" s="105" t="str">
        <f t="shared" si="210"/>
        <v/>
      </c>
      <c r="AJ148" s="105" t="str">
        <f t="shared" si="211"/>
        <v/>
      </c>
      <c r="AK148" s="105" t="str">
        <f t="shared" si="212"/>
        <v/>
      </c>
      <c r="AL148" s="105" t="str">
        <f t="shared" si="213"/>
        <v/>
      </c>
      <c r="AM148" s="105" t="str">
        <f t="shared" si="214"/>
        <v/>
      </c>
      <c r="AN148" s="105" t="str">
        <f t="shared" si="215"/>
        <v/>
      </c>
      <c r="AO148" s="105" t="str">
        <f t="shared" si="216"/>
        <v/>
      </c>
      <c r="AP148" s="105" t="str">
        <f t="shared" si="217"/>
        <v/>
      </c>
      <c r="AQ148" s="105" t="str">
        <f t="shared" si="218"/>
        <v/>
      </c>
      <c r="AR148" s="105" t="str">
        <f t="shared" si="219"/>
        <v/>
      </c>
      <c r="AS148" s="105" t="str">
        <f t="shared" si="220"/>
        <v/>
      </c>
      <c r="AT148" s="105" t="str">
        <f t="shared" si="221"/>
        <v/>
      </c>
      <c r="AU148" s="105" t="str">
        <f t="shared" si="222"/>
        <v/>
      </c>
      <c r="AV148" s="105" t="str">
        <f t="shared" si="223"/>
        <v/>
      </c>
      <c r="AW148" s="105" t="str">
        <f t="shared" si="224"/>
        <v/>
      </c>
      <c r="AX148" s="105" t="str">
        <f t="shared" si="225"/>
        <v/>
      </c>
      <c r="AY148" s="432"/>
      <c r="AZ148" s="102"/>
      <c r="BA148" s="102">
        <f>L134*I148*J148</f>
        <v>0</v>
      </c>
      <c r="BB148" s="103">
        <f t="shared" si="226"/>
        <v>0</v>
      </c>
      <c r="BC148" s="102">
        <f>M134*I148*J148</f>
        <v>0</v>
      </c>
      <c r="BD148" s="103">
        <f t="shared" si="227"/>
        <v>0</v>
      </c>
      <c r="BE148" s="103">
        <f t="shared" si="228"/>
        <v>0</v>
      </c>
      <c r="BF148" s="103">
        <f t="shared" si="229"/>
        <v>0</v>
      </c>
      <c r="BG148" s="103">
        <f t="shared" si="230"/>
        <v>1</v>
      </c>
      <c r="BH148" s="103">
        <f t="shared" si="231"/>
        <v>0</v>
      </c>
      <c r="BI148" s="103">
        <f t="shared" si="232"/>
        <v>0</v>
      </c>
      <c r="BJ148" s="103">
        <f>IF(CONTROL!$H$35&lt;&gt;3,0,IF(M148=0,0,1))</f>
        <v>0</v>
      </c>
      <c r="BK148" s="103">
        <f>IF(CONTROL!$H$35&lt;&gt;1,0,IF(AND(L148=0,N148=0),0,1))</f>
        <v>0</v>
      </c>
      <c r="BL148" s="103">
        <f t="shared" si="233"/>
        <v>0</v>
      </c>
      <c r="BM148" s="103">
        <f t="shared" si="192"/>
        <v>0</v>
      </c>
      <c r="BN148" s="103">
        <f t="shared" si="193"/>
        <v>0</v>
      </c>
      <c r="BO148" s="103">
        <f t="shared" si="194"/>
        <v>0</v>
      </c>
      <c r="BP148" s="103">
        <f t="shared" si="234"/>
        <v>0</v>
      </c>
      <c r="BQ148" s="103">
        <f t="shared" si="235"/>
        <v>0</v>
      </c>
      <c r="BR148" s="103">
        <f t="shared" si="195"/>
        <v>0</v>
      </c>
      <c r="BS148" s="103">
        <f t="shared" si="196"/>
        <v>0</v>
      </c>
      <c r="BT148" s="103">
        <f t="shared" si="236"/>
        <v>0</v>
      </c>
      <c r="BU148" s="103">
        <f>IF(CONTROL!$H$35=1,0,IF(AND(AC148="D",OR(L148&lt;&gt;0,M148&lt;&gt;0)),1,0))</f>
        <v>0</v>
      </c>
      <c r="BV148" s="103">
        <f t="shared" si="197"/>
        <v>0</v>
      </c>
      <c r="BW148" s="103">
        <f t="shared" si="198"/>
        <v>0</v>
      </c>
      <c r="BX148" s="103">
        <f>IF(OR(CONTROL!$H$35=1,BN148=1,BV148=1),0,IF(AND(OR(AB148="R",AB148="M",AB148="N"),N148&lt;&gt;0.335%),1,0))</f>
        <v>0</v>
      </c>
      <c r="BY148" s="103">
        <f>IF(OR(CONTROL!$H$35=1,BN148=1,BV148=1),0,IF(AND(OR(AB148="F",AB148="T"),N148&lt;&gt;0.08375%),1,0))</f>
        <v>0</v>
      </c>
      <c r="BZ148" s="103">
        <f t="shared" si="199"/>
        <v>0</v>
      </c>
    </row>
    <row r="149" spans="1:78" s="2" customFormat="1" ht="11.45" hidden="1" customHeight="1" x14ac:dyDescent="0.2">
      <c r="A149" s="104"/>
      <c r="B149" s="400"/>
      <c r="C149" s="434" t="str">
        <f>IF(E149="","",VLOOKUP(Y149,TAX!$V$4:$AA$381,2,"FALSE"))</f>
        <v/>
      </c>
      <c r="D149" s="400"/>
      <c r="E149" s="144"/>
      <c r="F149" s="142"/>
      <c r="G149" s="326" t="str">
        <f>IF(E149="","",VLOOKUP(AB149,TAX!$B$4:$E$22,3,FALSE))</f>
        <v/>
      </c>
      <c r="H149" s="326" t="str">
        <f>IF(E149="","",VLOOKUP(AC149,TAX!$J$4:$N$29,4,FALSE))</f>
        <v/>
      </c>
      <c r="I149" s="112"/>
      <c r="J149" s="113"/>
      <c r="K149" s="114"/>
      <c r="L149" s="115"/>
      <c r="M149" s="115"/>
      <c r="N149" s="115"/>
      <c r="O149" s="461" t="str">
        <f t="shared" si="200"/>
        <v/>
      </c>
      <c r="P149" s="440"/>
      <c r="Q149" s="326">
        <f t="shared" si="237"/>
        <v>0</v>
      </c>
      <c r="R149" s="326">
        <f t="shared" si="201"/>
        <v>0</v>
      </c>
      <c r="S149" s="326">
        <f t="shared" si="202"/>
        <v>0</v>
      </c>
      <c r="T149" s="313"/>
      <c r="U149" s="428">
        <f>IF(AND(COUNTIF(Y134:Y153,Y149)&gt;1,Y149&lt;&gt;" "),"Duplicate RTC/RTQ!",SUM(Q149:S149))</f>
        <v>0</v>
      </c>
      <c r="V149" s="312"/>
      <c r="W149" s="5"/>
      <c r="X149" s="118" t="str">
        <f t="shared" si="191"/>
        <v/>
      </c>
      <c r="Y149" s="119" t="str">
        <f t="shared" si="203"/>
        <v xml:space="preserve"> </v>
      </c>
      <c r="Z149" s="137">
        <f t="shared" si="204"/>
        <v>0</v>
      </c>
      <c r="AA149" s="92" t="str">
        <f>IF(E149="","",VLOOKUP(AB149,TAX!$B$4:$G$23,5,FALSE))</f>
        <v/>
      </c>
      <c r="AB149" s="92" t="str">
        <f t="shared" si="205"/>
        <v/>
      </c>
      <c r="AC149" s="92" t="str">
        <f t="shared" si="206"/>
        <v/>
      </c>
      <c r="AE149" s="102" t="str">
        <f t="shared" si="207"/>
        <v>OK</v>
      </c>
      <c r="AF149" s="102"/>
      <c r="AG149" s="105" t="str">
        <f t="shared" si="208"/>
        <v/>
      </c>
      <c r="AH149" s="105" t="str">
        <f t="shared" si="209"/>
        <v/>
      </c>
      <c r="AI149" s="105" t="str">
        <f t="shared" si="210"/>
        <v/>
      </c>
      <c r="AJ149" s="105" t="str">
        <f t="shared" si="211"/>
        <v/>
      </c>
      <c r="AK149" s="105" t="str">
        <f t="shared" si="212"/>
        <v/>
      </c>
      <c r="AL149" s="105" t="str">
        <f t="shared" si="213"/>
        <v/>
      </c>
      <c r="AM149" s="105" t="str">
        <f t="shared" si="214"/>
        <v/>
      </c>
      <c r="AN149" s="105" t="str">
        <f t="shared" si="215"/>
        <v/>
      </c>
      <c r="AO149" s="105" t="str">
        <f t="shared" si="216"/>
        <v/>
      </c>
      <c r="AP149" s="105" t="str">
        <f t="shared" si="217"/>
        <v/>
      </c>
      <c r="AQ149" s="105" t="str">
        <f t="shared" si="218"/>
        <v/>
      </c>
      <c r="AR149" s="105" t="str">
        <f t="shared" si="219"/>
        <v/>
      </c>
      <c r="AS149" s="105" t="str">
        <f t="shared" si="220"/>
        <v/>
      </c>
      <c r="AT149" s="105" t="str">
        <f t="shared" si="221"/>
        <v/>
      </c>
      <c r="AU149" s="105" t="str">
        <f t="shared" si="222"/>
        <v/>
      </c>
      <c r="AV149" s="105" t="str">
        <f t="shared" si="223"/>
        <v/>
      </c>
      <c r="AW149" s="105" t="str">
        <f t="shared" si="224"/>
        <v/>
      </c>
      <c r="AX149" s="105" t="str">
        <f t="shared" si="225"/>
        <v/>
      </c>
      <c r="AY149" s="432"/>
      <c r="AZ149" s="102"/>
      <c r="BA149" s="102">
        <f>L134*I149*J149</f>
        <v>0</v>
      </c>
      <c r="BB149" s="103">
        <f t="shared" si="226"/>
        <v>0</v>
      </c>
      <c r="BC149" s="102">
        <f>M134*I149*J149</f>
        <v>0</v>
      </c>
      <c r="BD149" s="103">
        <f t="shared" si="227"/>
        <v>0</v>
      </c>
      <c r="BE149" s="103">
        <f t="shared" si="228"/>
        <v>0</v>
      </c>
      <c r="BF149" s="103">
        <f t="shared" si="229"/>
        <v>0</v>
      </c>
      <c r="BG149" s="103">
        <f t="shared" si="230"/>
        <v>1</v>
      </c>
      <c r="BH149" s="103">
        <f t="shared" si="231"/>
        <v>0</v>
      </c>
      <c r="BI149" s="103">
        <f t="shared" si="232"/>
        <v>0</v>
      </c>
      <c r="BJ149" s="103">
        <f>IF(CONTROL!$H$35&lt;&gt;3,0,IF(M149=0,0,1))</f>
        <v>0</v>
      </c>
      <c r="BK149" s="103">
        <f>IF(CONTROL!$H$35&lt;&gt;1,0,IF(AND(L149=0,N149=0),0,1))</f>
        <v>0</v>
      </c>
      <c r="BL149" s="103">
        <f t="shared" si="233"/>
        <v>0</v>
      </c>
      <c r="BM149" s="103">
        <f t="shared" si="192"/>
        <v>0</v>
      </c>
      <c r="BN149" s="103">
        <f t="shared" si="193"/>
        <v>0</v>
      </c>
      <c r="BO149" s="103">
        <f t="shared" si="194"/>
        <v>0</v>
      </c>
      <c r="BP149" s="103">
        <f t="shared" si="234"/>
        <v>0</v>
      </c>
      <c r="BQ149" s="103">
        <f t="shared" si="235"/>
        <v>0</v>
      </c>
      <c r="BR149" s="103">
        <f t="shared" si="195"/>
        <v>0</v>
      </c>
      <c r="BS149" s="103">
        <f t="shared" si="196"/>
        <v>0</v>
      </c>
      <c r="BT149" s="103">
        <f t="shared" si="236"/>
        <v>0</v>
      </c>
      <c r="BU149" s="103">
        <f>IF(CONTROL!$H$35=1,0,IF(AND(AC149="D",OR(L149&lt;&gt;0,M149&lt;&gt;0)),1,0))</f>
        <v>0</v>
      </c>
      <c r="BV149" s="103">
        <f t="shared" si="197"/>
        <v>0</v>
      </c>
      <c r="BW149" s="103">
        <f t="shared" si="198"/>
        <v>0</v>
      </c>
      <c r="BX149" s="103">
        <f>IF(OR(CONTROL!$H$35=1,BN149=1,BV149=1),0,IF(AND(OR(AB149="R",AB149="M",AB149="N"),N149&lt;&gt;0.335%),1,0))</f>
        <v>0</v>
      </c>
      <c r="BY149" s="103">
        <f>IF(OR(CONTROL!$H$35=1,BN149=1,BV149=1),0,IF(AND(OR(AB149="F",AB149="T"),N149&lt;&gt;0.08375%),1,0))</f>
        <v>0</v>
      </c>
      <c r="BZ149" s="103">
        <f t="shared" si="199"/>
        <v>0</v>
      </c>
    </row>
    <row r="150" spans="1:78" s="2" customFormat="1" ht="11.45" hidden="1" customHeight="1" x14ac:dyDescent="0.2">
      <c r="A150" s="104"/>
      <c r="B150" s="400"/>
      <c r="C150" s="434" t="str">
        <f>IF(E150="","",VLOOKUP(Y150,TAX!$V$4:$AA$381,2,"FALSE"))</f>
        <v/>
      </c>
      <c r="D150" s="400"/>
      <c r="E150" s="144"/>
      <c r="F150" s="142"/>
      <c r="G150" s="326" t="str">
        <f>IF(E150="","",VLOOKUP(AB150,TAX!$B$4:$E$22,3,FALSE))</f>
        <v/>
      </c>
      <c r="H150" s="326" t="str">
        <f>IF(E150="","",VLOOKUP(AC150,TAX!$J$4:$N$29,4,FALSE))</f>
        <v/>
      </c>
      <c r="I150" s="112"/>
      <c r="J150" s="113"/>
      <c r="K150" s="114"/>
      <c r="L150" s="115"/>
      <c r="M150" s="115"/>
      <c r="N150" s="115"/>
      <c r="O150" s="461" t="str">
        <f t="shared" si="200"/>
        <v/>
      </c>
      <c r="P150" s="440"/>
      <c r="Q150" s="326">
        <f t="shared" si="237"/>
        <v>0</v>
      </c>
      <c r="R150" s="326">
        <f t="shared" si="201"/>
        <v>0</v>
      </c>
      <c r="S150" s="326">
        <f t="shared" si="202"/>
        <v>0</v>
      </c>
      <c r="T150" s="313"/>
      <c r="U150" s="428">
        <f>IF(AND(COUNTIF(Y134:Y153,Y150)&gt;1,Y150&lt;&gt;" "),"Duplicate RTC/RTQ!",SUM(Q150:S150))</f>
        <v>0</v>
      </c>
      <c r="V150" s="312"/>
      <c r="W150" s="5"/>
      <c r="X150" s="118" t="str">
        <f t="shared" si="191"/>
        <v/>
      </c>
      <c r="Y150" s="119" t="str">
        <f t="shared" si="203"/>
        <v xml:space="preserve"> </v>
      </c>
      <c r="Z150" s="137">
        <f t="shared" si="204"/>
        <v>0</v>
      </c>
      <c r="AA150" s="92" t="str">
        <f>IF(E150="","",VLOOKUP(AB150,TAX!$B$4:$G$23,5,FALSE))</f>
        <v/>
      </c>
      <c r="AB150" s="92" t="str">
        <f t="shared" si="205"/>
        <v/>
      </c>
      <c r="AC150" s="92" t="str">
        <f t="shared" si="206"/>
        <v/>
      </c>
      <c r="AE150" s="102" t="str">
        <f t="shared" si="207"/>
        <v>OK</v>
      </c>
      <c r="AF150" s="102"/>
      <c r="AG150" s="105" t="str">
        <f t="shared" si="208"/>
        <v/>
      </c>
      <c r="AH150" s="105" t="str">
        <f t="shared" si="209"/>
        <v/>
      </c>
      <c r="AI150" s="105" t="str">
        <f t="shared" si="210"/>
        <v/>
      </c>
      <c r="AJ150" s="105" t="str">
        <f t="shared" si="211"/>
        <v/>
      </c>
      <c r="AK150" s="105" t="str">
        <f t="shared" si="212"/>
        <v/>
      </c>
      <c r="AL150" s="105" t="str">
        <f t="shared" si="213"/>
        <v/>
      </c>
      <c r="AM150" s="105" t="str">
        <f t="shared" si="214"/>
        <v/>
      </c>
      <c r="AN150" s="105" t="str">
        <f t="shared" si="215"/>
        <v/>
      </c>
      <c r="AO150" s="105" t="str">
        <f t="shared" si="216"/>
        <v/>
      </c>
      <c r="AP150" s="105" t="str">
        <f t="shared" si="217"/>
        <v/>
      </c>
      <c r="AQ150" s="105" t="str">
        <f t="shared" si="218"/>
        <v/>
      </c>
      <c r="AR150" s="105" t="str">
        <f t="shared" si="219"/>
        <v/>
      </c>
      <c r="AS150" s="105" t="str">
        <f t="shared" si="220"/>
        <v/>
      </c>
      <c r="AT150" s="105" t="str">
        <f t="shared" si="221"/>
        <v/>
      </c>
      <c r="AU150" s="105" t="str">
        <f t="shared" si="222"/>
        <v/>
      </c>
      <c r="AV150" s="105" t="str">
        <f t="shared" si="223"/>
        <v/>
      </c>
      <c r="AW150" s="105" t="str">
        <f t="shared" si="224"/>
        <v/>
      </c>
      <c r="AX150" s="105" t="str">
        <f t="shared" si="225"/>
        <v/>
      </c>
      <c r="AY150" s="432"/>
      <c r="AZ150" s="102"/>
      <c r="BA150" s="102">
        <f>L134*I150*J150</f>
        <v>0</v>
      </c>
      <c r="BB150" s="103">
        <f t="shared" si="226"/>
        <v>0</v>
      </c>
      <c r="BC150" s="102">
        <f>M134*I150*J150</f>
        <v>0</v>
      </c>
      <c r="BD150" s="103">
        <f t="shared" si="227"/>
        <v>0</v>
      </c>
      <c r="BE150" s="103">
        <f t="shared" si="228"/>
        <v>0</v>
      </c>
      <c r="BF150" s="103">
        <f t="shared" si="229"/>
        <v>0</v>
      </c>
      <c r="BG150" s="103">
        <f t="shared" si="230"/>
        <v>1</v>
      </c>
      <c r="BH150" s="103">
        <f t="shared" si="231"/>
        <v>0</v>
      </c>
      <c r="BI150" s="103">
        <f t="shared" si="232"/>
        <v>0</v>
      </c>
      <c r="BJ150" s="103">
        <f>IF(CONTROL!$H$35&lt;&gt;3,0,IF(M150=0,0,1))</f>
        <v>0</v>
      </c>
      <c r="BK150" s="103">
        <f>IF(CONTROL!$H$35&lt;&gt;1,0,IF(AND(L150=0,N150=0),0,1))</f>
        <v>0</v>
      </c>
      <c r="BL150" s="103">
        <f t="shared" si="233"/>
        <v>0</v>
      </c>
      <c r="BM150" s="103">
        <f t="shared" si="192"/>
        <v>0</v>
      </c>
      <c r="BN150" s="103">
        <f t="shared" si="193"/>
        <v>0</v>
      </c>
      <c r="BO150" s="103">
        <f t="shared" si="194"/>
        <v>0</v>
      </c>
      <c r="BP150" s="103">
        <f t="shared" si="234"/>
        <v>0</v>
      </c>
      <c r="BQ150" s="103">
        <f t="shared" si="235"/>
        <v>0</v>
      </c>
      <c r="BR150" s="103">
        <f t="shared" si="195"/>
        <v>0</v>
      </c>
      <c r="BS150" s="103">
        <f t="shared" si="196"/>
        <v>0</v>
      </c>
      <c r="BT150" s="103">
        <f t="shared" si="236"/>
        <v>0</v>
      </c>
      <c r="BU150" s="103">
        <f>IF(CONTROL!$H$35=1,0,IF(AND(AC150="D",OR(L150&lt;&gt;0,M150&lt;&gt;0)),1,0))</f>
        <v>0</v>
      </c>
      <c r="BV150" s="103">
        <f t="shared" si="197"/>
        <v>0</v>
      </c>
      <c r="BW150" s="103">
        <f t="shared" si="198"/>
        <v>0</v>
      </c>
      <c r="BX150" s="103">
        <f>IF(OR(CONTROL!$H$35=1,BN150=1,BV150=1),0,IF(AND(OR(AB150="R",AB150="M",AB150="N"),N150&lt;&gt;0.335%),1,0))</f>
        <v>0</v>
      </c>
      <c r="BY150" s="103">
        <f>IF(OR(CONTROL!$H$35=1,BN150=1,BV150=1),0,IF(AND(OR(AB150="F",AB150="T"),N150&lt;&gt;0.08375%),1,0))</f>
        <v>0</v>
      </c>
      <c r="BZ150" s="103">
        <f t="shared" si="199"/>
        <v>0</v>
      </c>
    </row>
    <row r="151" spans="1:78" s="2" customFormat="1" ht="11.45" hidden="1" customHeight="1" x14ac:dyDescent="0.2">
      <c r="A151" s="104"/>
      <c r="B151" s="400"/>
      <c r="C151" s="434" t="str">
        <f>IF(E151="","",VLOOKUP(Y151,TAX!$V$4:$AA$381,2,"FALSE"))</f>
        <v/>
      </c>
      <c r="D151" s="400"/>
      <c r="E151" s="144"/>
      <c r="F151" s="142"/>
      <c r="G151" s="326" t="str">
        <f>IF(E151="","",VLOOKUP(AB151,TAX!$B$4:$E$22,3,FALSE))</f>
        <v/>
      </c>
      <c r="H151" s="326" t="str">
        <f>IF(E151="","",VLOOKUP(AC151,TAX!$J$4:$N$29,4,FALSE))</f>
        <v/>
      </c>
      <c r="I151" s="112"/>
      <c r="J151" s="113"/>
      <c r="K151" s="114"/>
      <c r="L151" s="115"/>
      <c r="M151" s="115"/>
      <c r="N151" s="115"/>
      <c r="O151" s="461" t="str">
        <f t="shared" si="200"/>
        <v/>
      </c>
      <c r="P151" s="440"/>
      <c r="Q151" s="326">
        <f t="shared" si="237"/>
        <v>0</v>
      </c>
      <c r="R151" s="326">
        <f t="shared" si="201"/>
        <v>0</v>
      </c>
      <c r="S151" s="326">
        <f t="shared" si="202"/>
        <v>0</v>
      </c>
      <c r="T151" s="313"/>
      <c r="U151" s="428">
        <f>IF(AND(COUNTIF(Y134:Y153,Y151)&gt;1,Y151&lt;&gt;" "),"Duplicate RTC/RTQ!",SUM(Q151:S151))</f>
        <v>0</v>
      </c>
      <c r="V151" s="312"/>
      <c r="W151" s="5"/>
      <c r="X151" s="118" t="str">
        <f t="shared" si="191"/>
        <v/>
      </c>
      <c r="Y151" s="119" t="str">
        <f t="shared" si="203"/>
        <v xml:space="preserve"> </v>
      </c>
      <c r="Z151" s="137">
        <f t="shared" si="204"/>
        <v>0</v>
      </c>
      <c r="AA151" s="92" t="str">
        <f>IF(E151="","",VLOOKUP(AB151,TAX!$B$4:$G$23,5,FALSE))</f>
        <v/>
      </c>
      <c r="AB151" s="92" t="str">
        <f t="shared" si="205"/>
        <v/>
      </c>
      <c r="AC151" s="92" t="str">
        <f t="shared" si="206"/>
        <v/>
      </c>
      <c r="AE151" s="102" t="str">
        <f t="shared" si="207"/>
        <v>OK</v>
      </c>
      <c r="AF151" s="102"/>
      <c r="AG151" s="105" t="str">
        <f t="shared" si="208"/>
        <v/>
      </c>
      <c r="AH151" s="105" t="str">
        <f t="shared" si="209"/>
        <v/>
      </c>
      <c r="AI151" s="105" t="str">
        <f t="shared" si="210"/>
        <v/>
      </c>
      <c r="AJ151" s="105" t="str">
        <f t="shared" si="211"/>
        <v/>
      </c>
      <c r="AK151" s="105" t="str">
        <f t="shared" si="212"/>
        <v/>
      </c>
      <c r="AL151" s="105" t="str">
        <f t="shared" si="213"/>
        <v/>
      </c>
      <c r="AM151" s="105" t="str">
        <f t="shared" si="214"/>
        <v/>
      </c>
      <c r="AN151" s="105" t="str">
        <f t="shared" si="215"/>
        <v/>
      </c>
      <c r="AO151" s="105" t="str">
        <f t="shared" si="216"/>
        <v/>
      </c>
      <c r="AP151" s="105" t="str">
        <f t="shared" si="217"/>
        <v/>
      </c>
      <c r="AQ151" s="105" t="str">
        <f t="shared" si="218"/>
        <v/>
      </c>
      <c r="AR151" s="105" t="str">
        <f t="shared" si="219"/>
        <v/>
      </c>
      <c r="AS151" s="105" t="str">
        <f t="shared" si="220"/>
        <v/>
      </c>
      <c r="AT151" s="105" t="str">
        <f t="shared" si="221"/>
        <v/>
      </c>
      <c r="AU151" s="105" t="str">
        <f t="shared" si="222"/>
        <v/>
      </c>
      <c r="AV151" s="105" t="str">
        <f t="shared" si="223"/>
        <v/>
      </c>
      <c r="AW151" s="105" t="str">
        <f t="shared" si="224"/>
        <v/>
      </c>
      <c r="AX151" s="105" t="str">
        <f t="shared" si="225"/>
        <v/>
      </c>
      <c r="AY151" s="432"/>
      <c r="AZ151" s="102"/>
      <c r="BA151" s="102">
        <f>L134*I151*J151</f>
        <v>0</v>
      </c>
      <c r="BB151" s="103">
        <f t="shared" si="226"/>
        <v>0</v>
      </c>
      <c r="BC151" s="102">
        <f>M134*I151*J151</f>
        <v>0</v>
      </c>
      <c r="BD151" s="103">
        <f t="shared" si="227"/>
        <v>0</v>
      </c>
      <c r="BE151" s="103">
        <f t="shared" si="228"/>
        <v>0</v>
      </c>
      <c r="BF151" s="103">
        <f t="shared" si="229"/>
        <v>0</v>
      </c>
      <c r="BG151" s="103">
        <f t="shared" si="230"/>
        <v>1</v>
      </c>
      <c r="BH151" s="103">
        <f t="shared" si="231"/>
        <v>0</v>
      </c>
      <c r="BI151" s="103">
        <f t="shared" si="232"/>
        <v>0</v>
      </c>
      <c r="BJ151" s="103">
        <f>IF(CONTROL!$H$35&lt;&gt;3,0,IF(M151=0,0,1))</f>
        <v>0</v>
      </c>
      <c r="BK151" s="103">
        <f>IF(CONTROL!$H$35&lt;&gt;1,0,IF(AND(L151=0,N151=0),0,1))</f>
        <v>0</v>
      </c>
      <c r="BL151" s="103">
        <f t="shared" si="233"/>
        <v>0</v>
      </c>
      <c r="BM151" s="103">
        <f t="shared" si="192"/>
        <v>0</v>
      </c>
      <c r="BN151" s="103">
        <f t="shared" si="193"/>
        <v>0</v>
      </c>
      <c r="BO151" s="103">
        <f t="shared" si="194"/>
        <v>0</v>
      </c>
      <c r="BP151" s="103">
        <f t="shared" si="234"/>
        <v>0</v>
      </c>
      <c r="BQ151" s="103">
        <f t="shared" si="235"/>
        <v>0</v>
      </c>
      <c r="BR151" s="103">
        <f t="shared" si="195"/>
        <v>0</v>
      </c>
      <c r="BS151" s="103">
        <f t="shared" si="196"/>
        <v>0</v>
      </c>
      <c r="BT151" s="103">
        <f t="shared" si="236"/>
        <v>0</v>
      </c>
      <c r="BU151" s="103">
        <f>IF(CONTROL!$H$35=1,0,IF(AND(AC151="D",OR(L151&lt;&gt;0,M151&lt;&gt;0)),1,0))</f>
        <v>0</v>
      </c>
      <c r="BV151" s="103">
        <f t="shared" si="197"/>
        <v>0</v>
      </c>
      <c r="BW151" s="103">
        <f t="shared" si="198"/>
        <v>0</v>
      </c>
      <c r="BX151" s="103">
        <f>IF(OR(CONTROL!$H$35=1,BN151=1,BV151=1),0,IF(AND(OR(AB151="R",AB151="M",AB151="N"),N151&lt;&gt;0.335%),1,0))</f>
        <v>0</v>
      </c>
      <c r="BY151" s="103">
        <f>IF(OR(CONTROL!$H$35=1,BN151=1,BV151=1),0,IF(AND(OR(AB151="F",AB151="T"),N151&lt;&gt;0.08375%),1,0))</f>
        <v>0</v>
      </c>
      <c r="BZ151" s="103">
        <f t="shared" si="199"/>
        <v>0</v>
      </c>
    </row>
    <row r="152" spans="1:78" s="2" customFormat="1" ht="11.45" hidden="1" customHeight="1" x14ac:dyDescent="0.2">
      <c r="A152" s="104"/>
      <c r="B152" s="400"/>
      <c r="C152" s="434" t="str">
        <f>IF(E152="","",VLOOKUP(Y152,TAX!$V$4:$AA$381,2,"FALSE"))</f>
        <v/>
      </c>
      <c r="D152" s="400"/>
      <c r="E152" s="144"/>
      <c r="F152" s="142"/>
      <c r="G152" s="326" t="str">
        <f>IF(E152="","",VLOOKUP(AB152,TAX!$B$4:$E$22,3,FALSE))</f>
        <v/>
      </c>
      <c r="H152" s="326" t="str">
        <f>IF(E152="","",VLOOKUP(AC152,TAX!$J$4:$N$29,4,FALSE))</f>
        <v/>
      </c>
      <c r="I152" s="112"/>
      <c r="J152" s="113"/>
      <c r="K152" s="114"/>
      <c r="L152" s="115"/>
      <c r="M152" s="115"/>
      <c r="N152" s="115"/>
      <c r="O152" s="461" t="str">
        <f t="shared" si="200"/>
        <v/>
      </c>
      <c r="P152" s="440"/>
      <c r="Q152" s="326">
        <f t="shared" si="237"/>
        <v>0</v>
      </c>
      <c r="R152" s="326">
        <f t="shared" si="201"/>
        <v>0</v>
      </c>
      <c r="S152" s="326">
        <f t="shared" si="202"/>
        <v>0</v>
      </c>
      <c r="T152" s="313"/>
      <c r="U152" s="428">
        <f>IF(AND(COUNTIF(Y134:Y153,Y152)&gt;1,Y152&lt;&gt;" "),"Duplicate RTC/RTQ!",SUM(Q152:S152))</f>
        <v>0</v>
      </c>
      <c r="V152" s="312"/>
      <c r="W152" s="5"/>
      <c r="X152" s="118" t="str">
        <f t="shared" si="191"/>
        <v/>
      </c>
      <c r="Y152" s="119" t="str">
        <f t="shared" si="203"/>
        <v xml:space="preserve"> </v>
      </c>
      <c r="Z152" s="137">
        <f t="shared" si="204"/>
        <v>0</v>
      </c>
      <c r="AA152" s="92" t="str">
        <f>IF(E152="","",VLOOKUP(AB152,TAX!$B$4:$G$23,5,FALSE))</f>
        <v/>
      </c>
      <c r="AB152" s="92" t="str">
        <f t="shared" si="205"/>
        <v/>
      </c>
      <c r="AC152" s="92" t="str">
        <f t="shared" si="206"/>
        <v/>
      </c>
      <c r="AE152" s="102" t="str">
        <f t="shared" si="207"/>
        <v>OK</v>
      </c>
      <c r="AF152" s="102"/>
      <c r="AG152" s="105" t="str">
        <f t="shared" si="208"/>
        <v/>
      </c>
      <c r="AH152" s="105" t="str">
        <f t="shared" si="209"/>
        <v/>
      </c>
      <c r="AI152" s="105" t="str">
        <f t="shared" si="210"/>
        <v/>
      </c>
      <c r="AJ152" s="105" t="str">
        <f t="shared" si="211"/>
        <v/>
      </c>
      <c r="AK152" s="105" t="str">
        <f t="shared" si="212"/>
        <v/>
      </c>
      <c r="AL152" s="105" t="str">
        <f t="shared" si="213"/>
        <v/>
      </c>
      <c r="AM152" s="105" t="str">
        <f t="shared" si="214"/>
        <v/>
      </c>
      <c r="AN152" s="105" t="str">
        <f t="shared" si="215"/>
        <v/>
      </c>
      <c r="AO152" s="105" t="str">
        <f t="shared" si="216"/>
        <v/>
      </c>
      <c r="AP152" s="105" t="str">
        <f t="shared" si="217"/>
        <v/>
      </c>
      <c r="AQ152" s="105" t="str">
        <f t="shared" si="218"/>
        <v/>
      </c>
      <c r="AR152" s="105" t="str">
        <f t="shared" si="219"/>
        <v/>
      </c>
      <c r="AS152" s="105" t="str">
        <f t="shared" si="220"/>
        <v/>
      </c>
      <c r="AT152" s="105" t="str">
        <f t="shared" si="221"/>
        <v/>
      </c>
      <c r="AU152" s="105" t="str">
        <f t="shared" si="222"/>
        <v/>
      </c>
      <c r="AV152" s="105" t="str">
        <f t="shared" si="223"/>
        <v/>
      </c>
      <c r="AW152" s="105" t="str">
        <f t="shared" si="224"/>
        <v/>
      </c>
      <c r="AX152" s="105" t="str">
        <f t="shared" si="225"/>
        <v/>
      </c>
      <c r="AY152" s="432"/>
      <c r="AZ152" s="102"/>
      <c r="BA152" s="102">
        <f>L134*I152*J152</f>
        <v>0</v>
      </c>
      <c r="BB152" s="103">
        <f t="shared" si="226"/>
        <v>0</v>
      </c>
      <c r="BC152" s="102">
        <f>M134*I152*J152</f>
        <v>0</v>
      </c>
      <c r="BD152" s="103">
        <f t="shared" si="227"/>
        <v>0</v>
      </c>
      <c r="BE152" s="103">
        <f t="shared" si="228"/>
        <v>0</v>
      </c>
      <c r="BF152" s="103">
        <f t="shared" si="229"/>
        <v>0</v>
      </c>
      <c r="BG152" s="103">
        <f t="shared" si="230"/>
        <v>1</v>
      </c>
      <c r="BH152" s="103">
        <f t="shared" si="231"/>
        <v>0</v>
      </c>
      <c r="BI152" s="103">
        <f t="shared" si="232"/>
        <v>0</v>
      </c>
      <c r="BJ152" s="103">
        <f>IF(CONTROL!$H$35&lt;&gt;3,0,IF(M152=0,0,1))</f>
        <v>0</v>
      </c>
      <c r="BK152" s="103">
        <f>IF(CONTROL!$H$35&lt;&gt;1,0,IF(AND(L152=0,N152=0),0,1))</f>
        <v>0</v>
      </c>
      <c r="BL152" s="103">
        <f t="shared" si="233"/>
        <v>0</v>
      </c>
      <c r="BM152" s="103">
        <f t="shared" si="192"/>
        <v>0</v>
      </c>
      <c r="BN152" s="103">
        <f t="shared" si="193"/>
        <v>0</v>
      </c>
      <c r="BO152" s="103">
        <f t="shared" si="194"/>
        <v>0</v>
      </c>
      <c r="BP152" s="103">
        <f t="shared" si="234"/>
        <v>0</v>
      </c>
      <c r="BQ152" s="103">
        <f t="shared" si="235"/>
        <v>0</v>
      </c>
      <c r="BR152" s="103">
        <f t="shared" si="195"/>
        <v>0</v>
      </c>
      <c r="BS152" s="103">
        <f t="shared" si="196"/>
        <v>0</v>
      </c>
      <c r="BT152" s="103">
        <f t="shared" si="236"/>
        <v>0</v>
      </c>
      <c r="BU152" s="103">
        <f>IF(CONTROL!$H$35=1,0,IF(AND(AC152="D",OR(L152&lt;&gt;0,M152&lt;&gt;0)),1,0))</f>
        <v>0</v>
      </c>
      <c r="BV152" s="103">
        <f t="shared" si="197"/>
        <v>0</v>
      </c>
      <c r="BW152" s="103">
        <f t="shared" si="198"/>
        <v>0</v>
      </c>
      <c r="BX152" s="103">
        <f>IF(OR(CONTROL!$H$35=1,BN152=1,BV152=1),0,IF(AND(OR(AB152="R",AB152="M",AB152="N"),N152&lt;&gt;0.335%),1,0))</f>
        <v>0</v>
      </c>
      <c r="BY152" s="103">
        <f>IF(OR(CONTROL!$H$35=1,BN152=1,BV152=1),0,IF(AND(OR(AB152="F",AB152="T"),N152&lt;&gt;0.08375%),1,0))</f>
        <v>0</v>
      </c>
      <c r="BZ152" s="103">
        <f t="shared" si="199"/>
        <v>0</v>
      </c>
    </row>
    <row r="153" spans="1:78" s="2" customFormat="1" ht="11.45" hidden="1" customHeight="1" x14ac:dyDescent="0.2">
      <c r="A153" s="104"/>
      <c r="B153" s="400"/>
      <c r="C153" s="434" t="str">
        <f>IF(E153="","",VLOOKUP(Y153,TAX!$V$4:$AA$381,2,"FALSE"))</f>
        <v/>
      </c>
      <c r="D153" s="400"/>
      <c r="E153" s="144"/>
      <c r="F153" s="142"/>
      <c r="G153" s="326" t="str">
        <f>IF(E153="","",VLOOKUP(AB153,TAX!$B$4:$E$22,3,FALSE))</f>
        <v/>
      </c>
      <c r="H153" s="326" t="str">
        <f>IF(E153="","",VLOOKUP(AC153,TAX!$J$4:$N$29,4,FALSE))</f>
        <v/>
      </c>
      <c r="I153" s="112"/>
      <c r="J153" s="113"/>
      <c r="K153" s="114"/>
      <c r="L153" s="115"/>
      <c r="M153" s="115"/>
      <c r="N153" s="115"/>
      <c r="O153" s="461" t="str">
        <f t="shared" si="200"/>
        <v/>
      </c>
      <c r="P153" s="440"/>
      <c r="Q153" s="326">
        <f t="shared" si="237"/>
        <v>0</v>
      </c>
      <c r="R153" s="326">
        <f t="shared" si="201"/>
        <v>0</v>
      </c>
      <c r="S153" s="326">
        <f t="shared" si="202"/>
        <v>0</v>
      </c>
      <c r="T153" s="313"/>
      <c r="U153" s="428">
        <f>IF(AND(COUNTIF(Y134:Y153,Y153)&gt;1,Y153&lt;&gt;" "),"Duplicate RTC/RTQ!",SUM(Q153:S153))</f>
        <v>0</v>
      </c>
      <c r="V153" s="312"/>
      <c r="W153" s="5"/>
      <c r="X153" s="118" t="str">
        <f t="shared" si="191"/>
        <v/>
      </c>
      <c r="Y153" s="119" t="str">
        <f t="shared" si="203"/>
        <v xml:space="preserve"> </v>
      </c>
      <c r="Z153" s="137">
        <f t="shared" si="204"/>
        <v>0</v>
      </c>
      <c r="AA153" s="92" t="str">
        <f>IF(E153="","",VLOOKUP(AB153,TAX!$B$4:$G$23,5,FALSE))</f>
        <v/>
      </c>
      <c r="AB153" s="92" t="str">
        <f t="shared" si="205"/>
        <v/>
      </c>
      <c r="AC153" s="92" t="str">
        <f t="shared" si="206"/>
        <v/>
      </c>
      <c r="AE153" s="102" t="str">
        <f t="shared" si="207"/>
        <v>OK</v>
      </c>
      <c r="AF153" s="102"/>
      <c r="AG153" s="105" t="str">
        <f t="shared" si="208"/>
        <v/>
      </c>
      <c r="AH153" s="105" t="str">
        <f t="shared" si="209"/>
        <v/>
      </c>
      <c r="AI153" s="105" t="str">
        <f t="shared" si="210"/>
        <v/>
      </c>
      <c r="AJ153" s="105" t="str">
        <f t="shared" si="211"/>
        <v/>
      </c>
      <c r="AK153" s="105" t="str">
        <f t="shared" si="212"/>
        <v/>
      </c>
      <c r="AL153" s="105" t="str">
        <f t="shared" si="213"/>
        <v/>
      </c>
      <c r="AM153" s="105" t="str">
        <f t="shared" si="214"/>
        <v/>
      </c>
      <c r="AN153" s="105" t="str">
        <f t="shared" si="215"/>
        <v/>
      </c>
      <c r="AO153" s="105" t="str">
        <f t="shared" si="216"/>
        <v/>
      </c>
      <c r="AP153" s="105" t="str">
        <f t="shared" si="217"/>
        <v/>
      </c>
      <c r="AQ153" s="105" t="str">
        <f t="shared" si="218"/>
        <v/>
      </c>
      <c r="AR153" s="105" t="str">
        <f t="shared" si="219"/>
        <v/>
      </c>
      <c r="AS153" s="105" t="str">
        <f t="shared" si="220"/>
        <v/>
      </c>
      <c r="AT153" s="105" t="str">
        <f t="shared" si="221"/>
        <v/>
      </c>
      <c r="AU153" s="105" t="str">
        <f t="shared" si="222"/>
        <v/>
      </c>
      <c r="AV153" s="105" t="str">
        <f t="shared" si="223"/>
        <v/>
      </c>
      <c r="AW153" s="105" t="str">
        <f t="shared" si="224"/>
        <v/>
      </c>
      <c r="AX153" s="105" t="str">
        <f t="shared" si="225"/>
        <v/>
      </c>
      <c r="AY153" s="432"/>
      <c r="AZ153" s="102"/>
      <c r="BA153" s="102">
        <f>L134*I153*J153</f>
        <v>0</v>
      </c>
      <c r="BB153" s="103">
        <f t="shared" si="226"/>
        <v>0</v>
      </c>
      <c r="BC153" s="102">
        <f>M134*I153*J153</f>
        <v>0</v>
      </c>
      <c r="BD153" s="103">
        <f t="shared" si="227"/>
        <v>0</v>
      </c>
      <c r="BE153" s="103">
        <f t="shared" si="228"/>
        <v>0</v>
      </c>
      <c r="BF153" s="103">
        <f t="shared" si="229"/>
        <v>0</v>
      </c>
      <c r="BG153" s="103">
        <f t="shared" si="230"/>
        <v>1</v>
      </c>
      <c r="BH153" s="103">
        <f t="shared" si="231"/>
        <v>0</v>
      </c>
      <c r="BI153" s="103">
        <f t="shared" si="232"/>
        <v>0</v>
      </c>
      <c r="BJ153" s="103">
        <f>IF(CONTROL!$H$35&lt;&gt;3,0,IF(M153=0,0,1))</f>
        <v>0</v>
      </c>
      <c r="BK153" s="103">
        <f>IF(CONTROL!$H$35&lt;&gt;1,0,IF(AND(L153=0,N153=0),0,1))</f>
        <v>0</v>
      </c>
      <c r="BL153" s="103">
        <f t="shared" si="233"/>
        <v>0</v>
      </c>
      <c r="BM153" s="103">
        <f t="shared" si="192"/>
        <v>0</v>
      </c>
      <c r="BN153" s="103">
        <f t="shared" si="193"/>
        <v>0</v>
      </c>
      <c r="BO153" s="103">
        <f t="shared" si="194"/>
        <v>0</v>
      </c>
      <c r="BP153" s="103">
        <f t="shared" si="234"/>
        <v>0</v>
      </c>
      <c r="BQ153" s="103">
        <f t="shared" si="235"/>
        <v>0</v>
      </c>
      <c r="BR153" s="103">
        <f t="shared" si="195"/>
        <v>0</v>
      </c>
      <c r="BS153" s="103">
        <f t="shared" si="196"/>
        <v>0</v>
      </c>
      <c r="BT153" s="103">
        <f t="shared" si="236"/>
        <v>0</v>
      </c>
      <c r="BU153" s="103">
        <f>IF(CONTROL!$H$35=1,0,IF(AND(AC153="D",OR(L153&lt;&gt;0,M153&lt;&gt;0)),1,0))</f>
        <v>0</v>
      </c>
      <c r="BV153" s="103">
        <f t="shared" si="197"/>
        <v>0</v>
      </c>
      <c r="BW153" s="103">
        <f t="shared" si="198"/>
        <v>0</v>
      </c>
      <c r="BX153" s="103">
        <f>IF(OR(CONTROL!$H$35=1,BN153=1,BV153=1),0,IF(AND(OR(AB153="R",AB153="M",AB153="N"),N153&lt;&gt;0.335%),1,0))</f>
        <v>0</v>
      </c>
      <c r="BY153" s="103">
        <f>IF(OR(CONTROL!$H$35=1,BN153=1,BV153=1),0,IF(AND(OR(AB153="F",AB153="T"),N153&lt;&gt;0.08375%),1,0))</f>
        <v>0</v>
      </c>
      <c r="BZ153" s="103">
        <f t="shared" si="199"/>
        <v>0</v>
      </c>
    </row>
    <row r="154" spans="1:78" s="2" customFormat="1" ht="11.45" hidden="1" customHeight="1" x14ac:dyDescent="0.2">
      <c r="A154" s="104"/>
      <c r="B154" s="400"/>
      <c r="C154" s="435" t="s">
        <v>572</v>
      </c>
      <c r="D154" s="400"/>
      <c r="E154" s="312"/>
      <c r="F154" s="313"/>
      <c r="G154" s="313"/>
      <c r="H154" s="441" t="str">
        <f>IF(LANGUAGE="ENGLISH","Subtotal","TOTAL Partiel")</f>
        <v>Subtotal</v>
      </c>
      <c r="I154" s="442"/>
      <c r="J154" s="346"/>
      <c r="K154" s="447">
        <f>SUM(K134:K153)</f>
        <v>0</v>
      </c>
      <c r="L154" s="440"/>
      <c r="M154" s="440"/>
      <c r="N154" s="440"/>
      <c r="O154" s="440"/>
      <c r="P154" s="440"/>
      <c r="Q154" s="447">
        <f>SUM(Q134:Q153)</f>
        <v>0</v>
      </c>
      <c r="R154" s="447">
        <f>SUM(R134:R153)</f>
        <v>0</v>
      </c>
      <c r="S154" s="447">
        <f>SUM(S134:S153)</f>
        <v>0</v>
      </c>
      <c r="T154" s="313"/>
      <c r="U154" s="447">
        <f>SUM(U134:U153)</f>
        <v>0</v>
      </c>
      <c r="V154" s="312"/>
      <c r="W154" s="5"/>
      <c r="X154" s="106" t="str">
        <f t="shared" si="191"/>
        <v>9204</v>
      </c>
      <c r="Y154" s="92"/>
      <c r="AE154" s="102"/>
      <c r="AF154" s="102"/>
      <c r="AG154" s="102"/>
      <c r="AH154" s="102"/>
      <c r="AI154" s="102"/>
      <c r="AJ154" s="102"/>
      <c r="AK154" s="102"/>
      <c r="AL154" s="102"/>
      <c r="AM154" s="102"/>
      <c r="AN154" s="102"/>
      <c r="AO154" s="102"/>
      <c r="AP154" s="102"/>
      <c r="AQ154" s="102"/>
      <c r="AR154" s="102"/>
      <c r="AS154" s="102"/>
      <c r="AT154" s="102"/>
      <c r="AU154" s="102"/>
      <c r="AV154" s="102"/>
      <c r="AW154" s="102"/>
      <c r="AX154" s="102"/>
      <c r="AY154" s="102"/>
      <c r="AZ154" s="102"/>
    </row>
    <row r="155" spans="1:78" s="2" customFormat="1" ht="11.45" hidden="1" customHeight="1" x14ac:dyDescent="0.2">
      <c r="A155" s="104"/>
      <c r="B155" s="400"/>
      <c r="C155" s="400"/>
      <c r="D155" s="400"/>
      <c r="E155" s="312"/>
      <c r="F155" s="313"/>
      <c r="G155" s="313"/>
      <c r="H155" s="313"/>
      <c r="I155" s="442"/>
      <c r="J155" s="346"/>
      <c r="K155" s="346"/>
      <c r="L155" s="440"/>
      <c r="M155" s="440"/>
      <c r="N155" s="440"/>
      <c r="O155" s="440"/>
      <c r="P155" s="440"/>
      <c r="Q155" s="313"/>
      <c r="R155" s="313"/>
      <c r="S155" s="313"/>
      <c r="T155" s="313"/>
      <c r="U155" s="313"/>
      <c r="V155" s="312"/>
      <c r="Y155" s="92"/>
    </row>
    <row r="156" spans="1:78" s="2" customFormat="1" ht="11.45" hidden="1" customHeight="1" x14ac:dyDescent="0.2">
      <c r="A156" s="104"/>
      <c r="B156" s="400"/>
      <c r="C156" s="400"/>
      <c r="D156" s="400"/>
      <c r="E156" s="312"/>
      <c r="F156" s="313"/>
      <c r="G156" s="313"/>
      <c r="H156" s="313"/>
      <c r="I156" s="442"/>
      <c r="J156" s="346"/>
      <c r="K156" s="346"/>
      <c r="L156" s="440"/>
      <c r="M156" s="440"/>
      <c r="N156" s="440"/>
      <c r="O156" s="440"/>
      <c r="P156" s="440"/>
      <c r="Q156" s="313"/>
      <c r="R156" s="313"/>
      <c r="S156" s="313"/>
      <c r="T156" s="313"/>
      <c r="U156" s="313"/>
      <c r="V156" s="312"/>
      <c r="Y156" s="92"/>
    </row>
    <row r="157" spans="1:78" s="2" customFormat="1" ht="11.45" hidden="1" customHeight="1" x14ac:dyDescent="0.2">
      <c r="A157" s="104"/>
      <c r="B157" s="400"/>
      <c r="C157" s="400"/>
      <c r="D157" s="400"/>
      <c r="E157" s="312"/>
      <c r="F157" s="313"/>
      <c r="G157" s="313"/>
      <c r="H157" s="313"/>
      <c r="I157" s="442"/>
      <c r="J157" s="346"/>
      <c r="K157" s="346"/>
      <c r="L157" s="440"/>
      <c r="M157" s="440"/>
      <c r="N157" s="440"/>
      <c r="O157" s="440"/>
      <c r="P157" s="440"/>
      <c r="Q157" s="313"/>
      <c r="R157" s="313"/>
      <c r="S157" s="313"/>
      <c r="T157" s="313"/>
      <c r="U157" s="313"/>
      <c r="V157" s="312"/>
      <c r="Y157" s="92"/>
    </row>
    <row r="158" spans="1:78" s="2" customFormat="1" ht="11.45" hidden="1" customHeight="1" x14ac:dyDescent="0.2">
      <c r="A158" s="104"/>
      <c r="B158" s="400"/>
      <c r="C158" s="400"/>
      <c r="D158" s="400"/>
      <c r="E158" s="1297" t="s">
        <v>199</v>
      </c>
      <c r="F158" s="1297" t="s">
        <v>3697</v>
      </c>
      <c r="G158" s="1297" t="s">
        <v>3698</v>
      </c>
      <c r="H158" s="1297" t="s">
        <v>3699</v>
      </c>
      <c r="I158" s="1297" t="s">
        <v>6997</v>
      </c>
      <c r="J158" s="1297" t="s">
        <v>6998</v>
      </c>
      <c r="K158" s="1297" t="s">
        <v>4072</v>
      </c>
      <c r="L158" s="88" t="s">
        <v>1519</v>
      </c>
      <c r="M158" s="94"/>
      <c r="N158" s="94"/>
      <c r="O158" s="89"/>
      <c r="P158" s="372"/>
      <c r="Q158" s="88" t="s">
        <v>4073</v>
      </c>
      <c r="R158" s="89"/>
      <c r="S158" s="1297" t="s">
        <v>1431</v>
      </c>
      <c r="T158" s="372"/>
      <c r="U158" s="1297" t="s">
        <v>1370</v>
      </c>
      <c r="V158" s="312"/>
      <c r="Y158" s="92"/>
      <c r="BM158" s="92"/>
      <c r="BN158" s="92"/>
      <c r="BO158" s="92"/>
      <c r="BP158" s="92"/>
      <c r="BQ158" s="92"/>
      <c r="BR158" s="92"/>
      <c r="BS158" s="92"/>
      <c r="BT158" s="92"/>
      <c r="BV158" s="734"/>
    </row>
    <row r="159" spans="1:78" s="2" customFormat="1" ht="11.45" hidden="1" customHeight="1" x14ac:dyDescent="0.2">
      <c r="A159" s="104"/>
      <c r="B159" s="400"/>
      <c r="C159" s="400"/>
      <c r="D159" s="400"/>
      <c r="E159" s="1298"/>
      <c r="F159" s="1298"/>
      <c r="G159" s="1298"/>
      <c r="H159" s="1298"/>
      <c r="I159" s="1298"/>
      <c r="J159" s="1298"/>
      <c r="K159" s="1298"/>
      <c r="L159" s="39" t="s">
        <v>1910</v>
      </c>
      <c r="M159" s="39" t="s">
        <v>1456</v>
      </c>
      <c r="N159" s="39" t="s">
        <v>1911</v>
      </c>
      <c r="O159" s="39" t="s">
        <v>1370</v>
      </c>
      <c r="P159" s="372"/>
      <c r="Q159" s="39" t="s">
        <v>1910</v>
      </c>
      <c r="R159" s="39" t="s">
        <v>1456</v>
      </c>
      <c r="S159" s="1298"/>
      <c r="T159" s="372"/>
      <c r="U159" s="1298"/>
      <c r="V159" s="312"/>
      <c r="Y159" s="92"/>
      <c r="BA159" s="92" t="s">
        <v>4077</v>
      </c>
      <c r="BB159" s="92" t="s">
        <v>4077</v>
      </c>
      <c r="BC159" s="92" t="s">
        <v>1706</v>
      </c>
      <c r="BD159" s="92" t="s">
        <v>1706</v>
      </c>
      <c r="BE159" s="92" t="s">
        <v>3711</v>
      </c>
      <c r="BF159" s="92" t="s">
        <v>3713</v>
      </c>
      <c r="BG159" s="92" t="s">
        <v>3713</v>
      </c>
      <c r="BH159" s="92" t="s">
        <v>3713</v>
      </c>
      <c r="BI159" s="92" t="s">
        <v>8031</v>
      </c>
      <c r="BJ159" s="92" t="s">
        <v>553</v>
      </c>
      <c r="BK159" s="92" t="s">
        <v>304</v>
      </c>
      <c r="BL159" s="92" t="s">
        <v>452</v>
      </c>
      <c r="BM159" s="733" t="s">
        <v>305</v>
      </c>
      <c r="BN159" s="733" t="s">
        <v>305</v>
      </c>
      <c r="BO159" s="733" t="s">
        <v>305</v>
      </c>
      <c r="BP159" s="92" t="s">
        <v>8020</v>
      </c>
      <c r="BQ159" s="92" t="s">
        <v>2056</v>
      </c>
      <c r="BR159" s="92" t="s">
        <v>307</v>
      </c>
      <c r="BS159" s="733" t="s">
        <v>3708</v>
      </c>
      <c r="BT159" s="92" t="s">
        <v>3708</v>
      </c>
      <c r="BU159" s="92" t="s">
        <v>7414</v>
      </c>
      <c r="BV159" s="733" t="s">
        <v>4075</v>
      </c>
      <c r="BW159" s="733" t="s">
        <v>4075</v>
      </c>
      <c r="BX159" s="733" t="s">
        <v>308</v>
      </c>
      <c r="BY159" s="733" t="s">
        <v>3716</v>
      </c>
      <c r="BZ159" s="736" t="s">
        <v>3706</v>
      </c>
    </row>
    <row r="160" spans="1:78" s="2" customFormat="1" ht="11.45" hidden="1" customHeight="1" x14ac:dyDescent="0.2">
      <c r="A160" s="104" t="s">
        <v>553</v>
      </c>
      <c r="B160" s="400"/>
      <c r="C160" s="400"/>
      <c r="D160" s="400"/>
      <c r="E160" s="1297"/>
      <c r="F160" s="1297"/>
      <c r="G160" s="1297"/>
      <c r="H160" s="1297"/>
      <c r="I160" s="1297"/>
      <c r="J160" s="1297"/>
      <c r="K160" s="1297"/>
      <c r="L160" s="88"/>
      <c r="M160" s="94"/>
      <c r="N160" s="94"/>
      <c r="O160" s="89"/>
      <c r="P160" s="372"/>
      <c r="Q160" s="88"/>
      <c r="R160" s="89"/>
      <c r="S160" s="1297"/>
      <c r="T160" s="372"/>
      <c r="U160" s="1297"/>
      <c r="V160" s="312"/>
      <c r="Y160" s="92"/>
      <c r="BE160" s="2" t="s">
        <v>935</v>
      </c>
      <c r="BM160" s="733"/>
      <c r="BN160" s="733"/>
      <c r="BO160" s="733"/>
      <c r="BP160" s="92"/>
      <c r="BQ160" s="92"/>
      <c r="BR160" s="92"/>
      <c r="BS160" s="733"/>
      <c r="BT160" s="92"/>
      <c r="BV160" s="734"/>
      <c r="BW160" s="734"/>
      <c r="BX160" s="734"/>
      <c r="BY160" s="734"/>
      <c r="BZ160" s="737"/>
    </row>
    <row r="161" spans="1:78" s="2" customFormat="1" ht="11.45" hidden="1" customHeight="1" x14ac:dyDescent="0.2">
      <c r="A161" s="104" t="s">
        <v>553</v>
      </c>
      <c r="B161" s="400"/>
      <c r="C161" s="400"/>
      <c r="D161" s="400"/>
      <c r="E161" s="1298"/>
      <c r="F161" s="1298"/>
      <c r="G161" s="1298"/>
      <c r="H161" s="1298"/>
      <c r="I161" s="1298"/>
      <c r="J161" s="1298"/>
      <c r="K161" s="1298"/>
      <c r="L161" s="39"/>
      <c r="M161" s="39"/>
      <c r="N161" s="39"/>
      <c r="O161" s="39"/>
      <c r="P161" s="372"/>
      <c r="Q161" s="39"/>
      <c r="R161" s="39"/>
      <c r="S161" s="1298"/>
      <c r="T161" s="372"/>
      <c r="U161" s="1298"/>
      <c r="V161" s="312"/>
      <c r="Y161" s="92"/>
      <c r="BA161" s="92"/>
      <c r="BB161" s="92"/>
      <c r="BC161" s="92"/>
      <c r="BD161" s="92"/>
      <c r="BE161" s="92"/>
      <c r="BF161" s="92"/>
      <c r="BG161" s="92"/>
      <c r="BH161" s="92"/>
      <c r="BI161" s="92"/>
      <c r="BJ161" s="92"/>
      <c r="BK161" s="92"/>
      <c r="BL161" s="92"/>
      <c r="BM161" s="733"/>
      <c r="BN161" s="733"/>
      <c r="BO161" s="733"/>
      <c r="BP161" s="92"/>
      <c r="BQ161" s="92"/>
      <c r="BR161" s="92"/>
      <c r="BS161" s="733"/>
      <c r="BT161" s="92"/>
      <c r="BU161" s="92"/>
      <c r="BV161" s="733"/>
      <c r="BW161" s="733"/>
      <c r="BX161" s="733"/>
      <c r="BY161" s="733"/>
      <c r="BZ161" s="736"/>
    </row>
    <row r="162" spans="1:78" s="2" customFormat="1" ht="11.45" hidden="1" customHeight="1" x14ac:dyDescent="0.2">
      <c r="A162" s="104"/>
      <c r="B162" s="400"/>
      <c r="C162" s="400"/>
      <c r="D162" s="400"/>
      <c r="E162" s="95">
        <v>1</v>
      </c>
      <c r="F162" s="48">
        <v>2</v>
      </c>
      <c r="G162" s="48">
        <v>3</v>
      </c>
      <c r="H162" s="48">
        <v>4</v>
      </c>
      <c r="I162" s="48">
        <v>5</v>
      </c>
      <c r="J162" s="96">
        <v>6</v>
      </c>
      <c r="K162" s="48">
        <v>7</v>
      </c>
      <c r="L162" s="48">
        <v>8</v>
      </c>
      <c r="M162" s="48">
        <v>9</v>
      </c>
      <c r="N162" s="48">
        <v>10</v>
      </c>
      <c r="O162" s="48">
        <v>11</v>
      </c>
      <c r="P162" s="312"/>
      <c r="Q162" s="48">
        <v>12</v>
      </c>
      <c r="R162" s="48">
        <v>13</v>
      </c>
      <c r="S162" s="48">
        <v>14</v>
      </c>
      <c r="T162" s="312"/>
      <c r="U162" s="48">
        <v>15</v>
      </c>
      <c r="V162" s="312"/>
      <c r="X162" s="454" t="s">
        <v>433</v>
      </c>
      <c r="Y162" s="454" t="s">
        <v>5514</v>
      </c>
      <c r="Z162" s="454" t="s">
        <v>633</v>
      </c>
      <c r="AA162" s="454" t="s">
        <v>7965</v>
      </c>
      <c r="AB162" s="454" t="s">
        <v>3705</v>
      </c>
      <c r="AC162" s="454" t="s">
        <v>4078</v>
      </c>
      <c r="AE162" s="454" t="s">
        <v>3996</v>
      </c>
      <c r="AF162" s="104"/>
      <c r="AG162" s="458" t="s">
        <v>1344</v>
      </c>
      <c r="AH162" s="459"/>
      <c r="AI162" s="459"/>
      <c r="AJ162" s="459"/>
      <c r="AK162" s="459"/>
      <c r="AL162" s="459"/>
      <c r="AM162" s="459"/>
      <c r="AN162" s="459"/>
      <c r="AO162" s="459"/>
      <c r="AP162" s="459"/>
      <c r="AQ162" s="459"/>
      <c r="AR162" s="459"/>
      <c r="AS162" s="459"/>
      <c r="AT162" s="459"/>
      <c r="AU162" s="459"/>
      <c r="AV162" s="459"/>
      <c r="AW162" s="459"/>
      <c r="AX162" s="459"/>
      <c r="AY162" s="459"/>
      <c r="AZ162" s="431"/>
      <c r="BA162" s="92" t="s">
        <v>3997</v>
      </c>
      <c r="BB162" s="433">
        <v>0.05</v>
      </c>
      <c r="BC162" s="92" t="s">
        <v>635</v>
      </c>
      <c r="BD162" s="433">
        <v>0.05</v>
      </c>
      <c r="BE162" s="92" t="s">
        <v>935</v>
      </c>
      <c r="BF162" s="92" t="s">
        <v>636</v>
      </c>
      <c r="BG162" s="92" t="s">
        <v>636</v>
      </c>
      <c r="BH162" s="92" t="s">
        <v>636</v>
      </c>
      <c r="BI162" s="92" t="s">
        <v>319</v>
      </c>
      <c r="BJ162" s="92" t="s">
        <v>1342</v>
      </c>
      <c r="BK162" s="92" t="s">
        <v>1343</v>
      </c>
      <c r="BL162" s="92" t="s">
        <v>938</v>
      </c>
      <c r="BM162" s="733" t="s">
        <v>3705</v>
      </c>
      <c r="BN162" s="733" t="s">
        <v>4078</v>
      </c>
      <c r="BO162" s="733" t="s">
        <v>1399</v>
      </c>
      <c r="BP162" s="92" t="s">
        <v>942</v>
      </c>
      <c r="BQ162" s="92" t="s">
        <v>943</v>
      </c>
      <c r="BR162" s="92" t="s">
        <v>1349</v>
      </c>
      <c r="BS162" s="733" t="s">
        <v>1401</v>
      </c>
      <c r="BT162" s="92" t="s">
        <v>1403</v>
      </c>
      <c r="BU162" s="92" t="s">
        <v>1345</v>
      </c>
      <c r="BV162" s="733" t="s">
        <v>1398</v>
      </c>
      <c r="BW162" s="733" t="s">
        <v>1409</v>
      </c>
      <c r="BX162" s="733" t="s">
        <v>1406</v>
      </c>
      <c r="BY162" s="733" t="s">
        <v>1408</v>
      </c>
      <c r="BZ162" s="736" t="s">
        <v>1391</v>
      </c>
    </row>
    <row r="163" spans="1:78" s="2" customFormat="1" ht="11.45" hidden="1" customHeight="1" x14ac:dyDescent="0.2">
      <c r="A163" s="104"/>
      <c r="B163" s="400"/>
      <c r="C163" s="400"/>
      <c r="D163" s="400"/>
      <c r="E163" s="67" t="s">
        <v>387</v>
      </c>
      <c r="F163" s="13" t="s">
        <v>387</v>
      </c>
      <c r="G163" s="13"/>
      <c r="H163" s="13"/>
      <c r="I163" s="13"/>
      <c r="J163" s="97" t="s">
        <v>6753</v>
      </c>
      <c r="K163" s="13" t="s">
        <v>4581</v>
      </c>
      <c r="L163" s="13" t="s">
        <v>1100</v>
      </c>
      <c r="M163" s="13" t="s">
        <v>1100</v>
      </c>
      <c r="N163" s="13" t="s">
        <v>1100</v>
      </c>
      <c r="O163" s="13" t="s">
        <v>1100</v>
      </c>
      <c r="P163" s="313"/>
      <c r="Q163" s="13" t="s">
        <v>4581</v>
      </c>
      <c r="R163" s="13" t="s">
        <v>4581</v>
      </c>
      <c r="S163" s="13" t="s">
        <v>4581</v>
      </c>
      <c r="T163" s="313"/>
      <c r="U163" s="13" t="s">
        <v>4581</v>
      </c>
      <c r="V163" s="312"/>
      <c r="X163" s="454"/>
      <c r="Y163" s="454" t="s">
        <v>451</v>
      </c>
      <c r="Z163" s="454" t="s">
        <v>634</v>
      </c>
      <c r="AA163" s="454"/>
      <c r="AB163" s="454"/>
      <c r="AC163" s="454"/>
      <c r="AE163" s="457"/>
      <c r="AF163" s="104"/>
      <c r="AG163" s="460"/>
      <c r="AH163" s="456"/>
      <c r="AI163" s="456"/>
      <c r="AJ163" s="456"/>
      <c r="AK163" s="456"/>
      <c r="AL163" s="456"/>
      <c r="AM163" s="456"/>
      <c r="AN163" s="456"/>
      <c r="AO163" s="456"/>
      <c r="AP163" s="456"/>
      <c r="AQ163" s="456"/>
      <c r="AR163" s="456"/>
      <c r="AS163" s="456"/>
      <c r="AT163" s="456"/>
      <c r="AU163" s="456"/>
      <c r="AV163" s="456"/>
      <c r="AW163" s="456"/>
      <c r="AX163" s="456"/>
      <c r="AY163" s="456"/>
      <c r="AZ163" s="92"/>
      <c r="BA163" s="92" t="s">
        <v>8611</v>
      </c>
      <c r="BB163" s="92" t="s">
        <v>632</v>
      </c>
      <c r="BC163" s="92" t="s">
        <v>8611</v>
      </c>
      <c r="BD163" s="92" t="s">
        <v>632</v>
      </c>
      <c r="BE163" s="92" t="s">
        <v>632</v>
      </c>
      <c r="BF163" s="92" t="s">
        <v>637</v>
      </c>
      <c r="BG163" s="92" t="s">
        <v>1341</v>
      </c>
      <c r="BH163" s="92" t="s">
        <v>632</v>
      </c>
      <c r="BI163" s="92" t="s">
        <v>632</v>
      </c>
      <c r="BJ163" s="92" t="s">
        <v>936</v>
      </c>
      <c r="BK163" s="92" t="s">
        <v>937</v>
      </c>
      <c r="BL163" s="92" t="s">
        <v>632</v>
      </c>
      <c r="BM163" s="733"/>
      <c r="BN163" s="733" t="s">
        <v>941</v>
      </c>
      <c r="BO163" s="733" t="s">
        <v>632</v>
      </c>
      <c r="BP163" s="92" t="s">
        <v>632</v>
      </c>
      <c r="BQ163" s="92" t="s">
        <v>1348</v>
      </c>
      <c r="BR163" s="92" t="s">
        <v>1350</v>
      </c>
      <c r="BS163" s="733" t="s">
        <v>1402</v>
      </c>
      <c r="BT163" s="92" t="s">
        <v>1404</v>
      </c>
      <c r="BU163" s="92" t="s">
        <v>1347</v>
      </c>
      <c r="BV163" s="733" t="s">
        <v>1405</v>
      </c>
      <c r="BW163" s="733" t="s">
        <v>632</v>
      </c>
      <c r="BX163" s="733" t="s">
        <v>1407</v>
      </c>
      <c r="BY163" s="733" t="s">
        <v>1407</v>
      </c>
      <c r="BZ163" s="736" t="s">
        <v>1410</v>
      </c>
    </row>
    <row r="164" spans="1:78" s="2" customFormat="1" ht="11.45" hidden="1" customHeight="1" x14ac:dyDescent="0.2">
      <c r="A164" s="104"/>
      <c r="B164" s="400"/>
      <c r="C164" s="435" t="s">
        <v>573</v>
      </c>
      <c r="D164" s="400"/>
      <c r="E164" s="448"/>
      <c r="F164" s="449"/>
      <c r="G164" s="450"/>
      <c r="H164" s="451"/>
      <c r="I164" s="452"/>
      <c r="J164" s="313"/>
      <c r="K164" s="400"/>
      <c r="L164" s="313"/>
      <c r="M164" s="400"/>
      <c r="N164" s="400"/>
      <c r="O164" s="313"/>
      <c r="P164" s="313"/>
      <c r="Q164" s="312"/>
      <c r="R164" s="313"/>
      <c r="S164" s="313"/>
      <c r="T164" s="313"/>
      <c r="U164" s="400"/>
      <c r="V164" s="312"/>
      <c r="W164" s="5"/>
      <c r="X164" s="455" t="str">
        <f>C164</f>
        <v>2005</v>
      </c>
      <c r="Y164" s="456"/>
      <c r="Z164" s="456"/>
      <c r="AA164" s="456"/>
      <c r="AB164" s="456"/>
      <c r="AC164" s="456"/>
      <c r="AE164" s="457"/>
      <c r="AF164" s="104"/>
      <c r="AG164" s="460" t="str">
        <f>"Levy Area:  "&amp;E164&amp;"   "&amp;F164</f>
        <v xml:space="preserve">Levy Area:     </v>
      </c>
      <c r="AH164" s="456"/>
      <c r="AI164" s="459"/>
      <c r="AJ164" s="459"/>
      <c r="AK164" s="459"/>
      <c r="AL164" s="459"/>
      <c r="AM164" s="459"/>
      <c r="AN164" s="459"/>
      <c r="AO164" s="459"/>
      <c r="AP164" s="459"/>
      <c r="AQ164" s="459"/>
      <c r="AR164" s="459"/>
      <c r="AS164" s="459"/>
      <c r="AT164" s="459"/>
      <c r="AU164" s="459"/>
      <c r="AV164" s="459"/>
      <c r="AW164" s="459"/>
      <c r="AX164" s="459"/>
      <c r="AY164" s="459"/>
    </row>
    <row r="165" spans="1:78" s="2" customFormat="1" ht="11.45" hidden="1" customHeight="1" x14ac:dyDescent="0.2">
      <c r="A165" s="104"/>
      <c r="B165" s="400"/>
      <c r="C165" s="434" t="str">
        <f>IF(E165="","",VLOOKUP(Y165,TAX!$V$4:$AA$381,2,"FALSE"))</f>
        <v>0010</v>
      </c>
      <c r="D165" s="400"/>
      <c r="E165" s="443" t="s">
        <v>5801</v>
      </c>
      <c r="F165" s="444">
        <v>0</v>
      </c>
      <c r="G165" s="326" t="s">
        <v>3707</v>
      </c>
      <c r="H165" s="326" t="s">
        <v>2384</v>
      </c>
      <c r="I165" s="445">
        <v>1</v>
      </c>
      <c r="J165" s="446">
        <v>1</v>
      </c>
      <c r="K165" s="114"/>
      <c r="L165" s="115"/>
      <c r="M165" s="115"/>
      <c r="N165" s="115"/>
      <c r="O165" s="461" t="str">
        <f>IF(SUM(L165:N165)&lt;&gt;0,SUM(L165:N165),"")</f>
        <v/>
      </c>
      <c r="P165" s="440"/>
      <c r="Q165" s="326">
        <f t="shared" ref="Q165:Q174" si="238">ROUND(K165*L165,0)</f>
        <v>0</v>
      </c>
      <c r="R165" s="326">
        <f>ROUND(K165*M165,0)</f>
        <v>0</v>
      </c>
      <c r="S165" s="326">
        <f>ROUND(K165*N165,0)</f>
        <v>0</v>
      </c>
      <c r="T165" s="313"/>
      <c r="U165" s="428">
        <f>IF(AND(COUNTIF(Y165:Y184,Y165)&gt;1,Y165&lt;&gt;" "),"Duplicate RTC/RTQ!",SUM(Q165:S165))</f>
        <v>0</v>
      </c>
      <c r="V165" s="312"/>
      <c r="W165" s="5"/>
      <c r="X165" s="116" t="str">
        <f t="shared" ref="X165:X185" si="239">C165</f>
        <v>0010</v>
      </c>
      <c r="Y165" s="117" t="str">
        <f>E165&amp;" "&amp;F165</f>
        <v>RT 0</v>
      </c>
      <c r="Z165" s="136">
        <f>I165*J165*K165</f>
        <v>0</v>
      </c>
      <c r="AA165" s="92" t="str">
        <f>IF(E165="","",VLOOKUP(AB165,TAX!$B$4:$G$23,5,FALSE))</f>
        <v>R</v>
      </c>
      <c r="AB165" s="92" t="str">
        <f>IF(E165="","",LEFT(E165,1))</f>
        <v>R</v>
      </c>
      <c r="AC165" s="92" t="str">
        <f>IF(E165="","",RIGHT(E165,1))</f>
        <v>T</v>
      </c>
      <c r="AE165" s="102" t="str">
        <f>IF(SUBTOTAL229205=0,"OK",IF(SUM(BB165,BD165:BE165,BH165:BL165,BO165:BR165,BT165:BU165,BW165:BZ165)=0,"OK","VERIFY"))</f>
        <v>OK</v>
      </c>
      <c r="AF165" s="102"/>
      <c r="AG165" s="105" t="str">
        <f>IF(SUBTOTAL229205=0,"",IF(BB165=1,"A",""))</f>
        <v/>
      </c>
      <c r="AH165" s="105" t="str">
        <f>IF(SUBTOTAL229205=0,"",IF(BD165=1,"B",""))</f>
        <v/>
      </c>
      <c r="AI165" s="105" t="str">
        <f>IF(SUBTOTAL229205=0,"",IF(BE165=1,"C",""))</f>
        <v/>
      </c>
      <c r="AJ165" s="105" t="str">
        <f>IF(SUBTOTAL229205=0,"",IF(BH165=1,"D",""))</f>
        <v/>
      </c>
      <c r="AK165" s="105" t="str">
        <f>IF(SUBTOTAL229205=0,"",IF(BI165=1,"E",""))</f>
        <v/>
      </c>
      <c r="AL165" s="105" t="str">
        <f>IF(SUBTOTAL229205=0,"",IF(BJ165=1,"F",""))</f>
        <v/>
      </c>
      <c r="AM165" s="105" t="str">
        <f>IF(SUBTOTAL229205=0,"",IF(BK165=1,"G",""))</f>
        <v/>
      </c>
      <c r="AN165" s="105" t="str">
        <f>IF(SUBTOTAL229205=0,"",IF(BL165=1,"H",""))</f>
        <v/>
      </c>
      <c r="AO165" s="105" t="str">
        <f>IF(SUBTOTAL229205=0,"",IF(BO165=1,"I",""))</f>
        <v/>
      </c>
      <c r="AP165" s="105" t="str">
        <f>IF(SUBTOTAL229205=0,"",IF(BP165=1,"J",""))</f>
        <v/>
      </c>
      <c r="AQ165" s="105" t="str">
        <f>IF(SUBTOTAL229205=0,"",IF(BQ165=1,"K",""))</f>
        <v/>
      </c>
      <c r="AR165" s="105" t="str">
        <f>IF(SUBTOTAL229205=0,"",IF(BR165=1,"L",""))</f>
        <v/>
      </c>
      <c r="AS165" s="105" t="str">
        <f>IF(SUBTOTAL229205=0,"",IF(BT165=1,"M",""))</f>
        <v/>
      </c>
      <c r="AT165" s="105" t="str">
        <f>IF(SUBTOTAL229205=0,"",IF(BU165=1,"N",""))</f>
        <v/>
      </c>
      <c r="AU165" s="105" t="str">
        <f>IF(SUBTOTAL229205=0,"",IF(BW165=1,"O",""))</f>
        <v/>
      </c>
      <c r="AV165" s="105" t="str">
        <f>IF(SUBTOTAL229205=0,"",IF(BX165=1,"P",""))</f>
        <v/>
      </c>
      <c r="AW165" s="105" t="str">
        <f>IF(SUBTOTAL229205=0,"",IF(BY165=1,"Q",""))</f>
        <v/>
      </c>
      <c r="AX165" s="105" t="str">
        <f>IF(SUBTOTAL229205=0,"",IF(BZ165=1,"R",""))</f>
        <v/>
      </c>
      <c r="AY165" s="432"/>
      <c r="AZ165" s="102"/>
      <c r="BA165" s="102">
        <f>L165*I165*J165</f>
        <v>0</v>
      </c>
      <c r="BB165" s="103">
        <f>IF(AC165="D",0,IF(ABS(BA165-L165)&gt;(5%*BA165),1,0))</f>
        <v>0</v>
      </c>
      <c r="BC165" s="102">
        <f>M165*I165*J165</f>
        <v>0</v>
      </c>
      <c r="BD165" s="103">
        <f>IF(AC165="D",0,IF(ABS(BC165-M165)&gt;(5%*BC165),1,0))</f>
        <v>0</v>
      </c>
      <c r="BE165" s="103">
        <f>IF(U165="Duplicate RTC/RTQ!",1,0)</f>
        <v>0</v>
      </c>
      <c r="BF165" s="103">
        <f>IF(OR(E165="",F165="",G165="",H165="",I165=0,J165=0,K165=0,O165=""),0,1)</f>
        <v>0</v>
      </c>
      <c r="BG165" s="103">
        <f>IF(AND(E165="",F165="",G165="",H165="",I165=0,J165=0,K165=0,O165=""),1,0)</f>
        <v>0</v>
      </c>
      <c r="BH165" s="735">
        <v>0</v>
      </c>
      <c r="BI165" s="735">
        <f>IF(E165="",0,IF(AND(I165&gt;0,J165&gt;0,K165&gt;=0),0,1))</f>
        <v>0</v>
      </c>
      <c r="BJ165" s="103">
        <f>IF(CONTROL!$H$35&lt;&gt;3,0,IF(M165=0,0,1))</f>
        <v>0</v>
      </c>
      <c r="BK165" s="103">
        <f>IF(CONTROL!$H$35&lt;&gt;1,0,IF(AND(L165=0,N165=0),0,1))</f>
        <v>0</v>
      </c>
      <c r="BL165" s="103">
        <f>IF(E165="",0,IF(COUNTIF(eTAXCLASSES,E165)=1,0,1))</f>
        <v>0</v>
      </c>
      <c r="BM165" s="103">
        <f t="shared" ref="BM165:BM184" si="240">IF(COUNTIF(eRTCBAND0,AB165)=0,0,1)</f>
        <v>1</v>
      </c>
      <c r="BN165" s="103">
        <f t="shared" ref="BN165:BN184" si="241">IF(COUNTIF(eRTQBAND0,AC165)=0,0,1)</f>
        <v>0</v>
      </c>
      <c r="BO165" s="103">
        <f t="shared" ref="BO165:BO184" si="242">IF(F165=0,0,IF((OR(BM165=1,BN165=1)),1,0))</f>
        <v>0</v>
      </c>
      <c r="BP165" s="103">
        <f>IF(COUNTIF(eTAXBANDS,F165)=1,0,1)</f>
        <v>0</v>
      </c>
      <c r="BQ165" s="103">
        <f>IF(AND(AB165="R",I165&lt;&gt;1),1,0)</f>
        <v>0</v>
      </c>
      <c r="BR165" s="103">
        <f t="shared" ref="BR165:BR184" si="243">IF(OR(AND(AB165="F",I165&gt;0.25),(AND(AB165="T",I165&lt;&gt;0.25))),1,0)</f>
        <v>0</v>
      </c>
      <c r="BS165" s="103">
        <f t="shared" ref="BS165:BS184" si="244">IF(COUNTIF(eFULLOCCUPIED,AC165)=0,0,1)</f>
        <v>1</v>
      </c>
      <c r="BT165" s="103">
        <f>IF(AND(BS165=1,F165=0,J165&lt;&gt;100%),1,0)</f>
        <v>0</v>
      </c>
      <c r="BU165" s="103">
        <f>IF(CONTROL!$H$35=1,0,IF(AND(AC165="D",OR(L165&lt;&gt;0,M165&lt;&gt;0)),1,0))</f>
        <v>0</v>
      </c>
      <c r="BV165" s="103">
        <f t="shared" ref="BV165:BV184" si="245">IF(COUNTIF(eGENERALONLY,AC165)=0,0,1)</f>
        <v>0</v>
      </c>
      <c r="BW165" s="103">
        <f t="shared" ref="BW165:BW184" si="246">IF(AND(BV165=1,N165&lt;&gt;0),1,0)</f>
        <v>0</v>
      </c>
      <c r="BX165" s="735">
        <f>IF(OR(CONTROL!$H$35=1,K165=0,BN165=1,BV165=1),0,IF(AND(OR(AB165="R",AB165="M",AB165="N"),N165&lt;&gt;0.335%),1,0))</f>
        <v>0</v>
      </c>
      <c r="BY165" s="103">
        <f>IF(OR(CONTROL!$H$35=1,BN165=1,BV165=1),0,IF(AND(OR(AB165="F",AB165="T"),N165&lt;&gt;0.08375%),1,0))</f>
        <v>0</v>
      </c>
      <c r="BZ165" s="103">
        <f t="shared" ref="BZ165:BZ184" si="247">IF(AND(COUNTIF(eRTQDISC100,AC165)=1,J165=100%),1,0)</f>
        <v>0</v>
      </c>
    </row>
    <row r="166" spans="1:78" s="2" customFormat="1" ht="11.45" hidden="1" customHeight="1" x14ac:dyDescent="0.2">
      <c r="A166" s="104"/>
      <c r="B166" s="400"/>
      <c r="C166" s="434" t="str">
        <f>IF(E166="","",VLOOKUP(Y166,TAX!$V$4:$AA$381,2,"FALSE"))</f>
        <v/>
      </c>
      <c r="D166" s="400"/>
      <c r="E166" s="144"/>
      <c r="F166" s="142"/>
      <c r="G166" s="326" t="str">
        <f>IF(E166="","",VLOOKUP(AB166,TAX!$B$4:$E$22,3,FALSE))</f>
        <v/>
      </c>
      <c r="H166" s="326" t="str">
        <f>IF(E166="","",VLOOKUP(AC166,TAX!$J$4:$N$29,4,FALSE))</f>
        <v/>
      </c>
      <c r="I166" s="112"/>
      <c r="J166" s="113"/>
      <c r="K166" s="114"/>
      <c r="L166" s="115"/>
      <c r="M166" s="115"/>
      <c r="N166" s="115"/>
      <c r="O166" s="461" t="str">
        <f t="shared" ref="O166:O184" si="248">IF(SUM(L166:N166)&lt;&gt;0,SUM(L166:N166),"")</f>
        <v/>
      </c>
      <c r="P166" s="440"/>
      <c r="Q166" s="326">
        <f t="shared" si="238"/>
        <v>0</v>
      </c>
      <c r="R166" s="326">
        <f t="shared" ref="R166:R184" si="249">ROUND(K166*M166,0)</f>
        <v>0</v>
      </c>
      <c r="S166" s="326">
        <f t="shared" ref="S166:S184" si="250">ROUND(K166*N166,0)</f>
        <v>0</v>
      </c>
      <c r="T166" s="313"/>
      <c r="U166" s="428">
        <f>IF(AND(COUNTIF(Y165:Y184,Y166)&gt;1,Y166&lt;&gt;" "),"Duplicate RTC/RTQ!",SUM(Q166:S166))</f>
        <v>0</v>
      </c>
      <c r="V166" s="312"/>
      <c r="W166" s="5"/>
      <c r="X166" s="118" t="str">
        <f t="shared" si="239"/>
        <v/>
      </c>
      <c r="Y166" s="119" t="str">
        <f t="shared" ref="Y166:Y184" si="251">E166&amp;" "&amp;F166</f>
        <v xml:space="preserve"> </v>
      </c>
      <c r="Z166" s="137">
        <f t="shared" ref="Z166:Z184" si="252">I166*J166*K166</f>
        <v>0</v>
      </c>
      <c r="AA166" s="92" t="str">
        <f>IF(E166="","",VLOOKUP(AB166,TAX!$B$4:$G$23,5,FALSE))</f>
        <v/>
      </c>
      <c r="AB166" s="92" t="str">
        <f t="shared" ref="AB166:AB184" si="253">IF(E166="","",LEFT(E166,1))</f>
        <v/>
      </c>
      <c r="AC166" s="92" t="str">
        <f t="shared" ref="AC166:AC184" si="254">IF(E166="","",RIGHT(E166,1))</f>
        <v/>
      </c>
      <c r="AE166" s="102" t="str">
        <f t="shared" ref="AE166:AE184" si="255">IF(SUM(BB166,BD166:BE166,BH166:BL166,BO166:BR166,BT166:BU166,BW166:BZ166)=0,"OK","VERIFY")</f>
        <v>OK</v>
      </c>
      <c r="AF166" s="102"/>
      <c r="AG166" s="105" t="str">
        <f t="shared" ref="AG166:AG184" si="256">IF(BB166=1,"A","")</f>
        <v/>
      </c>
      <c r="AH166" s="105" t="str">
        <f t="shared" ref="AH166:AH184" si="257">IF(BD166=1,"B","")</f>
        <v/>
      </c>
      <c r="AI166" s="105" t="str">
        <f t="shared" ref="AI166:AI184" si="258">IF(BE166=1,"C","")</f>
        <v/>
      </c>
      <c r="AJ166" s="105" t="str">
        <f t="shared" ref="AJ166:AJ184" si="259">IF(BH166=1,"D","")</f>
        <v/>
      </c>
      <c r="AK166" s="105" t="str">
        <f t="shared" ref="AK166:AK184" si="260">IF(BI166=1,"E","")</f>
        <v/>
      </c>
      <c r="AL166" s="105" t="str">
        <f t="shared" ref="AL166:AL184" si="261">IF(BJ166=1,"F","")</f>
        <v/>
      </c>
      <c r="AM166" s="105" t="str">
        <f t="shared" ref="AM166:AM184" si="262">IF(BK166=1,"G","")</f>
        <v/>
      </c>
      <c r="AN166" s="105" t="str">
        <f t="shared" ref="AN166:AN184" si="263">IF(BL166=1,"H","")</f>
        <v/>
      </c>
      <c r="AO166" s="105" t="str">
        <f t="shared" ref="AO166:AO184" si="264">IF(BO166=1,"I","")</f>
        <v/>
      </c>
      <c r="AP166" s="105" t="str">
        <f t="shared" ref="AP166:AP184" si="265">IF(BP166=1,"J","")</f>
        <v/>
      </c>
      <c r="AQ166" s="105" t="str">
        <f t="shared" ref="AQ166:AQ184" si="266">IF(BQ166=1,"K","")</f>
        <v/>
      </c>
      <c r="AR166" s="105" t="str">
        <f t="shared" ref="AR166:AR184" si="267">IF(BR166=1,"L","")</f>
        <v/>
      </c>
      <c r="AS166" s="105" t="str">
        <f t="shared" ref="AS166:AS184" si="268">IF(BT166=1,"M","")</f>
        <v/>
      </c>
      <c r="AT166" s="105" t="str">
        <f t="shared" ref="AT166:AT184" si="269">IF(BU166=1,"N","")</f>
        <v/>
      </c>
      <c r="AU166" s="105" t="str">
        <f t="shared" ref="AU166:AU184" si="270">IF(BW166=1,"O","")</f>
        <v/>
      </c>
      <c r="AV166" s="105" t="str">
        <f t="shared" ref="AV166:AV184" si="271">IF(BX166=1,"P","")</f>
        <v/>
      </c>
      <c r="AW166" s="105" t="str">
        <f t="shared" ref="AW166:AW184" si="272">IF(BY166=1,"Q","")</f>
        <v/>
      </c>
      <c r="AX166" s="105" t="str">
        <f t="shared" ref="AX166:AX184" si="273">IF(BZ166=1,"R","")</f>
        <v/>
      </c>
      <c r="AY166" s="432"/>
      <c r="AZ166" s="102"/>
      <c r="BA166" s="102">
        <f>L165*I166*J166</f>
        <v>0</v>
      </c>
      <c r="BB166" s="103">
        <f t="shared" ref="BB166:BB184" si="274">IF(AC166="D",0,IF(ABS(BA166-L166)&gt;(5%*BA166),1,0))</f>
        <v>0</v>
      </c>
      <c r="BC166" s="102">
        <f>M165*I166*J166</f>
        <v>0</v>
      </c>
      <c r="BD166" s="103">
        <f t="shared" ref="BD166:BD184" si="275">IF(AC166="D",0,IF(ABS(BC166-M166)&gt;(5%*BC166),1,0))</f>
        <v>0</v>
      </c>
      <c r="BE166" s="103">
        <f t="shared" ref="BE166:BE184" si="276">IF(U166="Duplicate RTC/RTQ!",1,0)</f>
        <v>0</v>
      </c>
      <c r="BF166" s="103">
        <f t="shared" ref="BF166:BF184" si="277">IF(OR(E166="",F166="",G166="",H166="",I166=0,J166=0,K166=0,O166=""),0,1)</f>
        <v>0</v>
      </c>
      <c r="BG166" s="103">
        <f t="shared" ref="BG166:BG184" si="278">IF(AND(E166="",F166="",G166="",H166="",I166=0,J166=0,K166=0,O166=""),1,0)</f>
        <v>1</v>
      </c>
      <c r="BH166" s="103">
        <f t="shared" ref="BH166:BH184" si="279">IF(OR(BF166=1,BG166=1),0,1)</f>
        <v>0</v>
      </c>
      <c r="BI166" s="103">
        <f t="shared" ref="BI166:BI184" si="280">IF(E166="",0,IF(AND(I166&gt;0,J166&gt;0,K166&gt;0),0,1))</f>
        <v>0</v>
      </c>
      <c r="BJ166" s="103">
        <f>IF(CONTROL!$H$35&lt;&gt;3,0,IF(M166=0,0,1))</f>
        <v>0</v>
      </c>
      <c r="BK166" s="103">
        <f>IF(CONTROL!$H$35&lt;&gt;1,0,IF(AND(L166=0,N166=0),0,1))</f>
        <v>0</v>
      </c>
      <c r="BL166" s="103">
        <f t="shared" ref="BL166:BL184" si="281">IF(E166="",0,IF(COUNTIF(eTAXCLASSES,E166)=1,0,1))</f>
        <v>0</v>
      </c>
      <c r="BM166" s="103">
        <f t="shared" si="240"/>
        <v>0</v>
      </c>
      <c r="BN166" s="103">
        <f t="shared" si="241"/>
        <v>0</v>
      </c>
      <c r="BO166" s="103">
        <f t="shared" si="242"/>
        <v>0</v>
      </c>
      <c r="BP166" s="103">
        <f t="shared" ref="BP166:BP184" si="282">IF(COUNTIF(eTAXBANDS,F166)=1,0,1)</f>
        <v>0</v>
      </c>
      <c r="BQ166" s="103">
        <f t="shared" ref="BQ166:BQ184" si="283">IF(AND(AB166="R",I166&lt;&gt;1),1,0)</f>
        <v>0</v>
      </c>
      <c r="BR166" s="103">
        <f t="shared" si="243"/>
        <v>0</v>
      </c>
      <c r="BS166" s="103">
        <f t="shared" si="244"/>
        <v>0</v>
      </c>
      <c r="BT166" s="103">
        <f t="shared" ref="BT166:BT184" si="284">IF(AND(BS166=1,F166=0,J166&lt;&gt;100%),1,0)</f>
        <v>0</v>
      </c>
      <c r="BU166" s="103">
        <f>IF(CONTROL!$H$35=1,0,IF(AND(AC166="D",OR(L166&lt;&gt;0,M166&lt;&gt;0)),1,0))</f>
        <v>0</v>
      </c>
      <c r="BV166" s="103">
        <f t="shared" si="245"/>
        <v>0</v>
      </c>
      <c r="BW166" s="103">
        <f t="shared" si="246"/>
        <v>0</v>
      </c>
      <c r="BX166" s="103">
        <f>IF(OR(CONTROL!$H$35=1,BN166=1,BV166=1),0,IF(AND(OR(AB166="R",AB166="M",AB166="N"),N166&lt;&gt;0.335%),1,0))</f>
        <v>0</v>
      </c>
      <c r="BY166" s="103">
        <f>IF(OR(CONTROL!$H$35=1,BN166=1,BV166=1),0,IF(AND(OR(AB166="F",AB166="T"),N166&lt;&gt;0.08375%),1,0))</f>
        <v>0</v>
      </c>
      <c r="BZ166" s="103">
        <f t="shared" si="247"/>
        <v>0</v>
      </c>
    </row>
    <row r="167" spans="1:78" s="2" customFormat="1" ht="11.45" hidden="1" customHeight="1" x14ac:dyDescent="0.2">
      <c r="A167" s="104"/>
      <c r="B167" s="400"/>
      <c r="C167" s="434" t="str">
        <f>IF(E167="","",VLOOKUP(Y167,TAX!$V$4:$AA$381,2,"FALSE"))</f>
        <v/>
      </c>
      <c r="D167" s="400"/>
      <c r="E167" s="144"/>
      <c r="F167" s="142"/>
      <c r="G167" s="326" t="str">
        <f>IF(E167="","",VLOOKUP(AB167,TAX!$B$4:$E$22,3,FALSE))</f>
        <v/>
      </c>
      <c r="H167" s="326" t="str">
        <f>IF(E167="","",VLOOKUP(AC167,TAX!$J$4:$N$29,4,FALSE))</f>
        <v/>
      </c>
      <c r="I167" s="112"/>
      <c r="J167" s="113"/>
      <c r="K167" s="114"/>
      <c r="L167" s="115"/>
      <c r="M167" s="115"/>
      <c r="N167" s="115"/>
      <c r="O167" s="461" t="str">
        <f t="shared" si="248"/>
        <v/>
      </c>
      <c r="P167" s="440"/>
      <c r="Q167" s="326">
        <f t="shared" si="238"/>
        <v>0</v>
      </c>
      <c r="R167" s="326">
        <f t="shared" si="249"/>
        <v>0</v>
      </c>
      <c r="S167" s="326">
        <f t="shared" si="250"/>
        <v>0</v>
      </c>
      <c r="T167" s="313"/>
      <c r="U167" s="428">
        <f>IF(AND(COUNTIF(Y165:Y184,Y167)&gt;1,Y167&lt;&gt;" "),"Duplicate RTC/RTQ!",SUM(Q167:S167))</f>
        <v>0</v>
      </c>
      <c r="V167" s="312"/>
      <c r="W167" s="5"/>
      <c r="X167" s="118" t="str">
        <f t="shared" si="239"/>
        <v/>
      </c>
      <c r="Y167" s="119" t="str">
        <f t="shared" si="251"/>
        <v xml:space="preserve"> </v>
      </c>
      <c r="Z167" s="137">
        <f t="shared" si="252"/>
        <v>0</v>
      </c>
      <c r="AA167" s="92" t="str">
        <f>IF(E167="","",VLOOKUP(AB167,TAX!$B$4:$G$23,5,FALSE))</f>
        <v/>
      </c>
      <c r="AB167" s="92" t="str">
        <f t="shared" si="253"/>
        <v/>
      </c>
      <c r="AC167" s="92" t="str">
        <f t="shared" si="254"/>
        <v/>
      </c>
      <c r="AE167" s="102" t="str">
        <f t="shared" si="255"/>
        <v>OK</v>
      </c>
      <c r="AF167" s="102"/>
      <c r="AG167" s="105" t="str">
        <f t="shared" si="256"/>
        <v/>
      </c>
      <c r="AH167" s="105" t="str">
        <f t="shared" si="257"/>
        <v/>
      </c>
      <c r="AI167" s="105" t="str">
        <f t="shared" si="258"/>
        <v/>
      </c>
      <c r="AJ167" s="105" t="str">
        <f t="shared" si="259"/>
        <v/>
      </c>
      <c r="AK167" s="105" t="str">
        <f t="shared" si="260"/>
        <v/>
      </c>
      <c r="AL167" s="105" t="str">
        <f t="shared" si="261"/>
        <v/>
      </c>
      <c r="AM167" s="105" t="str">
        <f t="shared" si="262"/>
        <v/>
      </c>
      <c r="AN167" s="105" t="str">
        <f t="shared" si="263"/>
        <v/>
      </c>
      <c r="AO167" s="105" t="str">
        <f t="shared" si="264"/>
        <v/>
      </c>
      <c r="AP167" s="105" t="str">
        <f t="shared" si="265"/>
        <v/>
      </c>
      <c r="AQ167" s="105" t="str">
        <f t="shared" si="266"/>
        <v/>
      </c>
      <c r="AR167" s="105" t="str">
        <f t="shared" si="267"/>
        <v/>
      </c>
      <c r="AS167" s="105" t="str">
        <f t="shared" si="268"/>
        <v/>
      </c>
      <c r="AT167" s="105" t="str">
        <f t="shared" si="269"/>
        <v/>
      </c>
      <c r="AU167" s="105" t="str">
        <f t="shared" si="270"/>
        <v/>
      </c>
      <c r="AV167" s="105" t="str">
        <f t="shared" si="271"/>
        <v/>
      </c>
      <c r="AW167" s="105" t="str">
        <f t="shared" si="272"/>
        <v/>
      </c>
      <c r="AX167" s="105" t="str">
        <f t="shared" si="273"/>
        <v/>
      </c>
      <c r="AY167" s="432"/>
      <c r="AZ167" s="102"/>
      <c r="BA167" s="102">
        <f>L165*I167*J167</f>
        <v>0</v>
      </c>
      <c r="BB167" s="103">
        <f t="shared" si="274"/>
        <v>0</v>
      </c>
      <c r="BC167" s="102">
        <f>M165*I167*J167</f>
        <v>0</v>
      </c>
      <c r="BD167" s="103">
        <f t="shared" si="275"/>
        <v>0</v>
      </c>
      <c r="BE167" s="103">
        <f t="shared" si="276"/>
        <v>0</v>
      </c>
      <c r="BF167" s="103">
        <f t="shared" si="277"/>
        <v>0</v>
      </c>
      <c r="BG167" s="103">
        <f t="shared" si="278"/>
        <v>1</v>
      </c>
      <c r="BH167" s="103">
        <f t="shared" si="279"/>
        <v>0</v>
      </c>
      <c r="BI167" s="103">
        <f t="shared" si="280"/>
        <v>0</v>
      </c>
      <c r="BJ167" s="103">
        <f>IF(CONTROL!$H$35&lt;&gt;3,0,IF(M167=0,0,1))</f>
        <v>0</v>
      </c>
      <c r="BK167" s="103">
        <f>IF(CONTROL!$H$35&lt;&gt;1,0,IF(AND(L167=0,N167=0),0,1))</f>
        <v>0</v>
      </c>
      <c r="BL167" s="103">
        <f t="shared" si="281"/>
        <v>0</v>
      </c>
      <c r="BM167" s="103">
        <f t="shared" si="240"/>
        <v>0</v>
      </c>
      <c r="BN167" s="103">
        <f t="shared" si="241"/>
        <v>0</v>
      </c>
      <c r="BO167" s="103">
        <f t="shared" si="242"/>
        <v>0</v>
      </c>
      <c r="BP167" s="103">
        <f t="shared" si="282"/>
        <v>0</v>
      </c>
      <c r="BQ167" s="103">
        <f t="shared" si="283"/>
        <v>0</v>
      </c>
      <c r="BR167" s="103">
        <f t="shared" si="243"/>
        <v>0</v>
      </c>
      <c r="BS167" s="103">
        <f t="shared" si="244"/>
        <v>0</v>
      </c>
      <c r="BT167" s="103">
        <f t="shared" si="284"/>
        <v>0</v>
      </c>
      <c r="BU167" s="103">
        <f>IF(CONTROL!$H$35=1,0,IF(AND(AC167="D",OR(L167&lt;&gt;0,M167&lt;&gt;0)),1,0))</f>
        <v>0</v>
      </c>
      <c r="BV167" s="103">
        <f t="shared" si="245"/>
        <v>0</v>
      </c>
      <c r="BW167" s="103">
        <f t="shared" si="246"/>
        <v>0</v>
      </c>
      <c r="BX167" s="103">
        <f>IF(OR(CONTROL!$H$35=1,BN167=1,BV167=1),0,IF(AND(OR(AB167="R",AB167="M",AB167="N"),N167&lt;&gt;0.335%),1,0))</f>
        <v>0</v>
      </c>
      <c r="BY167" s="103">
        <f>IF(OR(CONTROL!$H$35=1,BN167=1,BV167=1),0,IF(AND(OR(AB167="F",AB167="T"),N167&lt;&gt;0.08375%),1,0))</f>
        <v>0</v>
      </c>
      <c r="BZ167" s="103">
        <f t="shared" si="247"/>
        <v>0</v>
      </c>
    </row>
    <row r="168" spans="1:78" s="2" customFormat="1" ht="11.45" hidden="1" customHeight="1" x14ac:dyDescent="0.2">
      <c r="A168" s="104"/>
      <c r="B168" s="400"/>
      <c r="C168" s="434" t="str">
        <f>IF(E168="","",VLOOKUP(Y168,TAX!$V$4:$AA$381,2,"FALSE"))</f>
        <v/>
      </c>
      <c r="D168" s="400"/>
      <c r="E168" s="144"/>
      <c r="F168" s="142"/>
      <c r="G168" s="326" t="str">
        <f>IF(E168="","",VLOOKUP(AB168,TAX!$B$4:$E$22,3,FALSE))</f>
        <v/>
      </c>
      <c r="H168" s="326" t="str">
        <f>IF(E168="","",VLOOKUP(AC168,TAX!$J$4:$N$29,4,FALSE))</f>
        <v/>
      </c>
      <c r="I168" s="112"/>
      <c r="J168" s="113"/>
      <c r="K168" s="114"/>
      <c r="L168" s="115"/>
      <c r="M168" s="115"/>
      <c r="N168" s="115"/>
      <c r="O168" s="461" t="str">
        <f t="shared" si="248"/>
        <v/>
      </c>
      <c r="P168" s="440"/>
      <c r="Q168" s="326">
        <f t="shared" si="238"/>
        <v>0</v>
      </c>
      <c r="R168" s="326">
        <f t="shared" si="249"/>
        <v>0</v>
      </c>
      <c r="S168" s="326">
        <f t="shared" si="250"/>
        <v>0</v>
      </c>
      <c r="T168" s="313"/>
      <c r="U168" s="428">
        <f>IF(AND(COUNTIF(Y165:Y184,Y168)&gt;1,Y168&lt;&gt;" "),"Duplicate RTC/RTQ!",SUM(Q168:S168))</f>
        <v>0</v>
      </c>
      <c r="V168" s="312"/>
      <c r="W168" s="5"/>
      <c r="X168" s="118" t="str">
        <f t="shared" si="239"/>
        <v/>
      </c>
      <c r="Y168" s="119" t="str">
        <f t="shared" si="251"/>
        <v xml:space="preserve"> </v>
      </c>
      <c r="Z168" s="137">
        <f t="shared" si="252"/>
        <v>0</v>
      </c>
      <c r="AA168" s="92" t="str">
        <f>IF(E168="","",VLOOKUP(AB168,TAX!$B$4:$G$23,5,FALSE))</f>
        <v/>
      </c>
      <c r="AB168" s="92" t="str">
        <f t="shared" si="253"/>
        <v/>
      </c>
      <c r="AC168" s="92" t="str">
        <f t="shared" si="254"/>
        <v/>
      </c>
      <c r="AE168" s="102" t="str">
        <f t="shared" si="255"/>
        <v>OK</v>
      </c>
      <c r="AF168" s="102"/>
      <c r="AG168" s="105" t="str">
        <f t="shared" si="256"/>
        <v/>
      </c>
      <c r="AH168" s="105" t="str">
        <f t="shared" si="257"/>
        <v/>
      </c>
      <c r="AI168" s="105" t="str">
        <f t="shared" si="258"/>
        <v/>
      </c>
      <c r="AJ168" s="105" t="str">
        <f t="shared" si="259"/>
        <v/>
      </c>
      <c r="AK168" s="105" t="str">
        <f t="shared" si="260"/>
        <v/>
      </c>
      <c r="AL168" s="105" t="str">
        <f t="shared" si="261"/>
        <v/>
      </c>
      <c r="AM168" s="105" t="str">
        <f t="shared" si="262"/>
        <v/>
      </c>
      <c r="AN168" s="105" t="str">
        <f t="shared" si="263"/>
        <v/>
      </c>
      <c r="AO168" s="105" t="str">
        <f t="shared" si="264"/>
        <v/>
      </c>
      <c r="AP168" s="105" t="str">
        <f t="shared" si="265"/>
        <v/>
      </c>
      <c r="AQ168" s="105" t="str">
        <f t="shared" si="266"/>
        <v/>
      </c>
      <c r="AR168" s="105" t="str">
        <f t="shared" si="267"/>
        <v/>
      </c>
      <c r="AS168" s="105" t="str">
        <f t="shared" si="268"/>
        <v/>
      </c>
      <c r="AT168" s="105" t="str">
        <f t="shared" si="269"/>
        <v/>
      </c>
      <c r="AU168" s="105" t="str">
        <f t="shared" si="270"/>
        <v/>
      </c>
      <c r="AV168" s="105" t="str">
        <f t="shared" si="271"/>
        <v/>
      </c>
      <c r="AW168" s="105" t="str">
        <f t="shared" si="272"/>
        <v/>
      </c>
      <c r="AX168" s="105" t="str">
        <f t="shared" si="273"/>
        <v/>
      </c>
      <c r="AY168" s="432"/>
      <c r="AZ168" s="102"/>
      <c r="BA168" s="102">
        <f>L165*I168*J168</f>
        <v>0</v>
      </c>
      <c r="BB168" s="103">
        <f t="shared" si="274"/>
        <v>0</v>
      </c>
      <c r="BC168" s="102">
        <f>M165*I168*J168</f>
        <v>0</v>
      </c>
      <c r="BD168" s="103">
        <f t="shared" si="275"/>
        <v>0</v>
      </c>
      <c r="BE168" s="103">
        <f t="shared" si="276"/>
        <v>0</v>
      </c>
      <c r="BF168" s="103">
        <f t="shared" si="277"/>
        <v>0</v>
      </c>
      <c r="BG168" s="103">
        <f t="shared" si="278"/>
        <v>1</v>
      </c>
      <c r="BH168" s="103">
        <f t="shared" si="279"/>
        <v>0</v>
      </c>
      <c r="BI168" s="103">
        <f t="shared" si="280"/>
        <v>0</v>
      </c>
      <c r="BJ168" s="103">
        <f>IF(CONTROL!$H$35&lt;&gt;3,0,IF(M168=0,0,1))</f>
        <v>0</v>
      </c>
      <c r="BK168" s="103">
        <f>IF(CONTROL!$H$35&lt;&gt;1,0,IF(AND(L168=0,N168=0),0,1))</f>
        <v>0</v>
      </c>
      <c r="BL168" s="103">
        <f t="shared" si="281"/>
        <v>0</v>
      </c>
      <c r="BM168" s="103">
        <f t="shared" si="240"/>
        <v>0</v>
      </c>
      <c r="BN168" s="103">
        <f t="shared" si="241"/>
        <v>0</v>
      </c>
      <c r="BO168" s="103">
        <f t="shared" si="242"/>
        <v>0</v>
      </c>
      <c r="BP168" s="103">
        <f t="shared" si="282"/>
        <v>0</v>
      </c>
      <c r="BQ168" s="103">
        <f t="shared" si="283"/>
        <v>0</v>
      </c>
      <c r="BR168" s="103">
        <f t="shared" si="243"/>
        <v>0</v>
      </c>
      <c r="BS168" s="103">
        <f t="shared" si="244"/>
        <v>0</v>
      </c>
      <c r="BT168" s="103">
        <f t="shared" si="284"/>
        <v>0</v>
      </c>
      <c r="BU168" s="103">
        <f>IF(CONTROL!$H$35=1,0,IF(AND(AC168="D",OR(L168&lt;&gt;0,M168&lt;&gt;0)),1,0))</f>
        <v>0</v>
      </c>
      <c r="BV168" s="103">
        <f t="shared" si="245"/>
        <v>0</v>
      </c>
      <c r="BW168" s="103">
        <f t="shared" si="246"/>
        <v>0</v>
      </c>
      <c r="BX168" s="103">
        <f>IF(OR(CONTROL!$H$35=1,BN168=1,BV168=1),0,IF(AND(OR(AB168="R",AB168="M",AB168="N"),N168&lt;&gt;0.335%),1,0))</f>
        <v>0</v>
      </c>
      <c r="BY168" s="103">
        <f>IF(OR(CONTROL!$H$35=1,BN168=1,BV168=1),0,IF(AND(OR(AB168="F",AB168="T"),N168&lt;&gt;0.08375%),1,0))</f>
        <v>0</v>
      </c>
      <c r="BZ168" s="103">
        <f t="shared" si="247"/>
        <v>0</v>
      </c>
    </row>
    <row r="169" spans="1:78" s="2" customFormat="1" ht="11.45" hidden="1" customHeight="1" x14ac:dyDescent="0.2">
      <c r="A169" s="104"/>
      <c r="B169" s="400"/>
      <c r="C169" s="434" t="str">
        <f>IF(E169="","",VLOOKUP(Y169,TAX!$V$4:$AA$381,2,"FALSE"))</f>
        <v/>
      </c>
      <c r="D169" s="400"/>
      <c r="E169" s="144"/>
      <c r="F169" s="142"/>
      <c r="G169" s="326" t="str">
        <f>IF(E169="","",VLOOKUP(AB169,TAX!$B$4:$E$22,3,FALSE))</f>
        <v/>
      </c>
      <c r="H169" s="326" t="str">
        <f>IF(E169="","",VLOOKUP(AC169,TAX!$J$4:$N$29,4,FALSE))</f>
        <v/>
      </c>
      <c r="I169" s="112"/>
      <c r="J169" s="113"/>
      <c r="K169" s="114"/>
      <c r="L169" s="115"/>
      <c r="M169" s="115"/>
      <c r="N169" s="115"/>
      <c r="O169" s="461" t="str">
        <f t="shared" si="248"/>
        <v/>
      </c>
      <c r="P169" s="440"/>
      <c r="Q169" s="326">
        <f t="shared" si="238"/>
        <v>0</v>
      </c>
      <c r="R169" s="326">
        <f t="shared" si="249"/>
        <v>0</v>
      </c>
      <c r="S169" s="326">
        <f t="shared" si="250"/>
        <v>0</v>
      </c>
      <c r="T169" s="313"/>
      <c r="U169" s="428">
        <f>IF(AND(COUNTIF(Y165:Y184,Y169)&gt;1,Y169&lt;&gt;" "),"Duplicate RTC/RTQ!",SUM(Q169:S169))</f>
        <v>0</v>
      </c>
      <c r="V169" s="312"/>
      <c r="W169" s="5"/>
      <c r="X169" s="118" t="str">
        <f t="shared" si="239"/>
        <v/>
      </c>
      <c r="Y169" s="119" t="str">
        <f t="shared" si="251"/>
        <v xml:space="preserve"> </v>
      </c>
      <c r="Z169" s="137">
        <f t="shared" si="252"/>
        <v>0</v>
      </c>
      <c r="AA169" s="92" t="str">
        <f>IF(E169="","",VLOOKUP(AB169,TAX!$B$4:$G$23,5,FALSE))</f>
        <v/>
      </c>
      <c r="AB169" s="92" t="str">
        <f t="shared" si="253"/>
        <v/>
      </c>
      <c r="AC169" s="92" t="str">
        <f t="shared" si="254"/>
        <v/>
      </c>
      <c r="AE169" s="102" t="str">
        <f t="shared" si="255"/>
        <v>OK</v>
      </c>
      <c r="AF169" s="102"/>
      <c r="AG169" s="105" t="str">
        <f t="shared" si="256"/>
        <v/>
      </c>
      <c r="AH169" s="105" t="str">
        <f t="shared" si="257"/>
        <v/>
      </c>
      <c r="AI169" s="105" t="str">
        <f t="shared" si="258"/>
        <v/>
      </c>
      <c r="AJ169" s="105" t="str">
        <f t="shared" si="259"/>
        <v/>
      </c>
      <c r="AK169" s="105" t="str">
        <f t="shared" si="260"/>
        <v/>
      </c>
      <c r="AL169" s="105" t="str">
        <f t="shared" si="261"/>
        <v/>
      </c>
      <c r="AM169" s="105" t="str">
        <f t="shared" si="262"/>
        <v/>
      </c>
      <c r="AN169" s="105" t="str">
        <f t="shared" si="263"/>
        <v/>
      </c>
      <c r="AO169" s="105" t="str">
        <f t="shared" si="264"/>
        <v/>
      </c>
      <c r="AP169" s="105" t="str">
        <f t="shared" si="265"/>
        <v/>
      </c>
      <c r="AQ169" s="105" t="str">
        <f t="shared" si="266"/>
        <v/>
      </c>
      <c r="AR169" s="105" t="str">
        <f t="shared" si="267"/>
        <v/>
      </c>
      <c r="AS169" s="105" t="str">
        <f t="shared" si="268"/>
        <v/>
      </c>
      <c r="AT169" s="105" t="str">
        <f t="shared" si="269"/>
        <v/>
      </c>
      <c r="AU169" s="105" t="str">
        <f t="shared" si="270"/>
        <v/>
      </c>
      <c r="AV169" s="105" t="str">
        <f t="shared" si="271"/>
        <v/>
      </c>
      <c r="AW169" s="105" t="str">
        <f t="shared" si="272"/>
        <v/>
      </c>
      <c r="AX169" s="105" t="str">
        <f t="shared" si="273"/>
        <v/>
      </c>
      <c r="AY169" s="432"/>
      <c r="AZ169" s="102"/>
      <c r="BA169" s="102">
        <f>L165*I169*J169</f>
        <v>0</v>
      </c>
      <c r="BB169" s="103">
        <f t="shared" si="274"/>
        <v>0</v>
      </c>
      <c r="BC169" s="102">
        <f>M165*I169*J169</f>
        <v>0</v>
      </c>
      <c r="BD169" s="103">
        <f t="shared" si="275"/>
        <v>0</v>
      </c>
      <c r="BE169" s="103">
        <f t="shared" si="276"/>
        <v>0</v>
      </c>
      <c r="BF169" s="103">
        <f t="shared" si="277"/>
        <v>0</v>
      </c>
      <c r="BG169" s="103">
        <f t="shared" si="278"/>
        <v>1</v>
      </c>
      <c r="BH169" s="103">
        <f t="shared" si="279"/>
        <v>0</v>
      </c>
      <c r="BI169" s="103">
        <f t="shared" si="280"/>
        <v>0</v>
      </c>
      <c r="BJ169" s="103">
        <f>IF(CONTROL!$H$35&lt;&gt;3,0,IF(M169=0,0,1))</f>
        <v>0</v>
      </c>
      <c r="BK169" s="103">
        <f>IF(CONTROL!$H$35&lt;&gt;1,0,IF(AND(L169=0,N169=0),0,1))</f>
        <v>0</v>
      </c>
      <c r="BL169" s="103">
        <f t="shared" si="281"/>
        <v>0</v>
      </c>
      <c r="BM169" s="103">
        <f t="shared" si="240"/>
        <v>0</v>
      </c>
      <c r="BN169" s="103">
        <f t="shared" si="241"/>
        <v>0</v>
      </c>
      <c r="BO169" s="103">
        <f t="shared" si="242"/>
        <v>0</v>
      </c>
      <c r="BP169" s="103">
        <f t="shared" si="282"/>
        <v>0</v>
      </c>
      <c r="BQ169" s="103">
        <f t="shared" si="283"/>
        <v>0</v>
      </c>
      <c r="BR169" s="103">
        <f t="shared" si="243"/>
        <v>0</v>
      </c>
      <c r="BS169" s="103">
        <f t="shared" si="244"/>
        <v>0</v>
      </c>
      <c r="BT169" s="103">
        <f t="shared" si="284"/>
        <v>0</v>
      </c>
      <c r="BU169" s="103">
        <f>IF(CONTROL!$H$35=1,0,IF(AND(AC169="D",OR(L169&lt;&gt;0,M169&lt;&gt;0)),1,0))</f>
        <v>0</v>
      </c>
      <c r="BV169" s="103">
        <f t="shared" si="245"/>
        <v>0</v>
      </c>
      <c r="BW169" s="103">
        <f t="shared" si="246"/>
        <v>0</v>
      </c>
      <c r="BX169" s="103">
        <f>IF(OR(CONTROL!$H$35=1,BN169=1,BV169=1),0,IF(AND(OR(AB169="R",AB169="M",AB169="N"),N169&lt;&gt;0.335%),1,0))</f>
        <v>0</v>
      </c>
      <c r="BY169" s="103">
        <f>IF(OR(CONTROL!$H$35=1,BN169=1,BV169=1),0,IF(AND(OR(AB169="F",AB169="T"),N169&lt;&gt;0.08375%),1,0))</f>
        <v>0</v>
      </c>
      <c r="BZ169" s="103">
        <f t="shared" si="247"/>
        <v>0</v>
      </c>
    </row>
    <row r="170" spans="1:78" s="2" customFormat="1" ht="11.45" hidden="1" customHeight="1" x14ac:dyDescent="0.2">
      <c r="A170" s="104"/>
      <c r="B170" s="400"/>
      <c r="C170" s="434" t="str">
        <f>IF(E170="","",VLOOKUP(Y170,TAX!$V$4:$AA$381,2,"FALSE"))</f>
        <v/>
      </c>
      <c r="D170" s="400"/>
      <c r="E170" s="144"/>
      <c r="F170" s="142"/>
      <c r="G170" s="326" t="str">
        <f>IF(E170="","",VLOOKUP(AB170,TAX!$B$4:$E$22,3,FALSE))</f>
        <v/>
      </c>
      <c r="H170" s="326" t="str">
        <f>IF(E170="","",VLOOKUP(AC170,TAX!$J$4:$N$29,4,FALSE))</f>
        <v/>
      </c>
      <c r="I170" s="112"/>
      <c r="J170" s="113"/>
      <c r="K170" s="114"/>
      <c r="L170" s="115"/>
      <c r="M170" s="115"/>
      <c r="N170" s="115"/>
      <c r="O170" s="461" t="str">
        <f t="shared" si="248"/>
        <v/>
      </c>
      <c r="P170" s="440"/>
      <c r="Q170" s="326">
        <f t="shared" si="238"/>
        <v>0</v>
      </c>
      <c r="R170" s="326">
        <f t="shared" si="249"/>
        <v>0</v>
      </c>
      <c r="S170" s="326">
        <f t="shared" si="250"/>
        <v>0</v>
      </c>
      <c r="T170" s="313"/>
      <c r="U170" s="428">
        <f>IF(AND(COUNTIF(Y165:Y184,Y170)&gt;1,Y170&lt;&gt;" "),"Duplicate RTC/RTQ!",SUM(Q170:S170))</f>
        <v>0</v>
      </c>
      <c r="V170" s="312"/>
      <c r="W170" s="5"/>
      <c r="X170" s="118" t="str">
        <f t="shared" si="239"/>
        <v/>
      </c>
      <c r="Y170" s="119" t="str">
        <f t="shared" si="251"/>
        <v xml:space="preserve"> </v>
      </c>
      <c r="Z170" s="137">
        <f t="shared" si="252"/>
        <v>0</v>
      </c>
      <c r="AA170" s="92" t="str">
        <f>IF(E170="","",VLOOKUP(AB170,TAX!$B$4:$G$23,5,FALSE))</f>
        <v/>
      </c>
      <c r="AB170" s="92" t="str">
        <f t="shared" si="253"/>
        <v/>
      </c>
      <c r="AC170" s="92" t="str">
        <f t="shared" si="254"/>
        <v/>
      </c>
      <c r="AE170" s="102" t="str">
        <f t="shared" si="255"/>
        <v>OK</v>
      </c>
      <c r="AF170" s="102"/>
      <c r="AG170" s="105" t="str">
        <f t="shared" si="256"/>
        <v/>
      </c>
      <c r="AH170" s="105" t="str">
        <f t="shared" si="257"/>
        <v/>
      </c>
      <c r="AI170" s="105" t="str">
        <f t="shared" si="258"/>
        <v/>
      </c>
      <c r="AJ170" s="105" t="str">
        <f t="shared" si="259"/>
        <v/>
      </c>
      <c r="AK170" s="105" t="str">
        <f t="shared" si="260"/>
        <v/>
      </c>
      <c r="AL170" s="105" t="str">
        <f t="shared" si="261"/>
        <v/>
      </c>
      <c r="AM170" s="105" t="str">
        <f t="shared" si="262"/>
        <v/>
      </c>
      <c r="AN170" s="105" t="str">
        <f t="shared" si="263"/>
        <v/>
      </c>
      <c r="AO170" s="105" t="str">
        <f t="shared" si="264"/>
        <v/>
      </c>
      <c r="AP170" s="105" t="str">
        <f t="shared" si="265"/>
        <v/>
      </c>
      <c r="AQ170" s="105" t="str">
        <f t="shared" si="266"/>
        <v/>
      </c>
      <c r="AR170" s="105" t="str">
        <f t="shared" si="267"/>
        <v/>
      </c>
      <c r="AS170" s="105" t="str">
        <f t="shared" si="268"/>
        <v/>
      </c>
      <c r="AT170" s="105" t="str">
        <f t="shared" si="269"/>
        <v/>
      </c>
      <c r="AU170" s="105" t="str">
        <f t="shared" si="270"/>
        <v/>
      </c>
      <c r="AV170" s="105" t="str">
        <f t="shared" si="271"/>
        <v/>
      </c>
      <c r="AW170" s="105" t="str">
        <f t="shared" si="272"/>
        <v/>
      </c>
      <c r="AX170" s="105" t="str">
        <f t="shared" si="273"/>
        <v/>
      </c>
      <c r="AY170" s="432"/>
      <c r="AZ170" s="102"/>
      <c r="BA170" s="102">
        <f>L165*I170*J170</f>
        <v>0</v>
      </c>
      <c r="BB170" s="103">
        <f t="shared" si="274"/>
        <v>0</v>
      </c>
      <c r="BC170" s="102">
        <f>M165*I170*J170</f>
        <v>0</v>
      </c>
      <c r="BD170" s="103">
        <f t="shared" si="275"/>
        <v>0</v>
      </c>
      <c r="BE170" s="103">
        <f t="shared" si="276"/>
        <v>0</v>
      </c>
      <c r="BF170" s="103">
        <f t="shared" si="277"/>
        <v>0</v>
      </c>
      <c r="BG170" s="103">
        <f t="shared" si="278"/>
        <v>1</v>
      </c>
      <c r="BH170" s="103">
        <f t="shared" si="279"/>
        <v>0</v>
      </c>
      <c r="BI170" s="103">
        <f t="shared" si="280"/>
        <v>0</v>
      </c>
      <c r="BJ170" s="103">
        <f>IF(CONTROL!$H$35&lt;&gt;3,0,IF(M170=0,0,1))</f>
        <v>0</v>
      </c>
      <c r="BK170" s="103">
        <f>IF(CONTROL!$H$35&lt;&gt;1,0,IF(AND(L170=0,N170=0),0,1))</f>
        <v>0</v>
      </c>
      <c r="BL170" s="103">
        <f t="shared" si="281"/>
        <v>0</v>
      </c>
      <c r="BM170" s="103">
        <f t="shared" si="240"/>
        <v>0</v>
      </c>
      <c r="BN170" s="103">
        <f t="shared" si="241"/>
        <v>0</v>
      </c>
      <c r="BO170" s="103">
        <f t="shared" si="242"/>
        <v>0</v>
      </c>
      <c r="BP170" s="103">
        <f t="shared" si="282"/>
        <v>0</v>
      </c>
      <c r="BQ170" s="103">
        <f t="shared" si="283"/>
        <v>0</v>
      </c>
      <c r="BR170" s="103">
        <f t="shared" si="243"/>
        <v>0</v>
      </c>
      <c r="BS170" s="103">
        <f t="shared" si="244"/>
        <v>0</v>
      </c>
      <c r="BT170" s="103">
        <f t="shared" si="284"/>
        <v>0</v>
      </c>
      <c r="BU170" s="103">
        <f>IF(CONTROL!$H$35=1,0,IF(AND(AC170="D",OR(L170&lt;&gt;0,M170&lt;&gt;0)),1,0))</f>
        <v>0</v>
      </c>
      <c r="BV170" s="103">
        <f t="shared" si="245"/>
        <v>0</v>
      </c>
      <c r="BW170" s="103">
        <f t="shared" si="246"/>
        <v>0</v>
      </c>
      <c r="BX170" s="103">
        <f>IF(OR(CONTROL!$H$35=1,BN170=1,BV170=1),0,IF(AND(OR(AB170="R",AB170="M",AB170="N"),N170&lt;&gt;0.335%),1,0))</f>
        <v>0</v>
      </c>
      <c r="BY170" s="103">
        <f>IF(OR(CONTROL!$H$35=1,BN170=1,BV170=1),0,IF(AND(OR(AB170="F",AB170="T"),N170&lt;&gt;0.08375%),1,0))</f>
        <v>0</v>
      </c>
      <c r="BZ170" s="103">
        <f t="shared" si="247"/>
        <v>0</v>
      </c>
    </row>
    <row r="171" spans="1:78" s="2" customFormat="1" ht="11.45" hidden="1" customHeight="1" x14ac:dyDescent="0.2">
      <c r="A171" s="104"/>
      <c r="B171" s="400"/>
      <c r="C171" s="434" t="str">
        <f>IF(E171="","",VLOOKUP(Y171,TAX!$V$4:$AA$381,2,"FALSE"))</f>
        <v/>
      </c>
      <c r="D171" s="400"/>
      <c r="E171" s="144"/>
      <c r="F171" s="142"/>
      <c r="G171" s="326" t="str">
        <f>IF(E171="","",VLOOKUP(AB171,TAX!$B$4:$E$22,3,FALSE))</f>
        <v/>
      </c>
      <c r="H171" s="326" t="str">
        <f>IF(E171="","",VLOOKUP(AC171,TAX!$J$4:$N$29,4,FALSE))</f>
        <v/>
      </c>
      <c r="I171" s="112"/>
      <c r="J171" s="113"/>
      <c r="K171" s="114"/>
      <c r="L171" s="115"/>
      <c r="M171" s="115"/>
      <c r="N171" s="115"/>
      <c r="O171" s="461" t="str">
        <f t="shared" si="248"/>
        <v/>
      </c>
      <c r="P171" s="440"/>
      <c r="Q171" s="326">
        <f t="shared" si="238"/>
        <v>0</v>
      </c>
      <c r="R171" s="326">
        <f t="shared" si="249"/>
        <v>0</v>
      </c>
      <c r="S171" s="326">
        <f t="shared" si="250"/>
        <v>0</v>
      </c>
      <c r="T171" s="313"/>
      <c r="U171" s="428">
        <f>IF(AND(COUNTIF(Y165:Y184,Y171)&gt;1,Y171&lt;&gt;" "),"Duplicate RTC/RTQ!",SUM(Q171:S171))</f>
        <v>0</v>
      </c>
      <c r="V171" s="312"/>
      <c r="W171" s="5"/>
      <c r="X171" s="118" t="str">
        <f t="shared" si="239"/>
        <v/>
      </c>
      <c r="Y171" s="119" t="str">
        <f t="shared" si="251"/>
        <v xml:space="preserve"> </v>
      </c>
      <c r="Z171" s="137">
        <f t="shared" si="252"/>
        <v>0</v>
      </c>
      <c r="AA171" s="92" t="str">
        <f>IF(E171="","",VLOOKUP(AB171,TAX!$B$4:$G$23,5,FALSE))</f>
        <v/>
      </c>
      <c r="AB171" s="92" t="str">
        <f t="shared" si="253"/>
        <v/>
      </c>
      <c r="AC171" s="92" t="str">
        <f t="shared" si="254"/>
        <v/>
      </c>
      <c r="AE171" s="102" t="str">
        <f t="shared" si="255"/>
        <v>OK</v>
      </c>
      <c r="AF171" s="102"/>
      <c r="AG171" s="105" t="str">
        <f t="shared" si="256"/>
        <v/>
      </c>
      <c r="AH171" s="105" t="str">
        <f t="shared" si="257"/>
        <v/>
      </c>
      <c r="AI171" s="105" t="str">
        <f t="shared" si="258"/>
        <v/>
      </c>
      <c r="AJ171" s="105" t="str">
        <f t="shared" si="259"/>
        <v/>
      </c>
      <c r="AK171" s="105" t="str">
        <f t="shared" si="260"/>
        <v/>
      </c>
      <c r="AL171" s="105" t="str">
        <f t="shared" si="261"/>
        <v/>
      </c>
      <c r="AM171" s="105" t="str">
        <f t="shared" si="262"/>
        <v/>
      </c>
      <c r="AN171" s="105" t="str">
        <f t="shared" si="263"/>
        <v/>
      </c>
      <c r="AO171" s="105" t="str">
        <f t="shared" si="264"/>
        <v/>
      </c>
      <c r="AP171" s="105" t="str">
        <f t="shared" si="265"/>
        <v/>
      </c>
      <c r="AQ171" s="105" t="str">
        <f t="shared" si="266"/>
        <v/>
      </c>
      <c r="AR171" s="105" t="str">
        <f t="shared" si="267"/>
        <v/>
      </c>
      <c r="AS171" s="105" t="str">
        <f t="shared" si="268"/>
        <v/>
      </c>
      <c r="AT171" s="105" t="str">
        <f t="shared" si="269"/>
        <v/>
      </c>
      <c r="AU171" s="105" t="str">
        <f t="shared" si="270"/>
        <v/>
      </c>
      <c r="AV171" s="105" t="str">
        <f t="shared" si="271"/>
        <v/>
      </c>
      <c r="AW171" s="105" t="str">
        <f t="shared" si="272"/>
        <v/>
      </c>
      <c r="AX171" s="105" t="str">
        <f t="shared" si="273"/>
        <v/>
      </c>
      <c r="AY171" s="432"/>
      <c r="AZ171" s="102"/>
      <c r="BA171" s="102">
        <f>L165*I171*J171</f>
        <v>0</v>
      </c>
      <c r="BB171" s="103">
        <f t="shared" si="274"/>
        <v>0</v>
      </c>
      <c r="BC171" s="102">
        <f>M165*I171*J171</f>
        <v>0</v>
      </c>
      <c r="BD171" s="103">
        <f t="shared" si="275"/>
        <v>0</v>
      </c>
      <c r="BE171" s="103">
        <f t="shared" si="276"/>
        <v>0</v>
      </c>
      <c r="BF171" s="103">
        <f t="shared" si="277"/>
        <v>0</v>
      </c>
      <c r="BG171" s="103">
        <f t="shared" si="278"/>
        <v>1</v>
      </c>
      <c r="BH171" s="103">
        <f t="shared" si="279"/>
        <v>0</v>
      </c>
      <c r="BI171" s="103">
        <f t="shared" si="280"/>
        <v>0</v>
      </c>
      <c r="BJ171" s="103">
        <f>IF(CONTROL!$H$35&lt;&gt;3,0,IF(M171=0,0,1))</f>
        <v>0</v>
      </c>
      <c r="BK171" s="103">
        <f>IF(CONTROL!$H$35&lt;&gt;1,0,IF(AND(L171=0,N171=0),0,1))</f>
        <v>0</v>
      </c>
      <c r="BL171" s="103">
        <f t="shared" si="281"/>
        <v>0</v>
      </c>
      <c r="BM171" s="103">
        <f t="shared" si="240"/>
        <v>0</v>
      </c>
      <c r="BN171" s="103">
        <f t="shared" si="241"/>
        <v>0</v>
      </c>
      <c r="BO171" s="103">
        <f t="shared" si="242"/>
        <v>0</v>
      </c>
      <c r="BP171" s="103">
        <f t="shared" si="282"/>
        <v>0</v>
      </c>
      <c r="BQ171" s="103">
        <f t="shared" si="283"/>
        <v>0</v>
      </c>
      <c r="BR171" s="103">
        <f t="shared" si="243"/>
        <v>0</v>
      </c>
      <c r="BS171" s="103">
        <f t="shared" si="244"/>
        <v>0</v>
      </c>
      <c r="BT171" s="103">
        <f t="shared" si="284"/>
        <v>0</v>
      </c>
      <c r="BU171" s="103">
        <f>IF(CONTROL!$H$35=1,0,IF(AND(AC171="D",OR(L171&lt;&gt;0,M171&lt;&gt;0)),1,0))</f>
        <v>0</v>
      </c>
      <c r="BV171" s="103">
        <f t="shared" si="245"/>
        <v>0</v>
      </c>
      <c r="BW171" s="103">
        <f t="shared" si="246"/>
        <v>0</v>
      </c>
      <c r="BX171" s="103">
        <f>IF(OR(CONTROL!$H$35=1,BN171=1,BV171=1),0,IF(AND(OR(AB171="R",AB171="M",AB171="N"),N171&lt;&gt;0.335%),1,0))</f>
        <v>0</v>
      </c>
      <c r="BY171" s="103">
        <f>IF(OR(CONTROL!$H$35=1,BN171=1,BV171=1),0,IF(AND(OR(AB171="F",AB171="T"),N171&lt;&gt;0.08375%),1,0))</f>
        <v>0</v>
      </c>
      <c r="BZ171" s="103">
        <f t="shared" si="247"/>
        <v>0</v>
      </c>
    </row>
    <row r="172" spans="1:78" s="2" customFormat="1" ht="11.45" hidden="1" customHeight="1" x14ac:dyDescent="0.2">
      <c r="A172" s="104"/>
      <c r="B172" s="400"/>
      <c r="C172" s="434" t="str">
        <f>IF(E172="","",VLOOKUP(Y172,TAX!$V$4:$AA$381,2,"FALSE"))</f>
        <v/>
      </c>
      <c r="D172" s="400"/>
      <c r="E172" s="144"/>
      <c r="F172" s="142"/>
      <c r="G172" s="326" t="str">
        <f>IF(E172="","",VLOOKUP(AB172,TAX!$B$4:$E$22,3,FALSE))</f>
        <v/>
      </c>
      <c r="H172" s="326" t="str">
        <f>IF(E172="","",VLOOKUP(AC172,TAX!$J$4:$N$29,4,FALSE))</f>
        <v/>
      </c>
      <c r="I172" s="112"/>
      <c r="J172" s="113"/>
      <c r="K172" s="114"/>
      <c r="L172" s="115"/>
      <c r="M172" s="115"/>
      <c r="N172" s="115"/>
      <c r="O172" s="461" t="str">
        <f t="shared" si="248"/>
        <v/>
      </c>
      <c r="P172" s="440"/>
      <c r="Q172" s="326">
        <f t="shared" si="238"/>
        <v>0</v>
      </c>
      <c r="R172" s="326">
        <f t="shared" si="249"/>
        <v>0</v>
      </c>
      <c r="S172" s="326">
        <f t="shared" si="250"/>
        <v>0</v>
      </c>
      <c r="T172" s="313"/>
      <c r="U172" s="428">
        <f>IF(AND(COUNTIF(Y165:Y184,Y172)&gt;1,Y172&lt;&gt;" "),"Duplicate RTC/RTQ!",SUM(Q172:S172))</f>
        <v>0</v>
      </c>
      <c r="V172" s="312"/>
      <c r="W172" s="5"/>
      <c r="X172" s="118" t="str">
        <f t="shared" si="239"/>
        <v/>
      </c>
      <c r="Y172" s="119" t="str">
        <f t="shared" si="251"/>
        <v xml:space="preserve"> </v>
      </c>
      <c r="Z172" s="137">
        <f t="shared" si="252"/>
        <v>0</v>
      </c>
      <c r="AA172" s="92" t="str">
        <f>IF(E172="","",VLOOKUP(AB172,TAX!$B$4:$G$23,5,FALSE))</f>
        <v/>
      </c>
      <c r="AB172" s="92" t="str">
        <f t="shared" si="253"/>
        <v/>
      </c>
      <c r="AC172" s="92" t="str">
        <f t="shared" si="254"/>
        <v/>
      </c>
      <c r="AE172" s="102" t="str">
        <f t="shared" si="255"/>
        <v>OK</v>
      </c>
      <c r="AF172" s="102"/>
      <c r="AG172" s="105" t="str">
        <f t="shared" si="256"/>
        <v/>
      </c>
      <c r="AH172" s="105" t="str">
        <f t="shared" si="257"/>
        <v/>
      </c>
      <c r="AI172" s="105" t="str">
        <f t="shared" si="258"/>
        <v/>
      </c>
      <c r="AJ172" s="105" t="str">
        <f t="shared" si="259"/>
        <v/>
      </c>
      <c r="AK172" s="105" t="str">
        <f t="shared" si="260"/>
        <v/>
      </c>
      <c r="AL172" s="105" t="str">
        <f t="shared" si="261"/>
        <v/>
      </c>
      <c r="AM172" s="105" t="str">
        <f t="shared" si="262"/>
        <v/>
      </c>
      <c r="AN172" s="105" t="str">
        <f t="shared" si="263"/>
        <v/>
      </c>
      <c r="AO172" s="105" t="str">
        <f t="shared" si="264"/>
        <v/>
      </c>
      <c r="AP172" s="105" t="str">
        <f t="shared" si="265"/>
        <v/>
      </c>
      <c r="AQ172" s="105" t="str">
        <f t="shared" si="266"/>
        <v/>
      </c>
      <c r="AR172" s="105" t="str">
        <f t="shared" si="267"/>
        <v/>
      </c>
      <c r="AS172" s="105" t="str">
        <f t="shared" si="268"/>
        <v/>
      </c>
      <c r="AT172" s="105" t="str">
        <f t="shared" si="269"/>
        <v/>
      </c>
      <c r="AU172" s="105" t="str">
        <f t="shared" si="270"/>
        <v/>
      </c>
      <c r="AV172" s="105" t="str">
        <f t="shared" si="271"/>
        <v/>
      </c>
      <c r="AW172" s="105" t="str">
        <f t="shared" si="272"/>
        <v/>
      </c>
      <c r="AX172" s="105" t="str">
        <f t="shared" si="273"/>
        <v/>
      </c>
      <c r="AY172" s="432"/>
      <c r="AZ172" s="102"/>
      <c r="BA172" s="102">
        <f>L165*I172*J172</f>
        <v>0</v>
      </c>
      <c r="BB172" s="103">
        <f t="shared" si="274"/>
        <v>0</v>
      </c>
      <c r="BC172" s="102">
        <f>M165*I172*J172</f>
        <v>0</v>
      </c>
      <c r="BD172" s="103">
        <f t="shared" si="275"/>
        <v>0</v>
      </c>
      <c r="BE172" s="103">
        <f t="shared" si="276"/>
        <v>0</v>
      </c>
      <c r="BF172" s="103">
        <f t="shared" si="277"/>
        <v>0</v>
      </c>
      <c r="BG172" s="103">
        <f t="shared" si="278"/>
        <v>1</v>
      </c>
      <c r="BH172" s="103">
        <f t="shared" si="279"/>
        <v>0</v>
      </c>
      <c r="BI172" s="103">
        <f t="shared" si="280"/>
        <v>0</v>
      </c>
      <c r="BJ172" s="103">
        <f>IF(CONTROL!$H$35&lt;&gt;3,0,IF(M172=0,0,1))</f>
        <v>0</v>
      </c>
      <c r="BK172" s="103">
        <f>IF(CONTROL!$H$35&lt;&gt;1,0,IF(AND(L172=0,N172=0),0,1))</f>
        <v>0</v>
      </c>
      <c r="BL172" s="103">
        <f t="shared" si="281"/>
        <v>0</v>
      </c>
      <c r="BM172" s="103">
        <f t="shared" si="240"/>
        <v>0</v>
      </c>
      <c r="BN172" s="103">
        <f t="shared" si="241"/>
        <v>0</v>
      </c>
      <c r="BO172" s="103">
        <f t="shared" si="242"/>
        <v>0</v>
      </c>
      <c r="BP172" s="103">
        <f t="shared" si="282"/>
        <v>0</v>
      </c>
      <c r="BQ172" s="103">
        <f t="shared" si="283"/>
        <v>0</v>
      </c>
      <c r="BR172" s="103">
        <f t="shared" si="243"/>
        <v>0</v>
      </c>
      <c r="BS172" s="103">
        <f t="shared" si="244"/>
        <v>0</v>
      </c>
      <c r="BT172" s="103">
        <f t="shared" si="284"/>
        <v>0</v>
      </c>
      <c r="BU172" s="103">
        <f>IF(CONTROL!$H$35=1,0,IF(AND(AC172="D",OR(L172&lt;&gt;0,M172&lt;&gt;0)),1,0))</f>
        <v>0</v>
      </c>
      <c r="BV172" s="103">
        <f t="shared" si="245"/>
        <v>0</v>
      </c>
      <c r="BW172" s="103">
        <f t="shared" si="246"/>
        <v>0</v>
      </c>
      <c r="BX172" s="103">
        <f>IF(OR(CONTROL!$H$35=1,BN172=1,BV172=1),0,IF(AND(OR(AB172="R",AB172="M",AB172="N"),N172&lt;&gt;0.335%),1,0))</f>
        <v>0</v>
      </c>
      <c r="BY172" s="103">
        <f>IF(OR(CONTROL!$H$35=1,BN172=1,BV172=1),0,IF(AND(OR(AB172="F",AB172="T"),N172&lt;&gt;0.08375%),1,0))</f>
        <v>0</v>
      </c>
      <c r="BZ172" s="103">
        <f t="shared" si="247"/>
        <v>0</v>
      </c>
    </row>
    <row r="173" spans="1:78" s="2" customFormat="1" ht="11.45" hidden="1" customHeight="1" x14ac:dyDescent="0.2">
      <c r="A173" s="104"/>
      <c r="B173" s="400"/>
      <c r="C173" s="434" t="str">
        <f>IF(E173="","",VLOOKUP(Y173,TAX!$V$4:$AA$381,2,"FALSE"))</f>
        <v/>
      </c>
      <c r="D173" s="400"/>
      <c r="E173" s="144"/>
      <c r="F173" s="142"/>
      <c r="G173" s="326" t="str">
        <f>IF(E173="","",VLOOKUP(AB173,TAX!$B$4:$E$22,3,FALSE))</f>
        <v/>
      </c>
      <c r="H173" s="326" t="str">
        <f>IF(E173="","",VLOOKUP(AC173,TAX!$J$4:$N$29,4,FALSE))</f>
        <v/>
      </c>
      <c r="I173" s="112"/>
      <c r="J173" s="113"/>
      <c r="K173" s="114"/>
      <c r="L173" s="115"/>
      <c r="M173" s="115"/>
      <c r="N173" s="115"/>
      <c r="O173" s="461" t="str">
        <f t="shared" si="248"/>
        <v/>
      </c>
      <c r="P173" s="440"/>
      <c r="Q173" s="326">
        <f t="shared" si="238"/>
        <v>0</v>
      </c>
      <c r="R173" s="326">
        <f t="shared" si="249"/>
        <v>0</v>
      </c>
      <c r="S173" s="326">
        <f t="shared" si="250"/>
        <v>0</v>
      </c>
      <c r="T173" s="313"/>
      <c r="U173" s="428">
        <f>IF(AND(COUNTIF(Y165:Y184,Y173)&gt;1,Y173&lt;&gt;" "),"Duplicate RTC/RTQ!",SUM(Q173:S173))</f>
        <v>0</v>
      </c>
      <c r="V173" s="312"/>
      <c r="W173" s="5"/>
      <c r="X173" s="118" t="str">
        <f t="shared" si="239"/>
        <v/>
      </c>
      <c r="Y173" s="119" t="str">
        <f t="shared" si="251"/>
        <v xml:space="preserve"> </v>
      </c>
      <c r="Z173" s="137">
        <f t="shared" si="252"/>
        <v>0</v>
      </c>
      <c r="AA173" s="92" t="str">
        <f>IF(E173="","",VLOOKUP(AB173,TAX!$B$4:$G$23,5,FALSE))</f>
        <v/>
      </c>
      <c r="AB173" s="92" t="str">
        <f t="shared" si="253"/>
        <v/>
      </c>
      <c r="AC173" s="92" t="str">
        <f t="shared" si="254"/>
        <v/>
      </c>
      <c r="AE173" s="102" t="str">
        <f t="shared" si="255"/>
        <v>OK</v>
      </c>
      <c r="AF173" s="102"/>
      <c r="AG173" s="105" t="str">
        <f t="shared" si="256"/>
        <v/>
      </c>
      <c r="AH173" s="105" t="str">
        <f t="shared" si="257"/>
        <v/>
      </c>
      <c r="AI173" s="105" t="str">
        <f t="shared" si="258"/>
        <v/>
      </c>
      <c r="AJ173" s="105" t="str">
        <f t="shared" si="259"/>
        <v/>
      </c>
      <c r="AK173" s="105" t="str">
        <f t="shared" si="260"/>
        <v/>
      </c>
      <c r="AL173" s="105" t="str">
        <f t="shared" si="261"/>
        <v/>
      </c>
      <c r="AM173" s="105" t="str">
        <f t="shared" si="262"/>
        <v/>
      </c>
      <c r="AN173" s="105" t="str">
        <f t="shared" si="263"/>
        <v/>
      </c>
      <c r="AO173" s="105" t="str">
        <f t="shared" si="264"/>
        <v/>
      </c>
      <c r="AP173" s="105" t="str">
        <f t="shared" si="265"/>
        <v/>
      </c>
      <c r="AQ173" s="105" t="str">
        <f t="shared" si="266"/>
        <v/>
      </c>
      <c r="AR173" s="105" t="str">
        <f t="shared" si="267"/>
        <v/>
      </c>
      <c r="AS173" s="105" t="str">
        <f t="shared" si="268"/>
        <v/>
      </c>
      <c r="AT173" s="105" t="str">
        <f t="shared" si="269"/>
        <v/>
      </c>
      <c r="AU173" s="105" t="str">
        <f t="shared" si="270"/>
        <v/>
      </c>
      <c r="AV173" s="105" t="str">
        <f t="shared" si="271"/>
        <v/>
      </c>
      <c r="AW173" s="105" t="str">
        <f t="shared" si="272"/>
        <v/>
      </c>
      <c r="AX173" s="105" t="str">
        <f t="shared" si="273"/>
        <v/>
      </c>
      <c r="AY173" s="432"/>
      <c r="AZ173" s="102"/>
      <c r="BA173" s="102">
        <f>L165*I173*J173</f>
        <v>0</v>
      </c>
      <c r="BB173" s="103">
        <f t="shared" si="274"/>
        <v>0</v>
      </c>
      <c r="BC173" s="102">
        <f>M165*I173*J173</f>
        <v>0</v>
      </c>
      <c r="BD173" s="103">
        <f t="shared" si="275"/>
        <v>0</v>
      </c>
      <c r="BE173" s="103">
        <f t="shared" si="276"/>
        <v>0</v>
      </c>
      <c r="BF173" s="103">
        <f t="shared" si="277"/>
        <v>0</v>
      </c>
      <c r="BG173" s="103">
        <f t="shared" si="278"/>
        <v>1</v>
      </c>
      <c r="BH173" s="103">
        <f t="shared" si="279"/>
        <v>0</v>
      </c>
      <c r="BI173" s="103">
        <f t="shared" si="280"/>
        <v>0</v>
      </c>
      <c r="BJ173" s="103">
        <f>IF(CONTROL!$H$35&lt;&gt;3,0,IF(M173=0,0,1))</f>
        <v>0</v>
      </c>
      <c r="BK173" s="103">
        <f>IF(CONTROL!$H$35&lt;&gt;1,0,IF(AND(L173=0,N173=0),0,1))</f>
        <v>0</v>
      </c>
      <c r="BL173" s="103">
        <f t="shared" si="281"/>
        <v>0</v>
      </c>
      <c r="BM173" s="103">
        <f t="shared" si="240"/>
        <v>0</v>
      </c>
      <c r="BN173" s="103">
        <f t="shared" si="241"/>
        <v>0</v>
      </c>
      <c r="BO173" s="103">
        <f t="shared" si="242"/>
        <v>0</v>
      </c>
      <c r="BP173" s="103">
        <f t="shared" si="282"/>
        <v>0</v>
      </c>
      <c r="BQ173" s="103">
        <f t="shared" si="283"/>
        <v>0</v>
      </c>
      <c r="BR173" s="103">
        <f t="shared" si="243"/>
        <v>0</v>
      </c>
      <c r="BS173" s="103">
        <f t="shared" si="244"/>
        <v>0</v>
      </c>
      <c r="BT173" s="103">
        <f t="shared" si="284"/>
        <v>0</v>
      </c>
      <c r="BU173" s="103">
        <f>IF(CONTROL!$H$35=1,0,IF(AND(AC173="D",OR(L173&lt;&gt;0,M173&lt;&gt;0)),1,0))</f>
        <v>0</v>
      </c>
      <c r="BV173" s="103">
        <f t="shared" si="245"/>
        <v>0</v>
      </c>
      <c r="BW173" s="103">
        <f t="shared" si="246"/>
        <v>0</v>
      </c>
      <c r="BX173" s="103">
        <f>IF(OR(CONTROL!$H$35=1,BN173=1,BV173=1),0,IF(AND(OR(AB173="R",AB173="M",AB173="N"),N173&lt;&gt;0.335%),1,0))</f>
        <v>0</v>
      </c>
      <c r="BY173" s="103">
        <f>IF(OR(CONTROL!$H$35=1,BN173=1,BV173=1),0,IF(AND(OR(AB173="F",AB173="T"),N173&lt;&gt;0.08375%),1,0))</f>
        <v>0</v>
      </c>
      <c r="BZ173" s="103">
        <f t="shared" si="247"/>
        <v>0</v>
      </c>
    </row>
    <row r="174" spans="1:78" s="2" customFormat="1" ht="11.45" hidden="1" customHeight="1" x14ac:dyDescent="0.2">
      <c r="A174" s="104"/>
      <c r="B174" s="400"/>
      <c r="C174" s="434" t="str">
        <f>IF(E174="","",VLOOKUP(Y174,TAX!$V$4:$AA$381,2,"FALSE"))</f>
        <v/>
      </c>
      <c r="D174" s="400"/>
      <c r="E174" s="144"/>
      <c r="F174" s="142"/>
      <c r="G174" s="326" t="str">
        <f>IF(E174="","",VLOOKUP(AB174,TAX!$B$4:$E$22,3,FALSE))</f>
        <v/>
      </c>
      <c r="H174" s="326" t="str">
        <f>IF(E174="","",VLOOKUP(AC174,TAX!$J$4:$N$29,4,FALSE))</f>
        <v/>
      </c>
      <c r="I174" s="112"/>
      <c r="J174" s="113"/>
      <c r="K174" s="114"/>
      <c r="L174" s="115"/>
      <c r="M174" s="115"/>
      <c r="N174" s="115"/>
      <c r="O174" s="461" t="str">
        <f t="shared" si="248"/>
        <v/>
      </c>
      <c r="P174" s="440"/>
      <c r="Q174" s="326">
        <f t="shared" si="238"/>
        <v>0</v>
      </c>
      <c r="R174" s="326">
        <f t="shared" si="249"/>
        <v>0</v>
      </c>
      <c r="S174" s="326">
        <f t="shared" si="250"/>
        <v>0</v>
      </c>
      <c r="T174" s="313"/>
      <c r="U174" s="428">
        <f>IF(AND(COUNTIF(Y165:Y184,Y174)&gt;1,Y174&lt;&gt;" "),"Duplicate RTC/RTQ!",SUM(Q174:S174))</f>
        <v>0</v>
      </c>
      <c r="V174" s="312"/>
      <c r="W174" s="5"/>
      <c r="X174" s="118" t="str">
        <f t="shared" si="239"/>
        <v/>
      </c>
      <c r="Y174" s="119" t="str">
        <f t="shared" si="251"/>
        <v xml:space="preserve"> </v>
      </c>
      <c r="Z174" s="137">
        <f t="shared" si="252"/>
        <v>0</v>
      </c>
      <c r="AA174" s="92" t="str">
        <f>IF(E174="","",VLOOKUP(AB174,TAX!$B$4:$G$23,5,FALSE))</f>
        <v/>
      </c>
      <c r="AB174" s="92" t="str">
        <f t="shared" si="253"/>
        <v/>
      </c>
      <c r="AC174" s="92" t="str">
        <f t="shared" si="254"/>
        <v/>
      </c>
      <c r="AE174" s="102" t="str">
        <f t="shared" si="255"/>
        <v>OK</v>
      </c>
      <c r="AF174" s="102"/>
      <c r="AG174" s="105" t="str">
        <f t="shared" si="256"/>
        <v/>
      </c>
      <c r="AH174" s="105" t="str">
        <f t="shared" si="257"/>
        <v/>
      </c>
      <c r="AI174" s="105" t="str">
        <f t="shared" si="258"/>
        <v/>
      </c>
      <c r="AJ174" s="105" t="str">
        <f t="shared" si="259"/>
        <v/>
      </c>
      <c r="AK174" s="105" t="str">
        <f t="shared" si="260"/>
        <v/>
      </c>
      <c r="AL174" s="105" t="str">
        <f t="shared" si="261"/>
        <v/>
      </c>
      <c r="AM174" s="105" t="str">
        <f t="shared" si="262"/>
        <v/>
      </c>
      <c r="AN174" s="105" t="str">
        <f t="shared" si="263"/>
        <v/>
      </c>
      <c r="AO174" s="105" t="str">
        <f t="shared" si="264"/>
        <v/>
      </c>
      <c r="AP174" s="105" t="str">
        <f t="shared" si="265"/>
        <v/>
      </c>
      <c r="AQ174" s="105" t="str">
        <f t="shared" si="266"/>
        <v/>
      </c>
      <c r="AR174" s="105" t="str">
        <f t="shared" si="267"/>
        <v/>
      </c>
      <c r="AS174" s="105" t="str">
        <f t="shared" si="268"/>
        <v/>
      </c>
      <c r="AT174" s="105" t="str">
        <f t="shared" si="269"/>
        <v/>
      </c>
      <c r="AU174" s="105" t="str">
        <f t="shared" si="270"/>
        <v/>
      </c>
      <c r="AV174" s="105" t="str">
        <f t="shared" si="271"/>
        <v/>
      </c>
      <c r="AW174" s="105" t="str">
        <f t="shared" si="272"/>
        <v/>
      </c>
      <c r="AX174" s="105" t="str">
        <f t="shared" si="273"/>
        <v/>
      </c>
      <c r="AY174" s="432"/>
      <c r="AZ174" s="102"/>
      <c r="BA174" s="102">
        <f>L165*I174*J174</f>
        <v>0</v>
      </c>
      <c r="BB174" s="103">
        <f t="shared" si="274"/>
        <v>0</v>
      </c>
      <c r="BC174" s="102">
        <f>M165*I174*J174</f>
        <v>0</v>
      </c>
      <c r="BD174" s="103">
        <f t="shared" si="275"/>
        <v>0</v>
      </c>
      <c r="BE174" s="103">
        <f t="shared" si="276"/>
        <v>0</v>
      </c>
      <c r="BF174" s="103">
        <f t="shared" si="277"/>
        <v>0</v>
      </c>
      <c r="BG174" s="103">
        <f t="shared" si="278"/>
        <v>1</v>
      </c>
      <c r="BH174" s="103">
        <f t="shared" si="279"/>
        <v>0</v>
      </c>
      <c r="BI174" s="103">
        <f t="shared" si="280"/>
        <v>0</v>
      </c>
      <c r="BJ174" s="103">
        <f>IF(CONTROL!$H$35&lt;&gt;3,0,IF(M174=0,0,1))</f>
        <v>0</v>
      </c>
      <c r="BK174" s="103">
        <f>IF(CONTROL!$H$35&lt;&gt;1,0,IF(AND(L174=0,N174=0),0,1))</f>
        <v>0</v>
      </c>
      <c r="BL174" s="103">
        <f t="shared" si="281"/>
        <v>0</v>
      </c>
      <c r="BM174" s="103">
        <f t="shared" si="240"/>
        <v>0</v>
      </c>
      <c r="BN174" s="103">
        <f t="shared" si="241"/>
        <v>0</v>
      </c>
      <c r="BO174" s="103">
        <f t="shared" si="242"/>
        <v>0</v>
      </c>
      <c r="BP174" s="103">
        <f t="shared" si="282"/>
        <v>0</v>
      </c>
      <c r="BQ174" s="103">
        <f t="shared" si="283"/>
        <v>0</v>
      </c>
      <c r="BR174" s="103">
        <f t="shared" si="243"/>
        <v>0</v>
      </c>
      <c r="BS174" s="103">
        <f t="shared" si="244"/>
        <v>0</v>
      </c>
      <c r="BT174" s="103">
        <f t="shared" si="284"/>
        <v>0</v>
      </c>
      <c r="BU174" s="103">
        <f>IF(CONTROL!$H$35=1,0,IF(AND(AC174="D",OR(L174&lt;&gt;0,M174&lt;&gt;0)),1,0))</f>
        <v>0</v>
      </c>
      <c r="BV174" s="103">
        <f t="shared" si="245"/>
        <v>0</v>
      </c>
      <c r="BW174" s="103">
        <f t="shared" si="246"/>
        <v>0</v>
      </c>
      <c r="BX174" s="103">
        <f>IF(OR(CONTROL!$H$35=1,BN174=1,BV174=1),0,IF(AND(OR(AB174="R",AB174="M",AB174="N"),N174&lt;&gt;0.335%),1,0))</f>
        <v>0</v>
      </c>
      <c r="BY174" s="103">
        <f>IF(OR(CONTROL!$H$35=1,BN174=1,BV174=1),0,IF(AND(OR(AB174="F",AB174="T"),N174&lt;&gt;0.08375%),1,0))</f>
        <v>0</v>
      </c>
      <c r="BZ174" s="103">
        <f t="shared" si="247"/>
        <v>0</v>
      </c>
    </row>
    <row r="175" spans="1:78" s="2" customFormat="1" ht="11.45" hidden="1" customHeight="1" x14ac:dyDescent="0.2">
      <c r="A175" s="104"/>
      <c r="B175" s="400"/>
      <c r="C175" s="434" t="str">
        <f>IF(E175="","",VLOOKUP(Y175,TAX!$V$4:$AA$381,2,"FALSE"))</f>
        <v/>
      </c>
      <c r="D175" s="400"/>
      <c r="E175" s="144"/>
      <c r="F175" s="142"/>
      <c r="G175" s="326" t="str">
        <f>IF(E175="","",VLOOKUP(AB175,TAX!$B$4:$E$22,3,FALSE))</f>
        <v/>
      </c>
      <c r="H175" s="326" t="str">
        <f>IF(E175="","",VLOOKUP(AC175,TAX!$J$4:$N$29,4,FALSE))</f>
        <v/>
      </c>
      <c r="I175" s="112"/>
      <c r="J175" s="113"/>
      <c r="K175" s="114"/>
      <c r="L175" s="115"/>
      <c r="M175" s="115"/>
      <c r="N175" s="115"/>
      <c r="O175" s="461" t="str">
        <f t="shared" si="248"/>
        <v/>
      </c>
      <c r="P175" s="440"/>
      <c r="Q175" s="326">
        <f t="shared" ref="Q175:Q184" si="285">ROUND(K175*L175,0)</f>
        <v>0</v>
      </c>
      <c r="R175" s="326">
        <f t="shared" si="249"/>
        <v>0</v>
      </c>
      <c r="S175" s="326">
        <f t="shared" si="250"/>
        <v>0</v>
      </c>
      <c r="T175" s="313"/>
      <c r="U175" s="428">
        <f>IF(AND(COUNTIF(Y165:Y184,Y175)&gt;1,Y175&lt;&gt;" "),"Duplicate RTC/RTQ!",SUM(Q175:S175))</f>
        <v>0</v>
      </c>
      <c r="V175" s="312"/>
      <c r="W175" s="5"/>
      <c r="X175" s="118" t="str">
        <f t="shared" si="239"/>
        <v/>
      </c>
      <c r="Y175" s="119" t="str">
        <f t="shared" si="251"/>
        <v xml:space="preserve"> </v>
      </c>
      <c r="Z175" s="137">
        <f t="shared" si="252"/>
        <v>0</v>
      </c>
      <c r="AA175" s="92" t="str">
        <f>IF(E175="","",VLOOKUP(AB175,TAX!$B$4:$G$23,5,FALSE))</f>
        <v/>
      </c>
      <c r="AB175" s="92" t="str">
        <f t="shared" si="253"/>
        <v/>
      </c>
      <c r="AC175" s="92" t="str">
        <f t="shared" si="254"/>
        <v/>
      </c>
      <c r="AE175" s="102" t="str">
        <f t="shared" si="255"/>
        <v>OK</v>
      </c>
      <c r="AF175" s="102"/>
      <c r="AG175" s="105" t="str">
        <f t="shared" si="256"/>
        <v/>
      </c>
      <c r="AH175" s="105" t="str">
        <f t="shared" si="257"/>
        <v/>
      </c>
      <c r="AI175" s="105" t="str">
        <f t="shared" si="258"/>
        <v/>
      </c>
      <c r="AJ175" s="105" t="str">
        <f t="shared" si="259"/>
        <v/>
      </c>
      <c r="AK175" s="105" t="str">
        <f t="shared" si="260"/>
        <v/>
      </c>
      <c r="AL175" s="105" t="str">
        <f t="shared" si="261"/>
        <v/>
      </c>
      <c r="AM175" s="105" t="str">
        <f t="shared" si="262"/>
        <v/>
      </c>
      <c r="AN175" s="105" t="str">
        <f t="shared" si="263"/>
        <v/>
      </c>
      <c r="AO175" s="105" t="str">
        <f t="shared" si="264"/>
        <v/>
      </c>
      <c r="AP175" s="105" t="str">
        <f t="shared" si="265"/>
        <v/>
      </c>
      <c r="AQ175" s="105" t="str">
        <f t="shared" si="266"/>
        <v/>
      </c>
      <c r="AR175" s="105" t="str">
        <f t="shared" si="267"/>
        <v/>
      </c>
      <c r="AS175" s="105" t="str">
        <f t="shared" si="268"/>
        <v/>
      </c>
      <c r="AT175" s="105" t="str">
        <f t="shared" si="269"/>
        <v/>
      </c>
      <c r="AU175" s="105" t="str">
        <f t="shared" si="270"/>
        <v/>
      </c>
      <c r="AV175" s="105" t="str">
        <f t="shared" si="271"/>
        <v/>
      </c>
      <c r="AW175" s="105" t="str">
        <f t="shared" si="272"/>
        <v/>
      </c>
      <c r="AX175" s="105" t="str">
        <f t="shared" si="273"/>
        <v/>
      </c>
      <c r="AY175" s="432"/>
      <c r="AZ175" s="102"/>
      <c r="BA175" s="102">
        <f>L165*I175*J175</f>
        <v>0</v>
      </c>
      <c r="BB175" s="103">
        <f t="shared" si="274"/>
        <v>0</v>
      </c>
      <c r="BC175" s="102">
        <f>M165*I175*J175</f>
        <v>0</v>
      </c>
      <c r="BD175" s="103">
        <f t="shared" si="275"/>
        <v>0</v>
      </c>
      <c r="BE175" s="103">
        <f t="shared" si="276"/>
        <v>0</v>
      </c>
      <c r="BF175" s="103">
        <f t="shared" si="277"/>
        <v>0</v>
      </c>
      <c r="BG175" s="103">
        <f t="shared" si="278"/>
        <v>1</v>
      </c>
      <c r="BH175" s="103">
        <f t="shared" si="279"/>
        <v>0</v>
      </c>
      <c r="BI175" s="103">
        <f t="shared" si="280"/>
        <v>0</v>
      </c>
      <c r="BJ175" s="103">
        <f>IF(CONTROL!$H$35&lt;&gt;3,0,IF(M175=0,0,1))</f>
        <v>0</v>
      </c>
      <c r="BK175" s="103">
        <f>IF(CONTROL!$H$35&lt;&gt;1,0,IF(AND(L175=0,N175=0),0,1))</f>
        <v>0</v>
      </c>
      <c r="BL175" s="103">
        <f t="shared" si="281"/>
        <v>0</v>
      </c>
      <c r="BM175" s="103">
        <f t="shared" si="240"/>
        <v>0</v>
      </c>
      <c r="BN175" s="103">
        <f t="shared" si="241"/>
        <v>0</v>
      </c>
      <c r="BO175" s="103">
        <f t="shared" si="242"/>
        <v>0</v>
      </c>
      <c r="BP175" s="103">
        <f t="shared" si="282"/>
        <v>0</v>
      </c>
      <c r="BQ175" s="103">
        <f t="shared" si="283"/>
        <v>0</v>
      </c>
      <c r="BR175" s="103">
        <f t="shared" si="243"/>
        <v>0</v>
      </c>
      <c r="BS175" s="103">
        <f t="shared" si="244"/>
        <v>0</v>
      </c>
      <c r="BT175" s="103">
        <f t="shared" si="284"/>
        <v>0</v>
      </c>
      <c r="BU175" s="103">
        <f>IF(CONTROL!$H$35=1,0,IF(AND(AC175="D",OR(L175&lt;&gt;0,M175&lt;&gt;0)),1,0))</f>
        <v>0</v>
      </c>
      <c r="BV175" s="103">
        <f t="shared" si="245"/>
        <v>0</v>
      </c>
      <c r="BW175" s="103">
        <f t="shared" si="246"/>
        <v>0</v>
      </c>
      <c r="BX175" s="103">
        <f>IF(OR(CONTROL!$H$35=1,BN175=1,BV175=1),0,IF(AND(OR(AB175="R",AB175="M",AB175="N"),N175&lt;&gt;0.335%),1,0))</f>
        <v>0</v>
      </c>
      <c r="BY175" s="103">
        <f>IF(OR(CONTROL!$H$35=1,BN175=1,BV175=1),0,IF(AND(OR(AB175="F",AB175="T"),N175&lt;&gt;0.08375%),1,0))</f>
        <v>0</v>
      </c>
      <c r="BZ175" s="103">
        <f t="shared" si="247"/>
        <v>0</v>
      </c>
    </row>
    <row r="176" spans="1:78" s="2" customFormat="1" ht="11.45" hidden="1" customHeight="1" x14ac:dyDescent="0.2">
      <c r="A176" s="104"/>
      <c r="B176" s="400"/>
      <c r="C176" s="434" t="str">
        <f>IF(E176="","",VLOOKUP(Y176,TAX!$V$4:$AA$381,2,"FALSE"))</f>
        <v/>
      </c>
      <c r="D176" s="400"/>
      <c r="E176" s="144"/>
      <c r="F176" s="142"/>
      <c r="G176" s="326" t="str">
        <f>IF(E176="","",VLOOKUP(AB176,TAX!$B$4:$E$22,3,FALSE))</f>
        <v/>
      </c>
      <c r="H176" s="326" t="str">
        <f>IF(E176="","",VLOOKUP(AC176,TAX!$J$4:$N$29,4,FALSE))</f>
        <v/>
      </c>
      <c r="I176" s="112"/>
      <c r="J176" s="113"/>
      <c r="K176" s="114"/>
      <c r="L176" s="115"/>
      <c r="M176" s="115"/>
      <c r="N176" s="115"/>
      <c r="O176" s="461" t="str">
        <f t="shared" si="248"/>
        <v/>
      </c>
      <c r="P176" s="440"/>
      <c r="Q176" s="326">
        <f t="shared" si="285"/>
        <v>0</v>
      </c>
      <c r="R176" s="326">
        <f t="shared" si="249"/>
        <v>0</v>
      </c>
      <c r="S176" s="326">
        <f t="shared" si="250"/>
        <v>0</v>
      </c>
      <c r="T176" s="313"/>
      <c r="U176" s="428">
        <f>IF(AND(COUNTIF(Y165:Y184,Y176)&gt;1,Y176&lt;&gt;" "),"Duplicate RTC/RTQ!",SUM(Q176:S176))</f>
        <v>0</v>
      </c>
      <c r="V176" s="312"/>
      <c r="W176" s="5"/>
      <c r="X176" s="118" t="str">
        <f t="shared" si="239"/>
        <v/>
      </c>
      <c r="Y176" s="119" t="str">
        <f t="shared" si="251"/>
        <v xml:space="preserve"> </v>
      </c>
      <c r="Z176" s="137">
        <f t="shared" si="252"/>
        <v>0</v>
      </c>
      <c r="AA176" s="92" t="str">
        <f>IF(E176="","",VLOOKUP(AB176,TAX!$B$4:$G$23,5,FALSE))</f>
        <v/>
      </c>
      <c r="AB176" s="92" t="str">
        <f t="shared" si="253"/>
        <v/>
      </c>
      <c r="AC176" s="92" t="str">
        <f t="shared" si="254"/>
        <v/>
      </c>
      <c r="AE176" s="102" t="str">
        <f t="shared" si="255"/>
        <v>OK</v>
      </c>
      <c r="AF176" s="102"/>
      <c r="AG176" s="105" t="str">
        <f t="shared" si="256"/>
        <v/>
      </c>
      <c r="AH176" s="105" t="str">
        <f t="shared" si="257"/>
        <v/>
      </c>
      <c r="AI176" s="105" t="str">
        <f t="shared" si="258"/>
        <v/>
      </c>
      <c r="AJ176" s="105" t="str">
        <f t="shared" si="259"/>
        <v/>
      </c>
      <c r="AK176" s="105" t="str">
        <f t="shared" si="260"/>
        <v/>
      </c>
      <c r="AL176" s="105" t="str">
        <f t="shared" si="261"/>
        <v/>
      </c>
      <c r="AM176" s="105" t="str">
        <f t="shared" si="262"/>
        <v/>
      </c>
      <c r="AN176" s="105" t="str">
        <f t="shared" si="263"/>
        <v/>
      </c>
      <c r="AO176" s="105" t="str">
        <f t="shared" si="264"/>
        <v/>
      </c>
      <c r="AP176" s="105" t="str">
        <f t="shared" si="265"/>
        <v/>
      </c>
      <c r="AQ176" s="105" t="str">
        <f t="shared" si="266"/>
        <v/>
      </c>
      <c r="AR176" s="105" t="str">
        <f t="shared" si="267"/>
        <v/>
      </c>
      <c r="AS176" s="105" t="str">
        <f t="shared" si="268"/>
        <v/>
      </c>
      <c r="AT176" s="105" t="str">
        <f t="shared" si="269"/>
        <v/>
      </c>
      <c r="AU176" s="105" t="str">
        <f t="shared" si="270"/>
        <v/>
      </c>
      <c r="AV176" s="105" t="str">
        <f t="shared" si="271"/>
        <v/>
      </c>
      <c r="AW176" s="105" t="str">
        <f t="shared" si="272"/>
        <v/>
      </c>
      <c r="AX176" s="105" t="str">
        <f t="shared" si="273"/>
        <v/>
      </c>
      <c r="AY176" s="432"/>
      <c r="AZ176" s="102"/>
      <c r="BA176" s="102">
        <f>L165*I176*J176</f>
        <v>0</v>
      </c>
      <c r="BB176" s="103">
        <f t="shared" si="274"/>
        <v>0</v>
      </c>
      <c r="BC176" s="102">
        <f>M165*I176*J176</f>
        <v>0</v>
      </c>
      <c r="BD176" s="103">
        <f t="shared" si="275"/>
        <v>0</v>
      </c>
      <c r="BE176" s="103">
        <f t="shared" si="276"/>
        <v>0</v>
      </c>
      <c r="BF176" s="103">
        <f t="shared" si="277"/>
        <v>0</v>
      </c>
      <c r="BG176" s="103">
        <f t="shared" si="278"/>
        <v>1</v>
      </c>
      <c r="BH176" s="103">
        <f t="shared" si="279"/>
        <v>0</v>
      </c>
      <c r="BI176" s="103">
        <f t="shared" si="280"/>
        <v>0</v>
      </c>
      <c r="BJ176" s="103">
        <f>IF(CONTROL!$H$35&lt;&gt;3,0,IF(M176=0,0,1))</f>
        <v>0</v>
      </c>
      <c r="BK176" s="103">
        <f>IF(CONTROL!$H$35&lt;&gt;1,0,IF(AND(L176=0,N176=0),0,1))</f>
        <v>0</v>
      </c>
      <c r="BL176" s="103">
        <f t="shared" si="281"/>
        <v>0</v>
      </c>
      <c r="BM176" s="103">
        <f t="shared" si="240"/>
        <v>0</v>
      </c>
      <c r="BN176" s="103">
        <f t="shared" si="241"/>
        <v>0</v>
      </c>
      <c r="BO176" s="103">
        <f t="shared" si="242"/>
        <v>0</v>
      </c>
      <c r="BP176" s="103">
        <f t="shared" si="282"/>
        <v>0</v>
      </c>
      <c r="BQ176" s="103">
        <f t="shared" si="283"/>
        <v>0</v>
      </c>
      <c r="BR176" s="103">
        <f t="shared" si="243"/>
        <v>0</v>
      </c>
      <c r="BS176" s="103">
        <f t="shared" si="244"/>
        <v>0</v>
      </c>
      <c r="BT176" s="103">
        <f t="shared" si="284"/>
        <v>0</v>
      </c>
      <c r="BU176" s="103">
        <f>IF(CONTROL!$H$35=1,0,IF(AND(AC176="D",OR(L176&lt;&gt;0,M176&lt;&gt;0)),1,0))</f>
        <v>0</v>
      </c>
      <c r="BV176" s="103">
        <f t="shared" si="245"/>
        <v>0</v>
      </c>
      <c r="BW176" s="103">
        <f t="shared" si="246"/>
        <v>0</v>
      </c>
      <c r="BX176" s="103">
        <f>IF(OR(CONTROL!$H$35=1,BN176=1,BV176=1),0,IF(AND(OR(AB176="R",AB176="M",AB176="N"),N176&lt;&gt;0.335%),1,0))</f>
        <v>0</v>
      </c>
      <c r="BY176" s="103">
        <f>IF(OR(CONTROL!$H$35=1,BN176=1,BV176=1),0,IF(AND(OR(AB176="F",AB176="T"),N176&lt;&gt;0.08375%),1,0))</f>
        <v>0</v>
      </c>
      <c r="BZ176" s="103">
        <f t="shared" si="247"/>
        <v>0</v>
      </c>
    </row>
    <row r="177" spans="1:78" s="2" customFormat="1" ht="11.45" hidden="1" customHeight="1" x14ac:dyDescent="0.2">
      <c r="A177" s="104"/>
      <c r="B177" s="400"/>
      <c r="C177" s="434" t="str">
        <f>IF(E177="","",VLOOKUP(Y177,TAX!$V$4:$AA$381,2,"FALSE"))</f>
        <v/>
      </c>
      <c r="D177" s="400"/>
      <c r="E177" s="144"/>
      <c r="F177" s="142"/>
      <c r="G177" s="326" t="str">
        <f>IF(E177="","",VLOOKUP(AB177,TAX!$B$4:$E$22,3,FALSE))</f>
        <v/>
      </c>
      <c r="H177" s="326" t="str">
        <f>IF(E177="","",VLOOKUP(AC177,TAX!$J$4:$N$29,4,FALSE))</f>
        <v/>
      </c>
      <c r="I177" s="112"/>
      <c r="J177" s="113"/>
      <c r="K177" s="114"/>
      <c r="L177" s="115"/>
      <c r="M177" s="115"/>
      <c r="N177" s="115"/>
      <c r="O177" s="461" t="str">
        <f t="shared" si="248"/>
        <v/>
      </c>
      <c r="P177" s="440"/>
      <c r="Q177" s="326">
        <f t="shared" si="285"/>
        <v>0</v>
      </c>
      <c r="R177" s="326">
        <f t="shared" si="249"/>
        <v>0</v>
      </c>
      <c r="S177" s="326">
        <f t="shared" si="250"/>
        <v>0</v>
      </c>
      <c r="T177" s="313"/>
      <c r="U177" s="428">
        <f>IF(AND(COUNTIF(Y165:Y184,Y177)&gt;1,Y177&lt;&gt;" "),"Duplicate RTC/RTQ!",SUM(Q177:S177))</f>
        <v>0</v>
      </c>
      <c r="V177" s="312"/>
      <c r="W177" s="5"/>
      <c r="X177" s="118" t="str">
        <f t="shared" si="239"/>
        <v/>
      </c>
      <c r="Y177" s="119" t="str">
        <f t="shared" si="251"/>
        <v xml:space="preserve"> </v>
      </c>
      <c r="Z177" s="137">
        <f t="shared" si="252"/>
        <v>0</v>
      </c>
      <c r="AA177" s="92" t="str">
        <f>IF(E177="","",VLOOKUP(AB177,TAX!$B$4:$G$23,5,FALSE))</f>
        <v/>
      </c>
      <c r="AB177" s="92" t="str">
        <f t="shared" si="253"/>
        <v/>
      </c>
      <c r="AC177" s="92" t="str">
        <f t="shared" si="254"/>
        <v/>
      </c>
      <c r="AE177" s="102" t="str">
        <f t="shared" si="255"/>
        <v>OK</v>
      </c>
      <c r="AF177" s="102"/>
      <c r="AG177" s="105" t="str">
        <f t="shared" si="256"/>
        <v/>
      </c>
      <c r="AH177" s="105" t="str">
        <f t="shared" si="257"/>
        <v/>
      </c>
      <c r="AI177" s="105" t="str">
        <f t="shared" si="258"/>
        <v/>
      </c>
      <c r="AJ177" s="105" t="str">
        <f t="shared" si="259"/>
        <v/>
      </c>
      <c r="AK177" s="105" t="str">
        <f t="shared" si="260"/>
        <v/>
      </c>
      <c r="AL177" s="105" t="str">
        <f t="shared" si="261"/>
        <v/>
      </c>
      <c r="AM177" s="105" t="str">
        <f t="shared" si="262"/>
        <v/>
      </c>
      <c r="AN177" s="105" t="str">
        <f t="shared" si="263"/>
        <v/>
      </c>
      <c r="AO177" s="105" t="str">
        <f t="shared" si="264"/>
        <v/>
      </c>
      <c r="AP177" s="105" t="str">
        <f t="shared" si="265"/>
        <v/>
      </c>
      <c r="AQ177" s="105" t="str">
        <f t="shared" si="266"/>
        <v/>
      </c>
      <c r="AR177" s="105" t="str">
        <f t="shared" si="267"/>
        <v/>
      </c>
      <c r="AS177" s="105" t="str">
        <f t="shared" si="268"/>
        <v/>
      </c>
      <c r="AT177" s="105" t="str">
        <f t="shared" si="269"/>
        <v/>
      </c>
      <c r="AU177" s="105" t="str">
        <f t="shared" si="270"/>
        <v/>
      </c>
      <c r="AV177" s="105" t="str">
        <f t="shared" si="271"/>
        <v/>
      </c>
      <c r="AW177" s="105" t="str">
        <f t="shared" si="272"/>
        <v/>
      </c>
      <c r="AX177" s="105" t="str">
        <f t="shared" si="273"/>
        <v/>
      </c>
      <c r="AY177" s="432"/>
      <c r="AZ177" s="102"/>
      <c r="BA177" s="102">
        <f>L165*I177*J177</f>
        <v>0</v>
      </c>
      <c r="BB177" s="103">
        <f t="shared" si="274"/>
        <v>0</v>
      </c>
      <c r="BC177" s="102">
        <f>M165*I177*J177</f>
        <v>0</v>
      </c>
      <c r="BD177" s="103">
        <f t="shared" si="275"/>
        <v>0</v>
      </c>
      <c r="BE177" s="103">
        <f t="shared" si="276"/>
        <v>0</v>
      </c>
      <c r="BF177" s="103">
        <f t="shared" si="277"/>
        <v>0</v>
      </c>
      <c r="BG177" s="103">
        <f t="shared" si="278"/>
        <v>1</v>
      </c>
      <c r="BH177" s="103">
        <f t="shared" si="279"/>
        <v>0</v>
      </c>
      <c r="BI177" s="103">
        <f t="shared" si="280"/>
        <v>0</v>
      </c>
      <c r="BJ177" s="103">
        <f>IF(CONTROL!$H$35&lt;&gt;3,0,IF(M177=0,0,1))</f>
        <v>0</v>
      </c>
      <c r="BK177" s="103">
        <f>IF(CONTROL!$H$35&lt;&gt;1,0,IF(AND(L177=0,N177=0),0,1))</f>
        <v>0</v>
      </c>
      <c r="BL177" s="103">
        <f t="shared" si="281"/>
        <v>0</v>
      </c>
      <c r="BM177" s="103">
        <f t="shared" si="240"/>
        <v>0</v>
      </c>
      <c r="BN177" s="103">
        <f t="shared" si="241"/>
        <v>0</v>
      </c>
      <c r="BO177" s="103">
        <f t="shared" si="242"/>
        <v>0</v>
      </c>
      <c r="BP177" s="103">
        <f t="shared" si="282"/>
        <v>0</v>
      </c>
      <c r="BQ177" s="103">
        <f t="shared" si="283"/>
        <v>0</v>
      </c>
      <c r="BR177" s="103">
        <f t="shared" si="243"/>
        <v>0</v>
      </c>
      <c r="BS177" s="103">
        <f t="shared" si="244"/>
        <v>0</v>
      </c>
      <c r="BT177" s="103">
        <f t="shared" si="284"/>
        <v>0</v>
      </c>
      <c r="BU177" s="103">
        <f>IF(CONTROL!$H$35=1,0,IF(AND(AC177="D",OR(L177&lt;&gt;0,M177&lt;&gt;0)),1,0))</f>
        <v>0</v>
      </c>
      <c r="BV177" s="103">
        <f t="shared" si="245"/>
        <v>0</v>
      </c>
      <c r="BW177" s="103">
        <f t="shared" si="246"/>
        <v>0</v>
      </c>
      <c r="BX177" s="103">
        <f>IF(OR(CONTROL!$H$35=1,BN177=1,BV177=1),0,IF(AND(OR(AB177="R",AB177="M",AB177="N"),N177&lt;&gt;0.335%),1,0))</f>
        <v>0</v>
      </c>
      <c r="BY177" s="103">
        <f>IF(OR(CONTROL!$H$35=1,BN177=1,BV177=1),0,IF(AND(OR(AB177="F",AB177="T"),N177&lt;&gt;0.08375%),1,0))</f>
        <v>0</v>
      </c>
      <c r="BZ177" s="103">
        <f t="shared" si="247"/>
        <v>0</v>
      </c>
    </row>
    <row r="178" spans="1:78" s="2" customFormat="1" ht="11.45" hidden="1" customHeight="1" x14ac:dyDescent="0.2">
      <c r="A178" s="104"/>
      <c r="B178" s="400"/>
      <c r="C178" s="434" t="str">
        <f>IF(E178="","",VLOOKUP(Y178,TAX!$V$4:$AA$381,2,"FALSE"))</f>
        <v/>
      </c>
      <c r="D178" s="400"/>
      <c r="E178" s="144"/>
      <c r="F178" s="142"/>
      <c r="G178" s="326" t="str">
        <f>IF(E178="","",VLOOKUP(AB178,TAX!$B$4:$E$22,3,FALSE))</f>
        <v/>
      </c>
      <c r="H178" s="326" t="str">
        <f>IF(E178="","",VLOOKUP(AC178,TAX!$J$4:$N$29,4,FALSE))</f>
        <v/>
      </c>
      <c r="I178" s="112"/>
      <c r="J178" s="113"/>
      <c r="K178" s="114"/>
      <c r="L178" s="115"/>
      <c r="M178" s="115"/>
      <c r="N178" s="115"/>
      <c r="O178" s="461" t="str">
        <f t="shared" si="248"/>
        <v/>
      </c>
      <c r="P178" s="440"/>
      <c r="Q178" s="326">
        <f t="shared" si="285"/>
        <v>0</v>
      </c>
      <c r="R178" s="326">
        <f t="shared" si="249"/>
        <v>0</v>
      </c>
      <c r="S178" s="326">
        <f t="shared" si="250"/>
        <v>0</v>
      </c>
      <c r="T178" s="313"/>
      <c r="U178" s="428">
        <f>IF(AND(COUNTIF(Y165:Y184,Y178)&gt;1,Y178&lt;&gt;" "),"Duplicate RTC/RTQ!",SUM(Q178:S178))</f>
        <v>0</v>
      </c>
      <c r="V178" s="312"/>
      <c r="W178" s="5"/>
      <c r="X178" s="118" t="str">
        <f t="shared" si="239"/>
        <v/>
      </c>
      <c r="Y178" s="119" t="str">
        <f t="shared" si="251"/>
        <v xml:space="preserve"> </v>
      </c>
      <c r="Z178" s="137">
        <f t="shared" si="252"/>
        <v>0</v>
      </c>
      <c r="AA178" s="92" t="str">
        <f>IF(E178="","",VLOOKUP(AB178,TAX!$B$4:$G$23,5,FALSE))</f>
        <v/>
      </c>
      <c r="AB178" s="92" t="str">
        <f t="shared" si="253"/>
        <v/>
      </c>
      <c r="AC178" s="92" t="str">
        <f t="shared" si="254"/>
        <v/>
      </c>
      <c r="AE178" s="102" t="str">
        <f t="shared" si="255"/>
        <v>OK</v>
      </c>
      <c r="AF178" s="102"/>
      <c r="AG178" s="105" t="str">
        <f t="shared" si="256"/>
        <v/>
      </c>
      <c r="AH178" s="105" t="str">
        <f t="shared" si="257"/>
        <v/>
      </c>
      <c r="AI178" s="105" t="str">
        <f t="shared" si="258"/>
        <v/>
      </c>
      <c r="AJ178" s="105" t="str">
        <f t="shared" si="259"/>
        <v/>
      </c>
      <c r="AK178" s="105" t="str">
        <f t="shared" si="260"/>
        <v/>
      </c>
      <c r="AL178" s="105" t="str">
        <f t="shared" si="261"/>
        <v/>
      </c>
      <c r="AM178" s="105" t="str">
        <f t="shared" si="262"/>
        <v/>
      </c>
      <c r="AN178" s="105" t="str">
        <f t="shared" si="263"/>
        <v/>
      </c>
      <c r="AO178" s="105" t="str">
        <f t="shared" si="264"/>
        <v/>
      </c>
      <c r="AP178" s="105" t="str">
        <f t="shared" si="265"/>
        <v/>
      </c>
      <c r="AQ178" s="105" t="str">
        <f t="shared" si="266"/>
        <v/>
      </c>
      <c r="AR178" s="105" t="str">
        <f t="shared" si="267"/>
        <v/>
      </c>
      <c r="AS178" s="105" t="str">
        <f t="shared" si="268"/>
        <v/>
      </c>
      <c r="AT178" s="105" t="str">
        <f t="shared" si="269"/>
        <v/>
      </c>
      <c r="AU178" s="105" t="str">
        <f t="shared" si="270"/>
        <v/>
      </c>
      <c r="AV178" s="105" t="str">
        <f t="shared" si="271"/>
        <v/>
      </c>
      <c r="AW178" s="105" t="str">
        <f t="shared" si="272"/>
        <v/>
      </c>
      <c r="AX178" s="105" t="str">
        <f t="shared" si="273"/>
        <v/>
      </c>
      <c r="AY178" s="432"/>
      <c r="AZ178" s="102"/>
      <c r="BA178" s="102">
        <f>L165*I178*J178</f>
        <v>0</v>
      </c>
      <c r="BB178" s="103">
        <f t="shared" si="274"/>
        <v>0</v>
      </c>
      <c r="BC178" s="102">
        <f>M165*I178*J178</f>
        <v>0</v>
      </c>
      <c r="BD178" s="103">
        <f t="shared" si="275"/>
        <v>0</v>
      </c>
      <c r="BE178" s="103">
        <f t="shared" si="276"/>
        <v>0</v>
      </c>
      <c r="BF178" s="103">
        <f t="shared" si="277"/>
        <v>0</v>
      </c>
      <c r="BG178" s="103">
        <f t="shared" si="278"/>
        <v>1</v>
      </c>
      <c r="BH178" s="103">
        <f t="shared" si="279"/>
        <v>0</v>
      </c>
      <c r="BI178" s="103">
        <f t="shared" si="280"/>
        <v>0</v>
      </c>
      <c r="BJ178" s="103">
        <f>IF(CONTROL!$H$35&lt;&gt;3,0,IF(M178=0,0,1))</f>
        <v>0</v>
      </c>
      <c r="BK178" s="103">
        <f>IF(CONTROL!$H$35&lt;&gt;1,0,IF(AND(L178=0,N178=0),0,1))</f>
        <v>0</v>
      </c>
      <c r="BL178" s="103">
        <f t="shared" si="281"/>
        <v>0</v>
      </c>
      <c r="BM178" s="103">
        <f t="shared" si="240"/>
        <v>0</v>
      </c>
      <c r="BN178" s="103">
        <f t="shared" si="241"/>
        <v>0</v>
      </c>
      <c r="BO178" s="103">
        <f t="shared" si="242"/>
        <v>0</v>
      </c>
      <c r="BP178" s="103">
        <f t="shared" si="282"/>
        <v>0</v>
      </c>
      <c r="BQ178" s="103">
        <f t="shared" si="283"/>
        <v>0</v>
      </c>
      <c r="BR178" s="103">
        <f t="shared" si="243"/>
        <v>0</v>
      </c>
      <c r="BS178" s="103">
        <f t="shared" si="244"/>
        <v>0</v>
      </c>
      <c r="BT178" s="103">
        <f t="shared" si="284"/>
        <v>0</v>
      </c>
      <c r="BU178" s="103">
        <f>IF(CONTROL!$H$35=1,0,IF(AND(AC178="D",OR(L178&lt;&gt;0,M178&lt;&gt;0)),1,0))</f>
        <v>0</v>
      </c>
      <c r="BV178" s="103">
        <f t="shared" si="245"/>
        <v>0</v>
      </c>
      <c r="BW178" s="103">
        <f t="shared" si="246"/>
        <v>0</v>
      </c>
      <c r="BX178" s="103">
        <f>IF(OR(CONTROL!$H$35=1,BN178=1,BV178=1),0,IF(AND(OR(AB178="R",AB178="M",AB178="N"),N178&lt;&gt;0.335%),1,0))</f>
        <v>0</v>
      </c>
      <c r="BY178" s="103">
        <f>IF(OR(CONTROL!$H$35=1,BN178=1,BV178=1),0,IF(AND(OR(AB178="F",AB178="T"),N178&lt;&gt;0.08375%),1,0))</f>
        <v>0</v>
      </c>
      <c r="BZ178" s="103">
        <f t="shared" si="247"/>
        <v>0</v>
      </c>
    </row>
    <row r="179" spans="1:78" s="2" customFormat="1" ht="11.45" hidden="1" customHeight="1" x14ac:dyDescent="0.2">
      <c r="A179" s="104"/>
      <c r="B179" s="400"/>
      <c r="C179" s="434" t="str">
        <f>IF(E179="","",VLOOKUP(Y179,TAX!$V$4:$AA$381,2,"FALSE"))</f>
        <v/>
      </c>
      <c r="D179" s="400"/>
      <c r="E179" s="144"/>
      <c r="F179" s="142"/>
      <c r="G179" s="326" t="str">
        <f>IF(E179="","",VLOOKUP(AB179,TAX!$B$4:$E$22,3,FALSE))</f>
        <v/>
      </c>
      <c r="H179" s="326" t="str">
        <f>IF(E179="","",VLOOKUP(AC179,TAX!$J$4:$N$29,4,FALSE))</f>
        <v/>
      </c>
      <c r="I179" s="112"/>
      <c r="J179" s="113"/>
      <c r="K179" s="114"/>
      <c r="L179" s="115"/>
      <c r="M179" s="115"/>
      <c r="N179" s="115"/>
      <c r="O179" s="461" t="str">
        <f t="shared" si="248"/>
        <v/>
      </c>
      <c r="P179" s="440"/>
      <c r="Q179" s="326">
        <f t="shared" si="285"/>
        <v>0</v>
      </c>
      <c r="R179" s="326">
        <f t="shared" si="249"/>
        <v>0</v>
      </c>
      <c r="S179" s="326">
        <f t="shared" si="250"/>
        <v>0</v>
      </c>
      <c r="T179" s="313"/>
      <c r="U179" s="428">
        <f>IF(AND(COUNTIF(Y165:Y184,Y179)&gt;1,Y179&lt;&gt;" "),"Duplicate RTC/RTQ!",SUM(Q179:S179))</f>
        <v>0</v>
      </c>
      <c r="V179" s="312"/>
      <c r="W179" s="5"/>
      <c r="X179" s="118" t="str">
        <f t="shared" si="239"/>
        <v/>
      </c>
      <c r="Y179" s="119" t="str">
        <f t="shared" si="251"/>
        <v xml:space="preserve"> </v>
      </c>
      <c r="Z179" s="137">
        <f t="shared" si="252"/>
        <v>0</v>
      </c>
      <c r="AA179" s="92" t="str">
        <f>IF(E179="","",VLOOKUP(AB179,TAX!$B$4:$G$23,5,FALSE))</f>
        <v/>
      </c>
      <c r="AB179" s="92" t="str">
        <f t="shared" si="253"/>
        <v/>
      </c>
      <c r="AC179" s="92" t="str">
        <f t="shared" si="254"/>
        <v/>
      </c>
      <c r="AE179" s="102" t="str">
        <f t="shared" si="255"/>
        <v>OK</v>
      </c>
      <c r="AF179" s="102"/>
      <c r="AG179" s="105" t="str">
        <f t="shared" si="256"/>
        <v/>
      </c>
      <c r="AH179" s="105" t="str">
        <f t="shared" si="257"/>
        <v/>
      </c>
      <c r="AI179" s="105" t="str">
        <f t="shared" si="258"/>
        <v/>
      </c>
      <c r="AJ179" s="105" t="str">
        <f t="shared" si="259"/>
        <v/>
      </c>
      <c r="AK179" s="105" t="str">
        <f t="shared" si="260"/>
        <v/>
      </c>
      <c r="AL179" s="105" t="str">
        <f t="shared" si="261"/>
        <v/>
      </c>
      <c r="AM179" s="105" t="str">
        <f t="shared" si="262"/>
        <v/>
      </c>
      <c r="AN179" s="105" t="str">
        <f t="shared" si="263"/>
        <v/>
      </c>
      <c r="AO179" s="105" t="str">
        <f t="shared" si="264"/>
        <v/>
      </c>
      <c r="AP179" s="105" t="str">
        <f t="shared" si="265"/>
        <v/>
      </c>
      <c r="AQ179" s="105" t="str">
        <f t="shared" si="266"/>
        <v/>
      </c>
      <c r="AR179" s="105" t="str">
        <f t="shared" si="267"/>
        <v/>
      </c>
      <c r="AS179" s="105" t="str">
        <f t="shared" si="268"/>
        <v/>
      </c>
      <c r="AT179" s="105" t="str">
        <f t="shared" si="269"/>
        <v/>
      </c>
      <c r="AU179" s="105" t="str">
        <f t="shared" si="270"/>
        <v/>
      </c>
      <c r="AV179" s="105" t="str">
        <f t="shared" si="271"/>
        <v/>
      </c>
      <c r="AW179" s="105" t="str">
        <f t="shared" si="272"/>
        <v/>
      </c>
      <c r="AX179" s="105" t="str">
        <f t="shared" si="273"/>
        <v/>
      </c>
      <c r="AY179" s="432"/>
      <c r="AZ179" s="102"/>
      <c r="BA179" s="102">
        <f>L165*I179*J179</f>
        <v>0</v>
      </c>
      <c r="BB179" s="103">
        <f t="shared" si="274"/>
        <v>0</v>
      </c>
      <c r="BC179" s="102">
        <f>M165*I179*J179</f>
        <v>0</v>
      </c>
      <c r="BD179" s="103">
        <f t="shared" si="275"/>
        <v>0</v>
      </c>
      <c r="BE179" s="103">
        <f t="shared" si="276"/>
        <v>0</v>
      </c>
      <c r="BF179" s="103">
        <f t="shared" si="277"/>
        <v>0</v>
      </c>
      <c r="BG179" s="103">
        <f t="shared" si="278"/>
        <v>1</v>
      </c>
      <c r="BH179" s="103">
        <f t="shared" si="279"/>
        <v>0</v>
      </c>
      <c r="BI179" s="103">
        <f t="shared" si="280"/>
        <v>0</v>
      </c>
      <c r="BJ179" s="103">
        <f>IF(CONTROL!$H$35&lt;&gt;3,0,IF(M179=0,0,1))</f>
        <v>0</v>
      </c>
      <c r="BK179" s="103">
        <f>IF(CONTROL!$H$35&lt;&gt;1,0,IF(AND(L179=0,N179=0),0,1))</f>
        <v>0</v>
      </c>
      <c r="BL179" s="103">
        <f t="shared" si="281"/>
        <v>0</v>
      </c>
      <c r="BM179" s="103">
        <f t="shared" si="240"/>
        <v>0</v>
      </c>
      <c r="BN179" s="103">
        <f t="shared" si="241"/>
        <v>0</v>
      </c>
      <c r="BO179" s="103">
        <f t="shared" si="242"/>
        <v>0</v>
      </c>
      <c r="BP179" s="103">
        <f t="shared" si="282"/>
        <v>0</v>
      </c>
      <c r="BQ179" s="103">
        <f t="shared" si="283"/>
        <v>0</v>
      </c>
      <c r="BR179" s="103">
        <f t="shared" si="243"/>
        <v>0</v>
      </c>
      <c r="BS179" s="103">
        <f t="shared" si="244"/>
        <v>0</v>
      </c>
      <c r="BT179" s="103">
        <f t="shared" si="284"/>
        <v>0</v>
      </c>
      <c r="BU179" s="103">
        <f>IF(CONTROL!$H$35=1,0,IF(AND(AC179="D",OR(L179&lt;&gt;0,M179&lt;&gt;0)),1,0))</f>
        <v>0</v>
      </c>
      <c r="BV179" s="103">
        <f t="shared" si="245"/>
        <v>0</v>
      </c>
      <c r="BW179" s="103">
        <f t="shared" si="246"/>
        <v>0</v>
      </c>
      <c r="BX179" s="103">
        <f>IF(OR(CONTROL!$H$35=1,BN179=1,BV179=1),0,IF(AND(OR(AB179="R",AB179="M",AB179="N"),N179&lt;&gt;0.335%),1,0))</f>
        <v>0</v>
      </c>
      <c r="BY179" s="103">
        <f>IF(OR(CONTROL!$H$35=1,BN179=1,BV179=1),0,IF(AND(OR(AB179="F",AB179="T"),N179&lt;&gt;0.08375%),1,0))</f>
        <v>0</v>
      </c>
      <c r="BZ179" s="103">
        <f t="shared" si="247"/>
        <v>0</v>
      </c>
    </row>
    <row r="180" spans="1:78" s="2" customFormat="1" ht="11.45" hidden="1" customHeight="1" x14ac:dyDescent="0.2">
      <c r="A180" s="104"/>
      <c r="B180" s="400"/>
      <c r="C180" s="434" t="str">
        <f>IF(E180="","",VLOOKUP(Y180,TAX!$V$4:$AA$381,2,"FALSE"))</f>
        <v/>
      </c>
      <c r="D180" s="400"/>
      <c r="E180" s="144"/>
      <c r="F180" s="142"/>
      <c r="G180" s="326" t="str">
        <f>IF(E180="","",VLOOKUP(AB180,TAX!$B$4:$E$22,3,FALSE))</f>
        <v/>
      </c>
      <c r="H180" s="326" t="str">
        <f>IF(E180="","",VLOOKUP(AC180,TAX!$J$4:$N$29,4,FALSE))</f>
        <v/>
      </c>
      <c r="I180" s="112"/>
      <c r="J180" s="113"/>
      <c r="K180" s="114"/>
      <c r="L180" s="115"/>
      <c r="M180" s="115"/>
      <c r="N180" s="115"/>
      <c r="O180" s="461" t="str">
        <f t="shared" si="248"/>
        <v/>
      </c>
      <c r="P180" s="440"/>
      <c r="Q180" s="326">
        <f t="shared" si="285"/>
        <v>0</v>
      </c>
      <c r="R180" s="326">
        <f t="shared" si="249"/>
        <v>0</v>
      </c>
      <c r="S180" s="326">
        <f t="shared" si="250"/>
        <v>0</v>
      </c>
      <c r="T180" s="313"/>
      <c r="U180" s="428">
        <f>IF(AND(COUNTIF(Y165:Y184,Y180)&gt;1,Y180&lt;&gt;" "),"Duplicate RTC/RTQ!",SUM(Q180:S180))</f>
        <v>0</v>
      </c>
      <c r="V180" s="312"/>
      <c r="W180" s="5"/>
      <c r="X180" s="118" t="str">
        <f t="shared" si="239"/>
        <v/>
      </c>
      <c r="Y180" s="119" t="str">
        <f t="shared" si="251"/>
        <v xml:space="preserve"> </v>
      </c>
      <c r="Z180" s="137">
        <f t="shared" si="252"/>
        <v>0</v>
      </c>
      <c r="AA180" s="92" t="str">
        <f>IF(E180="","",VLOOKUP(AB180,TAX!$B$4:$G$23,5,FALSE))</f>
        <v/>
      </c>
      <c r="AB180" s="92" t="str">
        <f t="shared" si="253"/>
        <v/>
      </c>
      <c r="AC180" s="92" t="str">
        <f t="shared" si="254"/>
        <v/>
      </c>
      <c r="AE180" s="102" t="str">
        <f t="shared" si="255"/>
        <v>OK</v>
      </c>
      <c r="AF180" s="102"/>
      <c r="AG180" s="105" t="str">
        <f t="shared" si="256"/>
        <v/>
      </c>
      <c r="AH180" s="105" t="str">
        <f t="shared" si="257"/>
        <v/>
      </c>
      <c r="AI180" s="105" t="str">
        <f t="shared" si="258"/>
        <v/>
      </c>
      <c r="AJ180" s="105" t="str">
        <f t="shared" si="259"/>
        <v/>
      </c>
      <c r="AK180" s="105" t="str">
        <f t="shared" si="260"/>
        <v/>
      </c>
      <c r="AL180" s="105" t="str">
        <f t="shared" si="261"/>
        <v/>
      </c>
      <c r="AM180" s="105" t="str">
        <f t="shared" si="262"/>
        <v/>
      </c>
      <c r="AN180" s="105" t="str">
        <f t="shared" si="263"/>
        <v/>
      </c>
      <c r="AO180" s="105" t="str">
        <f t="shared" si="264"/>
        <v/>
      </c>
      <c r="AP180" s="105" t="str">
        <f t="shared" si="265"/>
        <v/>
      </c>
      <c r="AQ180" s="105" t="str">
        <f t="shared" si="266"/>
        <v/>
      </c>
      <c r="AR180" s="105" t="str">
        <f t="shared" si="267"/>
        <v/>
      </c>
      <c r="AS180" s="105" t="str">
        <f t="shared" si="268"/>
        <v/>
      </c>
      <c r="AT180" s="105" t="str">
        <f t="shared" si="269"/>
        <v/>
      </c>
      <c r="AU180" s="105" t="str">
        <f t="shared" si="270"/>
        <v/>
      </c>
      <c r="AV180" s="105" t="str">
        <f t="shared" si="271"/>
        <v/>
      </c>
      <c r="AW180" s="105" t="str">
        <f t="shared" si="272"/>
        <v/>
      </c>
      <c r="AX180" s="105" t="str">
        <f t="shared" si="273"/>
        <v/>
      </c>
      <c r="AY180" s="432"/>
      <c r="AZ180" s="102"/>
      <c r="BA180" s="102">
        <f>L165*I180*J180</f>
        <v>0</v>
      </c>
      <c r="BB180" s="103">
        <f t="shared" si="274"/>
        <v>0</v>
      </c>
      <c r="BC180" s="102">
        <f>M165*I180*J180</f>
        <v>0</v>
      </c>
      <c r="BD180" s="103">
        <f t="shared" si="275"/>
        <v>0</v>
      </c>
      <c r="BE180" s="103">
        <f t="shared" si="276"/>
        <v>0</v>
      </c>
      <c r="BF180" s="103">
        <f t="shared" si="277"/>
        <v>0</v>
      </c>
      <c r="BG180" s="103">
        <f t="shared" si="278"/>
        <v>1</v>
      </c>
      <c r="BH180" s="103">
        <f t="shared" si="279"/>
        <v>0</v>
      </c>
      <c r="BI180" s="103">
        <f t="shared" si="280"/>
        <v>0</v>
      </c>
      <c r="BJ180" s="103">
        <f>IF(CONTROL!$H$35&lt;&gt;3,0,IF(M180=0,0,1))</f>
        <v>0</v>
      </c>
      <c r="BK180" s="103">
        <f>IF(CONTROL!$H$35&lt;&gt;1,0,IF(AND(L180=0,N180=0),0,1))</f>
        <v>0</v>
      </c>
      <c r="BL180" s="103">
        <f t="shared" si="281"/>
        <v>0</v>
      </c>
      <c r="BM180" s="103">
        <f t="shared" si="240"/>
        <v>0</v>
      </c>
      <c r="BN180" s="103">
        <f t="shared" si="241"/>
        <v>0</v>
      </c>
      <c r="BO180" s="103">
        <f t="shared" si="242"/>
        <v>0</v>
      </c>
      <c r="BP180" s="103">
        <f t="shared" si="282"/>
        <v>0</v>
      </c>
      <c r="BQ180" s="103">
        <f t="shared" si="283"/>
        <v>0</v>
      </c>
      <c r="BR180" s="103">
        <f t="shared" si="243"/>
        <v>0</v>
      </c>
      <c r="BS180" s="103">
        <f t="shared" si="244"/>
        <v>0</v>
      </c>
      <c r="BT180" s="103">
        <f t="shared" si="284"/>
        <v>0</v>
      </c>
      <c r="BU180" s="103">
        <f>IF(CONTROL!$H$35=1,0,IF(AND(AC180="D",OR(L180&lt;&gt;0,M180&lt;&gt;0)),1,0))</f>
        <v>0</v>
      </c>
      <c r="BV180" s="103">
        <f t="shared" si="245"/>
        <v>0</v>
      </c>
      <c r="BW180" s="103">
        <f t="shared" si="246"/>
        <v>0</v>
      </c>
      <c r="BX180" s="103">
        <f>IF(OR(CONTROL!$H$35=1,BN180=1,BV180=1),0,IF(AND(OR(AB180="R",AB180="M",AB180="N"),N180&lt;&gt;0.335%),1,0))</f>
        <v>0</v>
      </c>
      <c r="BY180" s="103">
        <f>IF(OR(CONTROL!$H$35=1,BN180=1,BV180=1),0,IF(AND(OR(AB180="F",AB180="T"),N180&lt;&gt;0.08375%),1,0))</f>
        <v>0</v>
      </c>
      <c r="BZ180" s="103">
        <f t="shared" si="247"/>
        <v>0</v>
      </c>
    </row>
    <row r="181" spans="1:78" s="2" customFormat="1" ht="11.45" hidden="1" customHeight="1" x14ac:dyDescent="0.2">
      <c r="A181" s="104"/>
      <c r="B181" s="400"/>
      <c r="C181" s="434" t="str">
        <f>IF(E181="","",VLOOKUP(Y181,TAX!$V$4:$AA$381,2,"FALSE"))</f>
        <v/>
      </c>
      <c r="D181" s="400"/>
      <c r="E181" s="144"/>
      <c r="F181" s="142"/>
      <c r="G181" s="326" t="str">
        <f>IF(E181="","",VLOOKUP(AB181,TAX!$B$4:$E$22,3,FALSE))</f>
        <v/>
      </c>
      <c r="H181" s="326" t="str">
        <f>IF(E181="","",VLOOKUP(AC181,TAX!$J$4:$N$29,4,FALSE))</f>
        <v/>
      </c>
      <c r="I181" s="112"/>
      <c r="J181" s="113"/>
      <c r="K181" s="114"/>
      <c r="L181" s="115"/>
      <c r="M181" s="115"/>
      <c r="N181" s="115"/>
      <c r="O181" s="461" t="str">
        <f t="shared" si="248"/>
        <v/>
      </c>
      <c r="P181" s="440"/>
      <c r="Q181" s="326">
        <f t="shared" si="285"/>
        <v>0</v>
      </c>
      <c r="R181" s="326">
        <f t="shared" si="249"/>
        <v>0</v>
      </c>
      <c r="S181" s="326">
        <f t="shared" si="250"/>
        <v>0</v>
      </c>
      <c r="T181" s="313"/>
      <c r="U181" s="428">
        <f>IF(AND(COUNTIF(Y165:Y184,Y181)&gt;1,Y181&lt;&gt;" "),"Duplicate RTC/RTQ!",SUM(Q181:S181))</f>
        <v>0</v>
      </c>
      <c r="V181" s="312"/>
      <c r="W181" s="5"/>
      <c r="X181" s="118" t="str">
        <f t="shared" si="239"/>
        <v/>
      </c>
      <c r="Y181" s="119" t="str">
        <f t="shared" si="251"/>
        <v xml:space="preserve"> </v>
      </c>
      <c r="Z181" s="137">
        <f t="shared" si="252"/>
        <v>0</v>
      </c>
      <c r="AA181" s="92" t="str">
        <f>IF(E181="","",VLOOKUP(AB181,TAX!$B$4:$G$23,5,FALSE))</f>
        <v/>
      </c>
      <c r="AB181" s="92" t="str">
        <f t="shared" si="253"/>
        <v/>
      </c>
      <c r="AC181" s="92" t="str">
        <f t="shared" si="254"/>
        <v/>
      </c>
      <c r="AE181" s="102" t="str">
        <f t="shared" si="255"/>
        <v>OK</v>
      </c>
      <c r="AF181" s="102"/>
      <c r="AG181" s="105" t="str">
        <f t="shared" si="256"/>
        <v/>
      </c>
      <c r="AH181" s="105" t="str">
        <f t="shared" si="257"/>
        <v/>
      </c>
      <c r="AI181" s="105" t="str">
        <f t="shared" si="258"/>
        <v/>
      </c>
      <c r="AJ181" s="105" t="str">
        <f t="shared" si="259"/>
        <v/>
      </c>
      <c r="AK181" s="105" t="str">
        <f t="shared" si="260"/>
        <v/>
      </c>
      <c r="AL181" s="105" t="str">
        <f t="shared" si="261"/>
        <v/>
      </c>
      <c r="AM181" s="105" t="str">
        <f t="shared" si="262"/>
        <v/>
      </c>
      <c r="AN181" s="105" t="str">
        <f t="shared" si="263"/>
        <v/>
      </c>
      <c r="AO181" s="105" t="str">
        <f t="shared" si="264"/>
        <v/>
      </c>
      <c r="AP181" s="105" t="str">
        <f t="shared" si="265"/>
        <v/>
      </c>
      <c r="AQ181" s="105" t="str">
        <f t="shared" si="266"/>
        <v/>
      </c>
      <c r="AR181" s="105" t="str">
        <f t="shared" si="267"/>
        <v/>
      </c>
      <c r="AS181" s="105" t="str">
        <f t="shared" si="268"/>
        <v/>
      </c>
      <c r="AT181" s="105" t="str">
        <f t="shared" si="269"/>
        <v/>
      </c>
      <c r="AU181" s="105" t="str">
        <f t="shared" si="270"/>
        <v/>
      </c>
      <c r="AV181" s="105" t="str">
        <f t="shared" si="271"/>
        <v/>
      </c>
      <c r="AW181" s="105" t="str">
        <f t="shared" si="272"/>
        <v/>
      </c>
      <c r="AX181" s="105" t="str">
        <f t="shared" si="273"/>
        <v/>
      </c>
      <c r="AY181" s="432"/>
      <c r="AZ181" s="102"/>
      <c r="BA181" s="102">
        <f>L165*I181*J181</f>
        <v>0</v>
      </c>
      <c r="BB181" s="103">
        <f t="shared" si="274"/>
        <v>0</v>
      </c>
      <c r="BC181" s="102">
        <f>M165*I181*J181</f>
        <v>0</v>
      </c>
      <c r="BD181" s="103">
        <f t="shared" si="275"/>
        <v>0</v>
      </c>
      <c r="BE181" s="103">
        <f t="shared" si="276"/>
        <v>0</v>
      </c>
      <c r="BF181" s="103">
        <f t="shared" si="277"/>
        <v>0</v>
      </c>
      <c r="BG181" s="103">
        <f t="shared" si="278"/>
        <v>1</v>
      </c>
      <c r="BH181" s="103">
        <f t="shared" si="279"/>
        <v>0</v>
      </c>
      <c r="BI181" s="103">
        <f t="shared" si="280"/>
        <v>0</v>
      </c>
      <c r="BJ181" s="103">
        <f>IF(CONTROL!$H$35&lt;&gt;3,0,IF(M181=0,0,1))</f>
        <v>0</v>
      </c>
      <c r="BK181" s="103">
        <f>IF(CONTROL!$H$35&lt;&gt;1,0,IF(AND(L181=0,N181=0),0,1))</f>
        <v>0</v>
      </c>
      <c r="BL181" s="103">
        <f t="shared" si="281"/>
        <v>0</v>
      </c>
      <c r="BM181" s="103">
        <f t="shared" si="240"/>
        <v>0</v>
      </c>
      <c r="BN181" s="103">
        <f t="shared" si="241"/>
        <v>0</v>
      </c>
      <c r="BO181" s="103">
        <f t="shared" si="242"/>
        <v>0</v>
      </c>
      <c r="BP181" s="103">
        <f t="shared" si="282"/>
        <v>0</v>
      </c>
      <c r="BQ181" s="103">
        <f t="shared" si="283"/>
        <v>0</v>
      </c>
      <c r="BR181" s="103">
        <f t="shared" si="243"/>
        <v>0</v>
      </c>
      <c r="BS181" s="103">
        <f t="shared" si="244"/>
        <v>0</v>
      </c>
      <c r="BT181" s="103">
        <f t="shared" si="284"/>
        <v>0</v>
      </c>
      <c r="BU181" s="103">
        <f>IF(CONTROL!$H$35=1,0,IF(AND(AC181="D",OR(L181&lt;&gt;0,M181&lt;&gt;0)),1,0))</f>
        <v>0</v>
      </c>
      <c r="BV181" s="103">
        <f t="shared" si="245"/>
        <v>0</v>
      </c>
      <c r="BW181" s="103">
        <f t="shared" si="246"/>
        <v>0</v>
      </c>
      <c r="BX181" s="103">
        <f>IF(OR(CONTROL!$H$35=1,BN181=1,BV181=1),0,IF(AND(OR(AB181="R",AB181="M",AB181="N"),N181&lt;&gt;0.335%),1,0))</f>
        <v>0</v>
      </c>
      <c r="BY181" s="103">
        <f>IF(OR(CONTROL!$H$35=1,BN181=1,BV181=1),0,IF(AND(OR(AB181="F",AB181="T"),N181&lt;&gt;0.08375%),1,0))</f>
        <v>0</v>
      </c>
      <c r="BZ181" s="103">
        <f t="shared" si="247"/>
        <v>0</v>
      </c>
    </row>
    <row r="182" spans="1:78" s="2" customFormat="1" ht="11.45" hidden="1" customHeight="1" x14ac:dyDescent="0.2">
      <c r="A182" s="104"/>
      <c r="B182" s="400"/>
      <c r="C182" s="434" t="str">
        <f>IF(E182="","",VLOOKUP(Y182,TAX!$V$4:$AA$381,2,"FALSE"))</f>
        <v/>
      </c>
      <c r="D182" s="400"/>
      <c r="E182" s="144"/>
      <c r="F182" s="142"/>
      <c r="G182" s="326" t="str">
        <f>IF(E182="","",VLOOKUP(AB182,TAX!$B$4:$E$22,3,FALSE))</f>
        <v/>
      </c>
      <c r="H182" s="326" t="str">
        <f>IF(E182="","",VLOOKUP(AC182,TAX!$J$4:$N$29,4,FALSE))</f>
        <v/>
      </c>
      <c r="I182" s="112"/>
      <c r="J182" s="113"/>
      <c r="K182" s="114"/>
      <c r="L182" s="115"/>
      <c r="M182" s="115"/>
      <c r="N182" s="115"/>
      <c r="O182" s="461" t="str">
        <f t="shared" si="248"/>
        <v/>
      </c>
      <c r="P182" s="440"/>
      <c r="Q182" s="326">
        <f t="shared" si="285"/>
        <v>0</v>
      </c>
      <c r="R182" s="326">
        <f t="shared" si="249"/>
        <v>0</v>
      </c>
      <c r="S182" s="326">
        <f t="shared" si="250"/>
        <v>0</v>
      </c>
      <c r="T182" s="313"/>
      <c r="U182" s="428">
        <f>IF(AND(COUNTIF(Y165:Y184,Y182)&gt;1,Y182&lt;&gt;" "),"Duplicate RTC/RTQ!",SUM(Q182:S182))</f>
        <v>0</v>
      </c>
      <c r="V182" s="312"/>
      <c r="W182" s="5"/>
      <c r="X182" s="118" t="str">
        <f t="shared" si="239"/>
        <v/>
      </c>
      <c r="Y182" s="119" t="str">
        <f t="shared" si="251"/>
        <v xml:space="preserve"> </v>
      </c>
      <c r="Z182" s="137">
        <f t="shared" si="252"/>
        <v>0</v>
      </c>
      <c r="AA182" s="92" t="str">
        <f>IF(E182="","",VLOOKUP(AB182,TAX!$B$4:$G$23,5,FALSE))</f>
        <v/>
      </c>
      <c r="AB182" s="92" t="str">
        <f t="shared" si="253"/>
        <v/>
      </c>
      <c r="AC182" s="92" t="str">
        <f t="shared" si="254"/>
        <v/>
      </c>
      <c r="AE182" s="102" t="str">
        <f t="shared" si="255"/>
        <v>OK</v>
      </c>
      <c r="AF182" s="102"/>
      <c r="AG182" s="105" t="str">
        <f t="shared" si="256"/>
        <v/>
      </c>
      <c r="AH182" s="105" t="str">
        <f t="shared" si="257"/>
        <v/>
      </c>
      <c r="AI182" s="105" t="str">
        <f t="shared" si="258"/>
        <v/>
      </c>
      <c r="AJ182" s="105" t="str">
        <f t="shared" si="259"/>
        <v/>
      </c>
      <c r="AK182" s="105" t="str">
        <f t="shared" si="260"/>
        <v/>
      </c>
      <c r="AL182" s="105" t="str">
        <f t="shared" si="261"/>
        <v/>
      </c>
      <c r="AM182" s="105" t="str">
        <f t="shared" si="262"/>
        <v/>
      </c>
      <c r="AN182" s="105" t="str">
        <f t="shared" si="263"/>
        <v/>
      </c>
      <c r="AO182" s="105" t="str">
        <f t="shared" si="264"/>
        <v/>
      </c>
      <c r="AP182" s="105" t="str">
        <f t="shared" si="265"/>
        <v/>
      </c>
      <c r="AQ182" s="105" t="str">
        <f t="shared" si="266"/>
        <v/>
      </c>
      <c r="AR182" s="105" t="str">
        <f t="shared" si="267"/>
        <v/>
      </c>
      <c r="AS182" s="105" t="str">
        <f t="shared" si="268"/>
        <v/>
      </c>
      <c r="AT182" s="105" t="str">
        <f t="shared" si="269"/>
        <v/>
      </c>
      <c r="AU182" s="105" t="str">
        <f t="shared" si="270"/>
        <v/>
      </c>
      <c r="AV182" s="105" t="str">
        <f t="shared" si="271"/>
        <v/>
      </c>
      <c r="AW182" s="105" t="str">
        <f t="shared" si="272"/>
        <v/>
      </c>
      <c r="AX182" s="105" t="str">
        <f t="shared" si="273"/>
        <v/>
      </c>
      <c r="AY182" s="432"/>
      <c r="AZ182" s="102"/>
      <c r="BA182" s="102">
        <f>L165*I182*J182</f>
        <v>0</v>
      </c>
      <c r="BB182" s="103">
        <f t="shared" si="274"/>
        <v>0</v>
      </c>
      <c r="BC182" s="102">
        <f>M165*I182*J182</f>
        <v>0</v>
      </c>
      <c r="BD182" s="103">
        <f t="shared" si="275"/>
        <v>0</v>
      </c>
      <c r="BE182" s="103">
        <f t="shared" si="276"/>
        <v>0</v>
      </c>
      <c r="BF182" s="103">
        <f t="shared" si="277"/>
        <v>0</v>
      </c>
      <c r="BG182" s="103">
        <f t="shared" si="278"/>
        <v>1</v>
      </c>
      <c r="BH182" s="103">
        <f t="shared" si="279"/>
        <v>0</v>
      </c>
      <c r="BI182" s="103">
        <f t="shared" si="280"/>
        <v>0</v>
      </c>
      <c r="BJ182" s="103">
        <f>IF(CONTROL!$H$35&lt;&gt;3,0,IF(M182=0,0,1))</f>
        <v>0</v>
      </c>
      <c r="BK182" s="103">
        <f>IF(CONTROL!$H$35&lt;&gt;1,0,IF(AND(L182=0,N182=0),0,1))</f>
        <v>0</v>
      </c>
      <c r="BL182" s="103">
        <f t="shared" si="281"/>
        <v>0</v>
      </c>
      <c r="BM182" s="103">
        <f t="shared" si="240"/>
        <v>0</v>
      </c>
      <c r="BN182" s="103">
        <f t="shared" si="241"/>
        <v>0</v>
      </c>
      <c r="BO182" s="103">
        <f t="shared" si="242"/>
        <v>0</v>
      </c>
      <c r="BP182" s="103">
        <f t="shared" si="282"/>
        <v>0</v>
      </c>
      <c r="BQ182" s="103">
        <f t="shared" si="283"/>
        <v>0</v>
      </c>
      <c r="BR182" s="103">
        <f t="shared" si="243"/>
        <v>0</v>
      </c>
      <c r="BS182" s="103">
        <f t="shared" si="244"/>
        <v>0</v>
      </c>
      <c r="BT182" s="103">
        <f t="shared" si="284"/>
        <v>0</v>
      </c>
      <c r="BU182" s="103">
        <f>IF(CONTROL!$H$35=1,0,IF(AND(AC182="D",OR(L182&lt;&gt;0,M182&lt;&gt;0)),1,0))</f>
        <v>0</v>
      </c>
      <c r="BV182" s="103">
        <f t="shared" si="245"/>
        <v>0</v>
      </c>
      <c r="BW182" s="103">
        <f t="shared" si="246"/>
        <v>0</v>
      </c>
      <c r="BX182" s="103">
        <f>IF(OR(CONTROL!$H$35=1,BN182=1,BV182=1),0,IF(AND(OR(AB182="R",AB182="M",AB182="N"),N182&lt;&gt;0.335%),1,0))</f>
        <v>0</v>
      </c>
      <c r="BY182" s="103">
        <f>IF(OR(CONTROL!$H$35=1,BN182=1,BV182=1),0,IF(AND(OR(AB182="F",AB182="T"),N182&lt;&gt;0.08375%),1,0))</f>
        <v>0</v>
      </c>
      <c r="BZ182" s="103">
        <f t="shared" si="247"/>
        <v>0</v>
      </c>
    </row>
    <row r="183" spans="1:78" s="2" customFormat="1" ht="11.45" hidden="1" customHeight="1" x14ac:dyDescent="0.2">
      <c r="A183" s="104"/>
      <c r="B183" s="400"/>
      <c r="C183" s="434" t="str">
        <f>IF(E183="","",VLOOKUP(Y183,TAX!$V$4:$AA$381,2,"FALSE"))</f>
        <v/>
      </c>
      <c r="D183" s="400"/>
      <c r="E183" s="144"/>
      <c r="F183" s="142"/>
      <c r="G183" s="326" t="str">
        <f>IF(E183="","",VLOOKUP(AB183,TAX!$B$4:$E$22,3,FALSE))</f>
        <v/>
      </c>
      <c r="H183" s="326" t="str">
        <f>IF(E183="","",VLOOKUP(AC183,TAX!$J$4:$N$29,4,FALSE))</f>
        <v/>
      </c>
      <c r="I183" s="112"/>
      <c r="J183" s="113"/>
      <c r="K183" s="114"/>
      <c r="L183" s="115"/>
      <c r="M183" s="115"/>
      <c r="N183" s="115"/>
      <c r="O183" s="461" t="str">
        <f t="shared" si="248"/>
        <v/>
      </c>
      <c r="P183" s="440"/>
      <c r="Q183" s="326">
        <f t="shared" si="285"/>
        <v>0</v>
      </c>
      <c r="R183" s="326">
        <f t="shared" si="249"/>
        <v>0</v>
      </c>
      <c r="S183" s="326">
        <f t="shared" si="250"/>
        <v>0</v>
      </c>
      <c r="T183" s="313"/>
      <c r="U183" s="428">
        <f>IF(AND(COUNTIF(Y165:Y184,Y183)&gt;1,Y183&lt;&gt;" "),"Duplicate RTC/RTQ!",SUM(Q183:S183))</f>
        <v>0</v>
      </c>
      <c r="V183" s="312"/>
      <c r="W183" s="5"/>
      <c r="X183" s="118" t="str">
        <f t="shared" si="239"/>
        <v/>
      </c>
      <c r="Y183" s="119" t="str">
        <f t="shared" si="251"/>
        <v xml:space="preserve"> </v>
      </c>
      <c r="Z183" s="137">
        <f t="shared" si="252"/>
        <v>0</v>
      </c>
      <c r="AA183" s="92" t="str">
        <f>IF(E183="","",VLOOKUP(AB183,TAX!$B$4:$G$23,5,FALSE))</f>
        <v/>
      </c>
      <c r="AB183" s="92" t="str">
        <f t="shared" si="253"/>
        <v/>
      </c>
      <c r="AC183" s="92" t="str">
        <f t="shared" si="254"/>
        <v/>
      </c>
      <c r="AE183" s="102" t="str">
        <f t="shared" si="255"/>
        <v>OK</v>
      </c>
      <c r="AF183" s="102"/>
      <c r="AG183" s="105" t="str">
        <f t="shared" si="256"/>
        <v/>
      </c>
      <c r="AH183" s="105" t="str">
        <f t="shared" si="257"/>
        <v/>
      </c>
      <c r="AI183" s="105" t="str">
        <f t="shared" si="258"/>
        <v/>
      </c>
      <c r="AJ183" s="105" t="str">
        <f t="shared" si="259"/>
        <v/>
      </c>
      <c r="AK183" s="105" t="str">
        <f t="shared" si="260"/>
        <v/>
      </c>
      <c r="AL183" s="105" t="str">
        <f t="shared" si="261"/>
        <v/>
      </c>
      <c r="AM183" s="105" t="str">
        <f t="shared" si="262"/>
        <v/>
      </c>
      <c r="AN183" s="105" t="str">
        <f t="shared" si="263"/>
        <v/>
      </c>
      <c r="AO183" s="105" t="str">
        <f t="shared" si="264"/>
        <v/>
      </c>
      <c r="AP183" s="105" t="str">
        <f t="shared" si="265"/>
        <v/>
      </c>
      <c r="AQ183" s="105" t="str">
        <f t="shared" si="266"/>
        <v/>
      </c>
      <c r="AR183" s="105" t="str">
        <f t="shared" si="267"/>
        <v/>
      </c>
      <c r="AS183" s="105" t="str">
        <f t="shared" si="268"/>
        <v/>
      </c>
      <c r="AT183" s="105" t="str">
        <f t="shared" si="269"/>
        <v/>
      </c>
      <c r="AU183" s="105" t="str">
        <f t="shared" si="270"/>
        <v/>
      </c>
      <c r="AV183" s="105" t="str">
        <f t="shared" si="271"/>
        <v/>
      </c>
      <c r="AW183" s="105" t="str">
        <f t="shared" si="272"/>
        <v/>
      </c>
      <c r="AX183" s="105" t="str">
        <f t="shared" si="273"/>
        <v/>
      </c>
      <c r="AY183" s="432"/>
      <c r="AZ183" s="102"/>
      <c r="BA183" s="102">
        <f>L165*I183*J183</f>
        <v>0</v>
      </c>
      <c r="BB183" s="103">
        <f t="shared" si="274"/>
        <v>0</v>
      </c>
      <c r="BC183" s="102">
        <f>M165*I183*J183</f>
        <v>0</v>
      </c>
      <c r="BD183" s="103">
        <f t="shared" si="275"/>
        <v>0</v>
      </c>
      <c r="BE183" s="103">
        <f t="shared" si="276"/>
        <v>0</v>
      </c>
      <c r="BF183" s="103">
        <f t="shared" si="277"/>
        <v>0</v>
      </c>
      <c r="BG183" s="103">
        <f t="shared" si="278"/>
        <v>1</v>
      </c>
      <c r="BH183" s="103">
        <f t="shared" si="279"/>
        <v>0</v>
      </c>
      <c r="BI183" s="103">
        <f t="shared" si="280"/>
        <v>0</v>
      </c>
      <c r="BJ183" s="103">
        <f>IF(CONTROL!$H$35&lt;&gt;3,0,IF(M183=0,0,1))</f>
        <v>0</v>
      </c>
      <c r="BK183" s="103">
        <f>IF(CONTROL!$H$35&lt;&gt;1,0,IF(AND(L183=0,N183=0),0,1))</f>
        <v>0</v>
      </c>
      <c r="BL183" s="103">
        <f t="shared" si="281"/>
        <v>0</v>
      </c>
      <c r="BM183" s="103">
        <f t="shared" si="240"/>
        <v>0</v>
      </c>
      <c r="BN183" s="103">
        <f t="shared" si="241"/>
        <v>0</v>
      </c>
      <c r="BO183" s="103">
        <f t="shared" si="242"/>
        <v>0</v>
      </c>
      <c r="BP183" s="103">
        <f t="shared" si="282"/>
        <v>0</v>
      </c>
      <c r="BQ183" s="103">
        <f t="shared" si="283"/>
        <v>0</v>
      </c>
      <c r="BR183" s="103">
        <f t="shared" si="243"/>
        <v>0</v>
      </c>
      <c r="BS183" s="103">
        <f t="shared" si="244"/>
        <v>0</v>
      </c>
      <c r="BT183" s="103">
        <f t="shared" si="284"/>
        <v>0</v>
      </c>
      <c r="BU183" s="103">
        <f>IF(CONTROL!$H$35=1,0,IF(AND(AC183="D",OR(L183&lt;&gt;0,M183&lt;&gt;0)),1,0))</f>
        <v>0</v>
      </c>
      <c r="BV183" s="103">
        <f t="shared" si="245"/>
        <v>0</v>
      </c>
      <c r="BW183" s="103">
        <f t="shared" si="246"/>
        <v>0</v>
      </c>
      <c r="BX183" s="103">
        <f>IF(OR(CONTROL!$H$35=1,BN183=1,BV183=1),0,IF(AND(OR(AB183="R",AB183="M",AB183="N"),N183&lt;&gt;0.335%),1,0))</f>
        <v>0</v>
      </c>
      <c r="BY183" s="103">
        <f>IF(OR(CONTROL!$H$35=1,BN183=1,BV183=1),0,IF(AND(OR(AB183="F",AB183="T"),N183&lt;&gt;0.08375%),1,0))</f>
        <v>0</v>
      </c>
      <c r="BZ183" s="103">
        <f t="shared" si="247"/>
        <v>0</v>
      </c>
    </row>
    <row r="184" spans="1:78" s="2" customFormat="1" ht="11.45" hidden="1" customHeight="1" x14ac:dyDescent="0.2">
      <c r="A184" s="104"/>
      <c r="B184" s="400"/>
      <c r="C184" s="434" t="str">
        <f>IF(E184="","",VLOOKUP(Y184,TAX!$V$4:$AA$381,2,"FALSE"))</f>
        <v/>
      </c>
      <c r="D184" s="400"/>
      <c r="E184" s="144"/>
      <c r="F184" s="142"/>
      <c r="G184" s="326" t="str">
        <f>IF(E184="","",VLOOKUP(AB184,TAX!$B$4:$E$22,3,FALSE))</f>
        <v/>
      </c>
      <c r="H184" s="326" t="str">
        <f>IF(E184="","",VLOOKUP(AC184,TAX!$J$4:$N$29,4,FALSE))</f>
        <v/>
      </c>
      <c r="I184" s="112"/>
      <c r="J184" s="113"/>
      <c r="K184" s="114"/>
      <c r="L184" s="115"/>
      <c r="M184" s="115"/>
      <c r="N184" s="115"/>
      <c r="O184" s="461" t="str">
        <f t="shared" si="248"/>
        <v/>
      </c>
      <c r="P184" s="440"/>
      <c r="Q184" s="326">
        <f t="shared" si="285"/>
        <v>0</v>
      </c>
      <c r="R184" s="326">
        <f t="shared" si="249"/>
        <v>0</v>
      </c>
      <c r="S184" s="326">
        <f t="shared" si="250"/>
        <v>0</v>
      </c>
      <c r="T184" s="313"/>
      <c r="U184" s="428">
        <f>IF(AND(COUNTIF(Y165:Y184,Y184)&gt;1,Y184&lt;&gt;" "),"Duplicate RTC/RTQ!",SUM(Q184:S184))</f>
        <v>0</v>
      </c>
      <c r="V184" s="312"/>
      <c r="W184" s="5"/>
      <c r="X184" s="118" t="str">
        <f t="shared" si="239"/>
        <v/>
      </c>
      <c r="Y184" s="119" t="str">
        <f t="shared" si="251"/>
        <v xml:space="preserve"> </v>
      </c>
      <c r="Z184" s="137">
        <f t="shared" si="252"/>
        <v>0</v>
      </c>
      <c r="AA184" s="92" t="str">
        <f>IF(E184="","",VLOOKUP(AB184,TAX!$B$4:$G$23,5,FALSE))</f>
        <v/>
      </c>
      <c r="AB184" s="92" t="str">
        <f t="shared" si="253"/>
        <v/>
      </c>
      <c r="AC184" s="92" t="str">
        <f t="shared" si="254"/>
        <v/>
      </c>
      <c r="AE184" s="102" t="str">
        <f t="shared" si="255"/>
        <v>OK</v>
      </c>
      <c r="AF184" s="102"/>
      <c r="AG184" s="105" t="str">
        <f t="shared" si="256"/>
        <v/>
      </c>
      <c r="AH184" s="105" t="str">
        <f t="shared" si="257"/>
        <v/>
      </c>
      <c r="AI184" s="105" t="str">
        <f t="shared" si="258"/>
        <v/>
      </c>
      <c r="AJ184" s="105" t="str">
        <f t="shared" si="259"/>
        <v/>
      </c>
      <c r="AK184" s="105" t="str">
        <f t="shared" si="260"/>
        <v/>
      </c>
      <c r="AL184" s="105" t="str">
        <f t="shared" si="261"/>
        <v/>
      </c>
      <c r="AM184" s="105" t="str">
        <f t="shared" si="262"/>
        <v/>
      </c>
      <c r="AN184" s="105" t="str">
        <f t="shared" si="263"/>
        <v/>
      </c>
      <c r="AO184" s="105" t="str">
        <f t="shared" si="264"/>
        <v/>
      </c>
      <c r="AP184" s="105" t="str">
        <f t="shared" si="265"/>
        <v/>
      </c>
      <c r="AQ184" s="105" t="str">
        <f t="shared" si="266"/>
        <v/>
      </c>
      <c r="AR184" s="105" t="str">
        <f t="shared" si="267"/>
        <v/>
      </c>
      <c r="AS184" s="105" t="str">
        <f t="shared" si="268"/>
        <v/>
      </c>
      <c r="AT184" s="105" t="str">
        <f t="shared" si="269"/>
        <v/>
      </c>
      <c r="AU184" s="105" t="str">
        <f t="shared" si="270"/>
        <v/>
      </c>
      <c r="AV184" s="105" t="str">
        <f t="shared" si="271"/>
        <v/>
      </c>
      <c r="AW184" s="105" t="str">
        <f t="shared" si="272"/>
        <v/>
      </c>
      <c r="AX184" s="105" t="str">
        <f t="shared" si="273"/>
        <v/>
      </c>
      <c r="AY184" s="432"/>
      <c r="AZ184" s="102"/>
      <c r="BA184" s="102">
        <f>L165*I184*J184</f>
        <v>0</v>
      </c>
      <c r="BB184" s="103">
        <f t="shared" si="274"/>
        <v>0</v>
      </c>
      <c r="BC184" s="102">
        <f>M165*I184*J184</f>
        <v>0</v>
      </c>
      <c r="BD184" s="103">
        <f t="shared" si="275"/>
        <v>0</v>
      </c>
      <c r="BE184" s="103">
        <f t="shared" si="276"/>
        <v>0</v>
      </c>
      <c r="BF184" s="103">
        <f t="shared" si="277"/>
        <v>0</v>
      </c>
      <c r="BG184" s="103">
        <f t="shared" si="278"/>
        <v>1</v>
      </c>
      <c r="BH184" s="103">
        <f t="shared" si="279"/>
        <v>0</v>
      </c>
      <c r="BI184" s="103">
        <f t="shared" si="280"/>
        <v>0</v>
      </c>
      <c r="BJ184" s="103">
        <f>IF(CONTROL!$H$35&lt;&gt;3,0,IF(M184=0,0,1))</f>
        <v>0</v>
      </c>
      <c r="BK184" s="103">
        <f>IF(CONTROL!$H$35&lt;&gt;1,0,IF(AND(L184=0,N184=0),0,1))</f>
        <v>0</v>
      </c>
      <c r="BL184" s="103">
        <f t="shared" si="281"/>
        <v>0</v>
      </c>
      <c r="BM184" s="103">
        <f t="shared" si="240"/>
        <v>0</v>
      </c>
      <c r="BN184" s="103">
        <f t="shared" si="241"/>
        <v>0</v>
      </c>
      <c r="BO184" s="103">
        <f t="shared" si="242"/>
        <v>0</v>
      </c>
      <c r="BP184" s="103">
        <f t="shared" si="282"/>
        <v>0</v>
      </c>
      <c r="BQ184" s="103">
        <f t="shared" si="283"/>
        <v>0</v>
      </c>
      <c r="BR184" s="103">
        <f t="shared" si="243"/>
        <v>0</v>
      </c>
      <c r="BS184" s="103">
        <f t="shared" si="244"/>
        <v>0</v>
      </c>
      <c r="BT184" s="103">
        <f t="shared" si="284"/>
        <v>0</v>
      </c>
      <c r="BU184" s="103">
        <f>IF(CONTROL!$H$35=1,0,IF(AND(AC184="D",OR(L184&lt;&gt;0,M184&lt;&gt;0)),1,0))</f>
        <v>0</v>
      </c>
      <c r="BV184" s="103">
        <f t="shared" si="245"/>
        <v>0</v>
      </c>
      <c r="BW184" s="103">
        <f t="shared" si="246"/>
        <v>0</v>
      </c>
      <c r="BX184" s="103">
        <f>IF(OR(CONTROL!$H$35=1,BN184=1,BV184=1),0,IF(AND(OR(AB184="R",AB184="M",AB184="N"),N184&lt;&gt;0.335%),1,0))</f>
        <v>0</v>
      </c>
      <c r="BY184" s="103">
        <f>IF(OR(CONTROL!$H$35=1,BN184=1,BV184=1),0,IF(AND(OR(AB184="F",AB184="T"),N184&lt;&gt;0.08375%),1,0))</f>
        <v>0</v>
      </c>
      <c r="BZ184" s="103">
        <f t="shared" si="247"/>
        <v>0</v>
      </c>
    </row>
    <row r="185" spans="1:78" s="2" customFormat="1" ht="11.45" hidden="1" customHeight="1" x14ac:dyDescent="0.2">
      <c r="A185" s="104"/>
      <c r="B185" s="400"/>
      <c r="C185" s="435" t="s">
        <v>574</v>
      </c>
      <c r="D185" s="400"/>
      <c r="E185" s="312"/>
      <c r="F185" s="313"/>
      <c r="G185" s="313"/>
      <c r="H185" s="441" t="str">
        <f>IF(LANGUAGE="ENGLISH","Subtotal","TOTAL Partiel")</f>
        <v>Subtotal</v>
      </c>
      <c r="I185" s="442"/>
      <c r="J185" s="346"/>
      <c r="K185" s="447">
        <f>SUM(K165:K184)</f>
        <v>0</v>
      </c>
      <c r="L185" s="440"/>
      <c r="M185" s="440"/>
      <c r="N185" s="440"/>
      <c r="O185" s="440"/>
      <c r="P185" s="440"/>
      <c r="Q185" s="447">
        <f>SUM(Q165:Q184)</f>
        <v>0</v>
      </c>
      <c r="R185" s="447">
        <f>SUM(R165:R184)</f>
        <v>0</v>
      </c>
      <c r="S185" s="447">
        <f>SUM(S165:S184)</f>
        <v>0</v>
      </c>
      <c r="T185" s="313"/>
      <c r="U185" s="447">
        <f>SUM(U165:U184)</f>
        <v>0</v>
      </c>
      <c r="V185" s="312"/>
      <c r="W185" s="5"/>
      <c r="X185" s="106" t="str">
        <f t="shared" si="239"/>
        <v>9205</v>
      </c>
      <c r="Y185" s="92"/>
      <c r="AE185" s="102"/>
      <c r="AF185" s="102"/>
      <c r="AG185" s="102"/>
      <c r="AH185" s="102"/>
      <c r="AI185" s="102"/>
      <c r="AJ185" s="102"/>
      <c r="AK185" s="102"/>
      <c r="AL185" s="102"/>
      <c r="AM185" s="102"/>
      <c r="AN185" s="102"/>
      <c r="AO185" s="102"/>
      <c r="AP185" s="102"/>
      <c r="AQ185" s="102"/>
      <c r="AR185" s="102"/>
      <c r="AS185" s="102"/>
      <c r="AT185" s="102"/>
      <c r="AU185" s="102"/>
      <c r="AV185" s="102"/>
      <c r="AW185" s="102"/>
      <c r="AX185" s="102"/>
      <c r="AY185" s="102"/>
      <c r="AZ185" s="102"/>
    </row>
    <row r="186" spans="1:78" s="2" customFormat="1" ht="11.45" hidden="1" customHeight="1" x14ac:dyDescent="0.2">
      <c r="A186" s="104"/>
      <c r="B186" s="400"/>
      <c r="C186" s="400"/>
      <c r="D186" s="400"/>
      <c r="E186" s="312"/>
      <c r="F186" s="313"/>
      <c r="G186" s="313"/>
      <c r="H186" s="313"/>
      <c r="I186" s="442"/>
      <c r="J186" s="346"/>
      <c r="K186" s="346"/>
      <c r="L186" s="440"/>
      <c r="M186" s="440"/>
      <c r="N186" s="440"/>
      <c r="O186" s="440"/>
      <c r="P186" s="440"/>
      <c r="Q186" s="313"/>
      <c r="R186" s="313"/>
      <c r="S186" s="313"/>
      <c r="T186" s="313"/>
      <c r="U186" s="313"/>
      <c r="V186" s="312"/>
      <c r="Y186" s="92"/>
    </row>
    <row r="187" spans="1:78" s="2" customFormat="1" ht="11.45" hidden="1" customHeight="1" x14ac:dyDescent="0.2">
      <c r="A187" s="104"/>
      <c r="B187" s="400"/>
      <c r="C187" s="400"/>
      <c r="D187" s="400"/>
      <c r="E187" s="312"/>
      <c r="F187" s="313"/>
      <c r="G187" s="313"/>
      <c r="H187" s="313"/>
      <c r="I187" s="442"/>
      <c r="J187" s="346"/>
      <c r="K187" s="346"/>
      <c r="L187" s="440"/>
      <c r="M187" s="440"/>
      <c r="N187" s="440"/>
      <c r="O187" s="440"/>
      <c r="P187" s="440"/>
      <c r="Q187" s="313"/>
      <c r="R187" s="313"/>
      <c r="S187" s="313"/>
      <c r="T187" s="313"/>
      <c r="U187" s="313"/>
      <c r="V187" s="312"/>
      <c r="Y187" s="92"/>
    </row>
    <row r="188" spans="1:78" s="2" customFormat="1" ht="11.45" hidden="1" customHeight="1" x14ac:dyDescent="0.2">
      <c r="A188" s="104"/>
      <c r="B188" s="400"/>
      <c r="C188" s="400"/>
      <c r="D188" s="400"/>
      <c r="E188" s="312"/>
      <c r="F188" s="313"/>
      <c r="G188" s="313"/>
      <c r="H188" s="313"/>
      <c r="I188" s="442"/>
      <c r="J188" s="346"/>
      <c r="K188" s="346"/>
      <c r="L188" s="440"/>
      <c r="M188" s="440"/>
      <c r="N188" s="440"/>
      <c r="O188" s="440"/>
      <c r="P188" s="440"/>
      <c r="Q188" s="313"/>
      <c r="R188" s="313"/>
      <c r="S188" s="313"/>
      <c r="T188" s="313"/>
      <c r="U188" s="313"/>
      <c r="V188" s="312"/>
      <c r="Y188" s="92"/>
    </row>
    <row r="189" spans="1:78" s="2" customFormat="1" ht="11.45" hidden="1" customHeight="1" x14ac:dyDescent="0.2">
      <c r="A189" s="104"/>
      <c r="B189" s="400"/>
      <c r="C189" s="400"/>
      <c r="D189" s="400"/>
      <c r="E189" s="1297" t="s">
        <v>199</v>
      </c>
      <c r="F189" s="1297" t="s">
        <v>3697</v>
      </c>
      <c r="G189" s="1297" t="s">
        <v>3698</v>
      </c>
      <c r="H189" s="1297" t="s">
        <v>3699</v>
      </c>
      <c r="I189" s="1297" t="s">
        <v>6997</v>
      </c>
      <c r="J189" s="1297" t="s">
        <v>6998</v>
      </c>
      <c r="K189" s="1297" t="s">
        <v>4072</v>
      </c>
      <c r="L189" s="88" t="s">
        <v>1519</v>
      </c>
      <c r="M189" s="94"/>
      <c r="N189" s="94"/>
      <c r="O189" s="89"/>
      <c r="P189" s="372"/>
      <c r="Q189" s="88" t="s">
        <v>4073</v>
      </c>
      <c r="R189" s="89"/>
      <c r="S189" s="1297" t="s">
        <v>1431</v>
      </c>
      <c r="T189" s="372"/>
      <c r="U189" s="1297" t="s">
        <v>1370</v>
      </c>
      <c r="V189" s="312"/>
      <c r="Y189" s="92"/>
      <c r="BM189" s="92"/>
      <c r="BN189" s="92"/>
      <c r="BO189" s="92"/>
      <c r="BP189" s="92"/>
      <c r="BQ189" s="92"/>
      <c r="BR189" s="92"/>
      <c r="BS189" s="92"/>
      <c r="BT189" s="92"/>
      <c r="BV189" s="734"/>
    </row>
    <row r="190" spans="1:78" s="2" customFormat="1" ht="11.45" hidden="1" customHeight="1" x14ac:dyDescent="0.2">
      <c r="A190" s="104"/>
      <c r="B190" s="400"/>
      <c r="C190" s="400"/>
      <c r="D190" s="400"/>
      <c r="E190" s="1298"/>
      <c r="F190" s="1298"/>
      <c r="G190" s="1298"/>
      <c r="H190" s="1298"/>
      <c r="I190" s="1298"/>
      <c r="J190" s="1298"/>
      <c r="K190" s="1298"/>
      <c r="L190" s="39" t="s">
        <v>1910</v>
      </c>
      <c r="M190" s="39" t="s">
        <v>1456</v>
      </c>
      <c r="N190" s="39" t="s">
        <v>1911</v>
      </c>
      <c r="O190" s="39" t="s">
        <v>1370</v>
      </c>
      <c r="P190" s="372"/>
      <c r="Q190" s="39" t="s">
        <v>1910</v>
      </c>
      <c r="R190" s="39" t="s">
        <v>1456</v>
      </c>
      <c r="S190" s="1298"/>
      <c r="T190" s="372"/>
      <c r="U190" s="1298"/>
      <c r="V190" s="312"/>
      <c r="Y190" s="92"/>
      <c r="BA190" s="92" t="s">
        <v>4077</v>
      </c>
      <c r="BB190" s="92" t="s">
        <v>4077</v>
      </c>
      <c r="BC190" s="92" t="s">
        <v>1706</v>
      </c>
      <c r="BD190" s="92" t="s">
        <v>1706</v>
      </c>
      <c r="BE190" s="92" t="s">
        <v>3711</v>
      </c>
      <c r="BF190" s="92" t="s">
        <v>3713</v>
      </c>
      <c r="BG190" s="92" t="s">
        <v>3713</v>
      </c>
      <c r="BH190" s="92" t="s">
        <v>3713</v>
      </c>
      <c r="BI190" s="92" t="s">
        <v>8031</v>
      </c>
      <c r="BJ190" s="92" t="s">
        <v>553</v>
      </c>
      <c r="BK190" s="92" t="s">
        <v>304</v>
      </c>
      <c r="BL190" s="92" t="s">
        <v>452</v>
      </c>
      <c r="BM190" s="733" t="s">
        <v>305</v>
      </c>
      <c r="BN190" s="733" t="s">
        <v>305</v>
      </c>
      <c r="BO190" s="733" t="s">
        <v>305</v>
      </c>
      <c r="BP190" s="92" t="s">
        <v>8020</v>
      </c>
      <c r="BQ190" s="92" t="s">
        <v>2056</v>
      </c>
      <c r="BR190" s="92" t="s">
        <v>307</v>
      </c>
      <c r="BS190" s="733" t="s">
        <v>3708</v>
      </c>
      <c r="BT190" s="92" t="s">
        <v>3708</v>
      </c>
      <c r="BU190" s="92" t="s">
        <v>7414</v>
      </c>
      <c r="BV190" s="733" t="s">
        <v>4075</v>
      </c>
      <c r="BW190" s="733" t="s">
        <v>4075</v>
      </c>
      <c r="BX190" s="733" t="s">
        <v>308</v>
      </c>
      <c r="BY190" s="733" t="s">
        <v>3716</v>
      </c>
      <c r="BZ190" s="736" t="s">
        <v>3706</v>
      </c>
    </row>
    <row r="191" spans="1:78" s="2" customFormat="1" ht="11.45" hidden="1" customHeight="1" x14ac:dyDescent="0.2">
      <c r="A191" s="104" t="s">
        <v>553</v>
      </c>
      <c r="B191" s="400"/>
      <c r="C191" s="400"/>
      <c r="D191" s="400"/>
      <c r="E191" s="1297"/>
      <c r="F191" s="1297"/>
      <c r="G191" s="1297"/>
      <c r="H191" s="1297"/>
      <c r="I191" s="1297"/>
      <c r="J191" s="1297"/>
      <c r="K191" s="1297"/>
      <c r="L191" s="88"/>
      <c r="M191" s="94"/>
      <c r="N191" s="94"/>
      <c r="O191" s="89"/>
      <c r="P191" s="372"/>
      <c r="Q191" s="88"/>
      <c r="R191" s="89"/>
      <c r="S191" s="1297"/>
      <c r="T191" s="372"/>
      <c r="U191" s="1297"/>
      <c r="V191" s="312"/>
      <c r="Y191" s="92"/>
      <c r="BE191" s="2" t="s">
        <v>935</v>
      </c>
      <c r="BM191" s="733"/>
      <c r="BN191" s="733"/>
      <c r="BO191" s="733"/>
      <c r="BP191" s="92"/>
      <c r="BQ191" s="92"/>
      <c r="BR191" s="92"/>
      <c r="BS191" s="733"/>
      <c r="BT191" s="92"/>
      <c r="BV191" s="734"/>
      <c r="BW191" s="734"/>
      <c r="BX191" s="734"/>
      <c r="BY191" s="734"/>
      <c r="BZ191" s="737"/>
    </row>
    <row r="192" spans="1:78" s="2" customFormat="1" ht="11.45" hidden="1" customHeight="1" x14ac:dyDescent="0.2">
      <c r="A192" s="104" t="s">
        <v>553</v>
      </c>
      <c r="B192" s="400"/>
      <c r="C192" s="400"/>
      <c r="D192" s="400"/>
      <c r="E192" s="1298"/>
      <c r="F192" s="1298"/>
      <c r="G192" s="1298"/>
      <c r="H192" s="1298"/>
      <c r="I192" s="1298"/>
      <c r="J192" s="1298"/>
      <c r="K192" s="1298"/>
      <c r="L192" s="39"/>
      <c r="M192" s="39"/>
      <c r="N192" s="39"/>
      <c r="O192" s="39"/>
      <c r="P192" s="372"/>
      <c r="Q192" s="39"/>
      <c r="R192" s="39"/>
      <c r="S192" s="1298"/>
      <c r="T192" s="372"/>
      <c r="U192" s="1298"/>
      <c r="V192" s="312"/>
      <c r="Y192" s="92"/>
      <c r="BA192" s="92"/>
      <c r="BB192" s="92"/>
      <c r="BC192" s="92"/>
      <c r="BD192" s="92"/>
      <c r="BE192" s="92"/>
      <c r="BF192" s="92"/>
      <c r="BG192" s="92"/>
      <c r="BH192" s="92"/>
      <c r="BI192" s="92"/>
      <c r="BJ192" s="92"/>
      <c r="BK192" s="92"/>
      <c r="BL192" s="92"/>
      <c r="BM192" s="733"/>
      <c r="BN192" s="733"/>
      <c r="BO192" s="733"/>
      <c r="BP192" s="92"/>
      <c r="BQ192" s="92"/>
      <c r="BR192" s="92"/>
      <c r="BS192" s="733"/>
      <c r="BT192" s="92"/>
      <c r="BU192" s="92"/>
      <c r="BV192" s="733"/>
      <c r="BW192" s="733"/>
      <c r="BX192" s="733"/>
      <c r="BY192" s="733"/>
      <c r="BZ192" s="736"/>
    </row>
    <row r="193" spans="1:78" s="2" customFormat="1" ht="11.45" hidden="1" customHeight="1" x14ac:dyDescent="0.2">
      <c r="A193" s="104"/>
      <c r="B193" s="400"/>
      <c r="C193" s="400"/>
      <c r="D193" s="400"/>
      <c r="E193" s="95">
        <v>1</v>
      </c>
      <c r="F193" s="48">
        <v>2</v>
      </c>
      <c r="G193" s="48">
        <v>3</v>
      </c>
      <c r="H193" s="48">
        <v>4</v>
      </c>
      <c r="I193" s="48">
        <v>5</v>
      </c>
      <c r="J193" s="96">
        <v>6</v>
      </c>
      <c r="K193" s="48">
        <v>7</v>
      </c>
      <c r="L193" s="48">
        <v>8</v>
      </c>
      <c r="M193" s="48">
        <v>9</v>
      </c>
      <c r="N193" s="48">
        <v>10</v>
      </c>
      <c r="O193" s="48">
        <v>11</v>
      </c>
      <c r="P193" s="312"/>
      <c r="Q193" s="48">
        <v>12</v>
      </c>
      <c r="R193" s="48">
        <v>13</v>
      </c>
      <c r="S193" s="48">
        <v>14</v>
      </c>
      <c r="T193" s="312"/>
      <c r="U193" s="48">
        <v>15</v>
      </c>
      <c r="V193" s="312"/>
      <c r="X193" s="454" t="s">
        <v>433</v>
      </c>
      <c r="Y193" s="454" t="s">
        <v>5514</v>
      </c>
      <c r="Z193" s="454" t="s">
        <v>633</v>
      </c>
      <c r="AA193" s="454" t="s">
        <v>7965</v>
      </c>
      <c r="AB193" s="454" t="s">
        <v>3705</v>
      </c>
      <c r="AC193" s="454" t="s">
        <v>4078</v>
      </c>
      <c r="AE193" s="454" t="s">
        <v>3996</v>
      </c>
      <c r="AF193" s="104"/>
      <c r="AG193" s="458" t="s">
        <v>1344</v>
      </c>
      <c r="AH193" s="459"/>
      <c r="AI193" s="459"/>
      <c r="AJ193" s="459"/>
      <c r="AK193" s="459"/>
      <c r="AL193" s="459"/>
      <c r="AM193" s="459"/>
      <c r="AN193" s="459"/>
      <c r="AO193" s="459"/>
      <c r="AP193" s="459"/>
      <c r="AQ193" s="459"/>
      <c r="AR193" s="459"/>
      <c r="AS193" s="459"/>
      <c r="AT193" s="459"/>
      <c r="AU193" s="459"/>
      <c r="AV193" s="459"/>
      <c r="AW193" s="459"/>
      <c r="AX193" s="459"/>
      <c r="AY193" s="459"/>
      <c r="AZ193" s="431"/>
      <c r="BA193" s="92" t="s">
        <v>3997</v>
      </c>
      <c r="BB193" s="433">
        <v>0.05</v>
      </c>
      <c r="BC193" s="92" t="s">
        <v>635</v>
      </c>
      <c r="BD193" s="433">
        <v>0.05</v>
      </c>
      <c r="BE193" s="92" t="s">
        <v>935</v>
      </c>
      <c r="BF193" s="92" t="s">
        <v>636</v>
      </c>
      <c r="BG193" s="92" t="s">
        <v>636</v>
      </c>
      <c r="BH193" s="92" t="s">
        <v>636</v>
      </c>
      <c r="BI193" s="92" t="s">
        <v>319</v>
      </c>
      <c r="BJ193" s="92" t="s">
        <v>1342</v>
      </c>
      <c r="BK193" s="92" t="s">
        <v>1343</v>
      </c>
      <c r="BL193" s="92" t="s">
        <v>938</v>
      </c>
      <c r="BM193" s="733" t="s">
        <v>3705</v>
      </c>
      <c r="BN193" s="733" t="s">
        <v>4078</v>
      </c>
      <c r="BO193" s="733" t="s">
        <v>1399</v>
      </c>
      <c r="BP193" s="92" t="s">
        <v>942</v>
      </c>
      <c r="BQ193" s="92" t="s">
        <v>943</v>
      </c>
      <c r="BR193" s="92" t="s">
        <v>1349</v>
      </c>
      <c r="BS193" s="733" t="s">
        <v>1401</v>
      </c>
      <c r="BT193" s="92" t="s">
        <v>1403</v>
      </c>
      <c r="BU193" s="92" t="s">
        <v>1345</v>
      </c>
      <c r="BV193" s="733" t="s">
        <v>1398</v>
      </c>
      <c r="BW193" s="733" t="s">
        <v>1409</v>
      </c>
      <c r="BX193" s="733" t="s">
        <v>1406</v>
      </c>
      <c r="BY193" s="733" t="s">
        <v>1408</v>
      </c>
      <c r="BZ193" s="736" t="s">
        <v>1391</v>
      </c>
    </row>
    <row r="194" spans="1:78" s="2" customFormat="1" ht="11.45" hidden="1" customHeight="1" x14ac:dyDescent="0.2">
      <c r="A194" s="104"/>
      <c r="B194" s="400"/>
      <c r="C194" s="400"/>
      <c r="D194" s="400"/>
      <c r="E194" s="67" t="s">
        <v>387</v>
      </c>
      <c r="F194" s="13" t="s">
        <v>387</v>
      </c>
      <c r="G194" s="13"/>
      <c r="H194" s="13"/>
      <c r="I194" s="13"/>
      <c r="J194" s="97" t="s">
        <v>6753</v>
      </c>
      <c r="K194" s="13" t="s">
        <v>4581</v>
      </c>
      <c r="L194" s="13" t="s">
        <v>1100</v>
      </c>
      <c r="M194" s="13" t="s">
        <v>1100</v>
      </c>
      <c r="N194" s="13" t="s">
        <v>1100</v>
      </c>
      <c r="O194" s="13" t="s">
        <v>1100</v>
      </c>
      <c r="P194" s="313"/>
      <c r="Q194" s="13" t="s">
        <v>4581</v>
      </c>
      <c r="R194" s="13" t="s">
        <v>4581</v>
      </c>
      <c r="S194" s="13" t="s">
        <v>4581</v>
      </c>
      <c r="T194" s="313"/>
      <c r="U194" s="13" t="s">
        <v>4581</v>
      </c>
      <c r="V194" s="312"/>
      <c r="X194" s="454"/>
      <c r="Y194" s="454" t="s">
        <v>451</v>
      </c>
      <c r="Z194" s="454" t="s">
        <v>634</v>
      </c>
      <c r="AA194" s="454"/>
      <c r="AB194" s="454"/>
      <c r="AC194" s="454"/>
      <c r="AE194" s="457"/>
      <c r="AF194" s="104"/>
      <c r="AG194" s="460"/>
      <c r="AH194" s="456"/>
      <c r="AI194" s="456"/>
      <c r="AJ194" s="456"/>
      <c r="AK194" s="456"/>
      <c r="AL194" s="456"/>
      <c r="AM194" s="456"/>
      <c r="AN194" s="456"/>
      <c r="AO194" s="456"/>
      <c r="AP194" s="456"/>
      <c r="AQ194" s="456"/>
      <c r="AR194" s="456"/>
      <c r="AS194" s="456"/>
      <c r="AT194" s="456"/>
      <c r="AU194" s="456"/>
      <c r="AV194" s="456"/>
      <c r="AW194" s="456"/>
      <c r="AX194" s="456"/>
      <c r="AY194" s="456"/>
      <c r="AZ194" s="92"/>
      <c r="BA194" s="92" t="s">
        <v>8611</v>
      </c>
      <c r="BB194" s="92" t="s">
        <v>632</v>
      </c>
      <c r="BC194" s="92" t="s">
        <v>8611</v>
      </c>
      <c r="BD194" s="92" t="s">
        <v>632</v>
      </c>
      <c r="BE194" s="92" t="s">
        <v>632</v>
      </c>
      <c r="BF194" s="92" t="s">
        <v>637</v>
      </c>
      <c r="BG194" s="92" t="s">
        <v>1341</v>
      </c>
      <c r="BH194" s="92" t="s">
        <v>632</v>
      </c>
      <c r="BI194" s="92" t="s">
        <v>632</v>
      </c>
      <c r="BJ194" s="92" t="s">
        <v>936</v>
      </c>
      <c r="BK194" s="92" t="s">
        <v>937</v>
      </c>
      <c r="BL194" s="92" t="s">
        <v>632</v>
      </c>
      <c r="BM194" s="733"/>
      <c r="BN194" s="733" t="s">
        <v>941</v>
      </c>
      <c r="BO194" s="733" t="s">
        <v>632</v>
      </c>
      <c r="BP194" s="92" t="s">
        <v>632</v>
      </c>
      <c r="BQ194" s="92" t="s">
        <v>1348</v>
      </c>
      <c r="BR194" s="92" t="s">
        <v>1350</v>
      </c>
      <c r="BS194" s="733" t="s">
        <v>1402</v>
      </c>
      <c r="BT194" s="92" t="s">
        <v>1404</v>
      </c>
      <c r="BU194" s="92" t="s">
        <v>1347</v>
      </c>
      <c r="BV194" s="733" t="s">
        <v>1405</v>
      </c>
      <c r="BW194" s="733" t="s">
        <v>632</v>
      </c>
      <c r="BX194" s="733" t="s">
        <v>1407</v>
      </c>
      <c r="BY194" s="733" t="s">
        <v>1407</v>
      </c>
      <c r="BZ194" s="736" t="s">
        <v>1410</v>
      </c>
    </row>
    <row r="195" spans="1:78" s="2" customFormat="1" ht="11.45" hidden="1" customHeight="1" x14ac:dyDescent="0.2">
      <c r="A195" s="104"/>
      <c r="B195" s="400"/>
      <c r="C195" s="435" t="s">
        <v>575</v>
      </c>
      <c r="D195" s="400"/>
      <c r="E195" s="448"/>
      <c r="F195" s="449"/>
      <c r="G195" s="450"/>
      <c r="H195" s="451"/>
      <c r="I195" s="452"/>
      <c r="J195" s="313"/>
      <c r="K195" s="400"/>
      <c r="L195" s="313"/>
      <c r="M195" s="400"/>
      <c r="N195" s="400"/>
      <c r="O195" s="313"/>
      <c r="P195" s="313"/>
      <c r="Q195" s="312"/>
      <c r="R195" s="313"/>
      <c r="S195" s="313"/>
      <c r="T195" s="313"/>
      <c r="U195" s="400"/>
      <c r="V195" s="312"/>
      <c r="W195" s="5"/>
      <c r="X195" s="455" t="str">
        <f>C195</f>
        <v>2006</v>
      </c>
      <c r="Y195" s="456"/>
      <c r="Z195" s="456"/>
      <c r="AA195" s="456"/>
      <c r="AB195" s="456"/>
      <c r="AC195" s="456"/>
      <c r="AE195" s="457"/>
      <c r="AF195" s="104"/>
      <c r="AG195" s="460" t="str">
        <f>"Levy Area:  "&amp;E195&amp;"   "&amp;F195</f>
        <v xml:space="preserve">Levy Area:     </v>
      </c>
      <c r="AH195" s="456"/>
      <c r="AI195" s="459"/>
      <c r="AJ195" s="459"/>
      <c r="AK195" s="459"/>
      <c r="AL195" s="459"/>
      <c r="AM195" s="459"/>
      <c r="AN195" s="459"/>
      <c r="AO195" s="459"/>
      <c r="AP195" s="459"/>
      <c r="AQ195" s="459"/>
      <c r="AR195" s="459"/>
      <c r="AS195" s="459"/>
      <c r="AT195" s="459"/>
      <c r="AU195" s="459"/>
      <c r="AV195" s="459"/>
      <c r="AW195" s="459"/>
      <c r="AX195" s="459"/>
      <c r="AY195" s="459"/>
    </row>
    <row r="196" spans="1:78" s="2" customFormat="1" ht="11.45" hidden="1" customHeight="1" x14ac:dyDescent="0.2">
      <c r="A196" s="104"/>
      <c r="B196" s="400"/>
      <c r="C196" s="434" t="str">
        <f>IF(E196="","",VLOOKUP(Y196,TAX!$V$4:$AA$381,2,"FALSE"))</f>
        <v>0010</v>
      </c>
      <c r="D196" s="400"/>
      <c r="E196" s="443" t="s">
        <v>5801</v>
      </c>
      <c r="F196" s="444">
        <v>0</v>
      </c>
      <c r="G196" s="326" t="s">
        <v>3707</v>
      </c>
      <c r="H196" s="326" t="s">
        <v>2384</v>
      </c>
      <c r="I196" s="445">
        <v>1</v>
      </c>
      <c r="J196" s="446">
        <v>1</v>
      </c>
      <c r="K196" s="114"/>
      <c r="L196" s="115"/>
      <c r="M196" s="115"/>
      <c r="N196" s="115"/>
      <c r="O196" s="461" t="str">
        <f>IF(SUM(L196:N196)&lt;&gt;0,SUM(L196:N196),"")</f>
        <v/>
      </c>
      <c r="P196" s="440"/>
      <c r="Q196" s="326">
        <f t="shared" ref="Q196:Q205" si="286">ROUND(K196*L196,0)</f>
        <v>0</v>
      </c>
      <c r="R196" s="326">
        <f>ROUND(K196*M196,0)</f>
        <v>0</v>
      </c>
      <c r="S196" s="326">
        <f>ROUND(K196*N196,0)</f>
        <v>0</v>
      </c>
      <c r="T196" s="313"/>
      <c r="U196" s="428">
        <f>IF(AND(COUNTIF(Y196:Y215,Y196)&gt;1,Y196&lt;&gt;" "),"Duplicate RTC/RTQ!",SUM(Q196:S196))</f>
        <v>0</v>
      </c>
      <c r="V196" s="312"/>
      <c r="W196" s="5"/>
      <c r="X196" s="116" t="str">
        <f t="shared" ref="X196:X216" si="287">C196</f>
        <v>0010</v>
      </c>
      <c r="Y196" s="117" t="str">
        <f>E196&amp;" "&amp;F196</f>
        <v>RT 0</v>
      </c>
      <c r="Z196" s="136">
        <f>I196*J196*K196</f>
        <v>0</v>
      </c>
      <c r="AA196" s="92" t="str">
        <f>IF(E196="","",VLOOKUP(AB196,TAX!$B$4:$G$23,5,FALSE))</f>
        <v>R</v>
      </c>
      <c r="AB196" s="92" t="str">
        <f>IF(E196="","",LEFT(E196,1))</f>
        <v>R</v>
      </c>
      <c r="AC196" s="92" t="str">
        <f>IF(E196="","",RIGHT(E196,1))</f>
        <v>T</v>
      </c>
      <c r="AE196" s="102" t="str">
        <f>IF(SUBTOTAL229206=0,"OK",IF(SUM(BB196,BD196:BE196,BH196:BL196,BO196:BR196,BT196:BU196,BW196:BZ196)=0,"OK","VERIFY"))</f>
        <v>OK</v>
      </c>
      <c r="AF196" s="102"/>
      <c r="AG196" s="105" t="str">
        <f>IF(SUBTOTAL229206=0,"",IF(BB196=1,"A",""))</f>
        <v/>
      </c>
      <c r="AH196" s="105" t="str">
        <f>IF(SUBTOTAL229206=0,"",IF(BD196=1,"B",""))</f>
        <v/>
      </c>
      <c r="AI196" s="105" t="str">
        <f>IF(SUBTOTAL229206=0,"",IF(BE196=1,"C",""))</f>
        <v/>
      </c>
      <c r="AJ196" s="105" t="str">
        <f>IF(SUBTOTAL229206=0,"",IF(BH196=1,"D",""))</f>
        <v/>
      </c>
      <c r="AK196" s="105" t="str">
        <f>IF(SUBTOTAL229206=0,"",IF(BI196=1,"E",""))</f>
        <v/>
      </c>
      <c r="AL196" s="105" t="str">
        <f>IF(SUBTOTAL229206=0,"",IF(BJ196=1,"F",""))</f>
        <v/>
      </c>
      <c r="AM196" s="105" t="str">
        <f>IF(SUBTOTAL229206=0,"",IF(BK196=1,"G",""))</f>
        <v/>
      </c>
      <c r="AN196" s="105" t="str">
        <f>IF(SUBTOTAL229206=0,"",IF(BL196=1,"H",""))</f>
        <v/>
      </c>
      <c r="AO196" s="105" t="str">
        <f>IF(SUBTOTAL229206=0,"",IF(BO196=1,"I",""))</f>
        <v/>
      </c>
      <c r="AP196" s="105" t="str">
        <f>IF(SUBTOTAL229206=0,"",IF(BP196=1,"J",""))</f>
        <v/>
      </c>
      <c r="AQ196" s="105" t="str">
        <f>IF(SUBTOTAL229206=0,"",IF(BQ196=1,"K",""))</f>
        <v/>
      </c>
      <c r="AR196" s="105" t="str">
        <f>IF(SUBTOTAL229206=0,"",IF(BR196=1,"L",""))</f>
        <v/>
      </c>
      <c r="AS196" s="105" t="str">
        <f>IF(SUBTOTAL229206=0,"",IF(BT196=1,"M",""))</f>
        <v/>
      </c>
      <c r="AT196" s="105" t="str">
        <f>IF(SUBTOTAL229206=0,"",IF(BU196=1,"N",""))</f>
        <v/>
      </c>
      <c r="AU196" s="105" t="str">
        <f>IF(SUBTOTAL229206=0,"",IF(BW196=1,"O",""))</f>
        <v/>
      </c>
      <c r="AV196" s="105" t="str">
        <f>IF(SUBTOTAL229206=0,"",IF(BX196=1,"P",""))</f>
        <v/>
      </c>
      <c r="AW196" s="105" t="str">
        <f>IF(SUBTOTAL229206=0,"",IF(BY196=1,"Q",""))</f>
        <v/>
      </c>
      <c r="AX196" s="105" t="str">
        <f>IF(SUBTOTAL229206=0,"",IF(BZ196=1,"R",""))</f>
        <v/>
      </c>
      <c r="AY196" s="432"/>
      <c r="AZ196" s="102"/>
      <c r="BA196" s="102">
        <f>L196*I196*J196</f>
        <v>0</v>
      </c>
      <c r="BB196" s="103">
        <f>IF(AC196="D",0,IF(ABS(BA196-L196)&gt;(5%*BA196),1,0))</f>
        <v>0</v>
      </c>
      <c r="BC196" s="102">
        <f>M196*I196*J196</f>
        <v>0</v>
      </c>
      <c r="BD196" s="103">
        <f>IF(AC196="D",0,IF(ABS(BC196-M196)&gt;(5%*BC196),1,0))</f>
        <v>0</v>
      </c>
      <c r="BE196" s="103">
        <f>IF(U196="Duplicate RTC/RTQ!",1,0)</f>
        <v>0</v>
      </c>
      <c r="BF196" s="103">
        <f>IF(OR(E196="",F196="",G196="",H196="",I196=0,J196=0,K196=0,O196=""),0,1)</f>
        <v>0</v>
      </c>
      <c r="BG196" s="103">
        <f>IF(AND(E196="",F196="",G196="",H196="",I196=0,J196=0,K196=0,O196=""),1,0)</f>
        <v>0</v>
      </c>
      <c r="BH196" s="735">
        <v>0</v>
      </c>
      <c r="BI196" s="735">
        <f>IF(E196="",0,IF(AND(I196&gt;0,J196&gt;0,K196&gt;=0),0,1))</f>
        <v>0</v>
      </c>
      <c r="BJ196" s="103">
        <f>IF(CONTROL!$H$35&lt;&gt;3,0,IF(M196=0,0,1))</f>
        <v>0</v>
      </c>
      <c r="BK196" s="103">
        <f>IF(CONTROL!$H$35&lt;&gt;1,0,IF(AND(L196=0,N196=0),0,1))</f>
        <v>0</v>
      </c>
      <c r="BL196" s="103">
        <f>IF(E196="",0,IF(COUNTIF(eTAXCLASSES,E196)=1,0,1))</f>
        <v>0</v>
      </c>
      <c r="BM196" s="103">
        <f t="shared" ref="BM196:BM215" si="288">IF(COUNTIF(eRTCBAND0,AB196)=0,0,1)</f>
        <v>1</v>
      </c>
      <c r="BN196" s="103">
        <f t="shared" ref="BN196:BN215" si="289">IF(COUNTIF(eRTQBAND0,AC196)=0,0,1)</f>
        <v>0</v>
      </c>
      <c r="BO196" s="103">
        <f t="shared" ref="BO196:BO215" si="290">IF(F196=0,0,IF((OR(BM196=1,BN196=1)),1,0))</f>
        <v>0</v>
      </c>
      <c r="BP196" s="103">
        <f>IF(COUNTIF(eTAXBANDS,F196)=1,0,1)</f>
        <v>0</v>
      </c>
      <c r="BQ196" s="103">
        <f>IF(AND(AB196="R",I196&lt;&gt;1),1,0)</f>
        <v>0</v>
      </c>
      <c r="BR196" s="103">
        <f t="shared" ref="BR196:BR215" si="291">IF(OR(AND(AB196="F",I196&gt;0.25),(AND(AB196="T",I196&lt;&gt;0.25))),1,0)</f>
        <v>0</v>
      </c>
      <c r="BS196" s="103">
        <f t="shared" ref="BS196:BS215" si="292">IF(COUNTIF(eFULLOCCUPIED,AC196)=0,0,1)</f>
        <v>1</v>
      </c>
      <c r="BT196" s="103">
        <f>IF(AND(BS196=1,F196=0,J196&lt;&gt;100%),1,0)</f>
        <v>0</v>
      </c>
      <c r="BU196" s="103">
        <f>IF(CONTROL!$H$35=1,0,IF(AND(AC196="D",OR(L196&lt;&gt;0,M196&lt;&gt;0)),1,0))</f>
        <v>0</v>
      </c>
      <c r="BV196" s="103">
        <f t="shared" ref="BV196:BV215" si="293">IF(COUNTIF(eGENERALONLY,AC196)=0,0,1)</f>
        <v>0</v>
      </c>
      <c r="BW196" s="103">
        <f t="shared" ref="BW196:BW215" si="294">IF(AND(BV196=1,N196&lt;&gt;0),1,0)</f>
        <v>0</v>
      </c>
      <c r="BX196" s="735">
        <f>IF(OR(CONTROL!$H$35=1,K196=0,BN196=1,BV196=1),0,IF(AND(OR(AB196="R",AB196="M",AB196="N"),N196&lt;&gt;0.335%),1,0))</f>
        <v>0</v>
      </c>
      <c r="BY196" s="103">
        <f>IF(OR(CONTROL!$H$35=1,BN196=1,BV196=1),0,IF(AND(OR(AB196="F",AB196="T"),N196&lt;&gt;0.08375%),1,0))</f>
        <v>0</v>
      </c>
      <c r="BZ196" s="103">
        <f t="shared" ref="BZ196:BZ215" si="295">IF(AND(COUNTIF(eRTQDISC100,AC196)=1,J196=100%),1,0)</f>
        <v>0</v>
      </c>
    </row>
    <row r="197" spans="1:78" s="2" customFormat="1" ht="11.45" hidden="1" customHeight="1" x14ac:dyDescent="0.2">
      <c r="A197" s="104"/>
      <c r="B197" s="400"/>
      <c r="C197" s="434" t="str">
        <f>IF(E197="","",VLOOKUP(Y197,TAX!$V$4:$AA$381,2,"FALSE"))</f>
        <v/>
      </c>
      <c r="D197" s="400"/>
      <c r="E197" s="144"/>
      <c r="F197" s="142"/>
      <c r="G197" s="326" t="str">
        <f>IF(E197="","",VLOOKUP(AB197,TAX!$B$4:$E$22,3,FALSE))</f>
        <v/>
      </c>
      <c r="H197" s="326" t="str">
        <f>IF(E197="","",VLOOKUP(AC197,TAX!$J$4:$N$29,4,FALSE))</f>
        <v/>
      </c>
      <c r="I197" s="112"/>
      <c r="J197" s="113"/>
      <c r="K197" s="114"/>
      <c r="L197" s="115"/>
      <c r="M197" s="115"/>
      <c r="N197" s="115"/>
      <c r="O197" s="461" t="str">
        <f t="shared" ref="O197:O215" si="296">IF(SUM(L197:N197)&lt;&gt;0,SUM(L197:N197),"")</f>
        <v/>
      </c>
      <c r="P197" s="440"/>
      <c r="Q197" s="326">
        <f t="shared" si="286"/>
        <v>0</v>
      </c>
      <c r="R197" s="326">
        <f t="shared" ref="R197:R215" si="297">ROUND(K197*M197,0)</f>
        <v>0</v>
      </c>
      <c r="S197" s="326">
        <f t="shared" ref="S197:S215" si="298">ROUND(K197*N197,0)</f>
        <v>0</v>
      </c>
      <c r="T197" s="313"/>
      <c r="U197" s="428">
        <f>IF(AND(COUNTIF(Y196:Y215,Y197)&gt;1,Y197&lt;&gt;" "),"Duplicate RTC/RTQ!",SUM(Q197:S197))</f>
        <v>0</v>
      </c>
      <c r="V197" s="312"/>
      <c r="W197" s="5"/>
      <c r="X197" s="118" t="str">
        <f t="shared" si="287"/>
        <v/>
      </c>
      <c r="Y197" s="119" t="str">
        <f t="shared" ref="Y197:Y215" si="299">E197&amp;" "&amp;F197</f>
        <v xml:space="preserve"> </v>
      </c>
      <c r="Z197" s="137">
        <f t="shared" ref="Z197:Z215" si="300">I197*J197*K197</f>
        <v>0</v>
      </c>
      <c r="AA197" s="92" t="str">
        <f>IF(E197="","",VLOOKUP(AB197,TAX!$B$4:$G$23,5,FALSE))</f>
        <v/>
      </c>
      <c r="AB197" s="92" t="str">
        <f t="shared" ref="AB197:AB215" si="301">IF(E197="","",LEFT(E197,1))</f>
        <v/>
      </c>
      <c r="AC197" s="92" t="str">
        <f t="shared" ref="AC197:AC215" si="302">IF(E197="","",RIGHT(E197,1))</f>
        <v/>
      </c>
      <c r="AE197" s="102" t="str">
        <f t="shared" ref="AE197:AE215" si="303">IF(SUM(BB197,BD197:BE197,BH197:BL197,BO197:BR197,BT197:BU197,BW197:BZ197)=0,"OK","VERIFY")</f>
        <v>OK</v>
      </c>
      <c r="AF197" s="102"/>
      <c r="AG197" s="105" t="str">
        <f t="shared" ref="AG197:AG215" si="304">IF(BB197=1,"A","")</f>
        <v/>
      </c>
      <c r="AH197" s="105" t="str">
        <f t="shared" ref="AH197:AH215" si="305">IF(BD197=1,"B","")</f>
        <v/>
      </c>
      <c r="AI197" s="105" t="str">
        <f t="shared" ref="AI197:AI215" si="306">IF(BE197=1,"C","")</f>
        <v/>
      </c>
      <c r="AJ197" s="105" t="str">
        <f t="shared" ref="AJ197:AJ215" si="307">IF(BH197=1,"D","")</f>
        <v/>
      </c>
      <c r="AK197" s="105" t="str">
        <f t="shared" ref="AK197:AK215" si="308">IF(BI197=1,"E","")</f>
        <v/>
      </c>
      <c r="AL197" s="105" t="str">
        <f t="shared" ref="AL197:AL215" si="309">IF(BJ197=1,"F","")</f>
        <v/>
      </c>
      <c r="AM197" s="105" t="str">
        <f t="shared" ref="AM197:AM215" si="310">IF(BK197=1,"G","")</f>
        <v/>
      </c>
      <c r="AN197" s="105" t="str">
        <f t="shared" ref="AN197:AN215" si="311">IF(BL197=1,"H","")</f>
        <v/>
      </c>
      <c r="AO197" s="105" t="str">
        <f t="shared" ref="AO197:AO215" si="312">IF(BO197=1,"I","")</f>
        <v/>
      </c>
      <c r="AP197" s="105" t="str">
        <f t="shared" ref="AP197:AP215" si="313">IF(BP197=1,"J","")</f>
        <v/>
      </c>
      <c r="AQ197" s="105" t="str">
        <f t="shared" ref="AQ197:AQ215" si="314">IF(BQ197=1,"K","")</f>
        <v/>
      </c>
      <c r="AR197" s="105" t="str">
        <f t="shared" ref="AR197:AR215" si="315">IF(BR197=1,"L","")</f>
        <v/>
      </c>
      <c r="AS197" s="105" t="str">
        <f t="shared" ref="AS197:AS215" si="316">IF(BT197=1,"M","")</f>
        <v/>
      </c>
      <c r="AT197" s="105" t="str">
        <f t="shared" ref="AT197:AT215" si="317">IF(BU197=1,"N","")</f>
        <v/>
      </c>
      <c r="AU197" s="105" t="str">
        <f t="shared" ref="AU197:AU215" si="318">IF(BW197=1,"O","")</f>
        <v/>
      </c>
      <c r="AV197" s="105" t="str">
        <f t="shared" ref="AV197:AV215" si="319">IF(BX197=1,"P","")</f>
        <v/>
      </c>
      <c r="AW197" s="105" t="str">
        <f t="shared" ref="AW197:AW215" si="320">IF(BY197=1,"Q","")</f>
        <v/>
      </c>
      <c r="AX197" s="105" t="str">
        <f t="shared" ref="AX197:AX215" si="321">IF(BZ197=1,"R","")</f>
        <v/>
      </c>
      <c r="AY197" s="432"/>
      <c r="AZ197" s="102"/>
      <c r="BA197" s="102">
        <f>L196*I197*J197</f>
        <v>0</v>
      </c>
      <c r="BB197" s="103">
        <f t="shared" ref="BB197:BB215" si="322">IF(AC197="D",0,IF(ABS(BA197-L197)&gt;(5%*BA197),1,0))</f>
        <v>0</v>
      </c>
      <c r="BC197" s="102">
        <f>M196*I197*J197</f>
        <v>0</v>
      </c>
      <c r="BD197" s="103">
        <f t="shared" ref="BD197:BD215" si="323">IF(AC197="D",0,IF(ABS(BC197-M197)&gt;(5%*BC197),1,0))</f>
        <v>0</v>
      </c>
      <c r="BE197" s="103">
        <f t="shared" ref="BE197:BE215" si="324">IF(U197="Duplicate RTC/RTQ!",1,0)</f>
        <v>0</v>
      </c>
      <c r="BF197" s="103">
        <f t="shared" ref="BF197:BF215" si="325">IF(OR(E197="",F197="",G197="",H197="",I197=0,J197=0,K197=0,O197=""),0,1)</f>
        <v>0</v>
      </c>
      <c r="BG197" s="103">
        <f t="shared" ref="BG197:BG215" si="326">IF(AND(E197="",F197="",G197="",H197="",I197=0,J197=0,K197=0,O197=""),1,0)</f>
        <v>1</v>
      </c>
      <c r="BH197" s="103">
        <f t="shared" ref="BH197:BH215" si="327">IF(OR(BF197=1,BG197=1),0,1)</f>
        <v>0</v>
      </c>
      <c r="BI197" s="103">
        <f t="shared" ref="BI197:BI215" si="328">IF(E197="",0,IF(AND(I197&gt;0,J197&gt;0,K197&gt;0),0,1))</f>
        <v>0</v>
      </c>
      <c r="BJ197" s="103">
        <f>IF(CONTROL!$H$35&lt;&gt;3,0,IF(M197=0,0,1))</f>
        <v>0</v>
      </c>
      <c r="BK197" s="103">
        <f>IF(CONTROL!$H$35&lt;&gt;1,0,IF(AND(L197=0,N197=0),0,1))</f>
        <v>0</v>
      </c>
      <c r="BL197" s="103">
        <f t="shared" ref="BL197:BL215" si="329">IF(E197="",0,IF(COUNTIF(eTAXCLASSES,E197)=1,0,1))</f>
        <v>0</v>
      </c>
      <c r="BM197" s="103">
        <f t="shared" si="288"/>
        <v>0</v>
      </c>
      <c r="BN197" s="103">
        <f t="shared" si="289"/>
        <v>0</v>
      </c>
      <c r="BO197" s="103">
        <f t="shared" si="290"/>
        <v>0</v>
      </c>
      <c r="BP197" s="103">
        <f t="shared" ref="BP197:BP215" si="330">IF(COUNTIF(eTAXBANDS,F197)=1,0,1)</f>
        <v>0</v>
      </c>
      <c r="BQ197" s="103">
        <f t="shared" ref="BQ197:BQ215" si="331">IF(AND(AB197="R",I197&lt;&gt;1),1,0)</f>
        <v>0</v>
      </c>
      <c r="BR197" s="103">
        <f t="shared" si="291"/>
        <v>0</v>
      </c>
      <c r="BS197" s="103">
        <f t="shared" si="292"/>
        <v>0</v>
      </c>
      <c r="BT197" s="103">
        <f t="shared" ref="BT197:BT215" si="332">IF(AND(BS197=1,F197=0,J197&lt;&gt;100%),1,0)</f>
        <v>0</v>
      </c>
      <c r="BU197" s="103">
        <f>IF(CONTROL!$H$35=1,0,IF(AND(AC197="D",OR(L197&lt;&gt;0,M197&lt;&gt;0)),1,0))</f>
        <v>0</v>
      </c>
      <c r="BV197" s="103">
        <f t="shared" si="293"/>
        <v>0</v>
      </c>
      <c r="BW197" s="103">
        <f t="shared" si="294"/>
        <v>0</v>
      </c>
      <c r="BX197" s="103">
        <f>IF(OR(CONTROL!$H$35=1,BN197=1,BV197=1),0,IF(AND(OR(AB197="R",AB197="M",AB197="N"),N197&lt;&gt;0.335%),1,0))</f>
        <v>0</v>
      </c>
      <c r="BY197" s="103">
        <f>IF(OR(CONTROL!$H$35=1,BN197=1,BV197=1),0,IF(AND(OR(AB197="F",AB197="T"),N197&lt;&gt;0.08375%),1,0))</f>
        <v>0</v>
      </c>
      <c r="BZ197" s="103">
        <f t="shared" si="295"/>
        <v>0</v>
      </c>
    </row>
    <row r="198" spans="1:78" s="2" customFormat="1" ht="11.45" hidden="1" customHeight="1" x14ac:dyDescent="0.2">
      <c r="A198" s="104"/>
      <c r="B198" s="400"/>
      <c r="C198" s="434" t="str">
        <f>IF(E198="","",VLOOKUP(Y198,TAX!$V$4:$AA$381,2,"FALSE"))</f>
        <v/>
      </c>
      <c r="D198" s="400"/>
      <c r="E198" s="144"/>
      <c r="F198" s="142"/>
      <c r="G198" s="326" t="str">
        <f>IF(E198="","",VLOOKUP(AB198,TAX!$B$4:$E$22,3,FALSE))</f>
        <v/>
      </c>
      <c r="H198" s="326" t="str">
        <f>IF(E198="","",VLOOKUP(AC198,TAX!$J$4:$N$29,4,FALSE))</f>
        <v/>
      </c>
      <c r="I198" s="112"/>
      <c r="J198" s="113"/>
      <c r="K198" s="114"/>
      <c r="L198" s="115"/>
      <c r="M198" s="115"/>
      <c r="N198" s="115"/>
      <c r="O198" s="461" t="str">
        <f t="shared" si="296"/>
        <v/>
      </c>
      <c r="P198" s="440"/>
      <c r="Q198" s="326">
        <f t="shared" si="286"/>
        <v>0</v>
      </c>
      <c r="R198" s="326">
        <f t="shared" si="297"/>
        <v>0</v>
      </c>
      <c r="S198" s="326">
        <f t="shared" si="298"/>
        <v>0</v>
      </c>
      <c r="T198" s="313"/>
      <c r="U198" s="428">
        <f>IF(AND(COUNTIF(Y196:Y215,Y198)&gt;1,Y198&lt;&gt;" "),"Duplicate RTC/RTQ!",SUM(Q198:S198))</f>
        <v>0</v>
      </c>
      <c r="V198" s="312"/>
      <c r="W198" s="5"/>
      <c r="X198" s="118" t="str">
        <f t="shared" si="287"/>
        <v/>
      </c>
      <c r="Y198" s="119" t="str">
        <f t="shared" si="299"/>
        <v xml:space="preserve"> </v>
      </c>
      <c r="Z198" s="137">
        <f t="shared" si="300"/>
        <v>0</v>
      </c>
      <c r="AA198" s="92" t="str">
        <f>IF(E198="","",VLOOKUP(AB198,TAX!$B$4:$G$23,5,FALSE))</f>
        <v/>
      </c>
      <c r="AB198" s="92" t="str">
        <f t="shared" si="301"/>
        <v/>
      </c>
      <c r="AC198" s="92" t="str">
        <f t="shared" si="302"/>
        <v/>
      </c>
      <c r="AE198" s="102" t="str">
        <f t="shared" si="303"/>
        <v>OK</v>
      </c>
      <c r="AF198" s="102"/>
      <c r="AG198" s="105" t="str">
        <f t="shared" si="304"/>
        <v/>
      </c>
      <c r="AH198" s="105" t="str">
        <f t="shared" si="305"/>
        <v/>
      </c>
      <c r="AI198" s="105" t="str">
        <f t="shared" si="306"/>
        <v/>
      </c>
      <c r="AJ198" s="105" t="str">
        <f t="shared" si="307"/>
        <v/>
      </c>
      <c r="AK198" s="105" t="str">
        <f t="shared" si="308"/>
        <v/>
      </c>
      <c r="AL198" s="105" t="str">
        <f t="shared" si="309"/>
        <v/>
      </c>
      <c r="AM198" s="105" t="str">
        <f t="shared" si="310"/>
        <v/>
      </c>
      <c r="AN198" s="105" t="str">
        <f t="shared" si="311"/>
        <v/>
      </c>
      <c r="AO198" s="105" t="str">
        <f t="shared" si="312"/>
        <v/>
      </c>
      <c r="AP198" s="105" t="str">
        <f t="shared" si="313"/>
        <v/>
      </c>
      <c r="AQ198" s="105" t="str">
        <f t="shared" si="314"/>
        <v/>
      </c>
      <c r="AR198" s="105" t="str">
        <f t="shared" si="315"/>
        <v/>
      </c>
      <c r="AS198" s="105" t="str">
        <f t="shared" si="316"/>
        <v/>
      </c>
      <c r="AT198" s="105" t="str">
        <f t="shared" si="317"/>
        <v/>
      </c>
      <c r="AU198" s="105" t="str">
        <f t="shared" si="318"/>
        <v/>
      </c>
      <c r="AV198" s="105" t="str">
        <f t="shared" si="319"/>
        <v/>
      </c>
      <c r="AW198" s="105" t="str">
        <f t="shared" si="320"/>
        <v/>
      </c>
      <c r="AX198" s="105" t="str">
        <f t="shared" si="321"/>
        <v/>
      </c>
      <c r="AY198" s="432"/>
      <c r="AZ198" s="102"/>
      <c r="BA198" s="102">
        <f>L196*I198*J198</f>
        <v>0</v>
      </c>
      <c r="BB198" s="103">
        <f t="shared" si="322"/>
        <v>0</v>
      </c>
      <c r="BC198" s="102">
        <f>M196*I198*J198</f>
        <v>0</v>
      </c>
      <c r="BD198" s="103">
        <f t="shared" si="323"/>
        <v>0</v>
      </c>
      <c r="BE198" s="103">
        <f t="shared" si="324"/>
        <v>0</v>
      </c>
      <c r="BF198" s="103">
        <f t="shared" si="325"/>
        <v>0</v>
      </c>
      <c r="BG198" s="103">
        <f t="shared" si="326"/>
        <v>1</v>
      </c>
      <c r="BH198" s="103">
        <f t="shared" si="327"/>
        <v>0</v>
      </c>
      <c r="BI198" s="103">
        <f t="shared" si="328"/>
        <v>0</v>
      </c>
      <c r="BJ198" s="103">
        <f>IF(CONTROL!$H$35&lt;&gt;3,0,IF(M198=0,0,1))</f>
        <v>0</v>
      </c>
      <c r="BK198" s="103">
        <f>IF(CONTROL!$H$35&lt;&gt;1,0,IF(AND(L198=0,N198=0),0,1))</f>
        <v>0</v>
      </c>
      <c r="BL198" s="103">
        <f t="shared" si="329"/>
        <v>0</v>
      </c>
      <c r="BM198" s="103">
        <f t="shared" si="288"/>
        <v>0</v>
      </c>
      <c r="BN198" s="103">
        <f t="shared" si="289"/>
        <v>0</v>
      </c>
      <c r="BO198" s="103">
        <f t="shared" si="290"/>
        <v>0</v>
      </c>
      <c r="BP198" s="103">
        <f t="shared" si="330"/>
        <v>0</v>
      </c>
      <c r="BQ198" s="103">
        <f t="shared" si="331"/>
        <v>0</v>
      </c>
      <c r="BR198" s="103">
        <f t="shared" si="291"/>
        <v>0</v>
      </c>
      <c r="BS198" s="103">
        <f t="shared" si="292"/>
        <v>0</v>
      </c>
      <c r="BT198" s="103">
        <f t="shared" si="332"/>
        <v>0</v>
      </c>
      <c r="BU198" s="103">
        <f>IF(CONTROL!$H$35=1,0,IF(AND(AC198="D",OR(L198&lt;&gt;0,M198&lt;&gt;0)),1,0))</f>
        <v>0</v>
      </c>
      <c r="BV198" s="103">
        <f t="shared" si="293"/>
        <v>0</v>
      </c>
      <c r="BW198" s="103">
        <f t="shared" si="294"/>
        <v>0</v>
      </c>
      <c r="BX198" s="103">
        <f>IF(OR(CONTROL!$H$35=1,BN198=1,BV198=1),0,IF(AND(OR(AB198="R",AB198="M",AB198="N"),N198&lt;&gt;0.335%),1,0))</f>
        <v>0</v>
      </c>
      <c r="BY198" s="103">
        <f>IF(OR(CONTROL!$H$35=1,BN198=1,BV198=1),0,IF(AND(OR(AB198="F",AB198="T"),N198&lt;&gt;0.08375%),1,0))</f>
        <v>0</v>
      </c>
      <c r="BZ198" s="103">
        <f t="shared" si="295"/>
        <v>0</v>
      </c>
    </row>
    <row r="199" spans="1:78" s="2" customFormat="1" ht="11.45" hidden="1" customHeight="1" x14ac:dyDescent="0.2">
      <c r="A199" s="104"/>
      <c r="B199" s="400"/>
      <c r="C199" s="434" t="str">
        <f>IF(E199="","",VLOOKUP(Y199,TAX!$V$4:$AA$381,2,"FALSE"))</f>
        <v/>
      </c>
      <c r="D199" s="400"/>
      <c r="E199" s="144"/>
      <c r="F199" s="142"/>
      <c r="G199" s="326" t="str">
        <f>IF(E199="","",VLOOKUP(AB199,TAX!$B$4:$E$22,3,FALSE))</f>
        <v/>
      </c>
      <c r="H199" s="326" t="str">
        <f>IF(E199="","",VLOOKUP(AC199,TAX!$J$4:$N$29,4,FALSE))</f>
        <v/>
      </c>
      <c r="I199" s="112"/>
      <c r="J199" s="113"/>
      <c r="K199" s="114"/>
      <c r="L199" s="115"/>
      <c r="M199" s="115"/>
      <c r="N199" s="115"/>
      <c r="O199" s="461" t="str">
        <f t="shared" si="296"/>
        <v/>
      </c>
      <c r="P199" s="440"/>
      <c r="Q199" s="326">
        <f t="shared" si="286"/>
        <v>0</v>
      </c>
      <c r="R199" s="326">
        <f t="shared" si="297"/>
        <v>0</v>
      </c>
      <c r="S199" s="326">
        <f t="shared" si="298"/>
        <v>0</v>
      </c>
      <c r="T199" s="313"/>
      <c r="U199" s="428">
        <f>IF(AND(COUNTIF(Y196:Y215,Y199)&gt;1,Y199&lt;&gt;" "),"Duplicate RTC/RTQ!",SUM(Q199:S199))</f>
        <v>0</v>
      </c>
      <c r="V199" s="312"/>
      <c r="W199" s="5"/>
      <c r="X199" s="118" t="str">
        <f t="shared" si="287"/>
        <v/>
      </c>
      <c r="Y199" s="119" t="str">
        <f t="shared" si="299"/>
        <v xml:space="preserve"> </v>
      </c>
      <c r="Z199" s="137">
        <f t="shared" si="300"/>
        <v>0</v>
      </c>
      <c r="AA199" s="92" t="str">
        <f>IF(E199="","",VLOOKUP(AB199,TAX!$B$4:$G$23,5,FALSE))</f>
        <v/>
      </c>
      <c r="AB199" s="92" t="str">
        <f t="shared" si="301"/>
        <v/>
      </c>
      <c r="AC199" s="92" t="str">
        <f t="shared" si="302"/>
        <v/>
      </c>
      <c r="AE199" s="102" t="str">
        <f t="shared" si="303"/>
        <v>OK</v>
      </c>
      <c r="AF199" s="102"/>
      <c r="AG199" s="105" t="str">
        <f t="shared" si="304"/>
        <v/>
      </c>
      <c r="AH199" s="105" t="str">
        <f t="shared" si="305"/>
        <v/>
      </c>
      <c r="AI199" s="105" t="str">
        <f t="shared" si="306"/>
        <v/>
      </c>
      <c r="AJ199" s="105" t="str">
        <f t="shared" si="307"/>
        <v/>
      </c>
      <c r="AK199" s="105" t="str">
        <f t="shared" si="308"/>
        <v/>
      </c>
      <c r="AL199" s="105" t="str">
        <f t="shared" si="309"/>
        <v/>
      </c>
      <c r="AM199" s="105" t="str">
        <f t="shared" si="310"/>
        <v/>
      </c>
      <c r="AN199" s="105" t="str">
        <f t="shared" si="311"/>
        <v/>
      </c>
      <c r="AO199" s="105" t="str">
        <f t="shared" si="312"/>
        <v/>
      </c>
      <c r="AP199" s="105" t="str">
        <f t="shared" si="313"/>
        <v/>
      </c>
      <c r="AQ199" s="105" t="str">
        <f t="shared" si="314"/>
        <v/>
      </c>
      <c r="AR199" s="105" t="str">
        <f t="shared" si="315"/>
        <v/>
      </c>
      <c r="AS199" s="105" t="str">
        <f t="shared" si="316"/>
        <v/>
      </c>
      <c r="AT199" s="105" t="str">
        <f t="shared" si="317"/>
        <v/>
      </c>
      <c r="AU199" s="105" t="str">
        <f t="shared" si="318"/>
        <v/>
      </c>
      <c r="AV199" s="105" t="str">
        <f t="shared" si="319"/>
        <v/>
      </c>
      <c r="AW199" s="105" t="str">
        <f t="shared" si="320"/>
        <v/>
      </c>
      <c r="AX199" s="105" t="str">
        <f t="shared" si="321"/>
        <v/>
      </c>
      <c r="AY199" s="432"/>
      <c r="AZ199" s="102"/>
      <c r="BA199" s="102">
        <f>L196*I199*J199</f>
        <v>0</v>
      </c>
      <c r="BB199" s="103">
        <f t="shared" si="322"/>
        <v>0</v>
      </c>
      <c r="BC199" s="102">
        <f>M196*I199*J199</f>
        <v>0</v>
      </c>
      <c r="BD199" s="103">
        <f t="shared" si="323"/>
        <v>0</v>
      </c>
      <c r="BE199" s="103">
        <f t="shared" si="324"/>
        <v>0</v>
      </c>
      <c r="BF199" s="103">
        <f t="shared" si="325"/>
        <v>0</v>
      </c>
      <c r="BG199" s="103">
        <f t="shared" si="326"/>
        <v>1</v>
      </c>
      <c r="BH199" s="103">
        <f t="shared" si="327"/>
        <v>0</v>
      </c>
      <c r="BI199" s="103">
        <f t="shared" si="328"/>
        <v>0</v>
      </c>
      <c r="BJ199" s="103">
        <f>IF(CONTROL!$H$35&lt;&gt;3,0,IF(M199=0,0,1))</f>
        <v>0</v>
      </c>
      <c r="BK199" s="103">
        <f>IF(CONTROL!$H$35&lt;&gt;1,0,IF(AND(L199=0,N199=0),0,1))</f>
        <v>0</v>
      </c>
      <c r="BL199" s="103">
        <f t="shared" si="329"/>
        <v>0</v>
      </c>
      <c r="BM199" s="103">
        <f t="shared" si="288"/>
        <v>0</v>
      </c>
      <c r="BN199" s="103">
        <f t="shared" si="289"/>
        <v>0</v>
      </c>
      <c r="BO199" s="103">
        <f t="shared" si="290"/>
        <v>0</v>
      </c>
      <c r="BP199" s="103">
        <f t="shared" si="330"/>
        <v>0</v>
      </c>
      <c r="BQ199" s="103">
        <f t="shared" si="331"/>
        <v>0</v>
      </c>
      <c r="BR199" s="103">
        <f t="shared" si="291"/>
        <v>0</v>
      </c>
      <c r="BS199" s="103">
        <f t="shared" si="292"/>
        <v>0</v>
      </c>
      <c r="BT199" s="103">
        <f t="shared" si="332"/>
        <v>0</v>
      </c>
      <c r="BU199" s="103">
        <f>IF(CONTROL!$H$35=1,0,IF(AND(AC199="D",OR(L199&lt;&gt;0,M199&lt;&gt;0)),1,0))</f>
        <v>0</v>
      </c>
      <c r="BV199" s="103">
        <f t="shared" si="293"/>
        <v>0</v>
      </c>
      <c r="BW199" s="103">
        <f t="shared" si="294"/>
        <v>0</v>
      </c>
      <c r="BX199" s="103">
        <f>IF(OR(CONTROL!$H$35=1,BN199=1,BV199=1),0,IF(AND(OR(AB199="R",AB199="M",AB199="N"),N199&lt;&gt;0.335%),1,0))</f>
        <v>0</v>
      </c>
      <c r="BY199" s="103">
        <f>IF(OR(CONTROL!$H$35=1,BN199=1,BV199=1),0,IF(AND(OR(AB199="F",AB199="T"),N199&lt;&gt;0.08375%),1,0))</f>
        <v>0</v>
      </c>
      <c r="BZ199" s="103">
        <f t="shared" si="295"/>
        <v>0</v>
      </c>
    </row>
    <row r="200" spans="1:78" s="2" customFormat="1" ht="11.45" hidden="1" customHeight="1" x14ac:dyDescent="0.2">
      <c r="A200" s="104"/>
      <c r="B200" s="400"/>
      <c r="C200" s="434" t="str">
        <f>IF(E200="","",VLOOKUP(Y200,TAX!$V$4:$AA$381,2,"FALSE"))</f>
        <v/>
      </c>
      <c r="D200" s="400"/>
      <c r="E200" s="144"/>
      <c r="F200" s="142"/>
      <c r="G200" s="326" t="str">
        <f>IF(E200="","",VLOOKUP(AB200,TAX!$B$4:$E$22,3,FALSE))</f>
        <v/>
      </c>
      <c r="H200" s="326" t="str">
        <f>IF(E200="","",VLOOKUP(AC200,TAX!$J$4:$N$29,4,FALSE))</f>
        <v/>
      </c>
      <c r="I200" s="112"/>
      <c r="J200" s="113"/>
      <c r="K200" s="114"/>
      <c r="L200" s="115"/>
      <c r="M200" s="115"/>
      <c r="N200" s="115"/>
      <c r="O200" s="461" t="str">
        <f t="shared" si="296"/>
        <v/>
      </c>
      <c r="P200" s="440"/>
      <c r="Q200" s="326">
        <f t="shared" si="286"/>
        <v>0</v>
      </c>
      <c r="R200" s="326">
        <f t="shared" si="297"/>
        <v>0</v>
      </c>
      <c r="S200" s="326">
        <f t="shared" si="298"/>
        <v>0</v>
      </c>
      <c r="T200" s="313"/>
      <c r="U200" s="428">
        <f>IF(AND(COUNTIF(Y196:Y215,Y200)&gt;1,Y200&lt;&gt;" "),"Duplicate RTC/RTQ!",SUM(Q200:S200))</f>
        <v>0</v>
      </c>
      <c r="V200" s="312"/>
      <c r="W200" s="5"/>
      <c r="X200" s="118" t="str">
        <f t="shared" si="287"/>
        <v/>
      </c>
      <c r="Y200" s="119" t="str">
        <f t="shared" si="299"/>
        <v xml:space="preserve"> </v>
      </c>
      <c r="Z200" s="137">
        <f t="shared" si="300"/>
        <v>0</v>
      </c>
      <c r="AA200" s="92" t="str">
        <f>IF(E200="","",VLOOKUP(AB200,TAX!$B$4:$G$23,5,FALSE))</f>
        <v/>
      </c>
      <c r="AB200" s="92" t="str">
        <f t="shared" si="301"/>
        <v/>
      </c>
      <c r="AC200" s="92" t="str">
        <f t="shared" si="302"/>
        <v/>
      </c>
      <c r="AE200" s="102" t="str">
        <f t="shared" si="303"/>
        <v>OK</v>
      </c>
      <c r="AF200" s="102"/>
      <c r="AG200" s="105" t="str">
        <f t="shared" si="304"/>
        <v/>
      </c>
      <c r="AH200" s="105" t="str">
        <f t="shared" si="305"/>
        <v/>
      </c>
      <c r="AI200" s="105" t="str">
        <f t="shared" si="306"/>
        <v/>
      </c>
      <c r="AJ200" s="105" t="str">
        <f t="shared" si="307"/>
        <v/>
      </c>
      <c r="AK200" s="105" t="str">
        <f t="shared" si="308"/>
        <v/>
      </c>
      <c r="AL200" s="105" t="str">
        <f t="shared" si="309"/>
        <v/>
      </c>
      <c r="AM200" s="105" t="str">
        <f t="shared" si="310"/>
        <v/>
      </c>
      <c r="AN200" s="105" t="str">
        <f t="shared" si="311"/>
        <v/>
      </c>
      <c r="AO200" s="105" t="str">
        <f t="shared" si="312"/>
        <v/>
      </c>
      <c r="AP200" s="105" t="str">
        <f t="shared" si="313"/>
        <v/>
      </c>
      <c r="AQ200" s="105" t="str">
        <f t="shared" si="314"/>
        <v/>
      </c>
      <c r="AR200" s="105" t="str">
        <f t="shared" si="315"/>
        <v/>
      </c>
      <c r="AS200" s="105" t="str">
        <f t="shared" si="316"/>
        <v/>
      </c>
      <c r="AT200" s="105" t="str">
        <f t="shared" si="317"/>
        <v/>
      </c>
      <c r="AU200" s="105" t="str">
        <f t="shared" si="318"/>
        <v/>
      </c>
      <c r="AV200" s="105" t="str">
        <f t="shared" si="319"/>
        <v/>
      </c>
      <c r="AW200" s="105" t="str">
        <f t="shared" si="320"/>
        <v/>
      </c>
      <c r="AX200" s="105" t="str">
        <f t="shared" si="321"/>
        <v/>
      </c>
      <c r="AY200" s="432"/>
      <c r="AZ200" s="102"/>
      <c r="BA200" s="102">
        <f>L196*I200*J200</f>
        <v>0</v>
      </c>
      <c r="BB200" s="103">
        <f t="shared" si="322"/>
        <v>0</v>
      </c>
      <c r="BC200" s="102">
        <f>M196*I200*J200</f>
        <v>0</v>
      </c>
      <c r="BD200" s="103">
        <f t="shared" si="323"/>
        <v>0</v>
      </c>
      <c r="BE200" s="103">
        <f t="shared" si="324"/>
        <v>0</v>
      </c>
      <c r="BF200" s="103">
        <f t="shared" si="325"/>
        <v>0</v>
      </c>
      <c r="BG200" s="103">
        <f t="shared" si="326"/>
        <v>1</v>
      </c>
      <c r="BH200" s="103">
        <f t="shared" si="327"/>
        <v>0</v>
      </c>
      <c r="BI200" s="103">
        <f t="shared" si="328"/>
        <v>0</v>
      </c>
      <c r="BJ200" s="103">
        <f>IF(CONTROL!$H$35&lt;&gt;3,0,IF(M200=0,0,1))</f>
        <v>0</v>
      </c>
      <c r="BK200" s="103">
        <f>IF(CONTROL!$H$35&lt;&gt;1,0,IF(AND(L200=0,N200=0),0,1))</f>
        <v>0</v>
      </c>
      <c r="BL200" s="103">
        <f t="shared" si="329"/>
        <v>0</v>
      </c>
      <c r="BM200" s="103">
        <f t="shared" si="288"/>
        <v>0</v>
      </c>
      <c r="BN200" s="103">
        <f t="shared" si="289"/>
        <v>0</v>
      </c>
      <c r="BO200" s="103">
        <f t="shared" si="290"/>
        <v>0</v>
      </c>
      <c r="BP200" s="103">
        <f t="shared" si="330"/>
        <v>0</v>
      </c>
      <c r="BQ200" s="103">
        <f t="shared" si="331"/>
        <v>0</v>
      </c>
      <c r="BR200" s="103">
        <f t="shared" si="291"/>
        <v>0</v>
      </c>
      <c r="BS200" s="103">
        <f t="shared" si="292"/>
        <v>0</v>
      </c>
      <c r="BT200" s="103">
        <f t="shared" si="332"/>
        <v>0</v>
      </c>
      <c r="BU200" s="103">
        <f>IF(CONTROL!$H$35=1,0,IF(AND(AC200="D",OR(L200&lt;&gt;0,M200&lt;&gt;0)),1,0))</f>
        <v>0</v>
      </c>
      <c r="BV200" s="103">
        <f t="shared" si="293"/>
        <v>0</v>
      </c>
      <c r="BW200" s="103">
        <f t="shared" si="294"/>
        <v>0</v>
      </c>
      <c r="BX200" s="103">
        <f>IF(OR(CONTROL!$H$35=1,BN200=1,BV200=1),0,IF(AND(OR(AB200="R",AB200="M",AB200="N"),N200&lt;&gt;0.335%),1,0))</f>
        <v>0</v>
      </c>
      <c r="BY200" s="103">
        <f>IF(OR(CONTROL!$H$35=1,BN200=1,BV200=1),0,IF(AND(OR(AB200="F",AB200="T"),N200&lt;&gt;0.08375%),1,0))</f>
        <v>0</v>
      </c>
      <c r="BZ200" s="103">
        <f t="shared" si="295"/>
        <v>0</v>
      </c>
    </row>
    <row r="201" spans="1:78" s="2" customFormat="1" ht="11.45" hidden="1" customHeight="1" x14ac:dyDescent="0.2">
      <c r="A201" s="104"/>
      <c r="B201" s="400"/>
      <c r="C201" s="434" t="str">
        <f>IF(E201="","",VLOOKUP(Y201,TAX!$V$4:$AA$381,2,"FALSE"))</f>
        <v/>
      </c>
      <c r="D201" s="400"/>
      <c r="E201" s="144"/>
      <c r="F201" s="142"/>
      <c r="G201" s="326" t="str">
        <f>IF(E201="","",VLOOKUP(AB201,TAX!$B$4:$E$22,3,FALSE))</f>
        <v/>
      </c>
      <c r="H201" s="326" t="str">
        <f>IF(E201="","",VLOOKUP(AC201,TAX!$J$4:$N$29,4,FALSE))</f>
        <v/>
      </c>
      <c r="I201" s="112"/>
      <c r="J201" s="113"/>
      <c r="K201" s="114"/>
      <c r="L201" s="115"/>
      <c r="M201" s="115"/>
      <c r="N201" s="115"/>
      <c r="O201" s="461" t="str">
        <f t="shared" si="296"/>
        <v/>
      </c>
      <c r="P201" s="440"/>
      <c r="Q201" s="326">
        <f t="shared" si="286"/>
        <v>0</v>
      </c>
      <c r="R201" s="326">
        <f t="shared" si="297"/>
        <v>0</v>
      </c>
      <c r="S201" s="326">
        <f t="shared" si="298"/>
        <v>0</v>
      </c>
      <c r="T201" s="313"/>
      <c r="U201" s="428">
        <f>IF(AND(COUNTIF(Y196:Y215,Y201)&gt;1,Y201&lt;&gt;" "),"Duplicate RTC/RTQ!",SUM(Q201:S201))</f>
        <v>0</v>
      </c>
      <c r="V201" s="312"/>
      <c r="W201" s="5"/>
      <c r="X201" s="118" t="str">
        <f t="shared" si="287"/>
        <v/>
      </c>
      <c r="Y201" s="119" t="str">
        <f t="shared" si="299"/>
        <v xml:space="preserve"> </v>
      </c>
      <c r="Z201" s="137">
        <f t="shared" si="300"/>
        <v>0</v>
      </c>
      <c r="AA201" s="92" t="str">
        <f>IF(E201="","",VLOOKUP(AB201,TAX!$B$4:$G$23,5,FALSE))</f>
        <v/>
      </c>
      <c r="AB201" s="92" t="str">
        <f t="shared" si="301"/>
        <v/>
      </c>
      <c r="AC201" s="92" t="str">
        <f t="shared" si="302"/>
        <v/>
      </c>
      <c r="AE201" s="102" t="str">
        <f t="shared" si="303"/>
        <v>OK</v>
      </c>
      <c r="AF201" s="102"/>
      <c r="AG201" s="105" t="str">
        <f t="shared" si="304"/>
        <v/>
      </c>
      <c r="AH201" s="105" t="str">
        <f t="shared" si="305"/>
        <v/>
      </c>
      <c r="AI201" s="105" t="str">
        <f t="shared" si="306"/>
        <v/>
      </c>
      <c r="AJ201" s="105" t="str">
        <f t="shared" si="307"/>
        <v/>
      </c>
      <c r="AK201" s="105" t="str">
        <f t="shared" si="308"/>
        <v/>
      </c>
      <c r="AL201" s="105" t="str">
        <f t="shared" si="309"/>
        <v/>
      </c>
      <c r="AM201" s="105" t="str">
        <f t="shared" si="310"/>
        <v/>
      </c>
      <c r="AN201" s="105" t="str">
        <f t="shared" si="311"/>
        <v/>
      </c>
      <c r="AO201" s="105" t="str">
        <f t="shared" si="312"/>
        <v/>
      </c>
      <c r="AP201" s="105" t="str">
        <f t="shared" si="313"/>
        <v/>
      </c>
      <c r="AQ201" s="105" t="str">
        <f t="shared" si="314"/>
        <v/>
      </c>
      <c r="AR201" s="105" t="str">
        <f t="shared" si="315"/>
        <v/>
      </c>
      <c r="AS201" s="105" t="str">
        <f t="shared" si="316"/>
        <v/>
      </c>
      <c r="AT201" s="105" t="str">
        <f t="shared" si="317"/>
        <v/>
      </c>
      <c r="AU201" s="105" t="str">
        <f t="shared" si="318"/>
        <v/>
      </c>
      <c r="AV201" s="105" t="str">
        <f t="shared" si="319"/>
        <v/>
      </c>
      <c r="AW201" s="105" t="str">
        <f t="shared" si="320"/>
        <v/>
      </c>
      <c r="AX201" s="105" t="str">
        <f t="shared" si="321"/>
        <v/>
      </c>
      <c r="AY201" s="432"/>
      <c r="AZ201" s="102"/>
      <c r="BA201" s="102">
        <f>L196*I201*J201</f>
        <v>0</v>
      </c>
      <c r="BB201" s="103">
        <f t="shared" si="322"/>
        <v>0</v>
      </c>
      <c r="BC201" s="102">
        <f>M196*I201*J201</f>
        <v>0</v>
      </c>
      <c r="BD201" s="103">
        <f t="shared" si="323"/>
        <v>0</v>
      </c>
      <c r="BE201" s="103">
        <f t="shared" si="324"/>
        <v>0</v>
      </c>
      <c r="BF201" s="103">
        <f t="shared" si="325"/>
        <v>0</v>
      </c>
      <c r="BG201" s="103">
        <f t="shared" si="326"/>
        <v>1</v>
      </c>
      <c r="BH201" s="103">
        <f t="shared" si="327"/>
        <v>0</v>
      </c>
      <c r="BI201" s="103">
        <f t="shared" si="328"/>
        <v>0</v>
      </c>
      <c r="BJ201" s="103">
        <f>IF(CONTROL!$H$35&lt;&gt;3,0,IF(M201=0,0,1))</f>
        <v>0</v>
      </c>
      <c r="BK201" s="103">
        <f>IF(CONTROL!$H$35&lt;&gt;1,0,IF(AND(L201=0,N201=0),0,1))</f>
        <v>0</v>
      </c>
      <c r="BL201" s="103">
        <f t="shared" si="329"/>
        <v>0</v>
      </c>
      <c r="BM201" s="103">
        <f t="shared" si="288"/>
        <v>0</v>
      </c>
      <c r="BN201" s="103">
        <f t="shared" si="289"/>
        <v>0</v>
      </c>
      <c r="BO201" s="103">
        <f t="shared" si="290"/>
        <v>0</v>
      </c>
      <c r="BP201" s="103">
        <f t="shared" si="330"/>
        <v>0</v>
      </c>
      <c r="BQ201" s="103">
        <f t="shared" si="331"/>
        <v>0</v>
      </c>
      <c r="BR201" s="103">
        <f t="shared" si="291"/>
        <v>0</v>
      </c>
      <c r="BS201" s="103">
        <f t="shared" si="292"/>
        <v>0</v>
      </c>
      <c r="BT201" s="103">
        <f t="shared" si="332"/>
        <v>0</v>
      </c>
      <c r="BU201" s="103">
        <f>IF(CONTROL!$H$35=1,0,IF(AND(AC201="D",OR(L201&lt;&gt;0,M201&lt;&gt;0)),1,0))</f>
        <v>0</v>
      </c>
      <c r="BV201" s="103">
        <f t="shared" si="293"/>
        <v>0</v>
      </c>
      <c r="BW201" s="103">
        <f t="shared" si="294"/>
        <v>0</v>
      </c>
      <c r="BX201" s="103">
        <f>IF(OR(CONTROL!$H$35=1,BN201=1,BV201=1),0,IF(AND(OR(AB201="R",AB201="M",AB201="N"),N201&lt;&gt;0.335%),1,0))</f>
        <v>0</v>
      </c>
      <c r="BY201" s="103">
        <f>IF(OR(CONTROL!$H$35=1,BN201=1,BV201=1),0,IF(AND(OR(AB201="F",AB201="T"),N201&lt;&gt;0.08375%),1,0))</f>
        <v>0</v>
      </c>
      <c r="BZ201" s="103">
        <f t="shared" si="295"/>
        <v>0</v>
      </c>
    </row>
    <row r="202" spans="1:78" s="2" customFormat="1" ht="11.45" hidden="1" customHeight="1" x14ac:dyDescent="0.2">
      <c r="A202" s="104"/>
      <c r="B202" s="400"/>
      <c r="C202" s="434" t="str">
        <f>IF(E202="","",VLOOKUP(Y202,TAX!$V$4:$AA$381,2,"FALSE"))</f>
        <v/>
      </c>
      <c r="D202" s="400"/>
      <c r="E202" s="144"/>
      <c r="F202" s="142"/>
      <c r="G202" s="326" t="str">
        <f>IF(E202="","",VLOOKUP(AB202,TAX!$B$4:$E$22,3,FALSE))</f>
        <v/>
      </c>
      <c r="H202" s="326" t="str">
        <f>IF(E202="","",VLOOKUP(AC202,TAX!$J$4:$N$29,4,FALSE))</f>
        <v/>
      </c>
      <c r="I202" s="112"/>
      <c r="J202" s="113"/>
      <c r="K202" s="114"/>
      <c r="L202" s="115"/>
      <c r="M202" s="115"/>
      <c r="N202" s="115"/>
      <c r="O202" s="461" t="str">
        <f t="shared" si="296"/>
        <v/>
      </c>
      <c r="P202" s="440"/>
      <c r="Q202" s="326">
        <f t="shared" si="286"/>
        <v>0</v>
      </c>
      <c r="R202" s="326">
        <f t="shared" si="297"/>
        <v>0</v>
      </c>
      <c r="S202" s="326">
        <f t="shared" si="298"/>
        <v>0</v>
      </c>
      <c r="T202" s="313"/>
      <c r="U202" s="428">
        <f>IF(AND(COUNTIF(Y196:Y215,Y202)&gt;1,Y202&lt;&gt;" "),"Duplicate RTC/RTQ!",SUM(Q202:S202))</f>
        <v>0</v>
      </c>
      <c r="V202" s="312"/>
      <c r="W202" s="5"/>
      <c r="X202" s="118" t="str">
        <f t="shared" si="287"/>
        <v/>
      </c>
      <c r="Y202" s="119" t="str">
        <f t="shared" si="299"/>
        <v xml:space="preserve"> </v>
      </c>
      <c r="Z202" s="137">
        <f t="shared" si="300"/>
        <v>0</v>
      </c>
      <c r="AA202" s="92" t="str">
        <f>IF(E202="","",VLOOKUP(AB202,TAX!$B$4:$G$23,5,FALSE))</f>
        <v/>
      </c>
      <c r="AB202" s="92" t="str">
        <f t="shared" si="301"/>
        <v/>
      </c>
      <c r="AC202" s="92" t="str">
        <f t="shared" si="302"/>
        <v/>
      </c>
      <c r="AE202" s="102" t="str">
        <f t="shared" si="303"/>
        <v>OK</v>
      </c>
      <c r="AF202" s="102"/>
      <c r="AG202" s="105" t="str">
        <f t="shared" si="304"/>
        <v/>
      </c>
      <c r="AH202" s="105" t="str">
        <f t="shared" si="305"/>
        <v/>
      </c>
      <c r="AI202" s="105" t="str">
        <f t="shared" si="306"/>
        <v/>
      </c>
      <c r="AJ202" s="105" t="str">
        <f t="shared" si="307"/>
        <v/>
      </c>
      <c r="AK202" s="105" t="str">
        <f t="shared" si="308"/>
        <v/>
      </c>
      <c r="AL202" s="105" t="str">
        <f t="shared" si="309"/>
        <v/>
      </c>
      <c r="AM202" s="105" t="str">
        <f t="shared" si="310"/>
        <v/>
      </c>
      <c r="AN202" s="105" t="str">
        <f t="shared" si="311"/>
        <v/>
      </c>
      <c r="AO202" s="105" t="str">
        <f t="shared" si="312"/>
        <v/>
      </c>
      <c r="AP202" s="105" t="str">
        <f t="shared" si="313"/>
        <v/>
      </c>
      <c r="AQ202" s="105" t="str">
        <f t="shared" si="314"/>
        <v/>
      </c>
      <c r="AR202" s="105" t="str">
        <f t="shared" si="315"/>
        <v/>
      </c>
      <c r="AS202" s="105" t="str">
        <f t="shared" si="316"/>
        <v/>
      </c>
      <c r="AT202" s="105" t="str">
        <f t="shared" si="317"/>
        <v/>
      </c>
      <c r="AU202" s="105" t="str">
        <f t="shared" si="318"/>
        <v/>
      </c>
      <c r="AV202" s="105" t="str">
        <f t="shared" si="319"/>
        <v/>
      </c>
      <c r="AW202" s="105" t="str">
        <f t="shared" si="320"/>
        <v/>
      </c>
      <c r="AX202" s="105" t="str">
        <f t="shared" si="321"/>
        <v/>
      </c>
      <c r="AY202" s="432"/>
      <c r="AZ202" s="102"/>
      <c r="BA202" s="102">
        <f>L196*I202*J202</f>
        <v>0</v>
      </c>
      <c r="BB202" s="103">
        <f t="shared" si="322"/>
        <v>0</v>
      </c>
      <c r="BC202" s="102">
        <f>M196*I202*J202</f>
        <v>0</v>
      </c>
      <c r="BD202" s="103">
        <f t="shared" si="323"/>
        <v>0</v>
      </c>
      <c r="BE202" s="103">
        <f t="shared" si="324"/>
        <v>0</v>
      </c>
      <c r="BF202" s="103">
        <f t="shared" si="325"/>
        <v>0</v>
      </c>
      <c r="BG202" s="103">
        <f t="shared" si="326"/>
        <v>1</v>
      </c>
      <c r="BH202" s="103">
        <f t="shared" si="327"/>
        <v>0</v>
      </c>
      <c r="BI202" s="103">
        <f t="shared" si="328"/>
        <v>0</v>
      </c>
      <c r="BJ202" s="103">
        <f>IF(CONTROL!$H$35&lt;&gt;3,0,IF(M202=0,0,1))</f>
        <v>0</v>
      </c>
      <c r="BK202" s="103">
        <f>IF(CONTROL!$H$35&lt;&gt;1,0,IF(AND(L202=0,N202=0),0,1))</f>
        <v>0</v>
      </c>
      <c r="BL202" s="103">
        <f t="shared" si="329"/>
        <v>0</v>
      </c>
      <c r="BM202" s="103">
        <f t="shared" si="288"/>
        <v>0</v>
      </c>
      <c r="BN202" s="103">
        <f t="shared" si="289"/>
        <v>0</v>
      </c>
      <c r="BO202" s="103">
        <f t="shared" si="290"/>
        <v>0</v>
      </c>
      <c r="BP202" s="103">
        <f t="shared" si="330"/>
        <v>0</v>
      </c>
      <c r="BQ202" s="103">
        <f t="shared" si="331"/>
        <v>0</v>
      </c>
      <c r="BR202" s="103">
        <f t="shared" si="291"/>
        <v>0</v>
      </c>
      <c r="BS202" s="103">
        <f t="shared" si="292"/>
        <v>0</v>
      </c>
      <c r="BT202" s="103">
        <f t="shared" si="332"/>
        <v>0</v>
      </c>
      <c r="BU202" s="103">
        <f>IF(CONTROL!$H$35=1,0,IF(AND(AC202="D",OR(L202&lt;&gt;0,M202&lt;&gt;0)),1,0))</f>
        <v>0</v>
      </c>
      <c r="BV202" s="103">
        <f t="shared" si="293"/>
        <v>0</v>
      </c>
      <c r="BW202" s="103">
        <f t="shared" si="294"/>
        <v>0</v>
      </c>
      <c r="BX202" s="103">
        <f>IF(OR(CONTROL!$H$35=1,BN202=1,BV202=1),0,IF(AND(OR(AB202="R",AB202="M",AB202="N"),N202&lt;&gt;0.335%),1,0))</f>
        <v>0</v>
      </c>
      <c r="BY202" s="103">
        <f>IF(OR(CONTROL!$H$35=1,BN202=1,BV202=1),0,IF(AND(OR(AB202="F",AB202="T"),N202&lt;&gt;0.08375%),1,0))</f>
        <v>0</v>
      </c>
      <c r="BZ202" s="103">
        <f t="shared" si="295"/>
        <v>0</v>
      </c>
    </row>
    <row r="203" spans="1:78" s="2" customFormat="1" ht="11.45" hidden="1" customHeight="1" x14ac:dyDescent="0.2">
      <c r="A203" s="104"/>
      <c r="B203" s="400"/>
      <c r="C203" s="434" t="str">
        <f>IF(E203="","",VLOOKUP(Y203,TAX!$V$4:$AA$381,2,"FALSE"))</f>
        <v/>
      </c>
      <c r="D203" s="400"/>
      <c r="E203" s="144"/>
      <c r="F203" s="142"/>
      <c r="G203" s="326" t="str">
        <f>IF(E203="","",VLOOKUP(AB203,TAX!$B$4:$E$22,3,FALSE))</f>
        <v/>
      </c>
      <c r="H203" s="326" t="str">
        <f>IF(E203="","",VLOOKUP(AC203,TAX!$J$4:$N$29,4,FALSE))</f>
        <v/>
      </c>
      <c r="I203" s="112"/>
      <c r="J203" s="113"/>
      <c r="K203" s="114"/>
      <c r="L203" s="115"/>
      <c r="M203" s="115"/>
      <c r="N203" s="115"/>
      <c r="O203" s="461" t="str">
        <f t="shared" si="296"/>
        <v/>
      </c>
      <c r="P203" s="440"/>
      <c r="Q203" s="326">
        <f t="shared" si="286"/>
        <v>0</v>
      </c>
      <c r="R203" s="326">
        <f t="shared" si="297"/>
        <v>0</v>
      </c>
      <c r="S203" s="326">
        <f t="shared" si="298"/>
        <v>0</v>
      </c>
      <c r="T203" s="313"/>
      <c r="U203" s="428">
        <f>IF(AND(COUNTIF(Y196:Y215,Y203)&gt;1,Y203&lt;&gt;" "),"Duplicate RTC/RTQ!",SUM(Q203:S203))</f>
        <v>0</v>
      </c>
      <c r="V203" s="312"/>
      <c r="W203" s="5"/>
      <c r="X203" s="118" t="str">
        <f t="shared" si="287"/>
        <v/>
      </c>
      <c r="Y203" s="119" t="str">
        <f t="shared" si="299"/>
        <v xml:space="preserve"> </v>
      </c>
      <c r="Z203" s="137">
        <f t="shared" si="300"/>
        <v>0</v>
      </c>
      <c r="AA203" s="92" t="str">
        <f>IF(E203="","",VLOOKUP(AB203,TAX!$B$4:$G$23,5,FALSE))</f>
        <v/>
      </c>
      <c r="AB203" s="92" t="str">
        <f t="shared" si="301"/>
        <v/>
      </c>
      <c r="AC203" s="92" t="str">
        <f t="shared" si="302"/>
        <v/>
      </c>
      <c r="AE203" s="102" t="str">
        <f t="shared" si="303"/>
        <v>OK</v>
      </c>
      <c r="AF203" s="102"/>
      <c r="AG203" s="105" t="str">
        <f t="shared" si="304"/>
        <v/>
      </c>
      <c r="AH203" s="105" t="str">
        <f t="shared" si="305"/>
        <v/>
      </c>
      <c r="AI203" s="105" t="str">
        <f t="shared" si="306"/>
        <v/>
      </c>
      <c r="AJ203" s="105" t="str">
        <f t="shared" si="307"/>
        <v/>
      </c>
      <c r="AK203" s="105" t="str">
        <f t="shared" si="308"/>
        <v/>
      </c>
      <c r="AL203" s="105" t="str">
        <f t="shared" si="309"/>
        <v/>
      </c>
      <c r="AM203" s="105" t="str">
        <f t="shared" si="310"/>
        <v/>
      </c>
      <c r="AN203" s="105" t="str">
        <f t="shared" si="311"/>
        <v/>
      </c>
      <c r="AO203" s="105" t="str">
        <f t="shared" si="312"/>
        <v/>
      </c>
      <c r="AP203" s="105" t="str">
        <f t="shared" si="313"/>
        <v/>
      </c>
      <c r="AQ203" s="105" t="str">
        <f t="shared" si="314"/>
        <v/>
      </c>
      <c r="AR203" s="105" t="str">
        <f t="shared" si="315"/>
        <v/>
      </c>
      <c r="AS203" s="105" t="str">
        <f t="shared" si="316"/>
        <v/>
      </c>
      <c r="AT203" s="105" t="str">
        <f t="shared" si="317"/>
        <v/>
      </c>
      <c r="AU203" s="105" t="str">
        <f t="shared" si="318"/>
        <v/>
      </c>
      <c r="AV203" s="105" t="str">
        <f t="shared" si="319"/>
        <v/>
      </c>
      <c r="AW203" s="105" t="str">
        <f t="shared" si="320"/>
        <v/>
      </c>
      <c r="AX203" s="105" t="str">
        <f t="shared" si="321"/>
        <v/>
      </c>
      <c r="AY203" s="432"/>
      <c r="AZ203" s="102"/>
      <c r="BA203" s="102">
        <f>L196*I203*J203</f>
        <v>0</v>
      </c>
      <c r="BB203" s="103">
        <f t="shared" si="322"/>
        <v>0</v>
      </c>
      <c r="BC203" s="102">
        <f>M196*I203*J203</f>
        <v>0</v>
      </c>
      <c r="BD203" s="103">
        <f t="shared" si="323"/>
        <v>0</v>
      </c>
      <c r="BE203" s="103">
        <f t="shared" si="324"/>
        <v>0</v>
      </c>
      <c r="BF203" s="103">
        <f t="shared" si="325"/>
        <v>0</v>
      </c>
      <c r="BG203" s="103">
        <f t="shared" si="326"/>
        <v>1</v>
      </c>
      <c r="BH203" s="103">
        <f t="shared" si="327"/>
        <v>0</v>
      </c>
      <c r="BI203" s="103">
        <f t="shared" si="328"/>
        <v>0</v>
      </c>
      <c r="BJ203" s="103">
        <f>IF(CONTROL!$H$35&lt;&gt;3,0,IF(M203=0,0,1))</f>
        <v>0</v>
      </c>
      <c r="BK203" s="103">
        <f>IF(CONTROL!$H$35&lt;&gt;1,0,IF(AND(L203=0,N203=0),0,1))</f>
        <v>0</v>
      </c>
      <c r="BL203" s="103">
        <f t="shared" si="329"/>
        <v>0</v>
      </c>
      <c r="BM203" s="103">
        <f t="shared" si="288"/>
        <v>0</v>
      </c>
      <c r="BN203" s="103">
        <f t="shared" si="289"/>
        <v>0</v>
      </c>
      <c r="BO203" s="103">
        <f t="shared" si="290"/>
        <v>0</v>
      </c>
      <c r="BP203" s="103">
        <f t="shared" si="330"/>
        <v>0</v>
      </c>
      <c r="BQ203" s="103">
        <f t="shared" si="331"/>
        <v>0</v>
      </c>
      <c r="BR203" s="103">
        <f t="shared" si="291"/>
        <v>0</v>
      </c>
      <c r="BS203" s="103">
        <f t="shared" si="292"/>
        <v>0</v>
      </c>
      <c r="BT203" s="103">
        <f t="shared" si="332"/>
        <v>0</v>
      </c>
      <c r="BU203" s="103">
        <f>IF(CONTROL!$H$35=1,0,IF(AND(AC203="D",OR(L203&lt;&gt;0,M203&lt;&gt;0)),1,0))</f>
        <v>0</v>
      </c>
      <c r="BV203" s="103">
        <f t="shared" si="293"/>
        <v>0</v>
      </c>
      <c r="BW203" s="103">
        <f t="shared" si="294"/>
        <v>0</v>
      </c>
      <c r="BX203" s="103">
        <f>IF(OR(CONTROL!$H$35=1,BN203=1,BV203=1),0,IF(AND(OR(AB203="R",AB203="M",AB203="N"),N203&lt;&gt;0.335%),1,0))</f>
        <v>0</v>
      </c>
      <c r="BY203" s="103">
        <f>IF(OR(CONTROL!$H$35=1,BN203=1,BV203=1),0,IF(AND(OR(AB203="F",AB203="T"),N203&lt;&gt;0.08375%),1,0))</f>
        <v>0</v>
      </c>
      <c r="BZ203" s="103">
        <f t="shared" si="295"/>
        <v>0</v>
      </c>
    </row>
    <row r="204" spans="1:78" s="2" customFormat="1" ht="11.45" hidden="1" customHeight="1" x14ac:dyDescent="0.2">
      <c r="A204" s="104"/>
      <c r="B204" s="400"/>
      <c r="C204" s="434" t="str">
        <f>IF(E204="","",VLOOKUP(Y204,TAX!$V$4:$AA$381,2,"FALSE"))</f>
        <v/>
      </c>
      <c r="D204" s="400"/>
      <c r="E204" s="144"/>
      <c r="F204" s="142"/>
      <c r="G204" s="326" t="str">
        <f>IF(E204="","",VLOOKUP(AB204,TAX!$B$4:$E$22,3,FALSE))</f>
        <v/>
      </c>
      <c r="H204" s="326" t="str">
        <f>IF(E204="","",VLOOKUP(AC204,TAX!$J$4:$N$29,4,FALSE))</f>
        <v/>
      </c>
      <c r="I204" s="112"/>
      <c r="J204" s="113"/>
      <c r="K204" s="114"/>
      <c r="L204" s="115"/>
      <c r="M204" s="115"/>
      <c r="N204" s="115"/>
      <c r="O204" s="461" t="str">
        <f t="shared" si="296"/>
        <v/>
      </c>
      <c r="P204" s="440"/>
      <c r="Q204" s="326">
        <f t="shared" si="286"/>
        <v>0</v>
      </c>
      <c r="R204" s="326">
        <f t="shared" si="297"/>
        <v>0</v>
      </c>
      <c r="S204" s="326">
        <f t="shared" si="298"/>
        <v>0</v>
      </c>
      <c r="T204" s="313"/>
      <c r="U204" s="428">
        <f>IF(AND(COUNTIF(Y196:Y215,Y204)&gt;1,Y204&lt;&gt;" "),"Duplicate RTC/RTQ!",SUM(Q204:S204))</f>
        <v>0</v>
      </c>
      <c r="V204" s="312"/>
      <c r="W204" s="5"/>
      <c r="X204" s="118" t="str">
        <f t="shared" si="287"/>
        <v/>
      </c>
      <c r="Y204" s="119" t="str">
        <f t="shared" si="299"/>
        <v xml:space="preserve"> </v>
      </c>
      <c r="Z204" s="137">
        <f t="shared" si="300"/>
        <v>0</v>
      </c>
      <c r="AA204" s="92" t="str">
        <f>IF(E204="","",VLOOKUP(AB204,TAX!$B$4:$G$23,5,FALSE))</f>
        <v/>
      </c>
      <c r="AB204" s="92" t="str">
        <f t="shared" si="301"/>
        <v/>
      </c>
      <c r="AC204" s="92" t="str">
        <f t="shared" si="302"/>
        <v/>
      </c>
      <c r="AE204" s="102" t="str">
        <f t="shared" si="303"/>
        <v>OK</v>
      </c>
      <c r="AF204" s="102"/>
      <c r="AG204" s="105" t="str">
        <f t="shared" si="304"/>
        <v/>
      </c>
      <c r="AH204" s="105" t="str">
        <f t="shared" si="305"/>
        <v/>
      </c>
      <c r="AI204" s="105" t="str">
        <f t="shared" si="306"/>
        <v/>
      </c>
      <c r="AJ204" s="105" t="str">
        <f t="shared" si="307"/>
        <v/>
      </c>
      <c r="AK204" s="105" t="str">
        <f t="shared" si="308"/>
        <v/>
      </c>
      <c r="AL204" s="105" t="str">
        <f t="shared" si="309"/>
        <v/>
      </c>
      <c r="AM204" s="105" t="str">
        <f t="shared" si="310"/>
        <v/>
      </c>
      <c r="AN204" s="105" t="str">
        <f t="shared" si="311"/>
        <v/>
      </c>
      <c r="AO204" s="105" t="str">
        <f t="shared" si="312"/>
        <v/>
      </c>
      <c r="AP204" s="105" t="str">
        <f t="shared" si="313"/>
        <v/>
      </c>
      <c r="AQ204" s="105" t="str">
        <f t="shared" si="314"/>
        <v/>
      </c>
      <c r="AR204" s="105" t="str">
        <f t="shared" si="315"/>
        <v/>
      </c>
      <c r="AS204" s="105" t="str">
        <f t="shared" si="316"/>
        <v/>
      </c>
      <c r="AT204" s="105" t="str">
        <f t="shared" si="317"/>
        <v/>
      </c>
      <c r="AU204" s="105" t="str">
        <f t="shared" si="318"/>
        <v/>
      </c>
      <c r="AV204" s="105" t="str">
        <f t="shared" si="319"/>
        <v/>
      </c>
      <c r="AW204" s="105" t="str">
        <f t="shared" si="320"/>
        <v/>
      </c>
      <c r="AX204" s="105" t="str">
        <f t="shared" si="321"/>
        <v/>
      </c>
      <c r="AY204" s="432"/>
      <c r="AZ204" s="102"/>
      <c r="BA204" s="102">
        <f>L196*I204*J204</f>
        <v>0</v>
      </c>
      <c r="BB204" s="103">
        <f t="shared" si="322"/>
        <v>0</v>
      </c>
      <c r="BC204" s="102">
        <f>M196*I204*J204</f>
        <v>0</v>
      </c>
      <c r="BD204" s="103">
        <f t="shared" si="323"/>
        <v>0</v>
      </c>
      <c r="BE204" s="103">
        <f t="shared" si="324"/>
        <v>0</v>
      </c>
      <c r="BF204" s="103">
        <f t="shared" si="325"/>
        <v>0</v>
      </c>
      <c r="BG204" s="103">
        <f t="shared" si="326"/>
        <v>1</v>
      </c>
      <c r="BH204" s="103">
        <f t="shared" si="327"/>
        <v>0</v>
      </c>
      <c r="BI204" s="103">
        <f t="shared" si="328"/>
        <v>0</v>
      </c>
      <c r="BJ204" s="103">
        <f>IF(CONTROL!$H$35&lt;&gt;3,0,IF(M204=0,0,1))</f>
        <v>0</v>
      </c>
      <c r="BK204" s="103">
        <f>IF(CONTROL!$H$35&lt;&gt;1,0,IF(AND(L204=0,N204=0),0,1))</f>
        <v>0</v>
      </c>
      <c r="BL204" s="103">
        <f t="shared" si="329"/>
        <v>0</v>
      </c>
      <c r="BM204" s="103">
        <f t="shared" si="288"/>
        <v>0</v>
      </c>
      <c r="BN204" s="103">
        <f t="shared" si="289"/>
        <v>0</v>
      </c>
      <c r="BO204" s="103">
        <f t="shared" si="290"/>
        <v>0</v>
      </c>
      <c r="BP204" s="103">
        <f t="shared" si="330"/>
        <v>0</v>
      </c>
      <c r="BQ204" s="103">
        <f t="shared" si="331"/>
        <v>0</v>
      </c>
      <c r="BR204" s="103">
        <f t="shared" si="291"/>
        <v>0</v>
      </c>
      <c r="BS204" s="103">
        <f t="shared" si="292"/>
        <v>0</v>
      </c>
      <c r="BT204" s="103">
        <f t="shared" si="332"/>
        <v>0</v>
      </c>
      <c r="BU204" s="103">
        <f>IF(CONTROL!$H$35=1,0,IF(AND(AC204="D",OR(L204&lt;&gt;0,M204&lt;&gt;0)),1,0))</f>
        <v>0</v>
      </c>
      <c r="BV204" s="103">
        <f t="shared" si="293"/>
        <v>0</v>
      </c>
      <c r="BW204" s="103">
        <f t="shared" si="294"/>
        <v>0</v>
      </c>
      <c r="BX204" s="103">
        <f>IF(OR(CONTROL!$H$35=1,BN204=1,BV204=1),0,IF(AND(OR(AB204="R",AB204="M",AB204="N"),N204&lt;&gt;0.335%),1,0))</f>
        <v>0</v>
      </c>
      <c r="BY204" s="103">
        <f>IF(OR(CONTROL!$H$35=1,BN204=1,BV204=1),0,IF(AND(OR(AB204="F",AB204="T"),N204&lt;&gt;0.08375%),1,0))</f>
        <v>0</v>
      </c>
      <c r="BZ204" s="103">
        <f t="shared" si="295"/>
        <v>0</v>
      </c>
    </row>
    <row r="205" spans="1:78" s="2" customFormat="1" ht="11.45" hidden="1" customHeight="1" x14ac:dyDescent="0.2">
      <c r="A205" s="104"/>
      <c r="B205" s="400"/>
      <c r="C205" s="434" t="str">
        <f>IF(E205="","",VLOOKUP(Y205,TAX!$V$4:$AA$381,2,"FALSE"))</f>
        <v/>
      </c>
      <c r="D205" s="400"/>
      <c r="E205" s="144"/>
      <c r="F205" s="142"/>
      <c r="G205" s="326" t="str">
        <f>IF(E205="","",VLOOKUP(AB205,TAX!$B$4:$E$22,3,FALSE))</f>
        <v/>
      </c>
      <c r="H205" s="326" t="str">
        <f>IF(E205="","",VLOOKUP(AC205,TAX!$J$4:$N$29,4,FALSE))</f>
        <v/>
      </c>
      <c r="I205" s="112"/>
      <c r="J205" s="113"/>
      <c r="K205" s="114"/>
      <c r="L205" s="115"/>
      <c r="M205" s="115"/>
      <c r="N205" s="115"/>
      <c r="O205" s="461" t="str">
        <f t="shared" si="296"/>
        <v/>
      </c>
      <c r="P205" s="440"/>
      <c r="Q205" s="326">
        <f t="shared" si="286"/>
        <v>0</v>
      </c>
      <c r="R205" s="326">
        <f t="shared" si="297"/>
        <v>0</v>
      </c>
      <c r="S205" s="326">
        <f t="shared" si="298"/>
        <v>0</v>
      </c>
      <c r="T205" s="313"/>
      <c r="U205" s="428">
        <f>IF(AND(COUNTIF(Y196:Y215,Y205)&gt;1,Y205&lt;&gt;" "),"Duplicate RTC/RTQ!",SUM(Q205:S205))</f>
        <v>0</v>
      </c>
      <c r="V205" s="312"/>
      <c r="W205" s="5"/>
      <c r="X205" s="118" t="str">
        <f t="shared" si="287"/>
        <v/>
      </c>
      <c r="Y205" s="119" t="str">
        <f t="shared" si="299"/>
        <v xml:space="preserve"> </v>
      </c>
      <c r="Z205" s="137">
        <f t="shared" si="300"/>
        <v>0</v>
      </c>
      <c r="AA205" s="92" t="str">
        <f>IF(E205="","",VLOOKUP(AB205,TAX!$B$4:$G$23,5,FALSE))</f>
        <v/>
      </c>
      <c r="AB205" s="92" t="str">
        <f t="shared" si="301"/>
        <v/>
      </c>
      <c r="AC205" s="92" t="str">
        <f t="shared" si="302"/>
        <v/>
      </c>
      <c r="AE205" s="102" t="str">
        <f t="shared" si="303"/>
        <v>OK</v>
      </c>
      <c r="AF205" s="102"/>
      <c r="AG205" s="105" t="str">
        <f t="shared" si="304"/>
        <v/>
      </c>
      <c r="AH205" s="105" t="str">
        <f t="shared" si="305"/>
        <v/>
      </c>
      <c r="AI205" s="105" t="str">
        <f t="shared" si="306"/>
        <v/>
      </c>
      <c r="AJ205" s="105" t="str">
        <f t="shared" si="307"/>
        <v/>
      </c>
      <c r="AK205" s="105" t="str">
        <f t="shared" si="308"/>
        <v/>
      </c>
      <c r="AL205" s="105" t="str">
        <f t="shared" si="309"/>
        <v/>
      </c>
      <c r="AM205" s="105" t="str">
        <f t="shared" si="310"/>
        <v/>
      </c>
      <c r="AN205" s="105" t="str">
        <f t="shared" si="311"/>
        <v/>
      </c>
      <c r="AO205" s="105" t="str">
        <f t="shared" si="312"/>
        <v/>
      </c>
      <c r="AP205" s="105" t="str">
        <f t="shared" si="313"/>
        <v/>
      </c>
      <c r="AQ205" s="105" t="str">
        <f t="shared" si="314"/>
        <v/>
      </c>
      <c r="AR205" s="105" t="str">
        <f t="shared" si="315"/>
        <v/>
      </c>
      <c r="AS205" s="105" t="str">
        <f t="shared" si="316"/>
        <v/>
      </c>
      <c r="AT205" s="105" t="str">
        <f t="shared" si="317"/>
        <v/>
      </c>
      <c r="AU205" s="105" t="str">
        <f t="shared" si="318"/>
        <v/>
      </c>
      <c r="AV205" s="105" t="str">
        <f t="shared" si="319"/>
        <v/>
      </c>
      <c r="AW205" s="105" t="str">
        <f t="shared" si="320"/>
        <v/>
      </c>
      <c r="AX205" s="105" t="str">
        <f t="shared" si="321"/>
        <v/>
      </c>
      <c r="AY205" s="432"/>
      <c r="AZ205" s="102"/>
      <c r="BA205" s="102">
        <f>L196*I205*J205</f>
        <v>0</v>
      </c>
      <c r="BB205" s="103">
        <f t="shared" si="322"/>
        <v>0</v>
      </c>
      <c r="BC205" s="102">
        <f>M196*I205*J205</f>
        <v>0</v>
      </c>
      <c r="BD205" s="103">
        <f t="shared" si="323"/>
        <v>0</v>
      </c>
      <c r="BE205" s="103">
        <f t="shared" si="324"/>
        <v>0</v>
      </c>
      <c r="BF205" s="103">
        <f t="shared" si="325"/>
        <v>0</v>
      </c>
      <c r="BG205" s="103">
        <f t="shared" si="326"/>
        <v>1</v>
      </c>
      <c r="BH205" s="103">
        <f t="shared" si="327"/>
        <v>0</v>
      </c>
      <c r="BI205" s="103">
        <f t="shared" si="328"/>
        <v>0</v>
      </c>
      <c r="BJ205" s="103">
        <f>IF(CONTROL!$H$35&lt;&gt;3,0,IF(M205=0,0,1))</f>
        <v>0</v>
      </c>
      <c r="BK205" s="103">
        <f>IF(CONTROL!$H$35&lt;&gt;1,0,IF(AND(L205=0,N205=0),0,1))</f>
        <v>0</v>
      </c>
      <c r="BL205" s="103">
        <f t="shared" si="329"/>
        <v>0</v>
      </c>
      <c r="BM205" s="103">
        <f t="shared" si="288"/>
        <v>0</v>
      </c>
      <c r="BN205" s="103">
        <f t="shared" si="289"/>
        <v>0</v>
      </c>
      <c r="BO205" s="103">
        <f t="shared" si="290"/>
        <v>0</v>
      </c>
      <c r="BP205" s="103">
        <f t="shared" si="330"/>
        <v>0</v>
      </c>
      <c r="BQ205" s="103">
        <f t="shared" si="331"/>
        <v>0</v>
      </c>
      <c r="BR205" s="103">
        <f t="shared" si="291"/>
        <v>0</v>
      </c>
      <c r="BS205" s="103">
        <f t="shared" si="292"/>
        <v>0</v>
      </c>
      <c r="BT205" s="103">
        <f t="shared" si="332"/>
        <v>0</v>
      </c>
      <c r="BU205" s="103">
        <f>IF(CONTROL!$H$35=1,0,IF(AND(AC205="D",OR(L205&lt;&gt;0,M205&lt;&gt;0)),1,0))</f>
        <v>0</v>
      </c>
      <c r="BV205" s="103">
        <f t="shared" si="293"/>
        <v>0</v>
      </c>
      <c r="BW205" s="103">
        <f t="shared" si="294"/>
        <v>0</v>
      </c>
      <c r="BX205" s="103">
        <f>IF(OR(CONTROL!$H$35=1,BN205=1,BV205=1),0,IF(AND(OR(AB205="R",AB205="M",AB205="N"),N205&lt;&gt;0.335%),1,0))</f>
        <v>0</v>
      </c>
      <c r="BY205" s="103">
        <f>IF(OR(CONTROL!$H$35=1,BN205=1,BV205=1),0,IF(AND(OR(AB205="F",AB205="T"),N205&lt;&gt;0.08375%),1,0))</f>
        <v>0</v>
      </c>
      <c r="BZ205" s="103">
        <f t="shared" si="295"/>
        <v>0</v>
      </c>
    </row>
    <row r="206" spans="1:78" s="2" customFormat="1" ht="11.45" hidden="1" customHeight="1" x14ac:dyDescent="0.2">
      <c r="A206" s="104"/>
      <c r="B206" s="400"/>
      <c r="C206" s="434" t="str">
        <f>IF(E206="","",VLOOKUP(Y206,TAX!$V$4:$AA$381,2,"FALSE"))</f>
        <v/>
      </c>
      <c r="D206" s="400"/>
      <c r="E206" s="144"/>
      <c r="F206" s="142"/>
      <c r="G206" s="326" t="str">
        <f>IF(E206="","",VLOOKUP(AB206,TAX!$B$4:$E$22,3,FALSE))</f>
        <v/>
      </c>
      <c r="H206" s="326" t="str">
        <f>IF(E206="","",VLOOKUP(AC206,TAX!$J$4:$N$29,4,FALSE))</f>
        <v/>
      </c>
      <c r="I206" s="112"/>
      <c r="J206" s="113"/>
      <c r="K206" s="114"/>
      <c r="L206" s="115"/>
      <c r="M206" s="115"/>
      <c r="N206" s="115"/>
      <c r="O206" s="461" t="str">
        <f t="shared" si="296"/>
        <v/>
      </c>
      <c r="P206" s="440"/>
      <c r="Q206" s="326">
        <f t="shared" ref="Q206:Q215" si="333">ROUND(K206*L206,0)</f>
        <v>0</v>
      </c>
      <c r="R206" s="326">
        <f t="shared" si="297"/>
        <v>0</v>
      </c>
      <c r="S206" s="326">
        <f t="shared" si="298"/>
        <v>0</v>
      </c>
      <c r="T206" s="313"/>
      <c r="U206" s="428">
        <f>IF(AND(COUNTIF(Y196:Y215,Y206)&gt;1,Y206&lt;&gt;" "),"Duplicate RTC/RTQ!",SUM(Q206:S206))</f>
        <v>0</v>
      </c>
      <c r="V206" s="312"/>
      <c r="W206" s="5"/>
      <c r="X206" s="118" t="str">
        <f t="shared" si="287"/>
        <v/>
      </c>
      <c r="Y206" s="119" t="str">
        <f t="shared" si="299"/>
        <v xml:space="preserve"> </v>
      </c>
      <c r="Z206" s="137">
        <f t="shared" si="300"/>
        <v>0</v>
      </c>
      <c r="AA206" s="92" t="str">
        <f>IF(E206="","",VLOOKUP(AB206,TAX!$B$4:$G$23,5,FALSE))</f>
        <v/>
      </c>
      <c r="AB206" s="92" t="str">
        <f t="shared" si="301"/>
        <v/>
      </c>
      <c r="AC206" s="92" t="str">
        <f t="shared" si="302"/>
        <v/>
      </c>
      <c r="AE206" s="102" t="str">
        <f t="shared" si="303"/>
        <v>OK</v>
      </c>
      <c r="AF206" s="102"/>
      <c r="AG206" s="105" t="str">
        <f t="shared" si="304"/>
        <v/>
      </c>
      <c r="AH206" s="105" t="str">
        <f t="shared" si="305"/>
        <v/>
      </c>
      <c r="AI206" s="105" t="str">
        <f t="shared" si="306"/>
        <v/>
      </c>
      <c r="AJ206" s="105" t="str">
        <f t="shared" si="307"/>
        <v/>
      </c>
      <c r="AK206" s="105" t="str">
        <f t="shared" si="308"/>
        <v/>
      </c>
      <c r="AL206" s="105" t="str">
        <f t="shared" si="309"/>
        <v/>
      </c>
      <c r="AM206" s="105" t="str">
        <f t="shared" si="310"/>
        <v/>
      </c>
      <c r="AN206" s="105" t="str">
        <f t="shared" si="311"/>
        <v/>
      </c>
      <c r="AO206" s="105" t="str">
        <f t="shared" si="312"/>
        <v/>
      </c>
      <c r="AP206" s="105" t="str">
        <f t="shared" si="313"/>
        <v/>
      </c>
      <c r="AQ206" s="105" t="str">
        <f t="shared" si="314"/>
        <v/>
      </c>
      <c r="AR206" s="105" t="str">
        <f t="shared" si="315"/>
        <v/>
      </c>
      <c r="AS206" s="105" t="str">
        <f t="shared" si="316"/>
        <v/>
      </c>
      <c r="AT206" s="105" t="str">
        <f t="shared" si="317"/>
        <v/>
      </c>
      <c r="AU206" s="105" t="str">
        <f t="shared" si="318"/>
        <v/>
      </c>
      <c r="AV206" s="105" t="str">
        <f t="shared" si="319"/>
        <v/>
      </c>
      <c r="AW206" s="105" t="str">
        <f t="shared" si="320"/>
        <v/>
      </c>
      <c r="AX206" s="105" t="str">
        <f t="shared" si="321"/>
        <v/>
      </c>
      <c r="AY206" s="432"/>
      <c r="AZ206" s="102"/>
      <c r="BA206" s="102">
        <f>L196*I206*J206</f>
        <v>0</v>
      </c>
      <c r="BB206" s="103">
        <f t="shared" si="322"/>
        <v>0</v>
      </c>
      <c r="BC206" s="102">
        <f>M196*I206*J206</f>
        <v>0</v>
      </c>
      <c r="BD206" s="103">
        <f t="shared" si="323"/>
        <v>0</v>
      </c>
      <c r="BE206" s="103">
        <f t="shared" si="324"/>
        <v>0</v>
      </c>
      <c r="BF206" s="103">
        <f t="shared" si="325"/>
        <v>0</v>
      </c>
      <c r="BG206" s="103">
        <f t="shared" si="326"/>
        <v>1</v>
      </c>
      <c r="BH206" s="103">
        <f t="shared" si="327"/>
        <v>0</v>
      </c>
      <c r="BI206" s="103">
        <f t="shared" si="328"/>
        <v>0</v>
      </c>
      <c r="BJ206" s="103">
        <f>IF(CONTROL!$H$35&lt;&gt;3,0,IF(M206=0,0,1))</f>
        <v>0</v>
      </c>
      <c r="BK206" s="103">
        <f>IF(CONTROL!$H$35&lt;&gt;1,0,IF(AND(L206=0,N206=0),0,1))</f>
        <v>0</v>
      </c>
      <c r="BL206" s="103">
        <f t="shared" si="329"/>
        <v>0</v>
      </c>
      <c r="BM206" s="103">
        <f t="shared" si="288"/>
        <v>0</v>
      </c>
      <c r="BN206" s="103">
        <f t="shared" si="289"/>
        <v>0</v>
      </c>
      <c r="BO206" s="103">
        <f t="shared" si="290"/>
        <v>0</v>
      </c>
      <c r="BP206" s="103">
        <f t="shared" si="330"/>
        <v>0</v>
      </c>
      <c r="BQ206" s="103">
        <f t="shared" si="331"/>
        <v>0</v>
      </c>
      <c r="BR206" s="103">
        <f t="shared" si="291"/>
        <v>0</v>
      </c>
      <c r="BS206" s="103">
        <f t="shared" si="292"/>
        <v>0</v>
      </c>
      <c r="BT206" s="103">
        <f t="shared" si="332"/>
        <v>0</v>
      </c>
      <c r="BU206" s="103">
        <f>IF(CONTROL!$H$35=1,0,IF(AND(AC206="D",OR(L206&lt;&gt;0,M206&lt;&gt;0)),1,0))</f>
        <v>0</v>
      </c>
      <c r="BV206" s="103">
        <f t="shared" si="293"/>
        <v>0</v>
      </c>
      <c r="BW206" s="103">
        <f t="shared" si="294"/>
        <v>0</v>
      </c>
      <c r="BX206" s="103">
        <f>IF(OR(CONTROL!$H$35=1,BN206=1,BV206=1),0,IF(AND(OR(AB206="R",AB206="M",AB206="N"),N206&lt;&gt;0.335%),1,0))</f>
        <v>0</v>
      </c>
      <c r="BY206" s="103">
        <f>IF(OR(CONTROL!$H$35=1,BN206=1,BV206=1),0,IF(AND(OR(AB206="F",AB206="T"),N206&lt;&gt;0.08375%),1,0))</f>
        <v>0</v>
      </c>
      <c r="BZ206" s="103">
        <f t="shared" si="295"/>
        <v>0</v>
      </c>
    </row>
    <row r="207" spans="1:78" s="2" customFormat="1" ht="11.45" hidden="1" customHeight="1" x14ac:dyDescent="0.2">
      <c r="A207" s="104"/>
      <c r="B207" s="400"/>
      <c r="C207" s="434" t="str">
        <f>IF(E207="","",VLOOKUP(Y207,TAX!$V$4:$AA$381,2,"FALSE"))</f>
        <v/>
      </c>
      <c r="D207" s="400"/>
      <c r="E207" s="144"/>
      <c r="F207" s="142"/>
      <c r="G207" s="326" t="str">
        <f>IF(E207="","",VLOOKUP(AB207,TAX!$B$4:$E$22,3,FALSE))</f>
        <v/>
      </c>
      <c r="H207" s="326" t="str">
        <f>IF(E207="","",VLOOKUP(AC207,TAX!$J$4:$N$29,4,FALSE))</f>
        <v/>
      </c>
      <c r="I207" s="112"/>
      <c r="J207" s="113"/>
      <c r="K207" s="114"/>
      <c r="L207" s="115"/>
      <c r="M207" s="115"/>
      <c r="N207" s="115"/>
      <c r="O207" s="461" t="str">
        <f t="shared" si="296"/>
        <v/>
      </c>
      <c r="P207" s="440"/>
      <c r="Q207" s="326">
        <f t="shared" si="333"/>
        <v>0</v>
      </c>
      <c r="R207" s="326">
        <f t="shared" si="297"/>
        <v>0</v>
      </c>
      <c r="S207" s="326">
        <f t="shared" si="298"/>
        <v>0</v>
      </c>
      <c r="T207" s="313"/>
      <c r="U207" s="428">
        <f>IF(AND(COUNTIF(Y196:Y215,Y207)&gt;1,Y207&lt;&gt;" "),"Duplicate RTC/RTQ!",SUM(Q207:S207))</f>
        <v>0</v>
      </c>
      <c r="V207" s="312"/>
      <c r="W207" s="5"/>
      <c r="X207" s="118" t="str">
        <f t="shared" si="287"/>
        <v/>
      </c>
      <c r="Y207" s="119" t="str">
        <f t="shared" si="299"/>
        <v xml:space="preserve"> </v>
      </c>
      <c r="Z207" s="137">
        <f t="shared" si="300"/>
        <v>0</v>
      </c>
      <c r="AA207" s="92" t="str">
        <f>IF(E207="","",VLOOKUP(AB207,TAX!$B$4:$G$23,5,FALSE))</f>
        <v/>
      </c>
      <c r="AB207" s="92" t="str">
        <f t="shared" si="301"/>
        <v/>
      </c>
      <c r="AC207" s="92" t="str">
        <f t="shared" si="302"/>
        <v/>
      </c>
      <c r="AE207" s="102" t="str">
        <f t="shared" si="303"/>
        <v>OK</v>
      </c>
      <c r="AF207" s="102"/>
      <c r="AG207" s="105" t="str">
        <f t="shared" si="304"/>
        <v/>
      </c>
      <c r="AH207" s="105" t="str">
        <f t="shared" si="305"/>
        <v/>
      </c>
      <c r="AI207" s="105" t="str">
        <f t="shared" si="306"/>
        <v/>
      </c>
      <c r="AJ207" s="105" t="str">
        <f t="shared" si="307"/>
        <v/>
      </c>
      <c r="AK207" s="105" t="str">
        <f t="shared" si="308"/>
        <v/>
      </c>
      <c r="AL207" s="105" t="str">
        <f t="shared" si="309"/>
        <v/>
      </c>
      <c r="AM207" s="105" t="str">
        <f t="shared" si="310"/>
        <v/>
      </c>
      <c r="AN207" s="105" t="str">
        <f t="shared" si="311"/>
        <v/>
      </c>
      <c r="AO207" s="105" t="str">
        <f t="shared" si="312"/>
        <v/>
      </c>
      <c r="AP207" s="105" t="str">
        <f t="shared" si="313"/>
        <v/>
      </c>
      <c r="AQ207" s="105" t="str">
        <f t="shared" si="314"/>
        <v/>
      </c>
      <c r="AR207" s="105" t="str">
        <f t="shared" si="315"/>
        <v/>
      </c>
      <c r="AS207" s="105" t="str">
        <f t="shared" si="316"/>
        <v/>
      </c>
      <c r="AT207" s="105" t="str">
        <f t="shared" si="317"/>
        <v/>
      </c>
      <c r="AU207" s="105" t="str">
        <f t="shared" si="318"/>
        <v/>
      </c>
      <c r="AV207" s="105" t="str">
        <f t="shared" si="319"/>
        <v/>
      </c>
      <c r="AW207" s="105" t="str">
        <f t="shared" si="320"/>
        <v/>
      </c>
      <c r="AX207" s="105" t="str">
        <f t="shared" si="321"/>
        <v/>
      </c>
      <c r="AY207" s="432"/>
      <c r="AZ207" s="102"/>
      <c r="BA207" s="102">
        <f>L196*I207*J207</f>
        <v>0</v>
      </c>
      <c r="BB207" s="103">
        <f t="shared" si="322"/>
        <v>0</v>
      </c>
      <c r="BC207" s="102">
        <f>M196*I207*J207</f>
        <v>0</v>
      </c>
      <c r="BD207" s="103">
        <f t="shared" si="323"/>
        <v>0</v>
      </c>
      <c r="BE207" s="103">
        <f t="shared" si="324"/>
        <v>0</v>
      </c>
      <c r="BF207" s="103">
        <f t="shared" si="325"/>
        <v>0</v>
      </c>
      <c r="BG207" s="103">
        <f t="shared" si="326"/>
        <v>1</v>
      </c>
      <c r="BH207" s="103">
        <f t="shared" si="327"/>
        <v>0</v>
      </c>
      <c r="BI207" s="103">
        <f t="shared" si="328"/>
        <v>0</v>
      </c>
      <c r="BJ207" s="103">
        <f>IF(CONTROL!$H$35&lt;&gt;3,0,IF(M207=0,0,1))</f>
        <v>0</v>
      </c>
      <c r="BK207" s="103">
        <f>IF(CONTROL!$H$35&lt;&gt;1,0,IF(AND(L207=0,N207=0),0,1))</f>
        <v>0</v>
      </c>
      <c r="BL207" s="103">
        <f t="shared" si="329"/>
        <v>0</v>
      </c>
      <c r="BM207" s="103">
        <f t="shared" si="288"/>
        <v>0</v>
      </c>
      <c r="BN207" s="103">
        <f t="shared" si="289"/>
        <v>0</v>
      </c>
      <c r="BO207" s="103">
        <f t="shared" si="290"/>
        <v>0</v>
      </c>
      <c r="BP207" s="103">
        <f t="shared" si="330"/>
        <v>0</v>
      </c>
      <c r="BQ207" s="103">
        <f t="shared" si="331"/>
        <v>0</v>
      </c>
      <c r="BR207" s="103">
        <f t="shared" si="291"/>
        <v>0</v>
      </c>
      <c r="BS207" s="103">
        <f t="shared" si="292"/>
        <v>0</v>
      </c>
      <c r="BT207" s="103">
        <f t="shared" si="332"/>
        <v>0</v>
      </c>
      <c r="BU207" s="103">
        <f>IF(CONTROL!$H$35=1,0,IF(AND(AC207="D",OR(L207&lt;&gt;0,M207&lt;&gt;0)),1,0))</f>
        <v>0</v>
      </c>
      <c r="BV207" s="103">
        <f t="shared" si="293"/>
        <v>0</v>
      </c>
      <c r="BW207" s="103">
        <f t="shared" si="294"/>
        <v>0</v>
      </c>
      <c r="BX207" s="103">
        <f>IF(OR(CONTROL!$H$35=1,BN207=1,BV207=1),0,IF(AND(OR(AB207="R",AB207="M",AB207="N"),N207&lt;&gt;0.335%),1,0))</f>
        <v>0</v>
      </c>
      <c r="BY207" s="103">
        <f>IF(OR(CONTROL!$H$35=1,BN207=1,BV207=1),0,IF(AND(OR(AB207="F",AB207="T"),N207&lt;&gt;0.08375%),1,0))</f>
        <v>0</v>
      </c>
      <c r="BZ207" s="103">
        <f t="shared" si="295"/>
        <v>0</v>
      </c>
    </row>
    <row r="208" spans="1:78" s="2" customFormat="1" ht="11.45" hidden="1" customHeight="1" x14ac:dyDescent="0.2">
      <c r="A208" s="104"/>
      <c r="B208" s="400"/>
      <c r="C208" s="434" t="str">
        <f>IF(E208="","",VLOOKUP(Y208,TAX!$V$4:$AA$381,2,"FALSE"))</f>
        <v/>
      </c>
      <c r="D208" s="400"/>
      <c r="E208" s="144"/>
      <c r="F208" s="142"/>
      <c r="G208" s="326" t="str">
        <f>IF(E208="","",VLOOKUP(AB208,TAX!$B$4:$E$22,3,FALSE))</f>
        <v/>
      </c>
      <c r="H208" s="326" t="str">
        <f>IF(E208="","",VLOOKUP(AC208,TAX!$J$4:$N$29,4,FALSE))</f>
        <v/>
      </c>
      <c r="I208" s="112"/>
      <c r="J208" s="113"/>
      <c r="K208" s="114"/>
      <c r="L208" s="115"/>
      <c r="M208" s="115"/>
      <c r="N208" s="115"/>
      <c r="O208" s="461" t="str">
        <f t="shared" si="296"/>
        <v/>
      </c>
      <c r="P208" s="440"/>
      <c r="Q208" s="326">
        <f t="shared" si="333"/>
        <v>0</v>
      </c>
      <c r="R208" s="326">
        <f t="shared" si="297"/>
        <v>0</v>
      </c>
      <c r="S208" s="326">
        <f t="shared" si="298"/>
        <v>0</v>
      </c>
      <c r="T208" s="313"/>
      <c r="U208" s="428">
        <f>IF(AND(COUNTIF(Y196:Y215,Y208)&gt;1,Y208&lt;&gt;" "),"Duplicate RTC/RTQ!",SUM(Q208:S208))</f>
        <v>0</v>
      </c>
      <c r="V208" s="312"/>
      <c r="W208" s="5"/>
      <c r="X208" s="118" t="str">
        <f t="shared" si="287"/>
        <v/>
      </c>
      <c r="Y208" s="119" t="str">
        <f t="shared" si="299"/>
        <v xml:space="preserve"> </v>
      </c>
      <c r="Z208" s="137">
        <f t="shared" si="300"/>
        <v>0</v>
      </c>
      <c r="AA208" s="92" t="str">
        <f>IF(E208="","",VLOOKUP(AB208,TAX!$B$4:$G$23,5,FALSE))</f>
        <v/>
      </c>
      <c r="AB208" s="92" t="str">
        <f t="shared" si="301"/>
        <v/>
      </c>
      <c r="AC208" s="92" t="str">
        <f t="shared" si="302"/>
        <v/>
      </c>
      <c r="AE208" s="102" t="str">
        <f t="shared" si="303"/>
        <v>OK</v>
      </c>
      <c r="AF208" s="102"/>
      <c r="AG208" s="105" t="str">
        <f t="shared" si="304"/>
        <v/>
      </c>
      <c r="AH208" s="105" t="str">
        <f t="shared" si="305"/>
        <v/>
      </c>
      <c r="AI208" s="105" t="str">
        <f t="shared" si="306"/>
        <v/>
      </c>
      <c r="AJ208" s="105" t="str">
        <f t="shared" si="307"/>
        <v/>
      </c>
      <c r="AK208" s="105" t="str">
        <f t="shared" si="308"/>
        <v/>
      </c>
      <c r="AL208" s="105" t="str">
        <f t="shared" si="309"/>
        <v/>
      </c>
      <c r="AM208" s="105" t="str">
        <f t="shared" si="310"/>
        <v/>
      </c>
      <c r="AN208" s="105" t="str">
        <f t="shared" si="311"/>
        <v/>
      </c>
      <c r="AO208" s="105" t="str">
        <f t="shared" si="312"/>
        <v/>
      </c>
      <c r="AP208" s="105" t="str">
        <f t="shared" si="313"/>
        <v/>
      </c>
      <c r="AQ208" s="105" t="str">
        <f t="shared" si="314"/>
        <v/>
      </c>
      <c r="AR208" s="105" t="str">
        <f t="shared" si="315"/>
        <v/>
      </c>
      <c r="AS208" s="105" t="str">
        <f t="shared" si="316"/>
        <v/>
      </c>
      <c r="AT208" s="105" t="str">
        <f t="shared" si="317"/>
        <v/>
      </c>
      <c r="AU208" s="105" t="str">
        <f t="shared" si="318"/>
        <v/>
      </c>
      <c r="AV208" s="105" t="str">
        <f t="shared" si="319"/>
        <v/>
      </c>
      <c r="AW208" s="105" t="str">
        <f t="shared" si="320"/>
        <v/>
      </c>
      <c r="AX208" s="105" t="str">
        <f t="shared" si="321"/>
        <v/>
      </c>
      <c r="AY208" s="432"/>
      <c r="AZ208" s="102"/>
      <c r="BA208" s="102">
        <f>L196*I208*J208</f>
        <v>0</v>
      </c>
      <c r="BB208" s="103">
        <f t="shared" si="322"/>
        <v>0</v>
      </c>
      <c r="BC208" s="102">
        <f>M196*I208*J208</f>
        <v>0</v>
      </c>
      <c r="BD208" s="103">
        <f t="shared" si="323"/>
        <v>0</v>
      </c>
      <c r="BE208" s="103">
        <f t="shared" si="324"/>
        <v>0</v>
      </c>
      <c r="BF208" s="103">
        <f t="shared" si="325"/>
        <v>0</v>
      </c>
      <c r="BG208" s="103">
        <f t="shared" si="326"/>
        <v>1</v>
      </c>
      <c r="BH208" s="103">
        <f t="shared" si="327"/>
        <v>0</v>
      </c>
      <c r="BI208" s="103">
        <f t="shared" si="328"/>
        <v>0</v>
      </c>
      <c r="BJ208" s="103">
        <f>IF(CONTROL!$H$35&lt;&gt;3,0,IF(M208=0,0,1))</f>
        <v>0</v>
      </c>
      <c r="BK208" s="103">
        <f>IF(CONTROL!$H$35&lt;&gt;1,0,IF(AND(L208=0,N208=0),0,1))</f>
        <v>0</v>
      </c>
      <c r="BL208" s="103">
        <f t="shared" si="329"/>
        <v>0</v>
      </c>
      <c r="BM208" s="103">
        <f t="shared" si="288"/>
        <v>0</v>
      </c>
      <c r="BN208" s="103">
        <f t="shared" si="289"/>
        <v>0</v>
      </c>
      <c r="BO208" s="103">
        <f t="shared" si="290"/>
        <v>0</v>
      </c>
      <c r="BP208" s="103">
        <f t="shared" si="330"/>
        <v>0</v>
      </c>
      <c r="BQ208" s="103">
        <f t="shared" si="331"/>
        <v>0</v>
      </c>
      <c r="BR208" s="103">
        <f t="shared" si="291"/>
        <v>0</v>
      </c>
      <c r="BS208" s="103">
        <f t="shared" si="292"/>
        <v>0</v>
      </c>
      <c r="BT208" s="103">
        <f t="shared" si="332"/>
        <v>0</v>
      </c>
      <c r="BU208" s="103">
        <f>IF(CONTROL!$H$35=1,0,IF(AND(AC208="D",OR(L208&lt;&gt;0,M208&lt;&gt;0)),1,0))</f>
        <v>0</v>
      </c>
      <c r="BV208" s="103">
        <f t="shared" si="293"/>
        <v>0</v>
      </c>
      <c r="BW208" s="103">
        <f t="shared" si="294"/>
        <v>0</v>
      </c>
      <c r="BX208" s="103">
        <f>IF(OR(CONTROL!$H$35=1,BN208=1,BV208=1),0,IF(AND(OR(AB208="R",AB208="M",AB208="N"),N208&lt;&gt;0.335%),1,0))</f>
        <v>0</v>
      </c>
      <c r="BY208" s="103">
        <f>IF(OR(CONTROL!$H$35=1,BN208=1,BV208=1),0,IF(AND(OR(AB208="F",AB208="T"),N208&lt;&gt;0.08375%),1,0))</f>
        <v>0</v>
      </c>
      <c r="BZ208" s="103">
        <f t="shared" si="295"/>
        <v>0</v>
      </c>
    </row>
    <row r="209" spans="1:78" s="2" customFormat="1" ht="11.45" hidden="1" customHeight="1" x14ac:dyDescent="0.2">
      <c r="A209" s="104"/>
      <c r="B209" s="400"/>
      <c r="C209" s="434" t="str">
        <f>IF(E209="","",VLOOKUP(Y209,TAX!$V$4:$AA$381,2,"FALSE"))</f>
        <v/>
      </c>
      <c r="D209" s="400"/>
      <c r="E209" s="144"/>
      <c r="F209" s="142"/>
      <c r="G209" s="326" t="str">
        <f>IF(E209="","",VLOOKUP(AB209,TAX!$B$4:$E$22,3,FALSE))</f>
        <v/>
      </c>
      <c r="H209" s="326" t="str">
        <f>IF(E209="","",VLOOKUP(AC209,TAX!$J$4:$N$29,4,FALSE))</f>
        <v/>
      </c>
      <c r="I209" s="112"/>
      <c r="J209" s="113"/>
      <c r="K209" s="114"/>
      <c r="L209" s="115"/>
      <c r="M209" s="115"/>
      <c r="N209" s="115"/>
      <c r="O209" s="461" t="str">
        <f t="shared" si="296"/>
        <v/>
      </c>
      <c r="P209" s="440"/>
      <c r="Q209" s="326">
        <f t="shared" si="333"/>
        <v>0</v>
      </c>
      <c r="R209" s="326">
        <f t="shared" si="297"/>
        <v>0</v>
      </c>
      <c r="S209" s="326">
        <f t="shared" si="298"/>
        <v>0</v>
      </c>
      <c r="T209" s="313"/>
      <c r="U209" s="428">
        <f>IF(AND(COUNTIF(Y196:Y215,Y209)&gt;1,Y209&lt;&gt;" "),"Duplicate RTC/RTQ!",SUM(Q209:S209))</f>
        <v>0</v>
      </c>
      <c r="V209" s="312"/>
      <c r="W209" s="5"/>
      <c r="X209" s="118" t="str">
        <f t="shared" si="287"/>
        <v/>
      </c>
      <c r="Y209" s="119" t="str">
        <f t="shared" si="299"/>
        <v xml:space="preserve"> </v>
      </c>
      <c r="Z209" s="137">
        <f t="shared" si="300"/>
        <v>0</v>
      </c>
      <c r="AA209" s="92" t="str">
        <f>IF(E209="","",VLOOKUP(AB209,TAX!$B$4:$G$23,5,FALSE))</f>
        <v/>
      </c>
      <c r="AB209" s="92" t="str">
        <f t="shared" si="301"/>
        <v/>
      </c>
      <c r="AC209" s="92" t="str">
        <f t="shared" si="302"/>
        <v/>
      </c>
      <c r="AE209" s="102" t="str">
        <f t="shared" si="303"/>
        <v>OK</v>
      </c>
      <c r="AF209" s="102"/>
      <c r="AG209" s="105" t="str">
        <f t="shared" si="304"/>
        <v/>
      </c>
      <c r="AH209" s="105" t="str">
        <f t="shared" si="305"/>
        <v/>
      </c>
      <c r="AI209" s="105" t="str">
        <f t="shared" si="306"/>
        <v/>
      </c>
      <c r="AJ209" s="105" t="str">
        <f t="shared" si="307"/>
        <v/>
      </c>
      <c r="AK209" s="105" t="str">
        <f t="shared" si="308"/>
        <v/>
      </c>
      <c r="AL209" s="105" t="str">
        <f t="shared" si="309"/>
        <v/>
      </c>
      <c r="AM209" s="105" t="str">
        <f t="shared" si="310"/>
        <v/>
      </c>
      <c r="AN209" s="105" t="str">
        <f t="shared" si="311"/>
        <v/>
      </c>
      <c r="AO209" s="105" t="str">
        <f t="shared" si="312"/>
        <v/>
      </c>
      <c r="AP209" s="105" t="str">
        <f t="shared" si="313"/>
        <v/>
      </c>
      <c r="AQ209" s="105" t="str">
        <f t="shared" si="314"/>
        <v/>
      </c>
      <c r="AR209" s="105" t="str">
        <f t="shared" si="315"/>
        <v/>
      </c>
      <c r="AS209" s="105" t="str">
        <f t="shared" si="316"/>
        <v/>
      </c>
      <c r="AT209" s="105" t="str">
        <f t="shared" si="317"/>
        <v/>
      </c>
      <c r="AU209" s="105" t="str">
        <f t="shared" si="318"/>
        <v/>
      </c>
      <c r="AV209" s="105" t="str">
        <f t="shared" si="319"/>
        <v/>
      </c>
      <c r="AW209" s="105" t="str">
        <f t="shared" si="320"/>
        <v/>
      </c>
      <c r="AX209" s="105" t="str">
        <f t="shared" si="321"/>
        <v/>
      </c>
      <c r="AY209" s="432"/>
      <c r="AZ209" s="102"/>
      <c r="BA209" s="102">
        <f>L196*I209*J209</f>
        <v>0</v>
      </c>
      <c r="BB209" s="103">
        <f t="shared" si="322"/>
        <v>0</v>
      </c>
      <c r="BC209" s="102">
        <f>M196*I209*J209</f>
        <v>0</v>
      </c>
      <c r="BD209" s="103">
        <f t="shared" si="323"/>
        <v>0</v>
      </c>
      <c r="BE209" s="103">
        <f t="shared" si="324"/>
        <v>0</v>
      </c>
      <c r="BF209" s="103">
        <f t="shared" si="325"/>
        <v>0</v>
      </c>
      <c r="BG209" s="103">
        <f t="shared" si="326"/>
        <v>1</v>
      </c>
      <c r="BH209" s="103">
        <f t="shared" si="327"/>
        <v>0</v>
      </c>
      <c r="BI209" s="103">
        <f t="shared" si="328"/>
        <v>0</v>
      </c>
      <c r="BJ209" s="103">
        <f>IF(CONTROL!$H$35&lt;&gt;3,0,IF(M209=0,0,1))</f>
        <v>0</v>
      </c>
      <c r="BK209" s="103">
        <f>IF(CONTROL!$H$35&lt;&gt;1,0,IF(AND(L209=0,N209=0),0,1))</f>
        <v>0</v>
      </c>
      <c r="BL209" s="103">
        <f t="shared" si="329"/>
        <v>0</v>
      </c>
      <c r="BM209" s="103">
        <f t="shared" si="288"/>
        <v>0</v>
      </c>
      <c r="BN209" s="103">
        <f t="shared" si="289"/>
        <v>0</v>
      </c>
      <c r="BO209" s="103">
        <f t="shared" si="290"/>
        <v>0</v>
      </c>
      <c r="BP209" s="103">
        <f t="shared" si="330"/>
        <v>0</v>
      </c>
      <c r="BQ209" s="103">
        <f t="shared" si="331"/>
        <v>0</v>
      </c>
      <c r="BR209" s="103">
        <f t="shared" si="291"/>
        <v>0</v>
      </c>
      <c r="BS209" s="103">
        <f t="shared" si="292"/>
        <v>0</v>
      </c>
      <c r="BT209" s="103">
        <f t="shared" si="332"/>
        <v>0</v>
      </c>
      <c r="BU209" s="103">
        <f>IF(CONTROL!$H$35=1,0,IF(AND(AC209="D",OR(L209&lt;&gt;0,M209&lt;&gt;0)),1,0))</f>
        <v>0</v>
      </c>
      <c r="BV209" s="103">
        <f t="shared" si="293"/>
        <v>0</v>
      </c>
      <c r="BW209" s="103">
        <f t="shared" si="294"/>
        <v>0</v>
      </c>
      <c r="BX209" s="103">
        <f>IF(OR(CONTROL!$H$35=1,BN209=1,BV209=1),0,IF(AND(OR(AB209="R",AB209="M",AB209="N"),N209&lt;&gt;0.335%),1,0))</f>
        <v>0</v>
      </c>
      <c r="BY209" s="103">
        <f>IF(OR(CONTROL!$H$35=1,BN209=1,BV209=1),0,IF(AND(OR(AB209="F",AB209="T"),N209&lt;&gt;0.08375%),1,0))</f>
        <v>0</v>
      </c>
      <c r="BZ209" s="103">
        <f t="shared" si="295"/>
        <v>0</v>
      </c>
    </row>
    <row r="210" spans="1:78" s="2" customFormat="1" ht="11.45" hidden="1" customHeight="1" x14ac:dyDescent="0.2">
      <c r="A210" s="104"/>
      <c r="B210" s="400"/>
      <c r="C210" s="434" t="str">
        <f>IF(E210="","",VLOOKUP(Y210,TAX!$V$4:$AA$381,2,"FALSE"))</f>
        <v/>
      </c>
      <c r="D210" s="400"/>
      <c r="E210" s="144"/>
      <c r="F210" s="142"/>
      <c r="G210" s="326" t="str">
        <f>IF(E210="","",VLOOKUP(AB210,TAX!$B$4:$E$22,3,FALSE))</f>
        <v/>
      </c>
      <c r="H210" s="326" t="str">
        <f>IF(E210="","",VLOOKUP(AC210,TAX!$J$4:$N$29,4,FALSE))</f>
        <v/>
      </c>
      <c r="I210" s="112"/>
      <c r="J210" s="113"/>
      <c r="K210" s="114"/>
      <c r="L210" s="115"/>
      <c r="M210" s="115"/>
      <c r="N210" s="115"/>
      <c r="O210" s="461" t="str">
        <f t="shared" si="296"/>
        <v/>
      </c>
      <c r="P210" s="440"/>
      <c r="Q210" s="326">
        <f t="shared" si="333"/>
        <v>0</v>
      </c>
      <c r="R210" s="326">
        <f t="shared" si="297"/>
        <v>0</v>
      </c>
      <c r="S210" s="326">
        <f t="shared" si="298"/>
        <v>0</v>
      </c>
      <c r="T210" s="313"/>
      <c r="U210" s="428">
        <f>IF(AND(COUNTIF(Y196:Y215,Y210)&gt;1,Y210&lt;&gt;" "),"Duplicate RTC/RTQ!",SUM(Q210:S210))</f>
        <v>0</v>
      </c>
      <c r="V210" s="312"/>
      <c r="W210" s="5"/>
      <c r="X210" s="118" t="str">
        <f t="shared" si="287"/>
        <v/>
      </c>
      <c r="Y210" s="119" t="str">
        <f t="shared" si="299"/>
        <v xml:space="preserve"> </v>
      </c>
      <c r="Z210" s="137">
        <f t="shared" si="300"/>
        <v>0</v>
      </c>
      <c r="AA210" s="92" t="str">
        <f>IF(E210="","",VLOOKUP(AB210,TAX!$B$4:$G$23,5,FALSE))</f>
        <v/>
      </c>
      <c r="AB210" s="92" t="str">
        <f t="shared" si="301"/>
        <v/>
      </c>
      <c r="AC210" s="92" t="str">
        <f t="shared" si="302"/>
        <v/>
      </c>
      <c r="AE210" s="102" t="str">
        <f t="shared" si="303"/>
        <v>OK</v>
      </c>
      <c r="AF210" s="102"/>
      <c r="AG210" s="105" t="str">
        <f t="shared" si="304"/>
        <v/>
      </c>
      <c r="AH210" s="105" t="str">
        <f t="shared" si="305"/>
        <v/>
      </c>
      <c r="AI210" s="105" t="str">
        <f t="shared" si="306"/>
        <v/>
      </c>
      <c r="AJ210" s="105" t="str">
        <f t="shared" si="307"/>
        <v/>
      </c>
      <c r="AK210" s="105" t="str">
        <f t="shared" si="308"/>
        <v/>
      </c>
      <c r="AL210" s="105" t="str">
        <f t="shared" si="309"/>
        <v/>
      </c>
      <c r="AM210" s="105" t="str">
        <f t="shared" si="310"/>
        <v/>
      </c>
      <c r="AN210" s="105" t="str">
        <f t="shared" si="311"/>
        <v/>
      </c>
      <c r="AO210" s="105" t="str">
        <f t="shared" si="312"/>
        <v/>
      </c>
      <c r="AP210" s="105" t="str">
        <f t="shared" si="313"/>
        <v/>
      </c>
      <c r="AQ210" s="105" t="str">
        <f t="shared" si="314"/>
        <v/>
      </c>
      <c r="AR210" s="105" t="str">
        <f t="shared" si="315"/>
        <v/>
      </c>
      <c r="AS210" s="105" t="str">
        <f t="shared" si="316"/>
        <v/>
      </c>
      <c r="AT210" s="105" t="str">
        <f t="shared" si="317"/>
        <v/>
      </c>
      <c r="AU210" s="105" t="str">
        <f t="shared" si="318"/>
        <v/>
      </c>
      <c r="AV210" s="105" t="str">
        <f t="shared" si="319"/>
        <v/>
      </c>
      <c r="AW210" s="105" t="str">
        <f t="shared" si="320"/>
        <v/>
      </c>
      <c r="AX210" s="105" t="str">
        <f t="shared" si="321"/>
        <v/>
      </c>
      <c r="AY210" s="432"/>
      <c r="AZ210" s="102"/>
      <c r="BA210" s="102">
        <f>L196*I210*J210</f>
        <v>0</v>
      </c>
      <c r="BB210" s="103">
        <f t="shared" si="322"/>
        <v>0</v>
      </c>
      <c r="BC210" s="102">
        <f>M196*I210*J210</f>
        <v>0</v>
      </c>
      <c r="BD210" s="103">
        <f t="shared" si="323"/>
        <v>0</v>
      </c>
      <c r="BE210" s="103">
        <f t="shared" si="324"/>
        <v>0</v>
      </c>
      <c r="BF210" s="103">
        <f t="shared" si="325"/>
        <v>0</v>
      </c>
      <c r="BG210" s="103">
        <f t="shared" si="326"/>
        <v>1</v>
      </c>
      <c r="BH210" s="103">
        <f t="shared" si="327"/>
        <v>0</v>
      </c>
      <c r="BI210" s="103">
        <f t="shared" si="328"/>
        <v>0</v>
      </c>
      <c r="BJ210" s="103">
        <f>IF(CONTROL!$H$35&lt;&gt;3,0,IF(M210=0,0,1))</f>
        <v>0</v>
      </c>
      <c r="BK210" s="103">
        <f>IF(CONTROL!$H$35&lt;&gt;1,0,IF(AND(L210=0,N210=0),0,1))</f>
        <v>0</v>
      </c>
      <c r="BL210" s="103">
        <f t="shared" si="329"/>
        <v>0</v>
      </c>
      <c r="BM210" s="103">
        <f t="shared" si="288"/>
        <v>0</v>
      </c>
      <c r="BN210" s="103">
        <f t="shared" si="289"/>
        <v>0</v>
      </c>
      <c r="BO210" s="103">
        <f t="shared" si="290"/>
        <v>0</v>
      </c>
      <c r="BP210" s="103">
        <f t="shared" si="330"/>
        <v>0</v>
      </c>
      <c r="BQ210" s="103">
        <f t="shared" si="331"/>
        <v>0</v>
      </c>
      <c r="BR210" s="103">
        <f t="shared" si="291"/>
        <v>0</v>
      </c>
      <c r="BS210" s="103">
        <f t="shared" si="292"/>
        <v>0</v>
      </c>
      <c r="BT210" s="103">
        <f t="shared" si="332"/>
        <v>0</v>
      </c>
      <c r="BU210" s="103">
        <f>IF(CONTROL!$H$35=1,0,IF(AND(AC210="D",OR(L210&lt;&gt;0,M210&lt;&gt;0)),1,0))</f>
        <v>0</v>
      </c>
      <c r="BV210" s="103">
        <f t="shared" si="293"/>
        <v>0</v>
      </c>
      <c r="BW210" s="103">
        <f t="shared" si="294"/>
        <v>0</v>
      </c>
      <c r="BX210" s="103">
        <f>IF(OR(CONTROL!$H$35=1,BN210=1,BV210=1),0,IF(AND(OR(AB210="R",AB210="M",AB210="N"),N210&lt;&gt;0.335%),1,0))</f>
        <v>0</v>
      </c>
      <c r="BY210" s="103">
        <f>IF(OR(CONTROL!$H$35=1,BN210=1,BV210=1),0,IF(AND(OR(AB210="F",AB210="T"),N210&lt;&gt;0.08375%),1,0))</f>
        <v>0</v>
      </c>
      <c r="BZ210" s="103">
        <f t="shared" si="295"/>
        <v>0</v>
      </c>
    </row>
    <row r="211" spans="1:78" s="2" customFormat="1" ht="11.45" hidden="1" customHeight="1" x14ac:dyDescent="0.2">
      <c r="A211" s="104"/>
      <c r="B211" s="400"/>
      <c r="C211" s="434" t="str">
        <f>IF(E211="","",VLOOKUP(Y211,TAX!$V$4:$AA$381,2,"FALSE"))</f>
        <v/>
      </c>
      <c r="D211" s="400"/>
      <c r="E211" s="144"/>
      <c r="F211" s="142"/>
      <c r="G211" s="326" t="str">
        <f>IF(E211="","",VLOOKUP(AB211,TAX!$B$4:$E$22,3,FALSE))</f>
        <v/>
      </c>
      <c r="H211" s="326" t="str">
        <f>IF(E211="","",VLOOKUP(AC211,TAX!$J$4:$N$29,4,FALSE))</f>
        <v/>
      </c>
      <c r="I211" s="112"/>
      <c r="J211" s="113"/>
      <c r="K211" s="114"/>
      <c r="L211" s="115"/>
      <c r="M211" s="115"/>
      <c r="N211" s="115"/>
      <c r="O211" s="461" t="str">
        <f t="shared" si="296"/>
        <v/>
      </c>
      <c r="P211" s="440"/>
      <c r="Q211" s="326">
        <f t="shared" si="333"/>
        <v>0</v>
      </c>
      <c r="R211" s="326">
        <f t="shared" si="297"/>
        <v>0</v>
      </c>
      <c r="S211" s="326">
        <f t="shared" si="298"/>
        <v>0</v>
      </c>
      <c r="T211" s="313"/>
      <c r="U211" s="428">
        <f>IF(AND(COUNTIF(Y196:Y215,Y211)&gt;1,Y211&lt;&gt;" "),"Duplicate RTC/RTQ!",SUM(Q211:S211))</f>
        <v>0</v>
      </c>
      <c r="V211" s="312"/>
      <c r="W211" s="5"/>
      <c r="X211" s="118" t="str">
        <f t="shared" si="287"/>
        <v/>
      </c>
      <c r="Y211" s="119" t="str">
        <f t="shared" si="299"/>
        <v xml:space="preserve"> </v>
      </c>
      <c r="Z211" s="137">
        <f t="shared" si="300"/>
        <v>0</v>
      </c>
      <c r="AA211" s="92" t="str">
        <f>IF(E211="","",VLOOKUP(AB211,TAX!$B$4:$G$23,5,FALSE))</f>
        <v/>
      </c>
      <c r="AB211" s="92" t="str">
        <f t="shared" si="301"/>
        <v/>
      </c>
      <c r="AC211" s="92" t="str">
        <f t="shared" si="302"/>
        <v/>
      </c>
      <c r="AE211" s="102" t="str">
        <f t="shared" si="303"/>
        <v>OK</v>
      </c>
      <c r="AF211" s="102"/>
      <c r="AG211" s="105" t="str">
        <f t="shared" si="304"/>
        <v/>
      </c>
      <c r="AH211" s="105" t="str">
        <f t="shared" si="305"/>
        <v/>
      </c>
      <c r="AI211" s="105" t="str">
        <f t="shared" si="306"/>
        <v/>
      </c>
      <c r="AJ211" s="105" t="str">
        <f t="shared" si="307"/>
        <v/>
      </c>
      <c r="AK211" s="105" t="str">
        <f t="shared" si="308"/>
        <v/>
      </c>
      <c r="AL211" s="105" t="str">
        <f t="shared" si="309"/>
        <v/>
      </c>
      <c r="AM211" s="105" t="str">
        <f t="shared" si="310"/>
        <v/>
      </c>
      <c r="AN211" s="105" t="str">
        <f t="shared" si="311"/>
        <v/>
      </c>
      <c r="AO211" s="105" t="str">
        <f t="shared" si="312"/>
        <v/>
      </c>
      <c r="AP211" s="105" t="str">
        <f t="shared" si="313"/>
        <v/>
      </c>
      <c r="AQ211" s="105" t="str">
        <f t="shared" si="314"/>
        <v/>
      </c>
      <c r="AR211" s="105" t="str">
        <f t="shared" si="315"/>
        <v/>
      </c>
      <c r="AS211" s="105" t="str">
        <f t="shared" si="316"/>
        <v/>
      </c>
      <c r="AT211" s="105" t="str">
        <f t="shared" si="317"/>
        <v/>
      </c>
      <c r="AU211" s="105" t="str">
        <f t="shared" si="318"/>
        <v/>
      </c>
      <c r="AV211" s="105" t="str">
        <f t="shared" si="319"/>
        <v/>
      </c>
      <c r="AW211" s="105" t="str">
        <f t="shared" si="320"/>
        <v/>
      </c>
      <c r="AX211" s="105" t="str">
        <f t="shared" si="321"/>
        <v/>
      </c>
      <c r="AY211" s="432"/>
      <c r="AZ211" s="102"/>
      <c r="BA211" s="102">
        <f>L196*I211*J211</f>
        <v>0</v>
      </c>
      <c r="BB211" s="103">
        <f t="shared" si="322"/>
        <v>0</v>
      </c>
      <c r="BC211" s="102">
        <f>M196*I211*J211</f>
        <v>0</v>
      </c>
      <c r="BD211" s="103">
        <f t="shared" si="323"/>
        <v>0</v>
      </c>
      <c r="BE211" s="103">
        <f t="shared" si="324"/>
        <v>0</v>
      </c>
      <c r="BF211" s="103">
        <f t="shared" si="325"/>
        <v>0</v>
      </c>
      <c r="BG211" s="103">
        <f t="shared" si="326"/>
        <v>1</v>
      </c>
      <c r="BH211" s="103">
        <f t="shared" si="327"/>
        <v>0</v>
      </c>
      <c r="BI211" s="103">
        <f t="shared" si="328"/>
        <v>0</v>
      </c>
      <c r="BJ211" s="103">
        <f>IF(CONTROL!$H$35&lt;&gt;3,0,IF(M211=0,0,1))</f>
        <v>0</v>
      </c>
      <c r="BK211" s="103">
        <f>IF(CONTROL!$H$35&lt;&gt;1,0,IF(AND(L211=0,N211=0),0,1))</f>
        <v>0</v>
      </c>
      <c r="BL211" s="103">
        <f t="shared" si="329"/>
        <v>0</v>
      </c>
      <c r="BM211" s="103">
        <f t="shared" si="288"/>
        <v>0</v>
      </c>
      <c r="BN211" s="103">
        <f t="shared" si="289"/>
        <v>0</v>
      </c>
      <c r="BO211" s="103">
        <f t="shared" si="290"/>
        <v>0</v>
      </c>
      <c r="BP211" s="103">
        <f t="shared" si="330"/>
        <v>0</v>
      </c>
      <c r="BQ211" s="103">
        <f t="shared" si="331"/>
        <v>0</v>
      </c>
      <c r="BR211" s="103">
        <f t="shared" si="291"/>
        <v>0</v>
      </c>
      <c r="BS211" s="103">
        <f t="shared" si="292"/>
        <v>0</v>
      </c>
      <c r="BT211" s="103">
        <f t="shared" si="332"/>
        <v>0</v>
      </c>
      <c r="BU211" s="103">
        <f>IF(CONTROL!$H$35=1,0,IF(AND(AC211="D",OR(L211&lt;&gt;0,M211&lt;&gt;0)),1,0))</f>
        <v>0</v>
      </c>
      <c r="BV211" s="103">
        <f t="shared" si="293"/>
        <v>0</v>
      </c>
      <c r="BW211" s="103">
        <f t="shared" si="294"/>
        <v>0</v>
      </c>
      <c r="BX211" s="103">
        <f>IF(OR(CONTROL!$H$35=1,BN211=1,BV211=1),0,IF(AND(OR(AB211="R",AB211="M",AB211="N"),N211&lt;&gt;0.335%),1,0))</f>
        <v>0</v>
      </c>
      <c r="BY211" s="103">
        <f>IF(OR(CONTROL!$H$35=1,BN211=1,BV211=1),0,IF(AND(OR(AB211="F",AB211="T"),N211&lt;&gt;0.08375%),1,0))</f>
        <v>0</v>
      </c>
      <c r="BZ211" s="103">
        <f t="shared" si="295"/>
        <v>0</v>
      </c>
    </row>
    <row r="212" spans="1:78" s="2" customFormat="1" ht="11.45" hidden="1" customHeight="1" x14ac:dyDescent="0.2">
      <c r="A212" s="104"/>
      <c r="B212" s="400"/>
      <c r="C212" s="434" t="str">
        <f>IF(E212="","",VLOOKUP(Y212,TAX!$V$4:$AA$381,2,"FALSE"))</f>
        <v/>
      </c>
      <c r="D212" s="400"/>
      <c r="E212" s="144"/>
      <c r="F212" s="142"/>
      <c r="G212" s="326" t="str">
        <f>IF(E212="","",VLOOKUP(AB212,TAX!$B$4:$E$22,3,FALSE))</f>
        <v/>
      </c>
      <c r="H212" s="326" t="str">
        <f>IF(E212="","",VLOOKUP(AC212,TAX!$J$4:$N$29,4,FALSE))</f>
        <v/>
      </c>
      <c r="I212" s="112"/>
      <c r="J212" s="113"/>
      <c r="K212" s="114"/>
      <c r="L212" s="115"/>
      <c r="M212" s="115"/>
      <c r="N212" s="115"/>
      <c r="O212" s="461" t="str">
        <f t="shared" si="296"/>
        <v/>
      </c>
      <c r="P212" s="440"/>
      <c r="Q212" s="326">
        <f t="shared" si="333"/>
        <v>0</v>
      </c>
      <c r="R212" s="326">
        <f t="shared" si="297"/>
        <v>0</v>
      </c>
      <c r="S212" s="326">
        <f t="shared" si="298"/>
        <v>0</v>
      </c>
      <c r="T212" s="313"/>
      <c r="U212" s="428">
        <f>IF(AND(COUNTIF(Y196:Y215,Y212)&gt;1,Y212&lt;&gt;" "),"Duplicate RTC/RTQ!",SUM(Q212:S212))</f>
        <v>0</v>
      </c>
      <c r="V212" s="312"/>
      <c r="W212" s="5"/>
      <c r="X212" s="118" t="str">
        <f t="shared" si="287"/>
        <v/>
      </c>
      <c r="Y212" s="119" t="str">
        <f t="shared" si="299"/>
        <v xml:space="preserve"> </v>
      </c>
      <c r="Z212" s="137">
        <f t="shared" si="300"/>
        <v>0</v>
      </c>
      <c r="AA212" s="92" t="str">
        <f>IF(E212="","",VLOOKUP(AB212,TAX!$B$4:$G$23,5,FALSE))</f>
        <v/>
      </c>
      <c r="AB212" s="92" t="str">
        <f t="shared" si="301"/>
        <v/>
      </c>
      <c r="AC212" s="92" t="str">
        <f t="shared" si="302"/>
        <v/>
      </c>
      <c r="AE212" s="102" t="str">
        <f t="shared" si="303"/>
        <v>OK</v>
      </c>
      <c r="AF212" s="102"/>
      <c r="AG212" s="105" t="str">
        <f t="shared" si="304"/>
        <v/>
      </c>
      <c r="AH212" s="105" t="str">
        <f t="shared" si="305"/>
        <v/>
      </c>
      <c r="AI212" s="105" t="str">
        <f t="shared" si="306"/>
        <v/>
      </c>
      <c r="AJ212" s="105" t="str">
        <f t="shared" si="307"/>
        <v/>
      </c>
      <c r="AK212" s="105" t="str">
        <f t="shared" si="308"/>
        <v/>
      </c>
      <c r="AL212" s="105" t="str">
        <f t="shared" si="309"/>
        <v/>
      </c>
      <c r="AM212" s="105" t="str">
        <f t="shared" si="310"/>
        <v/>
      </c>
      <c r="AN212" s="105" t="str">
        <f t="shared" si="311"/>
        <v/>
      </c>
      <c r="AO212" s="105" t="str">
        <f t="shared" si="312"/>
        <v/>
      </c>
      <c r="AP212" s="105" t="str">
        <f t="shared" si="313"/>
        <v/>
      </c>
      <c r="AQ212" s="105" t="str">
        <f t="shared" si="314"/>
        <v/>
      </c>
      <c r="AR212" s="105" t="str">
        <f t="shared" si="315"/>
        <v/>
      </c>
      <c r="AS212" s="105" t="str">
        <f t="shared" si="316"/>
        <v/>
      </c>
      <c r="AT212" s="105" t="str">
        <f t="shared" si="317"/>
        <v/>
      </c>
      <c r="AU212" s="105" t="str">
        <f t="shared" si="318"/>
        <v/>
      </c>
      <c r="AV212" s="105" t="str">
        <f t="shared" si="319"/>
        <v/>
      </c>
      <c r="AW212" s="105" t="str">
        <f t="shared" si="320"/>
        <v/>
      </c>
      <c r="AX212" s="105" t="str">
        <f t="shared" si="321"/>
        <v/>
      </c>
      <c r="AY212" s="432"/>
      <c r="AZ212" s="102"/>
      <c r="BA212" s="102">
        <f>L196*I212*J212</f>
        <v>0</v>
      </c>
      <c r="BB212" s="103">
        <f t="shared" si="322"/>
        <v>0</v>
      </c>
      <c r="BC212" s="102">
        <f>M196*I212*J212</f>
        <v>0</v>
      </c>
      <c r="BD212" s="103">
        <f t="shared" si="323"/>
        <v>0</v>
      </c>
      <c r="BE212" s="103">
        <f t="shared" si="324"/>
        <v>0</v>
      </c>
      <c r="BF212" s="103">
        <f t="shared" si="325"/>
        <v>0</v>
      </c>
      <c r="BG212" s="103">
        <f t="shared" si="326"/>
        <v>1</v>
      </c>
      <c r="BH212" s="103">
        <f t="shared" si="327"/>
        <v>0</v>
      </c>
      <c r="BI212" s="103">
        <f t="shared" si="328"/>
        <v>0</v>
      </c>
      <c r="BJ212" s="103">
        <f>IF(CONTROL!$H$35&lt;&gt;3,0,IF(M212=0,0,1))</f>
        <v>0</v>
      </c>
      <c r="BK212" s="103">
        <f>IF(CONTROL!$H$35&lt;&gt;1,0,IF(AND(L212=0,N212=0),0,1))</f>
        <v>0</v>
      </c>
      <c r="BL212" s="103">
        <f t="shared" si="329"/>
        <v>0</v>
      </c>
      <c r="BM212" s="103">
        <f t="shared" si="288"/>
        <v>0</v>
      </c>
      <c r="BN212" s="103">
        <f t="shared" si="289"/>
        <v>0</v>
      </c>
      <c r="BO212" s="103">
        <f t="shared" si="290"/>
        <v>0</v>
      </c>
      <c r="BP212" s="103">
        <f t="shared" si="330"/>
        <v>0</v>
      </c>
      <c r="BQ212" s="103">
        <f t="shared" si="331"/>
        <v>0</v>
      </c>
      <c r="BR212" s="103">
        <f t="shared" si="291"/>
        <v>0</v>
      </c>
      <c r="BS212" s="103">
        <f t="shared" si="292"/>
        <v>0</v>
      </c>
      <c r="BT212" s="103">
        <f t="shared" si="332"/>
        <v>0</v>
      </c>
      <c r="BU212" s="103">
        <f>IF(CONTROL!$H$35=1,0,IF(AND(AC212="D",OR(L212&lt;&gt;0,M212&lt;&gt;0)),1,0))</f>
        <v>0</v>
      </c>
      <c r="BV212" s="103">
        <f t="shared" si="293"/>
        <v>0</v>
      </c>
      <c r="BW212" s="103">
        <f t="shared" si="294"/>
        <v>0</v>
      </c>
      <c r="BX212" s="103">
        <f>IF(OR(CONTROL!$H$35=1,BN212=1,BV212=1),0,IF(AND(OR(AB212="R",AB212="M",AB212="N"),N212&lt;&gt;0.335%),1,0))</f>
        <v>0</v>
      </c>
      <c r="BY212" s="103">
        <f>IF(OR(CONTROL!$H$35=1,BN212=1,BV212=1),0,IF(AND(OR(AB212="F",AB212="T"),N212&lt;&gt;0.08375%),1,0))</f>
        <v>0</v>
      </c>
      <c r="BZ212" s="103">
        <f t="shared" si="295"/>
        <v>0</v>
      </c>
    </row>
    <row r="213" spans="1:78" s="2" customFormat="1" ht="11.45" hidden="1" customHeight="1" x14ac:dyDescent="0.2">
      <c r="A213" s="104"/>
      <c r="B213" s="400"/>
      <c r="C213" s="434" t="str">
        <f>IF(E213="","",VLOOKUP(Y213,TAX!$V$4:$AA$381,2,"FALSE"))</f>
        <v/>
      </c>
      <c r="D213" s="400"/>
      <c r="E213" s="144"/>
      <c r="F213" s="142"/>
      <c r="G213" s="326" t="str">
        <f>IF(E213="","",VLOOKUP(AB213,TAX!$B$4:$E$22,3,FALSE))</f>
        <v/>
      </c>
      <c r="H213" s="326" t="str">
        <f>IF(E213="","",VLOOKUP(AC213,TAX!$J$4:$N$29,4,FALSE))</f>
        <v/>
      </c>
      <c r="I213" s="112"/>
      <c r="J213" s="113"/>
      <c r="K213" s="114"/>
      <c r="L213" s="115"/>
      <c r="M213" s="115"/>
      <c r="N213" s="115"/>
      <c r="O213" s="461" t="str">
        <f t="shared" si="296"/>
        <v/>
      </c>
      <c r="P213" s="440"/>
      <c r="Q213" s="326">
        <f t="shared" si="333"/>
        <v>0</v>
      </c>
      <c r="R213" s="326">
        <f t="shared" si="297"/>
        <v>0</v>
      </c>
      <c r="S213" s="326">
        <f t="shared" si="298"/>
        <v>0</v>
      </c>
      <c r="T213" s="313"/>
      <c r="U213" s="428">
        <f>IF(AND(COUNTIF(Y196:Y215,Y213)&gt;1,Y213&lt;&gt;" "),"Duplicate RTC/RTQ!",SUM(Q213:S213))</f>
        <v>0</v>
      </c>
      <c r="V213" s="312"/>
      <c r="W213" s="5"/>
      <c r="X213" s="118" t="str">
        <f t="shared" si="287"/>
        <v/>
      </c>
      <c r="Y213" s="119" t="str">
        <f t="shared" si="299"/>
        <v xml:space="preserve"> </v>
      </c>
      <c r="Z213" s="137">
        <f t="shared" si="300"/>
        <v>0</v>
      </c>
      <c r="AA213" s="92" t="str">
        <f>IF(E213="","",VLOOKUP(AB213,TAX!$B$4:$G$23,5,FALSE))</f>
        <v/>
      </c>
      <c r="AB213" s="92" t="str">
        <f t="shared" si="301"/>
        <v/>
      </c>
      <c r="AC213" s="92" t="str">
        <f t="shared" si="302"/>
        <v/>
      </c>
      <c r="AE213" s="102" t="str">
        <f t="shared" si="303"/>
        <v>OK</v>
      </c>
      <c r="AF213" s="102"/>
      <c r="AG213" s="105" t="str">
        <f t="shared" si="304"/>
        <v/>
      </c>
      <c r="AH213" s="105" t="str">
        <f t="shared" si="305"/>
        <v/>
      </c>
      <c r="AI213" s="105" t="str">
        <f t="shared" si="306"/>
        <v/>
      </c>
      <c r="AJ213" s="105" t="str">
        <f t="shared" si="307"/>
        <v/>
      </c>
      <c r="AK213" s="105" t="str">
        <f t="shared" si="308"/>
        <v/>
      </c>
      <c r="AL213" s="105" t="str">
        <f t="shared" si="309"/>
        <v/>
      </c>
      <c r="AM213" s="105" t="str">
        <f t="shared" si="310"/>
        <v/>
      </c>
      <c r="AN213" s="105" t="str">
        <f t="shared" si="311"/>
        <v/>
      </c>
      <c r="AO213" s="105" t="str">
        <f t="shared" si="312"/>
        <v/>
      </c>
      <c r="AP213" s="105" t="str">
        <f t="shared" si="313"/>
        <v/>
      </c>
      <c r="AQ213" s="105" t="str">
        <f t="shared" si="314"/>
        <v/>
      </c>
      <c r="AR213" s="105" t="str">
        <f t="shared" si="315"/>
        <v/>
      </c>
      <c r="AS213" s="105" t="str">
        <f t="shared" si="316"/>
        <v/>
      </c>
      <c r="AT213" s="105" t="str">
        <f t="shared" si="317"/>
        <v/>
      </c>
      <c r="AU213" s="105" t="str">
        <f t="shared" si="318"/>
        <v/>
      </c>
      <c r="AV213" s="105" t="str">
        <f t="shared" si="319"/>
        <v/>
      </c>
      <c r="AW213" s="105" t="str">
        <f t="shared" si="320"/>
        <v/>
      </c>
      <c r="AX213" s="105" t="str">
        <f t="shared" si="321"/>
        <v/>
      </c>
      <c r="AY213" s="432"/>
      <c r="AZ213" s="102"/>
      <c r="BA213" s="102">
        <f>L196*I213*J213</f>
        <v>0</v>
      </c>
      <c r="BB213" s="103">
        <f t="shared" si="322"/>
        <v>0</v>
      </c>
      <c r="BC213" s="102">
        <f>M196*I213*J213</f>
        <v>0</v>
      </c>
      <c r="BD213" s="103">
        <f t="shared" si="323"/>
        <v>0</v>
      </c>
      <c r="BE213" s="103">
        <f t="shared" si="324"/>
        <v>0</v>
      </c>
      <c r="BF213" s="103">
        <f t="shared" si="325"/>
        <v>0</v>
      </c>
      <c r="BG213" s="103">
        <f t="shared" si="326"/>
        <v>1</v>
      </c>
      <c r="BH213" s="103">
        <f t="shared" si="327"/>
        <v>0</v>
      </c>
      <c r="BI213" s="103">
        <f t="shared" si="328"/>
        <v>0</v>
      </c>
      <c r="BJ213" s="103">
        <f>IF(CONTROL!$H$35&lt;&gt;3,0,IF(M213=0,0,1))</f>
        <v>0</v>
      </c>
      <c r="BK213" s="103">
        <f>IF(CONTROL!$H$35&lt;&gt;1,0,IF(AND(L213=0,N213=0),0,1))</f>
        <v>0</v>
      </c>
      <c r="BL213" s="103">
        <f t="shared" si="329"/>
        <v>0</v>
      </c>
      <c r="BM213" s="103">
        <f t="shared" si="288"/>
        <v>0</v>
      </c>
      <c r="BN213" s="103">
        <f t="shared" si="289"/>
        <v>0</v>
      </c>
      <c r="BO213" s="103">
        <f t="shared" si="290"/>
        <v>0</v>
      </c>
      <c r="BP213" s="103">
        <f t="shared" si="330"/>
        <v>0</v>
      </c>
      <c r="BQ213" s="103">
        <f t="shared" si="331"/>
        <v>0</v>
      </c>
      <c r="BR213" s="103">
        <f t="shared" si="291"/>
        <v>0</v>
      </c>
      <c r="BS213" s="103">
        <f t="shared" si="292"/>
        <v>0</v>
      </c>
      <c r="BT213" s="103">
        <f t="shared" si="332"/>
        <v>0</v>
      </c>
      <c r="BU213" s="103">
        <f>IF(CONTROL!$H$35=1,0,IF(AND(AC213="D",OR(L213&lt;&gt;0,M213&lt;&gt;0)),1,0))</f>
        <v>0</v>
      </c>
      <c r="BV213" s="103">
        <f t="shared" si="293"/>
        <v>0</v>
      </c>
      <c r="BW213" s="103">
        <f t="shared" si="294"/>
        <v>0</v>
      </c>
      <c r="BX213" s="103">
        <f>IF(OR(CONTROL!$H$35=1,BN213=1,BV213=1),0,IF(AND(OR(AB213="R",AB213="M",AB213="N"),N213&lt;&gt;0.335%),1,0))</f>
        <v>0</v>
      </c>
      <c r="BY213" s="103">
        <f>IF(OR(CONTROL!$H$35=1,BN213=1,BV213=1),0,IF(AND(OR(AB213="F",AB213="T"),N213&lt;&gt;0.08375%),1,0))</f>
        <v>0</v>
      </c>
      <c r="BZ213" s="103">
        <f t="shared" si="295"/>
        <v>0</v>
      </c>
    </row>
    <row r="214" spans="1:78" s="2" customFormat="1" ht="11.45" hidden="1" customHeight="1" x14ac:dyDescent="0.2">
      <c r="A214" s="104"/>
      <c r="B214" s="400"/>
      <c r="C214" s="434" t="str">
        <f>IF(E214="","",VLOOKUP(Y214,TAX!$V$4:$AA$381,2,"FALSE"))</f>
        <v/>
      </c>
      <c r="D214" s="400"/>
      <c r="E214" s="144"/>
      <c r="F214" s="142"/>
      <c r="G214" s="326" t="str">
        <f>IF(E214="","",VLOOKUP(AB214,TAX!$B$4:$E$22,3,FALSE))</f>
        <v/>
      </c>
      <c r="H214" s="326" t="str">
        <f>IF(E214="","",VLOOKUP(AC214,TAX!$J$4:$N$29,4,FALSE))</f>
        <v/>
      </c>
      <c r="I214" s="112"/>
      <c r="J214" s="113"/>
      <c r="K214" s="114"/>
      <c r="L214" s="115"/>
      <c r="M214" s="115"/>
      <c r="N214" s="115"/>
      <c r="O214" s="461" t="str">
        <f t="shared" si="296"/>
        <v/>
      </c>
      <c r="P214" s="440"/>
      <c r="Q214" s="326">
        <f t="shared" si="333"/>
        <v>0</v>
      </c>
      <c r="R214" s="326">
        <f t="shared" si="297"/>
        <v>0</v>
      </c>
      <c r="S214" s="326">
        <f t="shared" si="298"/>
        <v>0</v>
      </c>
      <c r="T214" s="313"/>
      <c r="U214" s="428">
        <f>IF(AND(COUNTIF(Y196:Y215,Y214)&gt;1,Y214&lt;&gt;" "),"Duplicate RTC/RTQ!",SUM(Q214:S214))</f>
        <v>0</v>
      </c>
      <c r="V214" s="312"/>
      <c r="W214" s="5"/>
      <c r="X214" s="118" t="str">
        <f t="shared" si="287"/>
        <v/>
      </c>
      <c r="Y214" s="119" t="str">
        <f t="shared" si="299"/>
        <v xml:space="preserve"> </v>
      </c>
      <c r="Z214" s="137">
        <f t="shared" si="300"/>
        <v>0</v>
      </c>
      <c r="AA214" s="92" t="str">
        <f>IF(E214="","",VLOOKUP(AB214,TAX!$B$4:$G$23,5,FALSE))</f>
        <v/>
      </c>
      <c r="AB214" s="92" t="str">
        <f t="shared" si="301"/>
        <v/>
      </c>
      <c r="AC214" s="92" t="str">
        <f t="shared" si="302"/>
        <v/>
      </c>
      <c r="AE214" s="102" t="str">
        <f t="shared" si="303"/>
        <v>OK</v>
      </c>
      <c r="AF214" s="102"/>
      <c r="AG214" s="105" t="str">
        <f t="shared" si="304"/>
        <v/>
      </c>
      <c r="AH214" s="105" t="str">
        <f t="shared" si="305"/>
        <v/>
      </c>
      <c r="AI214" s="105" t="str">
        <f t="shared" si="306"/>
        <v/>
      </c>
      <c r="AJ214" s="105" t="str">
        <f t="shared" si="307"/>
        <v/>
      </c>
      <c r="AK214" s="105" t="str">
        <f t="shared" si="308"/>
        <v/>
      </c>
      <c r="AL214" s="105" t="str">
        <f t="shared" si="309"/>
        <v/>
      </c>
      <c r="AM214" s="105" t="str">
        <f t="shared" si="310"/>
        <v/>
      </c>
      <c r="AN214" s="105" t="str">
        <f t="shared" si="311"/>
        <v/>
      </c>
      <c r="AO214" s="105" t="str">
        <f t="shared" si="312"/>
        <v/>
      </c>
      <c r="AP214" s="105" t="str">
        <f t="shared" si="313"/>
        <v/>
      </c>
      <c r="AQ214" s="105" t="str">
        <f t="shared" si="314"/>
        <v/>
      </c>
      <c r="AR214" s="105" t="str">
        <f t="shared" si="315"/>
        <v/>
      </c>
      <c r="AS214" s="105" t="str">
        <f t="shared" si="316"/>
        <v/>
      </c>
      <c r="AT214" s="105" t="str">
        <f t="shared" si="317"/>
        <v/>
      </c>
      <c r="AU214" s="105" t="str">
        <f t="shared" si="318"/>
        <v/>
      </c>
      <c r="AV214" s="105" t="str">
        <f t="shared" si="319"/>
        <v/>
      </c>
      <c r="AW214" s="105" t="str">
        <f t="shared" si="320"/>
        <v/>
      </c>
      <c r="AX214" s="105" t="str">
        <f t="shared" si="321"/>
        <v/>
      </c>
      <c r="AY214" s="432"/>
      <c r="AZ214" s="102"/>
      <c r="BA214" s="102">
        <f>L196*I214*J214</f>
        <v>0</v>
      </c>
      <c r="BB214" s="103">
        <f t="shared" si="322"/>
        <v>0</v>
      </c>
      <c r="BC214" s="102">
        <f>M196*I214*J214</f>
        <v>0</v>
      </c>
      <c r="BD214" s="103">
        <f t="shared" si="323"/>
        <v>0</v>
      </c>
      <c r="BE214" s="103">
        <f t="shared" si="324"/>
        <v>0</v>
      </c>
      <c r="BF214" s="103">
        <f t="shared" si="325"/>
        <v>0</v>
      </c>
      <c r="BG214" s="103">
        <f t="shared" si="326"/>
        <v>1</v>
      </c>
      <c r="BH214" s="103">
        <f t="shared" si="327"/>
        <v>0</v>
      </c>
      <c r="BI214" s="103">
        <f t="shared" si="328"/>
        <v>0</v>
      </c>
      <c r="BJ214" s="103">
        <f>IF(CONTROL!$H$35&lt;&gt;3,0,IF(M214=0,0,1))</f>
        <v>0</v>
      </c>
      <c r="BK214" s="103">
        <f>IF(CONTROL!$H$35&lt;&gt;1,0,IF(AND(L214=0,N214=0),0,1))</f>
        <v>0</v>
      </c>
      <c r="BL214" s="103">
        <f t="shared" si="329"/>
        <v>0</v>
      </c>
      <c r="BM214" s="103">
        <f t="shared" si="288"/>
        <v>0</v>
      </c>
      <c r="BN214" s="103">
        <f t="shared" si="289"/>
        <v>0</v>
      </c>
      <c r="BO214" s="103">
        <f t="shared" si="290"/>
        <v>0</v>
      </c>
      <c r="BP214" s="103">
        <f t="shared" si="330"/>
        <v>0</v>
      </c>
      <c r="BQ214" s="103">
        <f t="shared" si="331"/>
        <v>0</v>
      </c>
      <c r="BR214" s="103">
        <f t="shared" si="291"/>
        <v>0</v>
      </c>
      <c r="BS214" s="103">
        <f t="shared" si="292"/>
        <v>0</v>
      </c>
      <c r="BT214" s="103">
        <f t="shared" si="332"/>
        <v>0</v>
      </c>
      <c r="BU214" s="103">
        <f>IF(CONTROL!$H$35=1,0,IF(AND(AC214="D",OR(L214&lt;&gt;0,M214&lt;&gt;0)),1,0))</f>
        <v>0</v>
      </c>
      <c r="BV214" s="103">
        <f t="shared" si="293"/>
        <v>0</v>
      </c>
      <c r="BW214" s="103">
        <f t="shared" si="294"/>
        <v>0</v>
      </c>
      <c r="BX214" s="103">
        <f>IF(OR(CONTROL!$H$35=1,BN214=1,BV214=1),0,IF(AND(OR(AB214="R",AB214="M",AB214="N"),N214&lt;&gt;0.335%),1,0))</f>
        <v>0</v>
      </c>
      <c r="BY214" s="103">
        <f>IF(OR(CONTROL!$H$35=1,BN214=1,BV214=1),0,IF(AND(OR(AB214="F",AB214="T"),N214&lt;&gt;0.08375%),1,0))</f>
        <v>0</v>
      </c>
      <c r="BZ214" s="103">
        <f t="shared" si="295"/>
        <v>0</v>
      </c>
    </row>
    <row r="215" spans="1:78" s="2" customFormat="1" ht="11.45" hidden="1" customHeight="1" x14ac:dyDescent="0.2">
      <c r="A215" s="104"/>
      <c r="B215" s="400"/>
      <c r="C215" s="434" t="str">
        <f>IF(E215="","",VLOOKUP(Y215,TAX!$V$4:$AA$381,2,"FALSE"))</f>
        <v/>
      </c>
      <c r="D215" s="400"/>
      <c r="E215" s="144"/>
      <c r="F215" s="142"/>
      <c r="G215" s="326" t="str">
        <f>IF(E215="","",VLOOKUP(AB215,TAX!$B$4:$E$22,3,FALSE))</f>
        <v/>
      </c>
      <c r="H215" s="326" t="str">
        <f>IF(E215="","",VLOOKUP(AC215,TAX!$J$4:$N$29,4,FALSE))</f>
        <v/>
      </c>
      <c r="I215" s="112"/>
      <c r="J215" s="113"/>
      <c r="K215" s="114"/>
      <c r="L215" s="115"/>
      <c r="M215" s="115"/>
      <c r="N215" s="115"/>
      <c r="O215" s="461" t="str">
        <f t="shared" si="296"/>
        <v/>
      </c>
      <c r="P215" s="440"/>
      <c r="Q215" s="326">
        <f t="shared" si="333"/>
        <v>0</v>
      </c>
      <c r="R215" s="326">
        <f t="shared" si="297"/>
        <v>0</v>
      </c>
      <c r="S215" s="326">
        <f t="shared" si="298"/>
        <v>0</v>
      </c>
      <c r="T215" s="313"/>
      <c r="U215" s="428">
        <f>IF(AND(COUNTIF(Y196:Y215,Y215)&gt;1,Y215&lt;&gt;" "),"Duplicate RTC/RTQ!",SUM(Q215:S215))</f>
        <v>0</v>
      </c>
      <c r="V215" s="312"/>
      <c r="W215" s="5"/>
      <c r="X215" s="118" t="str">
        <f t="shared" si="287"/>
        <v/>
      </c>
      <c r="Y215" s="119" t="str">
        <f t="shared" si="299"/>
        <v xml:space="preserve"> </v>
      </c>
      <c r="Z215" s="137">
        <f t="shared" si="300"/>
        <v>0</v>
      </c>
      <c r="AA215" s="92" t="str">
        <f>IF(E215="","",VLOOKUP(AB215,TAX!$B$4:$G$23,5,FALSE))</f>
        <v/>
      </c>
      <c r="AB215" s="92" t="str">
        <f t="shared" si="301"/>
        <v/>
      </c>
      <c r="AC215" s="92" t="str">
        <f t="shared" si="302"/>
        <v/>
      </c>
      <c r="AE215" s="102" t="str">
        <f t="shared" si="303"/>
        <v>OK</v>
      </c>
      <c r="AF215" s="102"/>
      <c r="AG215" s="105" t="str">
        <f t="shared" si="304"/>
        <v/>
      </c>
      <c r="AH215" s="105" t="str">
        <f t="shared" si="305"/>
        <v/>
      </c>
      <c r="AI215" s="105" t="str">
        <f t="shared" si="306"/>
        <v/>
      </c>
      <c r="AJ215" s="105" t="str">
        <f t="shared" si="307"/>
        <v/>
      </c>
      <c r="AK215" s="105" t="str">
        <f t="shared" si="308"/>
        <v/>
      </c>
      <c r="AL215" s="105" t="str">
        <f t="shared" si="309"/>
        <v/>
      </c>
      <c r="AM215" s="105" t="str">
        <f t="shared" si="310"/>
        <v/>
      </c>
      <c r="AN215" s="105" t="str">
        <f t="shared" si="311"/>
        <v/>
      </c>
      <c r="AO215" s="105" t="str">
        <f t="shared" si="312"/>
        <v/>
      </c>
      <c r="AP215" s="105" t="str">
        <f t="shared" si="313"/>
        <v/>
      </c>
      <c r="AQ215" s="105" t="str">
        <f t="shared" si="314"/>
        <v/>
      </c>
      <c r="AR215" s="105" t="str">
        <f t="shared" si="315"/>
        <v/>
      </c>
      <c r="AS215" s="105" t="str">
        <f t="shared" si="316"/>
        <v/>
      </c>
      <c r="AT215" s="105" t="str">
        <f t="shared" si="317"/>
        <v/>
      </c>
      <c r="AU215" s="105" t="str">
        <f t="shared" si="318"/>
        <v/>
      </c>
      <c r="AV215" s="105" t="str">
        <f t="shared" si="319"/>
        <v/>
      </c>
      <c r="AW215" s="105" t="str">
        <f t="shared" si="320"/>
        <v/>
      </c>
      <c r="AX215" s="105" t="str">
        <f t="shared" si="321"/>
        <v/>
      </c>
      <c r="AY215" s="432"/>
      <c r="AZ215" s="102"/>
      <c r="BA215" s="102">
        <f>L196*I215*J215</f>
        <v>0</v>
      </c>
      <c r="BB215" s="103">
        <f t="shared" si="322"/>
        <v>0</v>
      </c>
      <c r="BC215" s="102">
        <f>M196*I215*J215</f>
        <v>0</v>
      </c>
      <c r="BD215" s="103">
        <f t="shared" si="323"/>
        <v>0</v>
      </c>
      <c r="BE215" s="103">
        <f t="shared" si="324"/>
        <v>0</v>
      </c>
      <c r="BF215" s="103">
        <f t="shared" si="325"/>
        <v>0</v>
      </c>
      <c r="BG215" s="103">
        <f t="shared" si="326"/>
        <v>1</v>
      </c>
      <c r="BH215" s="103">
        <f t="shared" si="327"/>
        <v>0</v>
      </c>
      <c r="BI215" s="103">
        <f t="shared" si="328"/>
        <v>0</v>
      </c>
      <c r="BJ215" s="103">
        <f>IF(CONTROL!$H$35&lt;&gt;3,0,IF(M215=0,0,1))</f>
        <v>0</v>
      </c>
      <c r="BK215" s="103">
        <f>IF(CONTROL!$H$35&lt;&gt;1,0,IF(AND(L215=0,N215=0),0,1))</f>
        <v>0</v>
      </c>
      <c r="BL215" s="103">
        <f t="shared" si="329"/>
        <v>0</v>
      </c>
      <c r="BM215" s="103">
        <f t="shared" si="288"/>
        <v>0</v>
      </c>
      <c r="BN215" s="103">
        <f t="shared" si="289"/>
        <v>0</v>
      </c>
      <c r="BO215" s="103">
        <f t="shared" si="290"/>
        <v>0</v>
      </c>
      <c r="BP215" s="103">
        <f t="shared" si="330"/>
        <v>0</v>
      </c>
      <c r="BQ215" s="103">
        <f t="shared" si="331"/>
        <v>0</v>
      </c>
      <c r="BR215" s="103">
        <f t="shared" si="291"/>
        <v>0</v>
      </c>
      <c r="BS215" s="103">
        <f t="shared" si="292"/>
        <v>0</v>
      </c>
      <c r="BT215" s="103">
        <f t="shared" si="332"/>
        <v>0</v>
      </c>
      <c r="BU215" s="103">
        <f>IF(CONTROL!$H$35=1,0,IF(AND(AC215="D",OR(L215&lt;&gt;0,M215&lt;&gt;0)),1,0))</f>
        <v>0</v>
      </c>
      <c r="BV215" s="103">
        <f t="shared" si="293"/>
        <v>0</v>
      </c>
      <c r="BW215" s="103">
        <f t="shared" si="294"/>
        <v>0</v>
      </c>
      <c r="BX215" s="103">
        <f>IF(OR(CONTROL!$H$35=1,BN215=1,BV215=1),0,IF(AND(OR(AB215="R",AB215="M",AB215="N"),N215&lt;&gt;0.335%),1,0))</f>
        <v>0</v>
      </c>
      <c r="BY215" s="103">
        <f>IF(OR(CONTROL!$H$35=1,BN215=1,BV215=1),0,IF(AND(OR(AB215="F",AB215="T"),N215&lt;&gt;0.08375%),1,0))</f>
        <v>0</v>
      </c>
      <c r="BZ215" s="103">
        <f t="shared" si="295"/>
        <v>0</v>
      </c>
    </row>
    <row r="216" spans="1:78" s="2" customFormat="1" ht="11.45" hidden="1" customHeight="1" x14ac:dyDescent="0.2">
      <c r="A216" s="104"/>
      <c r="B216" s="400"/>
      <c r="C216" s="435" t="s">
        <v>576</v>
      </c>
      <c r="D216" s="400"/>
      <c r="E216" s="312"/>
      <c r="F216" s="313"/>
      <c r="G216" s="313"/>
      <c r="H216" s="441" t="str">
        <f>IF(LANGUAGE="ENGLISH","Subtotal","TOTAL Partiel")</f>
        <v>Subtotal</v>
      </c>
      <c r="I216" s="442"/>
      <c r="J216" s="346"/>
      <c r="K216" s="447">
        <f>SUM(K196:K215)</f>
        <v>0</v>
      </c>
      <c r="L216" s="440"/>
      <c r="M216" s="440"/>
      <c r="N216" s="440"/>
      <c r="O216" s="440"/>
      <c r="P216" s="440"/>
      <c r="Q216" s="447">
        <f>SUM(Q196:Q215)</f>
        <v>0</v>
      </c>
      <c r="R216" s="447">
        <f>SUM(R196:R215)</f>
        <v>0</v>
      </c>
      <c r="S216" s="447">
        <f>SUM(S196:S215)</f>
        <v>0</v>
      </c>
      <c r="T216" s="313"/>
      <c r="U216" s="447">
        <f>SUM(U196:U215)</f>
        <v>0</v>
      </c>
      <c r="V216" s="312"/>
      <c r="W216" s="5"/>
      <c r="X216" s="106" t="str">
        <f t="shared" si="287"/>
        <v>9206</v>
      </c>
      <c r="Y216" s="92"/>
      <c r="AE216" s="102"/>
      <c r="AF216" s="102"/>
      <c r="AG216" s="102"/>
      <c r="AH216" s="102"/>
      <c r="AI216" s="102"/>
      <c r="AJ216" s="102"/>
      <c r="AK216" s="102"/>
      <c r="AL216" s="102"/>
      <c r="AM216" s="102"/>
      <c r="AN216" s="102"/>
      <c r="AO216" s="102"/>
      <c r="AP216" s="102"/>
      <c r="AQ216" s="102"/>
      <c r="AR216" s="102"/>
      <c r="AS216" s="102"/>
      <c r="AT216" s="102"/>
      <c r="AU216" s="102"/>
      <c r="AV216" s="102"/>
      <c r="AW216" s="102"/>
      <c r="AX216" s="102"/>
      <c r="AY216" s="102"/>
      <c r="AZ216" s="102"/>
    </row>
    <row r="217" spans="1:78" s="2" customFormat="1" ht="11.45" hidden="1" customHeight="1" x14ac:dyDescent="0.2">
      <c r="A217" s="104"/>
      <c r="B217" s="400"/>
      <c r="C217" s="400"/>
      <c r="D217" s="400"/>
      <c r="E217" s="312"/>
      <c r="F217" s="313"/>
      <c r="G217" s="313"/>
      <c r="H217" s="313"/>
      <c r="I217" s="442"/>
      <c r="J217" s="346"/>
      <c r="K217" s="346"/>
      <c r="L217" s="440"/>
      <c r="M217" s="440"/>
      <c r="N217" s="440"/>
      <c r="O217" s="440"/>
      <c r="P217" s="440"/>
      <c r="Q217" s="313"/>
      <c r="R217" s="313"/>
      <c r="S217" s="313"/>
      <c r="T217" s="313"/>
      <c r="U217" s="313"/>
      <c r="V217" s="312"/>
      <c r="Y217" s="92"/>
    </row>
    <row r="218" spans="1:78" s="2" customFormat="1" ht="11.45" hidden="1" customHeight="1" x14ac:dyDescent="0.2">
      <c r="A218" s="104"/>
      <c r="B218" s="400"/>
      <c r="C218" s="400"/>
      <c r="D218" s="400"/>
      <c r="E218" s="312"/>
      <c r="F218" s="313"/>
      <c r="G218" s="313"/>
      <c r="H218" s="313"/>
      <c r="I218" s="442"/>
      <c r="J218" s="346"/>
      <c r="K218" s="346"/>
      <c r="L218" s="440"/>
      <c r="M218" s="440"/>
      <c r="N218" s="440"/>
      <c r="O218" s="440"/>
      <c r="P218" s="440"/>
      <c r="Q218" s="313"/>
      <c r="R218" s="313"/>
      <c r="S218" s="313"/>
      <c r="T218" s="313"/>
      <c r="U218" s="313"/>
      <c r="V218" s="312"/>
      <c r="Y218" s="92"/>
    </row>
    <row r="219" spans="1:78" s="2" customFormat="1" ht="11.45" hidden="1" customHeight="1" x14ac:dyDescent="0.2">
      <c r="A219" s="104"/>
      <c r="B219" s="400"/>
      <c r="C219" s="400"/>
      <c r="D219" s="400"/>
      <c r="E219" s="312"/>
      <c r="F219" s="313"/>
      <c r="G219" s="313"/>
      <c r="H219" s="313"/>
      <c r="I219" s="442"/>
      <c r="J219" s="346"/>
      <c r="K219" s="346"/>
      <c r="L219" s="440"/>
      <c r="M219" s="440"/>
      <c r="N219" s="440"/>
      <c r="O219" s="440"/>
      <c r="P219" s="440"/>
      <c r="Q219" s="313"/>
      <c r="R219" s="313"/>
      <c r="S219" s="313"/>
      <c r="T219" s="313"/>
      <c r="U219" s="313"/>
      <c r="V219" s="312"/>
      <c r="Y219" s="92"/>
    </row>
    <row r="220" spans="1:78" s="2" customFormat="1" ht="11.45" hidden="1" customHeight="1" x14ac:dyDescent="0.2">
      <c r="A220" s="104"/>
      <c r="B220" s="400"/>
      <c r="C220" s="400"/>
      <c r="D220" s="400"/>
      <c r="E220" s="1297" t="s">
        <v>199</v>
      </c>
      <c r="F220" s="1297" t="s">
        <v>3697</v>
      </c>
      <c r="G220" s="1297" t="s">
        <v>3698</v>
      </c>
      <c r="H220" s="1297" t="s">
        <v>3699</v>
      </c>
      <c r="I220" s="1297" t="s">
        <v>6997</v>
      </c>
      <c r="J220" s="1297" t="s">
        <v>6998</v>
      </c>
      <c r="K220" s="1297" t="s">
        <v>4072</v>
      </c>
      <c r="L220" s="88" t="s">
        <v>1519</v>
      </c>
      <c r="M220" s="94"/>
      <c r="N220" s="94"/>
      <c r="O220" s="89"/>
      <c r="P220" s="372"/>
      <c r="Q220" s="88" t="s">
        <v>4073</v>
      </c>
      <c r="R220" s="89"/>
      <c r="S220" s="1297" t="s">
        <v>1431</v>
      </c>
      <c r="T220" s="372"/>
      <c r="U220" s="1297" t="s">
        <v>1370</v>
      </c>
      <c r="V220" s="312"/>
      <c r="Y220" s="92"/>
      <c r="BM220" s="92"/>
      <c r="BN220" s="92"/>
      <c r="BO220" s="92"/>
      <c r="BP220" s="92"/>
      <c r="BQ220" s="92"/>
      <c r="BR220" s="92"/>
      <c r="BS220" s="92"/>
      <c r="BT220" s="92"/>
      <c r="BV220" s="734"/>
    </row>
    <row r="221" spans="1:78" s="2" customFormat="1" ht="11.45" hidden="1" customHeight="1" x14ac:dyDescent="0.2">
      <c r="A221" s="104"/>
      <c r="B221" s="400"/>
      <c r="C221" s="400"/>
      <c r="D221" s="400"/>
      <c r="E221" s="1298"/>
      <c r="F221" s="1298"/>
      <c r="G221" s="1298"/>
      <c r="H221" s="1298"/>
      <c r="I221" s="1298"/>
      <c r="J221" s="1298"/>
      <c r="K221" s="1298"/>
      <c r="L221" s="39" t="s">
        <v>1910</v>
      </c>
      <c r="M221" s="39" t="s">
        <v>1456</v>
      </c>
      <c r="N221" s="39" t="s">
        <v>1911</v>
      </c>
      <c r="O221" s="39" t="s">
        <v>1370</v>
      </c>
      <c r="P221" s="372"/>
      <c r="Q221" s="39" t="s">
        <v>1910</v>
      </c>
      <c r="R221" s="39" t="s">
        <v>1456</v>
      </c>
      <c r="S221" s="1298"/>
      <c r="T221" s="372"/>
      <c r="U221" s="1298"/>
      <c r="V221" s="312"/>
      <c r="Y221" s="92"/>
      <c r="BA221" s="92" t="s">
        <v>4077</v>
      </c>
      <c r="BB221" s="92" t="s">
        <v>4077</v>
      </c>
      <c r="BC221" s="92" t="s">
        <v>1706</v>
      </c>
      <c r="BD221" s="92" t="s">
        <v>1706</v>
      </c>
      <c r="BE221" s="92" t="s">
        <v>3711</v>
      </c>
      <c r="BF221" s="92" t="s">
        <v>3713</v>
      </c>
      <c r="BG221" s="92" t="s">
        <v>3713</v>
      </c>
      <c r="BH221" s="92" t="s">
        <v>3713</v>
      </c>
      <c r="BI221" s="92" t="s">
        <v>8031</v>
      </c>
      <c r="BJ221" s="92" t="s">
        <v>553</v>
      </c>
      <c r="BK221" s="92" t="s">
        <v>304</v>
      </c>
      <c r="BL221" s="92" t="s">
        <v>452</v>
      </c>
      <c r="BM221" s="733" t="s">
        <v>305</v>
      </c>
      <c r="BN221" s="733" t="s">
        <v>305</v>
      </c>
      <c r="BO221" s="733" t="s">
        <v>305</v>
      </c>
      <c r="BP221" s="92" t="s">
        <v>8020</v>
      </c>
      <c r="BQ221" s="92" t="s">
        <v>2056</v>
      </c>
      <c r="BR221" s="92" t="s">
        <v>307</v>
      </c>
      <c r="BS221" s="733" t="s">
        <v>3708</v>
      </c>
      <c r="BT221" s="92" t="s">
        <v>3708</v>
      </c>
      <c r="BU221" s="92" t="s">
        <v>7414</v>
      </c>
      <c r="BV221" s="733" t="s">
        <v>4075</v>
      </c>
      <c r="BW221" s="733" t="s">
        <v>4075</v>
      </c>
      <c r="BX221" s="733" t="s">
        <v>308</v>
      </c>
      <c r="BY221" s="733" t="s">
        <v>3716</v>
      </c>
      <c r="BZ221" s="736" t="s">
        <v>3706</v>
      </c>
    </row>
    <row r="222" spans="1:78" s="2" customFormat="1" ht="11.45" hidden="1" customHeight="1" x14ac:dyDescent="0.2">
      <c r="A222" s="104" t="s">
        <v>553</v>
      </c>
      <c r="B222" s="400"/>
      <c r="C222" s="400"/>
      <c r="D222" s="400"/>
      <c r="E222" s="1297"/>
      <c r="F222" s="1297"/>
      <c r="G222" s="1297"/>
      <c r="H222" s="1297"/>
      <c r="I222" s="1297"/>
      <c r="J222" s="1297"/>
      <c r="K222" s="1297"/>
      <c r="L222" s="88"/>
      <c r="M222" s="94"/>
      <c r="N222" s="94"/>
      <c r="O222" s="89"/>
      <c r="P222" s="372"/>
      <c r="Q222" s="88"/>
      <c r="R222" s="89"/>
      <c r="S222" s="1297"/>
      <c r="T222" s="372"/>
      <c r="U222" s="1297"/>
      <c r="V222" s="312"/>
      <c r="Y222" s="92"/>
      <c r="BE222" s="2" t="s">
        <v>935</v>
      </c>
      <c r="BM222" s="733"/>
      <c r="BN222" s="733"/>
      <c r="BO222" s="733"/>
      <c r="BP222" s="92"/>
      <c r="BQ222" s="92"/>
      <c r="BR222" s="92"/>
      <c r="BS222" s="733"/>
      <c r="BT222" s="92"/>
      <c r="BV222" s="734"/>
      <c r="BW222" s="734"/>
      <c r="BX222" s="734"/>
      <c r="BY222" s="734"/>
      <c r="BZ222" s="737"/>
    </row>
    <row r="223" spans="1:78" s="2" customFormat="1" ht="11.45" hidden="1" customHeight="1" x14ac:dyDescent="0.2">
      <c r="A223" s="104" t="s">
        <v>553</v>
      </c>
      <c r="B223" s="400"/>
      <c r="C223" s="400"/>
      <c r="D223" s="400"/>
      <c r="E223" s="1298"/>
      <c r="F223" s="1298"/>
      <c r="G223" s="1298"/>
      <c r="H223" s="1298"/>
      <c r="I223" s="1298"/>
      <c r="J223" s="1298"/>
      <c r="K223" s="1298"/>
      <c r="L223" s="39"/>
      <c r="M223" s="39"/>
      <c r="N223" s="39"/>
      <c r="O223" s="39"/>
      <c r="P223" s="372"/>
      <c r="Q223" s="39"/>
      <c r="R223" s="39"/>
      <c r="S223" s="1298"/>
      <c r="T223" s="372"/>
      <c r="U223" s="1298"/>
      <c r="V223" s="312"/>
      <c r="Y223" s="92"/>
      <c r="BA223" s="92"/>
      <c r="BB223" s="92"/>
      <c r="BC223" s="92"/>
      <c r="BD223" s="92"/>
      <c r="BE223" s="92"/>
      <c r="BF223" s="92"/>
      <c r="BG223" s="92"/>
      <c r="BH223" s="92"/>
      <c r="BI223" s="92"/>
      <c r="BJ223" s="92"/>
      <c r="BK223" s="92"/>
      <c r="BL223" s="92"/>
      <c r="BM223" s="733"/>
      <c r="BN223" s="733"/>
      <c r="BO223" s="733"/>
      <c r="BP223" s="92"/>
      <c r="BQ223" s="92"/>
      <c r="BR223" s="92"/>
      <c r="BS223" s="733"/>
      <c r="BT223" s="92"/>
      <c r="BU223" s="92"/>
      <c r="BV223" s="733"/>
      <c r="BW223" s="733"/>
      <c r="BX223" s="733"/>
      <c r="BY223" s="733"/>
      <c r="BZ223" s="736"/>
    </row>
    <row r="224" spans="1:78" s="2" customFormat="1" ht="11.45" hidden="1" customHeight="1" x14ac:dyDescent="0.2">
      <c r="A224" s="104"/>
      <c r="B224" s="400"/>
      <c r="C224" s="400"/>
      <c r="D224" s="400"/>
      <c r="E224" s="95">
        <v>1</v>
      </c>
      <c r="F224" s="48">
        <v>2</v>
      </c>
      <c r="G224" s="48">
        <v>3</v>
      </c>
      <c r="H224" s="48">
        <v>4</v>
      </c>
      <c r="I224" s="48">
        <v>5</v>
      </c>
      <c r="J224" s="96">
        <v>6</v>
      </c>
      <c r="K224" s="48">
        <v>7</v>
      </c>
      <c r="L224" s="48">
        <v>8</v>
      </c>
      <c r="M224" s="48">
        <v>9</v>
      </c>
      <c r="N224" s="48">
        <v>10</v>
      </c>
      <c r="O224" s="48">
        <v>11</v>
      </c>
      <c r="P224" s="312"/>
      <c r="Q224" s="48">
        <v>12</v>
      </c>
      <c r="R224" s="48">
        <v>13</v>
      </c>
      <c r="S224" s="48">
        <v>14</v>
      </c>
      <c r="T224" s="312"/>
      <c r="U224" s="48">
        <v>15</v>
      </c>
      <c r="V224" s="312"/>
      <c r="X224" s="454" t="s">
        <v>433</v>
      </c>
      <c r="Y224" s="454" t="s">
        <v>5514</v>
      </c>
      <c r="Z224" s="454" t="s">
        <v>633</v>
      </c>
      <c r="AA224" s="454" t="s">
        <v>7965</v>
      </c>
      <c r="AB224" s="454" t="s">
        <v>3705</v>
      </c>
      <c r="AC224" s="454" t="s">
        <v>4078</v>
      </c>
      <c r="AE224" s="454" t="s">
        <v>3996</v>
      </c>
      <c r="AF224" s="104"/>
      <c r="AG224" s="458" t="s">
        <v>1344</v>
      </c>
      <c r="AH224" s="459"/>
      <c r="AI224" s="459"/>
      <c r="AJ224" s="459"/>
      <c r="AK224" s="459"/>
      <c r="AL224" s="459"/>
      <c r="AM224" s="459"/>
      <c r="AN224" s="459"/>
      <c r="AO224" s="459"/>
      <c r="AP224" s="459"/>
      <c r="AQ224" s="459"/>
      <c r="AR224" s="459"/>
      <c r="AS224" s="459"/>
      <c r="AT224" s="459"/>
      <c r="AU224" s="459"/>
      <c r="AV224" s="459"/>
      <c r="AW224" s="459"/>
      <c r="AX224" s="459"/>
      <c r="AY224" s="459"/>
      <c r="AZ224" s="431"/>
      <c r="BA224" s="92" t="s">
        <v>3997</v>
      </c>
      <c r="BB224" s="433">
        <v>0.05</v>
      </c>
      <c r="BC224" s="92" t="s">
        <v>635</v>
      </c>
      <c r="BD224" s="433">
        <v>0.05</v>
      </c>
      <c r="BE224" s="92" t="s">
        <v>935</v>
      </c>
      <c r="BF224" s="92" t="s">
        <v>636</v>
      </c>
      <c r="BG224" s="92" t="s">
        <v>636</v>
      </c>
      <c r="BH224" s="92" t="s">
        <v>636</v>
      </c>
      <c r="BI224" s="92" t="s">
        <v>319</v>
      </c>
      <c r="BJ224" s="92" t="s">
        <v>1342</v>
      </c>
      <c r="BK224" s="92" t="s">
        <v>1343</v>
      </c>
      <c r="BL224" s="92" t="s">
        <v>938</v>
      </c>
      <c r="BM224" s="733" t="s">
        <v>3705</v>
      </c>
      <c r="BN224" s="733" t="s">
        <v>4078</v>
      </c>
      <c r="BO224" s="733" t="s">
        <v>1399</v>
      </c>
      <c r="BP224" s="92" t="s">
        <v>942</v>
      </c>
      <c r="BQ224" s="92" t="s">
        <v>943</v>
      </c>
      <c r="BR224" s="92" t="s">
        <v>1349</v>
      </c>
      <c r="BS224" s="733" t="s">
        <v>1401</v>
      </c>
      <c r="BT224" s="92" t="s">
        <v>1403</v>
      </c>
      <c r="BU224" s="92" t="s">
        <v>1345</v>
      </c>
      <c r="BV224" s="733" t="s">
        <v>1398</v>
      </c>
      <c r="BW224" s="733" t="s">
        <v>1409</v>
      </c>
      <c r="BX224" s="733" t="s">
        <v>1406</v>
      </c>
      <c r="BY224" s="733" t="s">
        <v>1408</v>
      </c>
      <c r="BZ224" s="736" t="s">
        <v>1391</v>
      </c>
    </row>
    <row r="225" spans="1:78" s="2" customFormat="1" ht="11.45" hidden="1" customHeight="1" x14ac:dyDescent="0.2">
      <c r="A225" s="104"/>
      <c r="B225" s="400"/>
      <c r="C225" s="400"/>
      <c r="D225" s="400"/>
      <c r="E225" s="67" t="s">
        <v>387</v>
      </c>
      <c r="F225" s="13" t="s">
        <v>387</v>
      </c>
      <c r="G225" s="13"/>
      <c r="H225" s="13"/>
      <c r="I225" s="13"/>
      <c r="J225" s="97" t="s">
        <v>6753</v>
      </c>
      <c r="K225" s="13" t="s">
        <v>4581</v>
      </c>
      <c r="L225" s="13" t="s">
        <v>1100</v>
      </c>
      <c r="M225" s="13" t="s">
        <v>1100</v>
      </c>
      <c r="N225" s="13" t="s">
        <v>1100</v>
      </c>
      <c r="O225" s="13" t="s">
        <v>1100</v>
      </c>
      <c r="P225" s="313"/>
      <c r="Q225" s="13" t="s">
        <v>4581</v>
      </c>
      <c r="R225" s="13" t="s">
        <v>4581</v>
      </c>
      <c r="S225" s="13" t="s">
        <v>4581</v>
      </c>
      <c r="T225" s="313"/>
      <c r="U225" s="13" t="s">
        <v>4581</v>
      </c>
      <c r="V225" s="312"/>
      <c r="X225" s="454"/>
      <c r="Y225" s="454" t="s">
        <v>451</v>
      </c>
      <c r="Z225" s="454" t="s">
        <v>634</v>
      </c>
      <c r="AA225" s="454"/>
      <c r="AB225" s="454"/>
      <c r="AC225" s="454"/>
      <c r="AE225" s="457"/>
      <c r="AF225" s="104"/>
      <c r="AG225" s="460"/>
      <c r="AH225" s="456"/>
      <c r="AI225" s="456"/>
      <c r="AJ225" s="456"/>
      <c r="AK225" s="456"/>
      <c r="AL225" s="456"/>
      <c r="AM225" s="456"/>
      <c r="AN225" s="456"/>
      <c r="AO225" s="456"/>
      <c r="AP225" s="456"/>
      <c r="AQ225" s="456"/>
      <c r="AR225" s="456"/>
      <c r="AS225" s="456"/>
      <c r="AT225" s="456"/>
      <c r="AU225" s="456"/>
      <c r="AV225" s="456"/>
      <c r="AW225" s="456"/>
      <c r="AX225" s="456"/>
      <c r="AY225" s="456"/>
      <c r="AZ225" s="92"/>
      <c r="BA225" s="92" t="s">
        <v>8611</v>
      </c>
      <c r="BB225" s="92" t="s">
        <v>632</v>
      </c>
      <c r="BC225" s="92" t="s">
        <v>8611</v>
      </c>
      <c r="BD225" s="92" t="s">
        <v>632</v>
      </c>
      <c r="BE225" s="92" t="s">
        <v>632</v>
      </c>
      <c r="BF225" s="92" t="s">
        <v>637</v>
      </c>
      <c r="BG225" s="92" t="s">
        <v>1341</v>
      </c>
      <c r="BH225" s="92" t="s">
        <v>632</v>
      </c>
      <c r="BI225" s="92" t="s">
        <v>632</v>
      </c>
      <c r="BJ225" s="92" t="s">
        <v>936</v>
      </c>
      <c r="BK225" s="92" t="s">
        <v>937</v>
      </c>
      <c r="BL225" s="92" t="s">
        <v>632</v>
      </c>
      <c r="BM225" s="733"/>
      <c r="BN225" s="733" t="s">
        <v>941</v>
      </c>
      <c r="BO225" s="733" t="s">
        <v>632</v>
      </c>
      <c r="BP225" s="92" t="s">
        <v>632</v>
      </c>
      <c r="BQ225" s="92" t="s">
        <v>1348</v>
      </c>
      <c r="BR225" s="92" t="s">
        <v>1350</v>
      </c>
      <c r="BS225" s="733" t="s">
        <v>1402</v>
      </c>
      <c r="BT225" s="92" t="s">
        <v>1404</v>
      </c>
      <c r="BU225" s="92" t="s">
        <v>1347</v>
      </c>
      <c r="BV225" s="733" t="s">
        <v>1405</v>
      </c>
      <c r="BW225" s="733" t="s">
        <v>632</v>
      </c>
      <c r="BX225" s="733" t="s">
        <v>1407</v>
      </c>
      <c r="BY225" s="733" t="s">
        <v>1407</v>
      </c>
      <c r="BZ225" s="736" t="s">
        <v>1410</v>
      </c>
    </row>
    <row r="226" spans="1:78" s="2" customFormat="1" ht="11.45" hidden="1" customHeight="1" x14ac:dyDescent="0.2">
      <c r="A226" s="104"/>
      <c r="B226" s="400"/>
      <c r="C226" s="435" t="s">
        <v>577</v>
      </c>
      <c r="D226" s="400"/>
      <c r="E226" s="448"/>
      <c r="F226" s="449"/>
      <c r="G226" s="450"/>
      <c r="H226" s="451"/>
      <c r="I226" s="452"/>
      <c r="J226" s="313"/>
      <c r="K226" s="400"/>
      <c r="L226" s="313"/>
      <c r="M226" s="400"/>
      <c r="N226" s="400"/>
      <c r="O226" s="313"/>
      <c r="P226" s="313"/>
      <c r="Q226" s="312"/>
      <c r="R226" s="313"/>
      <c r="S226" s="313"/>
      <c r="T226" s="313"/>
      <c r="U226" s="400"/>
      <c r="V226" s="312"/>
      <c r="W226" s="5"/>
      <c r="X226" s="455" t="str">
        <f>C226</f>
        <v>2007</v>
      </c>
      <c r="Y226" s="456"/>
      <c r="Z226" s="456"/>
      <c r="AA226" s="456"/>
      <c r="AB226" s="456"/>
      <c r="AC226" s="456"/>
      <c r="AE226" s="457"/>
      <c r="AF226" s="104"/>
      <c r="AG226" s="460" t="str">
        <f>"Levy Area:  "&amp;E226&amp;"   "&amp;F226</f>
        <v xml:space="preserve">Levy Area:     </v>
      </c>
      <c r="AH226" s="456"/>
      <c r="AI226" s="459"/>
      <c r="AJ226" s="459"/>
      <c r="AK226" s="459"/>
      <c r="AL226" s="459"/>
      <c r="AM226" s="459"/>
      <c r="AN226" s="459"/>
      <c r="AO226" s="459"/>
      <c r="AP226" s="459"/>
      <c r="AQ226" s="459"/>
      <c r="AR226" s="459"/>
      <c r="AS226" s="459"/>
      <c r="AT226" s="459"/>
      <c r="AU226" s="459"/>
      <c r="AV226" s="459"/>
      <c r="AW226" s="459"/>
      <c r="AX226" s="459"/>
      <c r="AY226" s="459"/>
    </row>
    <row r="227" spans="1:78" s="2" customFormat="1" ht="11.45" hidden="1" customHeight="1" x14ac:dyDescent="0.2">
      <c r="A227" s="104"/>
      <c r="B227" s="400"/>
      <c r="C227" s="434" t="str">
        <f>IF(E227="","",VLOOKUP(Y227,TAX!$V$4:$AA$381,2,"FALSE"))</f>
        <v>0010</v>
      </c>
      <c r="D227" s="400"/>
      <c r="E227" s="443" t="s">
        <v>5801</v>
      </c>
      <c r="F227" s="444">
        <v>0</v>
      </c>
      <c r="G227" s="326" t="s">
        <v>3707</v>
      </c>
      <c r="H227" s="326" t="s">
        <v>2384</v>
      </c>
      <c r="I227" s="445">
        <v>1</v>
      </c>
      <c r="J227" s="446">
        <v>1</v>
      </c>
      <c r="K227" s="114"/>
      <c r="L227" s="115"/>
      <c r="M227" s="115"/>
      <c r="N227" s="115"/>
      <c r="O227" s="461" t="str">
        <f>IF(SUM(L227:N227)&lt;&gt;0,SUM(L227:N227),"")</f>
        <v/>
      </c>
      <c r="P227" s="440"/>
      <c r="Q227" s="326">
        <f t="shared" ref="Q227:Q236" si="334">ROUND(K227*L227,0)</f>
        <v>0</v>
      </c>
      <c r="R227" s="326">
        <f>ROUND(K227*M227,0)</f>
        <v>0</v>
      </c>
      <c r="S227" s="326">
        <f>ROUND(K227*N227,0)</f>
        <v>0</v>
      </c>
      <c r="T227" s="313"/>
      <c r="U227" s="428">
        <f>IF(AND(COUNTIF(Y227:Y246,Y227)&gt;1,Y227&lt;&gt;" "),"Duplicate RTC/RTQ!",SUM(Q227:S227))</f>
        <v>0</v>
      </c>
      <c r="V227" s="312"/>
      <c r="W227" s="5"/>
      <c r="X227" s="116" t="str">
        <f t="shared" ref="X227:X247" si="335">C227</f>
        <v>0010</v>
      </c>
      <c r="Y227" s="117" t="str">
        <f>E227&amp;" "&amp;F227</f>
        <v>RT 0</v>
      </c>
      <c r="Z227" s="136">
        <f>I227*J227*K227</f>
        <v>0</v>
      </c>
      <c r="AA227" s="92" t="str">
        <f>IF(E227="","",VLOOKUP(AB227,TAX!$B$4:$G$23,5,FALSE))</f>
        <v>R</v>
      </c>
      <c r="AB227" s="92" t="str">
        <f>IF(E227="","",LEFT(E227,1))</f>
        <v>R</v>
      </c>
      <c r="AC227" s="92" t="str">
        <f>IF(E227="","",RIGHT(E227,1))</f>
        <v>T</v>
      </c>
      <c r="AE227" s="102" t="str">
        <f>IF(SUBTOTAL229207=0,"OK",IF(SUM(BB227,BD227:BE227,BH227:BL227,BO227:BR227,BT227:BU227,BW227:BZ227)=0,"OK","VERIFY"))</f>
        <v>OK</v>
      </c>
      <c r="AF227" s="102"/>
      <c r="AG227" s="105" t="str">
        <f>IF(SUBTOTAL229207=0,"",IF(BB227=1,"A",""))</f>
        <v/>
      </c>
      <c r="AH227" s="105" t="str">
        <f>IF(SUBTOTAL229207=0,"",IF(BD227=1,"B",""))</f>
        <v/>
      </c>
      <c r="AI227" s="105" t="str">
        <f>IF(SUBTOTAL229207=0,"",IF(BE227=1,"C",""))</f>
        <v/>
      </c>
      <c r="AJ227" s="105" t="str">
        <f>IF(SUBTOTAL229207=0,"",IF(BH227=1,"D",""))</f>
        <v/>
      </c>
      <c r="AK227" s="105" t="str">
        <f>IF(SUBTOTAL229207=0,"",IF(BI227=1,"E",""))</f>
        <v/>
      </c>
      <c r="AL227" s="105" t="str">
        <f>IF(SUBTOTAL229207=0,"",IF(BJ227=1,"F",""))</f>
        <v/>
      </c>
      <c r="AM227" s="105" t="str">
        <f>IF(SUBTOTAL229207=0,"",IF(BK227=1,"G",""))</f>
        <v/>
      </c>
      <c r="AN227" s="105" t="str">
        <f>IF(SUBTOTAL229207=0,"",IF(BL227=1,"H",""))</f>
        <v/>
      </c>
      <c r="AO227" s="105" t="str">
        <f>IF(SUBTOTAL229207=0,"",IF(BO227=1,"I",""))</f>
        <v/>
      </c>
      <c r="AP227" s="105" t="str">
        <f>IF(SUBTOTAL229207=0,"",IF(BP227=1,"J",""))</f>
        <v/>
      </c>
      <c r="AQ227" s="105" t="str">
        <f>IF(SUBTOTAL229207=0,"",IF(BQ227=1,"K",""))</f>
        <v/>
      </c>
      <c r="AR227" s="105" t="str">
        <f>IF(SUBTOTAL229207=0,"",IF(BR227=1,"L",""))</f>
        <v/>
      </c>
      <c r="AS227" s="105" t="str">
        <f>IF(SUBTOTAL229207=0,"",IF(BT227=1,"M",""))</f>
        <v/>
      </c>
      <c r="AT227" s="105" t="str">
        <f>IF(SUBTOTAL229207=0,"",IF(BU227=1,"N",""))</f>
        <v/>
      </c>
      <c r="AU227" s="105" t="str">
        <f>IF(SUBTOTAL229207=0,"",IF(BW227=1,"O",""))</f>
        <v/>
      </c>
      <c r="AV227" s="105" t="str">
        <f>IF(SUBTOTAL229207=0,"",IF(BX227=1,"P",""))</f>
        <v/>
      </c>
      <c r="AW227" s="105" t="str">
        <f>IF(SUBTOTAL229207=0,"",IF(BY227=1,"Q",""))</f>
        <v/>
      </c>
      <c r="AX227" s="105" t="str">
        <f>IF(SUBTOTAL229207=0,"",IF(BZ227=1,"R",""))</f>
        <v/>
      </c>
      <c r="AY227" s="432"/>
      <c r="AZ227" s="102"/>
      <c r="BA227" s="102">
        <f>L227*I227*J227</f>
        <v>0</v>
      </c>
      <c r="BB227" s="103">
        <f>IF(AC227="D",0,IF(ABS(BA227-L227)&gt;(5%*BA227),1,0))</f>
        <v>0</v>
      </c>
      <c r="BC227" s="102">
        <f>M227*I227*J227</f>
        <v>0</v>
      </c>
      <c r="BD227" s="103">
        <f>IF(AC227="D",0,IF(ABS(BC227-M227)&gt;(5%*BC227),1,0))</f>
        <v>0</v>
      </c>
      <c r="BE227" s="103">
        <f>IF(U227="Duplicate RTC/RTQ!",1,0)</f>
        <v>0</v>
      </c>
      <c r="BF227" s="103">
        <f>IF(OR(E227="",F227="",G227="",H227="",I227=0,J227=0,K227=0,O227=""),0,1)</f>
        <v>0</v>
      </c>
      <c r="BG227" s="103">
        <f>IF(AND(E227="",F227="",G227="",H227="",I227=0,J227=0,K227=0,O227=""),1,0)</f>
        <v>0</v>
      </c>
      <c r="BH227" s="735">
        <v>0</v>
      </c>
      <c r="BI227" s="735">
        <f>IF(E227="",0,IF(AND(I227&gt;0,J227&gt;0,K227&gt;=0),0,1))</f>
        <v>0</v>
      </c>
      <c r="BJ227" s="103">
        <f>IF(CONTROL!$H$35&lt;&gt;3,0,IF(M227=0,0,1))</f>
        <v>0</v>
      </c>
      <c r="BK227" s="103">
        <f>IF(CONTROL!$H$35&lt;&gt;1,0,IF(AND(L227=0,N227=0),0,1))</f>
        <v>0</v>
      </c>
      <c r="BL227" s="103">
        <f>IF(E227="",0,IF(COUNTIF(eTAXCLASSES,E227)=1,0,1))</f>
        <v>0</v>
      </c>
      <c r="BM227" s="103">
        <f t="shared" ref="BM227:BM246" si="336">IF(COUNTIF(eRTCBAND0,AB227)=0,0,1)</f>
        <v>1</v>
      </c>
      <c r="BN227" s="103">
        <f t="shared" ref="BN227:BN246" si="337">IF(COUNTIF(eRTQBAND0,AC227)=0,0,1)</f>
        <v>0</v>
      </c>
      <c r="BO227" s="103">
        <f t="shared" ref="BO227:BO246" si="338">IF(F227=0,0,IF((OR(BM227=1,BN227=1)),1,0))</f>
        <v>0</v>
      </c>
      <c r="BP227" s="103">
        <f>IF(COUNTIF(eTAXBANDS,F227)=1,0,1)</f>
        <v>0</v>
      </c>
      <c r="BQ227" s="103">
        <f>IF(AND(AB227="R",I227&lt;&gt;1),1,0)</f>
        <v>0</v>
      </c>
      <c r="BR227" s="103">
        <f t="shared" ref="BR227:BR246" si="339">IF(OR(AND(AB227="F",I227&gt;0.25),(AND(AB227="T",I227&lt;&gt;0.25))),1,0)</f>
        <v>0</v>
      </c>
      <c r="BS227" s="103">
        <f t="shared" ref="BS227:BS246" si="340">IF(COUNTIF(eFULLOCCUPIED,AC227)=0,0,1)</f>
        <v>1</v>
      </c>
      <c r="BT227" s="103">
        <f>IF(AND(BS227=1,F227=0,J227&lt;&gt;100%),1,0)</f>
        <v>0</v>
      </c>
      <c r="BU227" s="103">
        <f>IF(CONTROL!$H$35=1,0,IF(AND(AC227="D",OR(L227&lt;&gt;0,M227&lt;&gt;0)),1,0))</f>
        <v>0</v>
      </c>
      <c r="BV227" s="103">
        <f t="shared" ref="BV227:BV246" si="341">IF(COUNTIF(eGENERALONLY,AC227)=0,0,1)</f>
        <v>0</v>
      </c>
      <c r="BW227" s="103">
        <f t="shared" ref="BW227:BW246" si="342">IF(AND(BV227=1,N227&lt;&gt;0),1,0)</f>
        <v>0</v>
      </c>
      <c r="BX227" s="735">
        <f>IF(OR(CONTROL!$H$35=1,K227=0,BN227=1,BV227=1),0,IF(AND(OR(AB227="R",AB227="M",AB227="N"),N227&lt;&gt;0.335%),1,0))</f>
        <v>0</v>
      </c>
      <c r="BY227" s="103">
        <f>IF(OR(CONTROL!$H$35=1,BN227=1,BV227=1),0,IF(AND(OR(AB227="F",AB227="T"),N227&lt;&gt;0.08375%),1,0))</f>
        <v>0</v>
      </c>
      <c r="BZ227" s="103">
        <f t="shared" ref="BZ227:BZ246" si="343">IF(AND(COUNTIF(eRTQDISC100,AC227)=1,J227=100%),1,0)</f>
        <v>0</v>
      </c>
    </row>
    <row r="228" spans="1:78" s="2" customFormat="1" ht="11.45" hidden="1" customHeight="1" x14ac:dyDescent="0.2">
      <c r="A228" s="104"/>
      <c r="B228" s="400"/>
      <c r="C228" s="434" t="str">
        <f>IF(E228="","",VLOOKUP(Y228,TAX!$V$4:$AA$381,2,"FALSE"))</f>
        <v/>
      </c>
      <c r="D228" s="400"/>
      <c r="E228" s="144"/>
      <c r="F228" s="142"/>
      <c r="G228" s="326" t="str">
        <f>IF(E228="","",VLOOKUP(AB228,TAX!$B$4:$E$22,3,FALSE))</f>
        <v/>
      </c>
      <c r="H228" s="326" t="str">
        <f>IF(E228="","",VLOOKUP(AC228,TAX!$J$4:$N$29,4,FALSE))</f>
        <v/>
      </c>
      <c r="I228" s="112"/>
      <c r="J228" s="113"/>
      <c r="K228" s="114"/>
      <c r="L228" s="115"/>
      <c r="M228" s="115"/>
      <c r="N228" s="115"/>
      <c r="O228" s="461" t="str">
        <f t="shared" ref="O228:O246" si="344">IF(SUM(L228:N228)&lt;&gt;0,SUM(L228:N228),"")</f>
        <v/>
      </c>
      <c r="P228" s="440"/>
      <c r="Q228" s="326">
        <f t="shared" si="334"/>
        <v>0</v>
      </c>
      <c r="R228" s="326">
        <f t="shared" ref="R228:R246" si="345">ROUND(K228*M228,0)</f>
        <v>0</v>
      </c>
      <c r="S228" s="326">
        <f t="shared" ref="S228:S246" si="346">ROUND(K228*N228,0)</f>
        <v>0</v>
      </c>
      <c r="T228" s="313"/>
      <c r="U228" s="428">
        <f>IF(AND(COUNTIF(Y227:Y246,Y228)&gt;1,Y228&lt;&gt;" "),"Duplicate RTC/RTQ!",SUM(Q228:S228))</f>
        <v>0</v>
      </c>
      <c r="V228" s="312"/>
      <c r="W228" s="5"/>
      <c r="X228" s="118" t="str">
        <f t="shared" si="335"/>
        <v/>
      </c>
      <c r="Y228" s="119" t="str">
        <f t="shared" ref="Y228:Y246" si="347">E228&amp;" "&amp;F228</f>
        <v xml:space="preserve"> </v>
      </c>
      <c r="Z228" s="137">
        <f t="shared" ref="Z228:Z246" si="348">I228*J228*K228</f>
        <v>0</v>
      </c>
      <c r="AA228" s="92" t="str">
        <f>IF(E228="","",VLOOKUP(AB228,TAX!$B$4:$G$23,5,FALSE))</f>
        <v/>
      </c>
      <c r="AB228" s="92" t="str">
        <f t="shared" ref="AB228:AB246" si="349">IF(E228="","",LEFT(E228,1))</f>
        <v/>
      </c>
      <c r="AC228" s="92" t="str">
        <f t="shared" ref="AC228:AC246" si="350">IF(E228="","",RIGHT(E228,1))</f>
        <v/>
      </c>
      <c r="AE228" s="102" t="str">
        <f t="shared" ref="AE228:AE246" si="351">IF(SUM(BB228,BD228:BE228,BH228:BL228,BO228:BR228,BT228:BU228,BW228:BZ228)=0,"OK","VERIFY")</f>
        <v>OK</v>
      </c>
      <c r="AF228" s="102"/>
      <c r="AG228" s="105" t="str">
        <f t="shared" ref="AG228:AG246" si="352">IF(BB228=1,"A","")</f>
        <v/>
      </c>
      <c r="AH228" s="105" t="str">
        <f t="shared" ref="AH228:AH246" si="353">IF(BD228=1,"B","")</f>
        <v/>
      </c>
      <c r="AI228" s="105" t="str">
        <f t="shared" ref="AI228:AI246" si="354">IF(BE228=1,"C","")</f>
        <v/>
      </c>
      <c r="AJ228" s="105" t="str">
        <f t="shared" ref="AJ228:AJ246" si="355">IF(BH228=1,"D","")</f>
        <v/>
      </c>
      <c r="AK228" s="105" t="str">
        <f t="shared" ref="AK228:AK246" si="356">IF(BI228=1,"E","")</f>
        <v/>
      </c>
      <c r="AL228" s="105" t="str">
        <f t="shared" ref="AL228:AL246" si="357">IF(BJ228=1,"F","")</f>
        <v/>
      </c>
      <c r="AM228" s="105" t="str">
        <f t="shared" ref="AM228:AM246" si="358">IF(BK228=1,"G","")</f>
        <v/>
      </c>
      <c r="AN228" s="105" t="str">
        <f t="shared" ref="AN228:AN246" si="359">IF(BL228=1,"H","")</f>
        <v/>
      </c>
      <c r="AO228" s="105" t="str">
        <f t="shared" ref="AO228:AO246" si="360">IF(BO228=1,"I","")</f>
        <v/>
      </c>
      <c r="AP228" s="105" t="str">
        <f t="shared" ref="AP228:AP246" si="361">IF(BP228=1,"J","")</f>
        <v/>
      </c>
      <c r="AQ228" s="105" t="str">
        <f t="shared" ref="AQ228:AQ246" si="362">IF(BQ228=1,"K","")</f>
        <v/>
      </c>
      <c r="AR228" s="105" t="str">
        <f t="shared" ref="AR228:AR246" si="363">IF(BR228=1,"L","")</f>
        <v/>
      </c>
      <c r="AS228" s="105" t="str">
        <f t="shared" ref="AS228:AS246" si="364">IF(BT228=1,"M","")</f>
        <v/>
      </c>
      <c r="AT228" s="105" t="str">
        <f t="shared" ref="AT228:AT246" si="365">IF(BU228=1,"N","")</f>
        <v/>
      </c>
      <c r="AU228" s="105" t="str">
        <f t="shared" ref="AU228:AU246" si="366">IF(BW228=1,"O","")</f>
        <v/>
      </c>
      <c r="AV228" s="105" t="str">
        <f t="shared" ref="AV228:AV246" si="367">IF(BX228=1,"P","")</f>
        <v/>
      </c>
      <c r="AW228" s="105" t="str">
        <f t="shared" ref="AW228:AW246" si="368">IF(BY228=1,"Q","")</f>
        <v/>
      </c>
      <c r="AX228" s="105" t="str">
        <f t="shared" ref="AX228:AX246" si="369">IF(BZ228=1,"R","")</f>
        <v/>
      </c>
      <c r="AY228" s="432"/>
      <c r="AZ228" s="102"/>
      <c r="BA228" s="102">
        <f>L227*I228*J228</f>
        <v>0</v>
      </c>
      <c r="BB228" s="103">
        <f t="shared" ref="BB228:BB246" si="370">IF(AC228="D",0,IF(ABS(BA228-L228)&gt;(5%*BA228),1,0))</f>
        <v>0</v>
      </c>
      <c r="BC228" s="102">
        <f>M227*I228*J228</f>
        <v>0</v>
      </c>
      <c r="BD228" s="103">
        <f t="shared" ref="BD228:BD246" si="371">IF(AC228="D",0,IF(ABS(BC228-M228)&gt;(5%*BC228),1,0))</f>
        <v>0</v>
      </c>
      <c r="BE228" s="103">
        <f t="shared" ref="BE228:BE246" si="372">IF(U228="Duplicate RTC/RTQ!",1,0)</f>
        <v>0</v>
      </c>
      <c r="BF228" s="103">
        <f t="shared" ref="BF228:BF246" si="373">IF(OR(E228="",F228="",G228="",H228="",I228=0,J228=0,K228=0,O228=""),0,1)</f>
        <v>0</v>
      </c>
      <c r="BG228" s="103">
        <f t="shared" ref="BG228:BG246" si="374">IF(AND(E228="",F228="",G228="",H228="",I228=0,J228=0,K228=0,O228=""),1,0)</f>
        <v>1</v>
      </c>
      <c r="BH228" s="103">
        <f t="shared" ref="BH228:BH246" si="375">IF(OR(BF228=1,BG228=1),0,1)</f>
        <v>0</v>
      </c>
      <c r="BI228" s="103">
        <f t="shared" ref="BI228:BI246" si="376">IF(E228="",0,IF(AND(I228&gt;0,J228&gt;0,K228&gt;0),0,1))</f>
        <v>0</v>
      </c>
      <c r="BJ228" s="103">
        <f>IF(CONTROL!$H$35&lt;&gt;3,0,IF(M228=0,0,1))</f>
        <v>0</v>
      </c>
      <c r="BK228" s="103">
        <f>IF(CONTROL!$H$35&lt;&gt;1,0,IF(AND(L228=0,N228=0),0,1))</f>
        <v>0</v>
      </c>
      <c r="BL228" s="103">
        <f t="shared" ref="BL228:BL246" si="377">IF(E228="",0,IF(COUNTIF(eTAXCLASSES,E228)=1,0,1))</f>
        <v>0</v>
      </c>
      <c r="BM228" s="103">
        <f t="shared" si="336"/>
        <v>0</v>
      </c>
      <c r="BN228" s="103">
        <f t="shared" si="337"/>
        <v>0</v>
      </c>
      <c r="BO228" s="103">
        <f t="shared" si="338"/>
        <v>0</v>
      </c>
      <c r="BP228" s="103">
        <f t="shared" ref="BP228:BP246" si="378">IF(COUNTIF(eTAXBANDS,F228)=1,0,1)</f>
        <v>0</v>
      </c>
      <c r="BQ228" s="103">
        <f t="shared" ref="BQ228:BQ246" si="379">IF(AND(AB228="R",I228&lt;&gt;1),1,0)</f>
        <v>0</v>
      </c>
      <c r="BR228" s="103">
        <f t="shared" si="339"/>
        <v>0</v>
      </c>
      <c r="BS228" s="103">
        <f t="shared" si="340"/>
        <v>0</v>
      </c>
      <c r="BT228" s="103">
        <f t="shared" ref="BT228:BT246" si="380">IF(AND(BS228=1,F228=0,J228&lt;&gt;100%),1,0)</f>
        <v>0</v>
      </c>
      <c r="BU228" s="103">
        <f>IF(CONTROL!$H$35=1,0,IF(AND(AC228="D",OR(L228&lt;&gt;0,M228&lt;&gt;0)),1,0))</f>
        <v>0</v>
      </c>
      <c r="BV228" s="103">
        <f t="shared" si="341"/>
        <v>0</v>
      </c>
      <c r="BW228" s="103">
        <f t="shared" si="342"/>
        <v>0</v>
      </c>
      <c r="BX228" s="103">
        <f>IF(OR(CONTROL!$H$35=1,BN228=1,BV228=1),0,IF(AND(OR(AB228="R",AB228="M",AB228="N"),N228&lt;&gt;0.335%),1,0))</f>
        <v>0</v>
      </c>
      <c r="BY228" s="103">
        <f>IF(OR(CONTROL!$H$35=1,BN228=1,BV228=1),0,IF(AND(OR(AB228="F",AB228="T"),N228&lt;&gt;0.08375%),1,0))</f>
        <v>0</v>
      </c>
      <c r="BZ228" s="103">
        <f t="shared" si="343"/>
        <v>0</v>
      </c>
    </row>
    <row r="229" spans="1:78" s="2" customFormat="1" ht="11.45" hidden="1" customHeight="1" x14ac:dyDescent="0.2">
      <c r="A229" s="104"/>
      <c r="B229" s="400"/>
      <c r="C229" s="434" t="str">
        <f>IF(E229="","",VLOOKUP(Y229,TAX!$V$4:$AA$381,2,"FALSE"))</f>
        <v/>
      </c>
      <c r="D229" s="400"/>
      <c r="E229" s="144"/>
      <c r="F229" s="142"/>
      <c r="G229" s="326" t="str">
        <f>IF(E229="","",VLOOKUP(AB229,TAX!$B$4:$E$22,3,FALSE))</f>
        <v/>
      </c>
      <c r="H229" s="326" t="str">
        <f>IF(E229="","",VLOOKUP(AC229,TAX!$J$4:$N$29,4,FALSE))</f>
        <v/>
      </c>
      <c r="I229" s="112"/>
      <c r="J229" s="113"/>
      <c r="K229" s="114"/>
      <c r="L229" s="115"/>
      <c r="M229" s="115"/>
      <c r="N229" s="115"/>
      <c r="O229" s="461" t="str">
        <f t="shared" si="344"/>
        <v/>
      </c>
      <c r="P229" s="440"/>
      <c r="Q229" s="326">
        <f t="shared" si="334"/>
        <v>0</v>
      </c>
      <c r="R229" s="326">
        <f t="shared" si="345"/>
        <v>0</v>
      </c>
      <c r="S229" s="326">
        <f t="shared" si="346"/>
        <v>0</v>
      </c>
      <c r="T229" s="313"/>
      <c r="U229" s="428">
        <f>IF(AND(COUNTIF(Y227:Y246,Y229)&gt;1,Y229&lt;&gt;" "),"Duplicate RTC/RTQ!",SUM(Q229:S229))</f>
        <v>0</v>
      </c>
      <c r="V229" s="312"/>
      <c r="W229" s="5"/>
      <c r="X229" s="118" t="str">
        <f t="shared" si="335"/>
        <v/>
      </c>
      <c r="Y229" s="119" t="str">
        <f t="shared" si="347"/>
        <v xml:space="preserve"> </v>
      </c>
      <c r="Z229" s="137">
        <f t="shared" si="348"/>
        <v>0</v>
      </c>
      <c r="AA229" s="92" t="str">
        <f>IF(E229="","",VLOOKUP(AB229,TAX!$B$4:$G$23,5,FALSE))</f>
        <v/>
      </c>
      <c r="AB229" s="92" t="str">
        <f t="shared" si="349"/>
        <v/>
      </c>
      <c r="AC229" s="92" t="str">
        <f t="shared" si="350"/>
        <v/>
      </c>
      <c r="AE229" s="102" t="str">
        <f t="shared" si="351"/>
        <v>OK</v>
      </c>
      <c r="AF229" s="102"/>
      <c r="AG229" s="105" t="str">
        <f t="shared" si="352"/>
        <v/>
      </c>
      <c r="AH229" s="105" t="str">
        <f t="shared" si="353"/>
        <v/>
      </c>
      <c r="AI229" s="105" t="str">
        <f t="shared" si="354"/>
        <v/>
      </c>
      <c r="AJ229" s="105" t="str">
        <f t="shared" si="355"/>
        <v/>
      </c>
      <c r="AK229" s="105" t="str">
        <f t="shared" si="356"/>
        <v/>
      </c>
      <c r="AL229" s="105" t="str">
        <f t="shared" si="357"/>
        <v/>
      </c>
      <c r="AM229" s="105" t="str">
        <f t="shared" si="358"/>
        <v/>
      </c>
      <c r="AN229" s="105" t="str">
        <f t="shared" si="359"/>
        <v/>
      </c>
      <c r="AO229" s="105" t="str">
        <f t="shared" si="360"/>
        <v/>
      </c>
      <c r="AP229" s="105" t="str">
        <f t="shared" si="361"/>
        <v/>
      </c>
      <c r="AQ229" s="105" t="str">
        <f t="shared" si="362"/>
        <v/>
      </c>
      <c r="AR229" s="105" t="str">
        <f t="shared" si="363"/>
        <v/>
      </c>
      <c r="AS229" s="105" t="str">
        <f t="shared" si="364"/>
        <v/>
      </c>
      <c r="AT229" s="105" t="str">
        <f t="shared" si="365"/>
        <v/>
      </c>
      <c r="AU229" s="105" t="str">
        <f t="shared" si="366"/>
        <v/>
      </c>
      <c r="AV229" s="105" t="str">
        <f t="shared" si="367"/>
        <v/>
      </c>
      <c r="AW229" s="105" t="str">
        <f t="shared" si="368"/>
        <v/>
      </c>
      <c r="AX229" s="105" t="str">
        <f t="shared" si="369"/>
        <v/>
      </c>
      <c r="AY229" s="432"/>
      <c r="AZ229" s="102"/>
      <c r="BA229" s="102">
        <f>L227*I229*J229</f>
        <v>0</v>
      </c>
      <c r="BB229" s="103">
        <f t="shared" si="370"/>
        <v>0</v>
      </c>
      <c r="BC229" s="102">
        <f>M227*I229*J229</f>
        <v>0</v>
      </c>
      <c r="BD229" s="103">
        <f t="shared" si="371"/>
        <v>0</v>
      </c>
      <c r="BE229" s="103">
        <f t="shared" si="372"/>
        <v>0</v>
      </c>
      <c r="BF229" s="103">
        <f t="shared" si="373"/>
        <v>0</v>
      </c>
      <c r="BG229" s="103">
        <f t="shared" si="374"/>
        <v>1</v>
      </c>
      <c r="BH229" s="103">
        <f t="shared" si="375"/>
        <v>0</v>
      </c>
      <c r="BI229" s="103">
        <f t="shared" si="376"/>
        <v>0</v>
      </c>
      <c r="BJ229" s="103">
        <f>IF(CONTROL!$H$35&lt;&gt;3,0,IF(M229=0,0,1))</f>
        <v>0</v>
      </c>
      <c r="BK229" s="103">
        <f>IF(CONTROL!$H$35&lt;&gt;1,0,IF(AND(L229=0,N229=0),0,1))</f>
        <v>0</v>
      </c>
      <c r="BL229" s="103">
        <f t="shared" si="377"/>
        <v>0</v>
      </c>
      <c r="BM229" s="103">
        <f t="shared" si="336"/>
        <v>0</v>
      </c>
      <c r="BN229" s="103">
        <f t="shared" si="337"/>
        <v>0</v>
      </c>
      <c r="BO229" s="103">
        <f t="shared" si="338"/>
        <v>0</v>
      </c>
      <c r="BP229" s="103">
        <f t="shared" si="378"/>
        <v>0</v>
      </c>
      <c r="BQ229" s="103">
        <f t="shared" si="379"/>
        <v>0</v>
      </c>
      <c r="BR229" s="103">
        <f t="shared" si="339"/>
        <v>0</v>
      </c>
      <c r="BS229" s="103">
        <f t="shared" si="340"/>
        <v>0</v>
      </c>
      <c r="BT229" s="103">
        <f t="shared" si="380"/>
        <v>0</v>
      </c>
      <c r="BU229" s="103">
        <f>IF(CONTROL!$H$35=1,0,IF(AND(AC229="D",OR(L229&lt;&gt;0,M229&lt;&gt;0)),1,0))</f>
        <v>0</v>
      </c>
      <c r="BV229" s="103">
        <f t="shared" si="341"/>
        <v>0</v>
      </c>
      <c r="BW229" s="103">
        <f t="shared" si="342"/>
        <v>0</v>
      </c>
      <c r="BX229" s="103">
        <f>IF(OR(CONTROL!$H$35=1,BN229=1,BV229=1),0,IF(AND(OR(AB229="R",AB229="M",AB229="N"),N229&lt;&gt;0.335%),1,0))</f>
        <v>0</v>
      </c>
      <c r="BY229" s="103">
        <f>IF(OR(CONTROL!$H$35=1,BN229=1,BV229=1),0,IF(AND(OR(AB229="F",AB229="T"),N229&lt;&gt;0.08375%),1,0))</f>
        <v>0</v>
      </c>
      <c r="BZ229" s="103">
        <f t="shared" si="343"/>
        <v>0</v>
      </c>
    </row>
    <row r="230" spans="1:78" s="2" customFormat="1" ht="11.45" hidden="1" customHeight="1" x14ac:dyDescent="0.2">
      <c r="A230" s="104"/>
      <c r="B230" s="400"/>
      <c r="C230" s="434" t="str">
        <f>IF(E230="","",VLOOKUP(Y230,TAX!$V$4:$AA$381,2,"FALSE"))</f>
        <v/>
      </c>
      <c r="D230" s="400"/>
      <c r="E230" s="144"/>
      <c r="F230" s="142"/>
      <c r="G230" s="326" t="str">
        <f>IF(E230="","",VLOOKUP(AB230,TAX!$B$4:$E$22,3,FALSE))</f>
        <v/>
      </c>
      <c r="H230" s="326" t="str">
        <f>IF(E230="","",VLOOKUP(AC230,TAX!$J$4:$N$29,4,FALSE))</f>
        <v/>
      </c>
      <c r="I230" s="112"/>
      <c r="J230" s="113"/>
      <c r="K230" s="114"/>
      <c r="L230" s="115"/>
      <c r="M230" s="115"/>
      <c r="N230" s="115"/>
      <c r="O230" s="461" t="str">
        <f t="shared" si="344"/>
        <v/>
      </c>
      <c r="P230" s="440"/>
      <c r="Q230" s="326">
        <f t="shared" si="334"/>
        <v>0</v>
      </c>
      <c r="R230" s="326">
        <f t="shared" si="345"/>
        <v>0</v>
      </c>
      <c r="S230" s="326">
        <f t="shared" si="346"/>
        <v>0</v>
      </c>
      <c r="T230" s="313"/>
      <c r="U230" s="428">
        <f>IF(AND(COUNTIF(Y227:Y246,Y230)&gt;1,Y230&lt;&gt;" "),"Duplicate RTC/RTQ!",SUM(Q230:S230))</f>
        <v>0</v>
      </c>
      <c r="V230" s="312"/>
      <c r="W230" s="5"/>
      <c r="X230" s="118" t="str">
        <f t="shared" si="335"/>
        <v/>
      </c>
      <c r="Y230" s="119" t="str">
        <f t="shared" si="347"/>
        <v xml:space="preserve"> </v>
      </c>
      <c r="Z230" s="137">
        <f t="shared" si="348"/>
        <v>0</v>
      </c>
      <c r="AA230" s="92" t="str">
        <f>IF(E230="","",VLOOKUP(AB230,TAX!$B$4:$G$23,5,FALSE))</f>
        <v/>
      </c>
      <c r="AB230" s="92" t="str">
        <f t="shared" si="349"/>
        <v/>
      </c>
      <c r="AC230" s="92" t="str">
        <f t="shared" si="350"/>
        <v/>
      </c>
      <c r="AE230" s="102" t="str">
        <f t="shared" si="351"/>
        <v>OK</v>
      </c>
      <c r="AF230" s="102"/>
      <c r="AG230" s="105" t="str">
        <f t="shared" si="352"/>
        <v/>
      </c>
      <c r="AH230" s="105" t="str">
        <f t="shared" si="353"/>
        <v/>
      </c>
      <c r="AI230" s="105" t="str">
        <f t="shared" si="354"/>
        <v/>
      </c>
      <c r="AJ230" s="105" t="str">
        <f t="shared" si="355"/>
        <v/>
      </c>
      <c r="AK230" s="105" t="str">
        <f t="shared" si="356"/>
        <v/>
      </c>
      <c r="AL230" s="105" t="str">
        <f t="shared" si="357"/>
        <v/>
      </c>
      <c r="AM230" s="105" t="str">
        <f t="shared" si="358"/>
        <v/>
      </c>
      <c r="AN230" s="105" t="str">
        <f t="shared" si="359"/>
        <v/>
      </c>
      <c r="AO230" s="105" t="str">
        <f t="shared" si="360"/>
        <v/>
      </c>
      <c r="AP230" s="105" t="str">
        <f t="shared" si="361"/>
        <v/>
      </c>
      <c r="AQ230" s="105" t="str">
        <f t="shared" si="362"/>
        <v/>
      </c>
      <c r="AR230" s="105" t="str">
        <f t="shared" si="363"/>
        <v/>
      </c>
      <c r="AS230" s="105" t="str">
        <f t="shared" si="364"/>
        <v/>
      </c>
      <c r="AT230" s="105" t="str">
        <f t="shared" si="365"/>
        <v/>
      </c>
      <c r="AU230" s="105" t="str">
        <f t="shared" si="366"/>
        <v/>
      </c>
      <c r="AV230" s="105" t="str">
        <f t="shared" si="367"/>
        <v/>
      </c>
      <c r="AW230" s="105" t="str">
        <f t="shared" si="368"/>
        <v/>
      </c>
      <c r="AX230" s="105" t="str">
        <f t="shared" si="369"/>
        <v/>
      </c>
      <c r="AY230" s="432"/>
      <c r="AZ230" s="102"/>
      <c r="BA230" s="102">
        <f>L227*I230*J230</f>
        <v>0</v>
      </c>
      <c r="BB230" s="103">
        <f t="shared" si="370"/>
        <v>0</v>
      </c>
      <c r="BC230" s="102">
        <f>M227*I230*J230</f>
        <v>0</v>
      </c>
      <c r="BD230" s="103">
        <f t="shared" si="371"/>
        <v>0</v>
      </c>
      <c r="BE230" s="103">
        <f t="shared" si="372"/>
        <v>0</v>
      </c>
      <c r="BF230" s="103">
        <f t="shared" si="373"/>
        <v>0</v>
      </c>
      <c r="BG230" s="103">
        <f t="shared" si="374"/>
        <v>1</v>
      </c>
      <c r="BH230" s="103">
        <f t="shared" si="375"/>
        <v>0</v>
      </c>
      <c r="BI230" s="103">
        <f t="shared" si="376"/>
        <v>0</v>
      </c>
      <c r="BJ230" s="103">
        <f>IF(CONTROL!$H$35&lt;&gt;3,0,IF(M230=0,0,1))</f>
        <v>0</v>
      </c>
      <c r="BK230" s="103">
        <f>IF(CONTROL!$H$35&lt;&gt;1,0,IF(AND(L230=0,N230=0),0,1))</f>
        <v>0</v>
      </c>
      <c r="BL230" s="103">
        <f t="shared" si="377"/>
        <v>0</v>
      </c>
      <c r="BM230" s="103">
        <f t="shared" si="336"/>
        <v>0</v>
      </c>
      <c r="BN230" s="103">
        <f t="shared" si="337"/>
        <v>0</v>
      </c>
      <c r="BO230" s="103">
        <f t="shared" si="338"/>
        <v>0</v>
      </c>
      <c r="BP230" s="103">
        <f t="shared" si="378"/>
        <v>0</v>
      </c>
      <c r="BQ230" s="103">
        <f t="shared" si="379"/>
        <v>0</v>
      </c>
      <c r="BR230" s="103">
        <f t="shared" si="339"/>
        <v>0</v>
      </c>
      <c r="BS230" s="103">
        <f t="shared" si="340"/>
        <v>0</v>
      </c>
      <c r="BT230" s="103">
        <f t="shared" si="380"/>
        <v>0</v>
      </c>
      <c r="BU230" s="103">
        <f>IF(CONTROL!$H$35=1,0,IF(AND(AC230="D",OR(L230&lt;&gt;0,M230&lt;&gt;0)),1,0))</f>
        <v>0</v>
      </c>
      <c r="BV230" s="103">
        <f t="shared" si="341"/>
        <v>0</v>
      </c>
      <c r="BW230" s="103">
        <f t="shared" si="342"/>
        <v>0</v>
      </c>
      <c r="BX230" s="103">
        <f>IF(OR(CONTROL!$H$35=1,BN230=1,BV230=1),0,IF(AND(OR(AB230="R",AB230="M",AB230="N"),N230&lt;&gt;0.335%),1,0))</f>
        <v>0</v>
      </c>
      <c r="BY230" s="103">
        <f>IF(OR(CONTROL!$H$35=1,BN230=1,BV230=1),0,IF(AND(OR(AB230="F",AB230="T"),N230&lt;&gt;0.08375%),1,0))</f>
        <v>0</v>
      </c>
      <c r="BZ230" s="103">
        <f t="shared" si="343"/>
        <v>0</v>
      </c>
    </row>
    <row r="231" spans="1:78" s="2" customFormat="1" ht="11.45" hidden="1" customHeight="1" x14ac:dyDescent="0.2">
      <c r="A231" s="104"/>
      <c r="B231" s="400"/>
      <c r="C231" s="434" t="str">
        <f>IF(E231="","",VLOOKUP(Y231,TAX!$V$4:$AA$381,2,"FALSE"))</f>
        <v/>
      </c>
      <c r="D231" s="400"/>
      <c r="E231" s="144"/>
      <c r="F231" s="142"/>
      <c r="G231" s="326" t="str">
        <f>IF(E231="","",VLOOKUP(AB231,TAX!$B$4:$E$22,3,FALSE))</f>
        <v/>
      </c>
      <c r="H231" s="326" t="str">
        <f>IF(E231="","",VLOOKUP(AC231,TAX!$J$4:$N$29,4,FALSE))</f>
        <v/>
      </c>
      <c r="I231" s="112"/>
      <c r="J231" s="113"/>
      <c r="K231" s="114"/>
      <c r="L231" s="115"/>
      <c r="M231" s="115"/>
      <c r="N231" s="115"/>
      <c r="O231" s="461" t="str">
        <f t="shared" si="344"/>
        <v/>
      </c>
      <c r="P231" s="440"/>
      <c r="Q231" s="326">
        <f t="shared" si="334"/>
        <v>0</v>
      </c>
      <c r="R231" s="326">
        <f t="shared" si="345"/>
        <v>0</v>
      </c>
      <c r="S231" s="326">
        <f t="shared" si="346"/>
        <v>0</v>
      </c>
      <c r="T231" s="313"/>
      <c r="U231" s="428">
        <f>IF(AND(COUNTIF(Y227:Y246,Y231)&gt;1,Y231&lt;&gt;" "),"Duplicate RTC/RTQ!",SUM(Q231:S231))</f>
        <v>0</v>
      </c>
      <c r="V231" s="312"/>
      <c r="W231" s="5"/>
      <c r="X231" s="118" t="str">
        <f t="shared" si="335"/>
        <v/>
      </c>
      <c r="Y231" s="119" t="str">
        <f t="shared" si="347"/>
        <v xml:space="preserve"> </v>
      </c>
      <c r="Z231" s="137">
        <f t="shared" si="348"/>
        <v>0</v>
      </c>
      <c r="AA231" s="92" t="str">
        <f>IF(E231="","",VLOOKUP(AB231,TAX!$B$4:$G$23,5,FALSE))</f>
        <v/>
      </c>
      <c r="AB231" s="92" t="str">
        <f t="shared" si="349"/>
        <v/>
      </c>
      <c r="AC231" s="92" t="str">
        <f t="shared" si="350"/>
        <v/>
      </c>
      <c r="AE231" s="102" t="str">
        <f t="shared" si="351"/>
        <v>OK</v>
      </c>
      <c r="AF231" s="102"/>
      <c r="AG231" s="105" t="str">
        <f t="shared" si="352"/>
        <v/>
      </c>
      <c r="AH231" s="105" t="str">
        <f t="shared" si="353"/>
        <v/>
      </c>
      <c r="AI231" s="105" t="str">
        <f t="shared" si="354"/>
        <v/>
      </c>
      <c r="AJ231" s="105" t="str">
        <f t="shared" si="355"/>
        <v/>
      </c>
      <c r="AK231" s="105" t="str">
        <f t="shared" si="356"/>
        <v/>
      </c>
      <c r="AL231" s="105" t="str">
        <f t="shared" si="357"/>
        <v/>
      </c>
      <c r="AM231" s="105" t="str">
        <f t="shared" si="358"/>
        <v/>
      </c>
      <c r="AN231" s="105" t="str">
        <f t="shared" si="359"/>
        <v/>
      </c>
      <c r="AO231" s="105" t="str">
        <f t="shared" si="360"/>
        <v/>
      </c>
      <c r="AP231" s="105" t="str">
        <f t="shared" si="361"/>
        <v/>
      </c>
      <c r="AQ231" s="105" t="str">
        <f t="shared" si="362"/>
        <v/>
      </c>
      <c r="AR231" s="105" t="str">
        <f t="shared" si="363"/>
        <v/>
      </c>
      <c r="AS231" s="105" t="str">
        <f t="shared" si="364"/>
        <v/>
      </c>
      <c r="AT231" s="105" t="str">
        <f t="shared" si="365"/>
        <v/>
      </c>
      <c r="AU231" s="105" t="str">
        <f t="shared" si="366"/>
        <v/>
      </c>
      <c r="AV231" s="105" t="str">
        <f t="shared" si="367"/>
        <v/>
      </c>
      <c r="AW231" s="105" t="str">
        <f t="shared" si="368"/>
        <v/>
      </c>
      <c r="AX231" s="105" t="str">
        <f t="shared" si="369"/>
        <v/>
      </c>
      <c r="AY231" s="432"/>
      <c r="AZ231" s="102"/>
      <c r="BA231" s="102">
        <f>L227*I231*J231</f>
        <v>0</v>
      </c>
      <c r="BB231" s="103">
        <f t="shared" si="370"/>
        <v>0</v>
      </c>
      <c r="BC231" s="102">
        <f>M227*I231*J231</f>
        <v>0</v>
      </c>
      <c r="BD231" s="103">
        <f t="shared" si="371"/>
        <v>0</v>
      </c>
      <c r="BE231" s="103">
        <f t="shared" si="372"/>
        <v>0</v>
      </c>
      <c r="BF231" s="103">
        <f t="shared" si="373"/>
        <v>0</v>
      </c>
      <c r="BG231" s="103">
        <f t="shared" si="374"/>
        <v>1</v>
      </c>
      <c r="BH231" s="103">
        <f t="shared" si="375"/>
        <v>0</v>
      </c>
      <c r="BI231" s="103">
        <f t="shared" si="376"/>
        <v>0</v>
      </c>
      <c r="BJ231" s="103">
        <f>IF(CONTROL!$H$35&lt;&gt;3,0,IF(M231=0,0,1))</f>
        <v>0</v>
      </c>
      <c r="BK231" s="103">
        <f>IF(CONTROL!$H$35&lt;&gt;1,0,IF(AND(L231=0,N231=0),0,1))</f>
        <v>0</v>
      </c>
      <c r="BL231" s="103">
        <f t="shared" si="377"/>
        <v>0</v>
      </c>
      <c r="BM231" s="103">
        <f t="shared" si="336"/>
        <v>0</v>
      </c>
      <c r="BN231" s="103">
        <f t="shared" si="337"/>
        <v>0</v>
      </c>
      <c r="BO231" s="103">
        <f t="shared" si="338"/>
        <v>0</v>
      </c>
      <c r="BP231" s="103">
        <f t="shared" si="378"/>
        <v>0</v>
      </c>
      <c r="BQ231" s="103">
        <f t="shared" si="379"/>
        <v>0</v>
      </c>
      <c r="BR231" s="103">
        <f t="shared" si="339"/>
        <v>0</v>
      </c>
      <c r="BS231" s="103">
        <f t="shared" si="340"/>
        <v>0</v>
      </c>
      <c r="BT231" s="103">
        <f t="shared" si="380"/>
        <v>0</v>
      </c>
      <c r="BU231" s="103">
        <f>IF(CONTROL!$H$35=1,0,IF(AND(AC231="D",OR(L231&lt;&gt;0,M231&lt;&gt;0)),1,0))</f>
        <v>0</v>
      </c>
      <c r="BV231" s="103">
        <f t="shared" si="341"/>
        <v>0</v>
      </c>
      <c r="BW231" s="103">
        <f t="shared" si="342"/>
        <v>0</v>
      </c>
      <c r="BX231" s="103">
        <f>IF(OR(CONTROL!$H$35=1,BN231=1,BV231=1),0,IF(AND(OR(AB231="R",AB231="M",AB231="N"),N231&lt;&gt;0.335%),1,0))</f>
        <v>0</v>
      </c>
      <c r="BY231" s="103">
        <f>IF(OR(CONTROL!$H$35=1,BN231=1,BV231=1),0,IF(AND(OR(AB231="F",AB231="T"),N231&lt;&gt;0.08375%),1,0))</f>
        <v>0</v>
      </c>
      <c r="BZ231" s="103">
        <f t="shared" si="343"/>
        <v>0</v>
      </c>
    </row>
    <row r="232" spans="1:78" s="2" customFormat="1" ht="11.45" hidden="1" customHeight="1" x14ac:dyDescent="0.2">
      <c r="A232" s="104"/>
      <c r="B232" s="400"/>
      <c r="C232" s="434" t="str">
        <f>IF(E232="","",VLOOKUP(Y232,TAX!$V$4:$AA$381,2,"FALSE"))</f>
        <v/>
      </c>
      <c r="D232" s="400"/>
      <c r="E232" s="144"/>
      <c r="F232" s="142"/>
      <c r="G232" s="326" t="str">
        <f>IF(E232="","",VLOOKUP(AB232,TAX!$B$4:$E$22,3,FALSE))</f>
        <v/>
      </c>
      <c r="H232" s="326" t="str">
        <f>IF(E232="","",VLOOKUP(AC232,TAX!$J$4:$N$29,4,FALSE))</f>
        <v/>
      </c>
      <c r="I232" s="112"/>
      <c r="J232" s="113"/>
      <c r="K232" s="114"/>
      <c r="L232" s="115"/>
      <c r="M232" s="115"/>
      <c r="N232" s="115"/>
      <c r="O232" s="461" t="str">
        <f t="shared" si="344"/>
        <v/>
      </c>
      <c r="P232" s="440"/>
      <c r="Q232" s="326">
        <f t="shared" si="334"/>
        <v>0</v>
      </c>
      <c r="R232" s="326">
        <f t="shared" si="345"/>
        <v>0</v>
      </c>
      <c r="S232" s="326">
        <f t="shared" si="346"/>
        <v>0</v>
      </c>
      <c r="T232" s="313"/>
      <c r="U232" s="428">
        <f>IF(AND(COUNTIF(Y227:Y246,Y232)&gt;1,Y232&lt;&gt;" "),"Duplicate RTC/RTQ!",SUM(Q232:S232))</f>
        <v>0</v>
      </c>
      <c r="V232" s="312"/>
      <c r="W232" s="5"/>
      <c r="X232" s="118" t="str">
        <f t="shared" si="335"/>
        <v/>
      </c>
      <c r="Y232" s="119" t="str">
        <f t="shared" si="347"/>
        <v xml:space="preserve"> </v>
      </c>
      <c r="Z232" s="137">
        <f t="shared" si="348"/>
        <v>0</v>
      </c>
      <c r="AA232" s="92" t="str">
        <f>IF(E232="","",VLOOKUP(AB232,TAX!$B$4:$G$23,5,FALSE))</f>
        <v/>
      </c>
      <c r="AB232" s="92" t="str">
        <f t="shared" si="349"/>
        <v/>
      </c>
      <c r="AC232" s="92" t="str">
        <f t="shared" si="350"/>
        <v/>
      </c>
      <c r="AE232" s="102" t="str">
        <f t="shared" si="351"/>
        <v>OK</v>
      </c>
      <c r="AF232" s="102"/>
      <c r="AG232" s="105" t="str">
        <f t="shared" si="352"/>
        <v/>
      </c>
      <c r="AH232" s="105" t="str">
        <f t="shared" si="353"/>
        <v/>
      </c>
      <c r="AI232" s="105" t="str">
        <f t="shared" si="354"/>
        <v/>
      </c>
      <c r="AJ232" s="105" t="str">
        <f t="shared" si="355"/>
        <v/>
      </c>
      <c r="AK232" s="105" t="str">
        <f t="shared" si="356"/>
        <v/>
      </c>
      <c r="AL232" s="105" t="str">
        <f t="shared" si="357"/>
        <v/>
      </c>
      <c r="AM232" s="105" t="str">
        <f t="shared" si="358"/>
        <v/>
      </c>
      <c r="AN232" s="105" t="str">
        <f t="shared" si="359"/>
        <v/>
      </c>
      <c r="AO232" s="105" t="str">
        <f t="shared" si="360"/>
        <v/>
      </c>
      <c r="AP232" s="105" t="str">
        <f t="shared" si="361"/>
        <v/>
      </c>
      <c r="AQ232" s="105" t="str">
        <f t="shared" si="362"/>
        <v/>
      </c>
      <c r="AR232" s="105" t="str">
        <f t="shared" si="363"/>
        <v/>
      </c>
      <c r="AS232" s="105" t="str">
        <f t="shared" si="364"/>
        <v/>
      </c>
      <c r="AT232" s="105" t="str">
        <f t="shared" si="365"/>
        <v/>
      </c>
      <c r="AU232" s="105" t="str">
        <f t="shared" si="366"/>
        <v/>
      </c>
      <c r="AV232" s="105" t="str">
        <f t="shared" si="367"/>
        <v/>
      </c>
      <c r="AW232" s="105" t="str">
        <f t="shared" si="368"/>
        <v/>
      </c>
      <c r="AX232" s="105" t="str">
        <f t="shared" si="369"/>
        <v/>
      </c>
      <c r="AY232" s="432"/>
      <c r="AZ232" s="102"/>
      <c r="BA232" s="102">
        <f>L227*I232*J232</f>
        <v>0</v>
      </c>
      <c r="BB232" s="103">
        <f t="shared" si="370"/>
        <v>0</v>
      </c>
      <c r="BC232" s="102">
        <f>M227*I232*J232</f>
        <v>0</v>
      </c>
      <c r="BD232" s="103">
        <f t="shared" si="371"/>
        <v>0</v>
      </c>
      <c r="BE232" s="103">
        <f t="shared" si="372"/>
        <v>0</v>
      </c>
      <c r="BF232" s="103">
        <f t="shared" si="373"/>
        <v>0</v>
      </c>
      <c r="BG232" s="103">
        <f t="shared" si="374"/>
        <v>1</v>
      </c>
      <c r="BH232" s="103">
        <f t="shared" si="375"/>
        <v>0</v>
      </c>
      <c r="BI232" s="103">
        <f t="shared" si="376"/>
        <v>0</v>
      </c>
      <c r="BJ232" s="103">
        <f>IF(CONTROL!$H$35&lt;&gt;3,0,IF(M232=0,0,1))</f>
        <v>0</v>
      </c>
      <c r="BK232" s="103">
        <f>IF(CONTROL!$H$35&lt;&gt;1,0,IF(AND(L232=0,N232=0),0,1))</f>
        <v>0</v>
      </c>
      <c r="BL232" s="103">
        <f t="shared" si="377"/>
        <v>0</v>
      </c>
      <c r="BM232" s="103">
        <f t="shared" si="336"/>
        <v>0</v>
      </c>
      <c r="BN232" s="103">
        <f t="shared" si="337"/>
        <v>0</v>
      </c>
      <c r="BO232" s="103">
        <f t="shared" si="338"/>
        <v>0</v>
      </c>
      <c r="BP232" s="103">
        <f t="shared" si="378"/>
        <v>0</v>
      </c>
      <c r="BQ232" s="103">
        <f t="shared" si="379"/>
        <v>0</v>
      </c>
      <c r="BR232" s="103">
        <f t="shared" si="339"/>
        <v>0</v>
      </c>
      <c r="BS232" s="103">
        <f t="shared" si="340"/>
        <v>0</v>
      </c>
      <c r="BT232" s="103">
        <f t="shared" si="380"/>
        <v>0</v>
      </c>
      <c r="BU232" s="103">
        <f>IF(CONTROL!$H$35=1,0,IF(AND(AC232="D",OR(L232&lt;&gt;0,M232&lt;&gt;0)),1,0))</f>
        <v>0</v>
      </c>
      <c r="BV232" s="103">
        <f t="shared" si="341"/>
        <v>0</v>
      </c>
      <c r="BW232" s="103">
        <f t="shared" si="342"/>
        <v>0</v>
      </c>
      <c r="BX232" s="103">
        <f>IF(OR(CONTROL!$H$35=1,BN232=1,BV232=1),0,IF(AND(OR(AB232="R",AB232="M",AB232="N"),N232&lt;&gt;0.335%),1,0))</f>
        <v>0</v>
      </c>
      <c r="BY232" s="103">
        <f>IF(OR(CONTROL!$H$35=1,BN232=1,BV232=1),0,IF(AND(OR(AB232="F",AB232="T"),N232&lt;&gt;0.08375%),1,0))</f>
        <v>0</v>
      </c>
      <c r="BZ232" s="103">
        <f t="shared" si="343"/>
        <v>0</v>
      </c>
    </row>
    <row r="233" spans="1:78" s="2" customFormat="1" ht="11.45" hidden="1" customHeight="1" x14ac:dyDescent="0.2">
      <c r="A233" s="104"/>
      <c r="B233" s="400"/>
      <c r="C233" s="434" t="str">
        <f>IF(E233="","",VLOOKUP(Y233,TAX!$V$4:$AA$381,2,"FALSE"))</f>
        <v/>
      </c>
      <c r="D233" s="400"/>
      <c r="E233" s="144"/>
      <c r="F233" s="142"/>
      <c r="G233" s="326" t="str">
        <f>IF(E233="","",VLOOKUP(AB233,TAX!$B$4:$E$22,3,FALSE))</f>
        <v/>
      </c>
      <c r="H233" s="326" t="str">
        <f>IF(E233="","",VLOOKUP(AC233,TAX!$J$4:$N$29,4,FALSE))</f>
        <v/>
      </c>
      <c r="I233" s="112"/>
      <c r="J233" s="113"/>
      <c r="K233" s="114"/>
      <c r="L233" s="115"/>
      <c r="M233" s="115"/>
      <c r="N233" s="115"/>
      <c r="O233" s="461" t="str">
        <f t="shared" si="344"/>
        <v/>
      </c>
      <c r="P233" s="440"/>
      <c r="Q233" s="326">
        <f t="shared" si="334"/>
        <v>0</v>
      </c>
      <c r="R233" s="326">
        <f t="shared" si="345"/>
        <v>0</v>
      </c>
      <c r="S233" s="326">
        <f t="shared" si="346"/>
        <v>0</v>
      </c>
      <c r="T233" s="313"/>
      <c r="U233" s="428">
        <f>IF(AND(COUNTIF(Y227:Y246,Y233)&gt;1,Y233&lt;&gt;" "),"Duplicate RTC/RTQ!",SUM(Q233:S233))</f>
        <v>0</v>
      </c>
      <c r="V233" s="312"/>
      <c r="W233" s="5"/>
      <c r="X233" s="118" t="str">
        <f t="shared" si="335"/>
        <v/>
      </c>
      <c r="Y233" s="119" t="str">
        <f t="shared" si="347"/>
        <v xml:space="preserve"> </v>
      </c>
      <c r="Z233" s="137">
        <f t="shared" si="348"/>
        <v>0</v>
      </c>
      <c r="AA233" s="92" t="str">
        <f>IF(E233="","",VLOOKUP(AB233,TAX!$B$4:$G$23,5,FALSE))</f>
        <v/>
      </c>
      <c r="AB233" s="92" t="str">
        <f t="shared" si="349"/>
        <v/>
      </c>
      <c r="AC233" s="92" t="str">
        <f t="shared" si="350"/>
        <v/>
      </c>
      <c r="AE233" s="102" t="str">
        <f t="shared" si="351"/>
        <v>OK</v>
      </c>
      <c r="AF233" s="102"/>
      <c r="AG233" s="105" t="str">
        <f t="shared" si="352"/>
        <v/>
      </c>
      <c r="AH233" s="105" t="str">
        <f t="shared" si="353"/>
        <v/>
      </c>
      <c r="AI233" s="105" t="str">
        <f t="shared" si="354"/>
        <v/>
      </c>
      <c r="AJ233" s="105" t="str">
        <f t="shared" si="355"/>
        <v/>
      </c>
      <c r="AK233" s="105" t="str">
        <f t="shared" si="356"/>
        <v/>
      </c>
      <c r="AL233" s="105" t="str">
        <f t="shared" si="357"/>
        <v/>
      </c>
      <c r="AM233" s="105" t="str">
        <f t="shared" si="358"/>
        <v/>
      </c>
      <c r="AN233" s="105" t="str">
        <f t="shared" si="359"/>
        <v/>
      </c>
      <c r="AO233" s="105" t="str">
        <f t="shared" si="360"/>
        <v/>
      </c>
      <c r="AP233" s="105" t="str">
        <f t="shared" si="361"/>
        <v/>
      </c>
      <c r="AQ233" s="105" t="str">
        <f t="shared" si="362"/>
        <v/>
      </c>
      <c r="AR233" s="105" t="str">
        <f t="shared" si="363"/>
        <v/>
      </c>
      <c r="AS233" s="105" t="str">
        <f t="shared" si="364"/>
        <v/>
      </c>
      <c r="AT233" s="105" t="str">
        <f t="shared" si="365"/>
        <v/>
      </c>
      <c r="AU233" s="105" t="str">
        <f t="shared" si="366"/>
        <v/>
      </c>
      <c r="AV233" s="105" t="str">
        <f t="shared" si="367"/>
        <v/>
      </c>
      <c r="AW233" s="105" t="str">
        <f t="shared" si="368"/>
        <v/>
      </c>
      <c r="AX233" s="105" t="str">
        <f t="shared" si="369"/>
        <v/>
      </c>
      <c r="AY233" s="432"/>
      <c r="AZ233" s="102"/>
      <c r="BA233" s="102">
        <f>L227*I233*J233</f>
        <v>0</v>
      </c>
      <c r="BB233" s="103">
        <f t="shared" si="370"/>
        <v>0</v>
      </c>
      <c r="BC233" s="102">
        <f>M227*I233*J233</f>
        <v>0</v>
      </c>
      <c r="BD233" s="103">
        <f t="shared" si="371"/>
        <v>0</v>
      </c>
      <c r="BE233" s="103">
        <f t="shared" si="372"/>
        <v>0</v>
      </c>
      <c r="BF233" s="103">
        <f t="shared" si="373"/>
        <v>0</v>
      </c>
      <c r="BG233" s="103">
        <f t="shared" si="374"/>
        <v>1</v>
      </c>
      <c r="BH233" s="103">
        <f t="shared" si="375"/>
        <v>0</v>
      </c>
      <c r="BI233" s="103">
        <f t="shared" si="376"/>
        <v>0</v>
      </c>
      <c r="BJ233" s="103">
        <f>IF(CONTROL!$H$35&lt;&gt;3,0,IF(M233=0,0,1))</f>
        <v>0</v>
      </c>
      <c r="BK233" s="103">
        <f>IF(CONTROL!$H$35&lt;&gt;1,0,IF(AND(L233=0,N233=0),0,1))</f>
        <v>0</v>
      </c>
      <c r="BL233" s="103">
        <f t="shared" si="377"/>
        <v>0</v>
      </c>
      <c r="BM233" s="103">
        <f t="shared" si="336"/>
        <v>0</v>
      </c>
      <c r="BN233" s="103">
        <f t="shared" si="337"/>
        <v>0</v>
      </c>
      <c r="BO233" s="103">
        <f t="shared" si="338"/>
        <v>0</v>
      </c>
      <c r="BP233" s="103">
        <f t="shared" si="378"/>
        <v>0</v>
      </c>
      <c r="BQ233" s="103">
        <f t="shared" si="379"/>
        <v>0</v>
      </c>
      <c r="BR233" s="103">
        <f t="shared" si="339"/>
        <v>0</v>
      </c>
      <c r="BS233" s="103">
        <f t="shared" si="340"/>
        <v>0</v>
      </c>
      <c r="BT233" s="103">
        <f t="shared" si="380"/>
        <v>0</v>
      </c>
      <c r="BU233" s="103">
        <f>IF(CONTROL!$H$35=1,0,IF(AND(AC233="D",OR(L233&lt;&gt;0,M233&lt;&gt;0)),1,0))</f>
        <v>0</v>
      </c>
      <c r="BV233" s="103">
        <f t="shared" si="341"/>
        <v>0</v>
      </c>
      <c r="BW233" s="103">
        <f t="shared" si="342"/>
        <v>0</v>
      </c>
      <c r="BX233" s="103">
        <f>IF(OR(CONTROL!$H$35=1,BN233=1,BV233=1),0,IF(AND(OR(AB233="R",AB233="M",AB233="N"),N233&lt;&gt;0.335%),1,0))</f>
        <v>0</v>
      </c>
      <c r="BY233" s="103">
        <f>IF(OR(CONTROL!$H$35=1,BN233=1,BV233=1),0,IF(AND(OR(AB233="F",AB233="T"),N233&lt;&gt;0.08375%),1,0))</f>
        <v>0</v>
      </c>
      <c r="BZ233" s="103">
        <f t="shared" si="343"/>
        <v>0</v>
      </c>
    </row>
    <row r="234" spans="1:78" s="2" customFormat="1" ht="11.45" hidden="1" customHeight="1" x14ac:dyDescent="0.2">
      <c r="A234" s="104"/>
      <c r="B234" s="400"/>
      <c r="C234" s="434" t="str">
        <f>IF(E234="","",VLOOKUP(Y234,TAX!$V$4:$AA$381,2,"FALSE"))</f>
        <v/>
      </c>
      <c r="D234" s="400"/>
      <c r="E234" s="144"/>
      <c r="F234" s="142"/>
      <c r="G234" s="326" t="str">
        <f>IF(E234="","",VLOOKUP(AB234,TAX!$B$4:$E$22,3,FALSE))</f>
        <v/>
      </c>
      <c r="H234" s="326" t="str">
        <f>IF(E234="","",VLOOKUP(AC234,TAX!$J$4:$N$29,4,FALSE))</f>
        <v/>
      </c>
      <c r="I234" s="112"/>
      <c r="J234" s="113"/>
      <c r="K234" s="114"/>
      <c r="L234" s="115"/>
      <c r="M234" s="115"/>
      <c r="N234" s="115"/>
      <c r="O234" s="461" t="str">
        <f t="shared" si="344"/>
        <v/>
      </c>
      <c r="P234" s="440"/>
      <c r="Q234" s="326">
        <f t="shared" si="334"/>
        <v>0</v>
      </c>
      <c r="R234" s="326">
        <f t="shared" si="345"/>
        <v>0</v>
      </c>
      <c r="S234" s="326">
        <f t="shared" si="346"/>
        <v>0</v>
      </c>
      <c r="T234" s="313"/>
      <c r="U234" s="428">
        <f>IF(AND(COUNTIF(Y227:Y246,Y234)&gt;1,Y234&lt;&gt;" "),"Duplicate RTC/RTQ!",SUM(Q234:S234))</f>
        <v>0</v>
      </c>
      <c r="V234" s="312"/>
      <c r="W234" s="5"/>
      <c r="X234" s="118" t="str">
        <f t="shared" si="335"/>
        <v/>
      </c>
      <c r="Y234" s="119" t="str">
        <f t="shared" si="347"/>
        <v xml:space="preserve"> </v>
      </c>
      <c r="Z234" s="137">
        <f t="shared" si="348"/>
        <v>0</v>
      </c>
      <c r="AA234" s="92" t="str">
        <f>IF(E234="","",VLOOKUP(AB234,TAX!$B$4:$G$23,5,FALSE))</f>
        <v/>
      </c>
      <c r="AB234" s="92" t="str">
        <f t="shared" si="349"/>
        <v/>
      </c>
      <c r="AC234" s="92" t="str">
        <f t="shared" si="350"/>
        <v/>
      </c>
      <c r="AE234" s="102" t="str">
        <f t="shared" si="351"/>
        <v>OK</v>
      </c>
      <c r="AF234" s="102"/>
      <c r="AG234" s="105" t="str">
        <f t="shared" si="352"/>
        <v/>
      </c>
      <c r="AH234" s="105" t="str">
        <f t="shared" si="353"/>
        <v/>
      </c>
      <c r="AI234" s="105" t="str">
        <f t="shared" si="354"/>
        <v/>
      </c>
      <c r="AJ234" s="105" t="str">
        <f t="shared" si="355"/>
        <v/>
      </c>
      <c r="AK234" s="105" t="str">
        <f t="shared" si="356"/>
        <v/>
      </c>
      <c r="AL234" s="105" t="str">
        <f t="shared" si="357"/>
        <v/>
      </c>
      <c r="AM234" s="105" t="str">
        <f t="shared" si="358"/>
        <v/>
      </c>
      <c r="AN234" s="105" t="str">
        <f t="shared" si="359"/>
        <v/>
      </c>
      <c r="AO234" s="105" t="str">
        <f t="shared" si="360"/>
        <v/>
      </c>
      <c r="AP234" s="105" t="str">
        <f t="shared" si="361"/>
        <v/>
      </c>
      <c r="AQ234" s="105" t="str">
        <f t="shared" si="362"/>
        <v/>
      </c>
      <c r="AR234" s="105" t="str">
        <f t="shared" si="363"/>
        <v/>
      </c>
      <c r="AS234" s="105" t="str">
        <f t="shared" si="364"/>
        <v/>
      </c>
      <c r="AT234" s="105" t="str">
        <f t="shared" si="365"/>
        <v/>
      </c>
      <c r="AU234" s="105" t="str">
        <f t="shared" si="366"/>
        <v/>
      </c>
      <c r="AV234" s="105" t="str">
        <f t="shared" si="367"/>
        <v/>
      </c>
      <c r="AW234" s="105" t="str">
        <f t="shared" si="368"/>
        <v/>
      </c>
      <c r="AX234" s="105" t="str">
        <f t="shared" si="369"/>
        <v/>
      </c>
      <c r="AY234" s="432"/>
      <c r="AZ234" s="102"/>
      <c r="BA234" s="102">
        <f>L227*I234*J234</f>
        <v>0</v>
      </c>
      <c r="BB234" s="103">
        <f t="shared" si="370"/>
        <v>0</v>
      </c>
      <c r="BC234" s="102">
        <f>M227*I234*J234</f>
        <v>0</v>
      </c>
      <c r="BD234" s="103">
        <f t="shared" si="371"/>
        <v>0</v>
      </c>
      <c r="BE234" s="103">
        <f t="shared" si="372"/>
        <v>0</v>
      </c>
      <c r="BF234" s="103">
        <f t="shared" si="373"/>
        <v>0</v>
      </c>
      <c r="BG234" s="103">
        <f t="shared" si="374"/>
        <v>1</v>
      </c>
      <c r="BH234" s="103">
        <f t="shared" si="375"/>
        <v>0</v>
      </c>
      <c r="BI234" s="103">
        <f t="shared" si="376"/>
        <v>0</v>
      </c>
      <c r="BJ234" s="103">
        <f>IF(CONTROL!$H$35&lt;&gt;3,0,IF(M234=0,0,1))</f>
        <v>0</v>
      </c>
      <c r="BK234" s="103">
        <f>IF(CONTROL!$H$35&lt;&gt;1,0,IF(AND(L234=0,N234=0),0,1))</f>
        <v>0</v>
      </c>
      <c r="BL234" s="103">
        <f t="shared" si="377"/>
        <v>0</v>
      </c>
      <c r="BM234" s="103">
        <f t="shared" si="336"/>
        <v>0</v>
      </c>
      <c r="BN234" s="103">
        <f t="shared" si="337"/>
        <v>0</v>
      </c>
      <c r="BO234" s="103">
        <f t="shared" si="338"/>
        <v>0</v>
      </c>
      <c r="BP234" s="103">
        <f t="shared" si="378"/>
        <v>0</v>
      </c>
      <c r="BQ234" s="103">
        <f t="shared" si="379"/>
        <v>0</v>
      </c>
      <c r="BR234" s="103">
        <f t="shared" si="339"/>
        <v>0</v>
      </c>
      <c r="BS234" s="103">
        <f t="shared" si="340"/>
        <v>0</v>
      </c>
      <c r="BT234" s="103">
        <f t="shared" si="380"/>
        <v>0</v>
      </c>
      <c r="BU234" s="103">
        <f>IF(CONTROL!$H$35=1,0,IF(AND(AC234="D",OR(L234&lt;&gt;0,M234&lt;&gt;0)),1,0))</f>
        <v>0</v>
      </c>
      <c r="BV234" s="103">
        <f t="shared" si="341"/>
        <v>0</v>
      </c>
      <c r="BW234" s="103">
        <f t="shared" si="342"/>
        <v>0</v>
      </c>
      <c r="BX234" s="103">
        <f>IF(OR(CONTROL!$H$35=1,BN234=1,BV234=1),0,IF(AND(OR(AB234="R",AB234="M",AB234="N"),N234&lt;&gt;0.335%),1,0))</f>
        <v>0</v>
      </c>
      <c r="BY234" s="103">
        <f>IF(OR(CONTROL!$H$35=1,BN234=1,BV234=1),0,IF(AND(OR(AB234="F",AB234="T"),N234&lt;&gt;0.08375%),1,0))</f>
        <v>0</v>
      </c>
      <c r="BZ234" s="103">
        <f t="shared" si="343"/>
        <v>0</v>
      </c>
    </row>
    <row r="235" spans="1:78" s="2" customFormat="1" ht="11.45" hidden="1" customHeight="1" x14ac:dyDescent="0.2">
      <c r="A235" s="104"/>
      <c r="B235" s="400"/>
      <c r="C235" s="434" t="str">
        <f>IF(E235="","",VLOOKUP(Y235,TAX!$V$4:$AA$381,2,"FALSE"))</f>
        <v/>
      </c>
      <c r="D235" s="400"/>
      <c r="E235" s="144"/>
      <c r="F235" s="142"/>
      <c r="G235" s="326" t="str">
        <f>IF(E235="","",VLOOKUP(AB235,TAX!$B$4:$E$22,3,FALSE))</f>
        <v/>
      </c>
      <c r="H235" s="326" t="str">
        <f>IF(E235="","",VLOOKUP(AC235,TAX!$J$4:$N$29,4,FALSE))</f>
        <v/>
      </c>
      <c r="I235" s="112"/>
      <c r="J235" s="113"/>
      <c r="K235" s="114"/>
      <c r="L235" s="115"/>
      <c r="M235" s="115"/>
      <c r="N235" s="115"/>
      <c r="O235" s="461" t="str">
        <f t="shared" si="344"/>
        <v/>
      </c>
      <c r="P235" s="440"/>
      <c r="Q235" s="326">
        <f t="shared" si="334"/>
        <v>0</v>
      </c>
      <c r="R235" s="326">
        <f t="shared" si="345"/>
        <v>0</v>
      </c>
      <c r="S235" s="326">
        <f t="shared" si="346"/>
        <v>0</v>
      </c>
      <c r="T235" s="313"/>
      <c r="U235" s="428">
        <f>IF(AND(COUNTIF(Y227:Y246,Y235)&gt;1,Y235&lt;&gt;" "),"Duplicate RTC/RTQ!",SUM(Q235:S235))</f>
        <v>0</v>
      </c>
      <c r="V235" s="312"/>
      <c r="W235" s="5"/>
      <c r="X235" s="118" t="str">
        <f t="shared" si="335"/>
        <v/>
      </c>
      <c r="Y235" s="119" t="str">
        <f t="shared" si="347"/>
        <v xml:space="preserve"> </v>
      </c>
      <c r="Z235" s="137">
        <f t="shared" si="348"/>
        <v>0</v>
      </c>
      <c r="AA235" s="92" t="str">
        <f>IF(E235="","",VLOOKUP(AB235,TAX!$B$4:$G$23,5,FALSE))</f>
        <v/>
      </c>
      <c r="AB235" s="92" t="str">
        <f t="shared" si="349"/>
        <v/>
      </c>
      <c r="AC235" s="92" t="str">
        <f t="shared" si="350"/>
        <v/>
      </c>
      <c r="AE235" s="102" t="str">
        <f t="shared" si="351"/>
        <v>OK</v>
      </c>
      <c r="AF235" s="102"/>
      <c r="AG235" s="105" t="str">
        <f t="shared" si="352"/>
        <v/>
      </c>
      <c r="AH235" s="105" t="str">
        <f t="shared" si="353"/>
        <v/>
      </c>
      <c r="AI235" s="105" t="str">
        <f t="shared" si="354"/>
        <v/>
      </c>
      <c r="AJ235" s="105" t="str">
        <f t="shared" si="355"/>
        <v/>
      </c>
      <c r="AK235" s="105" t="str">
        <f t="shared" si="356"/>
        <v/>
      </c>
      <c r="AL235" s="105" t="str">
        <f t="shared" si="357"/>
        <v/>
      </c>
      <c r="AM235" s="105" t="str">
        <f t="shared" si="358"/>
        <v/>
      </c>
      <c r="AN235" s="105" t="str">
        <f t="shared" si="359"/>
        <v/>
      </c>
      <c r="AO235" s="105" t="str">
        <f t="shared" si="360"/>
        <v/>
      </c>
      <c r="AP235" s="105" t="str">
        <f t="shared" si="361"/>
        <v/>
      </c>
      <c r="AQ235" s="105" t="str">
        <f t="shared" si="362"/>
        <v/>
      </c>
      <c r="AR235" s="105" t="str">
        <f t="shared" si="363"/>
        <v/>
      </c>
      <c r="AS235" s="105" t="str">
        <f t="shared" si="364"/>
        <v/>
      </c>
      <c r="AT235" s="105" t="str">
        <f t="shared" si="365"/>
        <v/>
      </c>
      <c r="AU235" s="105" t="str">
        <f t="shared" si="366"/>
        <v/>
      </c>
      <c r="AV235" s="105" t="str">
        <f t="shared" si="367"/>
        <v/>
      </c>
      <c r="AW235" s="105" t="str">
        <f t="shared" si="368"/>
        <v/>
      </c>
      <c r="AX235" s="105" t="str">
        <f t="shared" si="369"/>
        <v/>
      </c>
      <c r="AY235" s="432"/>
      <c r="AZ235" s="102"/>
      <c r="BA235" s="102">
        <f>L227*I235*J235</f>
        <v>0</v>
      </c>
      <c r="BB235" s="103">
        <f t="shared" si="370"/>
        <v>0</v>
      </c>
      <c r="BC235" s="102">
        <f>M227*I235*J235</f>
        <v>0</v>
      </c>
      <c r="BD235" s="103">
        <f t="shared" si="371"/>
        <v>0</v>
      </c>
      <c r="BE235" s="103">
        <f t="shared" si="372"/>
        <v>0</v>
      </c>
      <c r="BF235" s="103">
        <f t="shared" si="373"/>
        <v>0</v>
      </c>
      <c r="BG235" s="103">
        <f t="shared" si="374"/>
        <v>1</v>
      </c>
      <c r="BH235" s="103">
        <f t="shared" si="375"/>
        <v>0</v>
      </c>
      <c r="BI235" s="103">
        <f t="shared" si="376"/>
        <v>0</v>
      </c>
      <c r="BJ235" s="103">
        <f>IF(CONTROL!$H$35&lt;&gt;3,0,IF(M235=0,0,1))</f>
        <v>0</v>
      </c>
      <c r="BK235" s="103">
        <f>IF(CONTROL!$H$35&lt;&gt;1,0,IF(AND(L235=0,N235=0),0,1))</f>
        <v>0</v>
      </c>
      <c r="BL235" s="103">
        <f t="shared" si="377"/>
        <v>0</v>
      </c>
      <c r="BM235" s="103">
        <f t="shared" si="336"/>
        <v>0</v>
      </c>
      <c r="BN235" s="103">
        <f t="shared" si="337"/>
        <v>0</v>
      </c>
      <c r="BO235" s="103">
        <f t="shared" si="338"/>
        <v>0</v>
      </c>
      <c r="BP235" s="103">
        <f t="shared" si="378"/>
        <v>0</v>
      </c>
      <c r="BQ235" s="103">
        <f t="shared" si="379"/>
        <v>0</v>
      </c>
      <c r="BR235" s="103">
        <f t="shared" si="339"/>
        <v>0</v>
      </c>
      <c r="BS235" s="103">
        <f t="shared" si="340"/>
        <v>0</v>
      </c>
      <c r="BT235" s="103">
        <f t="shared" si="380"/>
        <v>0</v>
      </c>
      <c r="BU235" s="103">
        <f>IF(CONTROL!$H$35=1,0,IF(AND(AC235="D",OR(L235&lt;&gt;0,M235&lt;&gt;0)),1,0))</f>
        <v>0</v>
      </c>
      <c r="BV235" s="103">
        <f t="shared" si="341"/>
        <v>0</v>
      </c>
      <c r="BW235" s="103">
        <f t="shared" si="342"/>
        <v>0</v>
      </c>
      <c r="BX235" s="103">
        <f>IF(OR(CONTROL!$H$35=1,BN235=1,BV235=1),0,IF(AND(OR(AB235="R",AB235="M",AB235="N"),N235&lt;&gt;0.335%),1,0))</f>
        <v>0</v>
      </c>
      <c r="BY235" s="103">
        <f>IF(OR(CONTROL!$H$35=1,BN235=1,BV235=1),0,IF(AND(OR(AB235="F",AB235="T"),N235&lt;&gt;0.08375%),1,0))</f>
        <v>0</v>
      </c>
      <c r="BZ235" s="103">
        <f t="shared" si="343"/>
        <v>0</v>
      </c>
    </row>
    <row r="236" spans="1:78" s="2" customFormat="1" ht="11.45" hidden="1" customHeight="1" x14ac:dyDescent="0.2">
      <c r="A236" s="104"/>
      <c r="B236" s="400"/>
      <c r="C236" s="434" t="str">
        <f>IF(E236="","",VLOOKUP(Y236,TAX!$V$4:$AA$381,2,"FALSE"))</f>
        <v/>
      </c>
      <c r="D236" s="400"/>
      <c r="E236" s="144"/>
      <c r="F236" s="142"/>
      <c r="G236" s="326" t="str">
        <f>IF(E236="","",VLOOKUP(AB236,TAX!$B$4:$E$22,3,FALSE))</f>
        <v/>
      </c>
      <c r="H236" s="326" t="str">
        <f>IF(E236="","",VLOOKUP(AC236,TAX!$J$4:$N$29,4,FALSE))</f>
        <v/>
      </c>
      <c r="I236" s="112"/>
      <c r="J236" s="113"/>
      <c r="K236" s="114"/>
      <c r="L236" s="115"/>
      <c r="M236" s="115"/>
      <c r="N236" s="115"/>
      <c r="O236" s="461" t="str">
        <f t="shared" si="344"/>
        <v/>
      </c>
      <c r="P236" s="440"/>
      <c r="Q236" s="326">
        <f t="shared" si="334"/>
        <v>0</v>
      </c>
      <c r="R236" s="326">
        <f t="shared" si="345"/>
        <v>0</v>
      </c>
      <c r="S236" s="326">
        <f t="shared" si="346"/>
        <v>0</v>
      </c>
      <c r="T236" s="313"/>
      <c r="U236" s="428">
        <f>IF(AND(COUNTIF(Y227:Y246,Y236)&gt;1,Y236&lt;&gt;" "),"Duplicate RTC/RTQ!",SUM(Q236:S236))</f>
        <v>0</v>
      </c>
      <c r="V236" s="312"/>
      <c r="W236" s="5"/>
      <c r="X236" s="118" t="str">
        <f t="shared" si="335"/>
        <v/>
      </c>
      <c r="Y236" s="119" t="str">
        <f t="shared" si="347"/>
        <v xml:space="preserve"> </v>
      </c>
      <c r="Z236" s="137">
        <f t="shared" si="348"/>
        <v>0</v>
      </c>
      <c r="AA236" s="92" t="str">
        <f>IF(E236="","",VLOOKUP(AB236,TAX!$B$4:$G$23,5,FALSE))</f>
        <v/>
      </c>
      <c r="AB236" s="92" t="str">
        <f t="shared" si="349"/>
        <v/>
      </c>
      <c r="AC236" s="92" t="str">
        <f t="shared" si="350"/>
        <v/>
      </c>
      <c r="AE236" s="102" t="str">
        <f t="shared" si="351"/>
        <v>OK</v>
      </c>
      <c r="AF236" s="102"/>
      <c r="AG236" s="105" t="str">
        <f t="shared" si="352"/>
        <v/>
      </c>
      <c r="AH236" s="105" t="str">
        <f t="shared" si="353"/>
        <v/>
      </c>
      <c r="AI236" s="105" t="str">
        <f t="shared" si="354"/>
        <v/>
      </c>
      <c r="AJ236" s="105" t="str">
        <f t="shared" si="355"/>
        <v/>
      </c>
      <c r="AK236" s="105" t="str">
        <f t="shared" si="356"/>
        <v/>
      </c>
      <c r="AL236" s="105" t="str">
        <f t="shared" si="357"/>
        <v/>
      </c>
      <c r="AM236" s="105" t="str">
        <f t="shared" si="358"/>
        <v/>
      </c>
      <c r="AN236" s="105" t="str">
        <f t="shared" si="359"/>
        <v/>
      </c>
      <c r="AO236" s="105" t="str">
        <f t="shared" si="360"/>
        <v/>
      </c>
      <c r="AP236" s="105" t="str">
        <f t="shared" si="361"/>
        <v/>
      </c>
      <c r="AQ236" s="105" t="str">
        <f t="shared" si="362"/>
        <v/>
      </c>
      <c r="AR236" s="105" t="str">
        <f t="shared" si="363"/>
        <v/>
      </c>
      <c r="AS236" s="105" t="str">
        <f t="shared" si="364"/>
        <v/>
      </c>
      <c r="AT236" s="105" t="str">
        <f t="shared" si="365"/>
        <v/>
      </c>
      <c r="AU236" s="105" t="str">
        <f t="shared" si="366"/>
        <v/>
      </c>
      <c r="AV236" s="105" t="str">
        <f t="shared" si="367"/>
        <v/>
      </c>
      <c r="AW236" s="105" t="str">
        <f t="shared" si="368"/>
        <v/>
      </c>
      <c r="AX236" s="105" t="str">
        <f t="shared" si="369"/>
        <v/>
      </c>
      <c r="AY236" s="432"/>
      <c r="AZ236" s="102"/>
      <c r="BA236" s="102">
        <f>L227*I236*J236</f>
        <v>0</v>
      </c>
      <c r="BB236" s="103">
        <f t="shared" si="370"/>
        <v>0</v>
      </c>
      <c r="BC236" s="102">
        <f>M227*I236*J236</f>
        <v>0</v>
      </c>
      <c r="BD236" s="103">
        <f t="shared" si="371"/>
        <v>0</v>
      </c>
      <c r="BE236" s="103">
        <f t="shared" si="372"/>
        <v>0</v>
      </c>
      <c r="BF236" s="103">
        <f t="shared" si="373"/>
        <v>0</v>
      </c>
      <c r="BG236" s="103">
        <f t="shared" si="374"/>
        <v>1</v>
      </c>
      <c r="BH236" s="103">
        <f t="shared" si="375"/>
        <v>0</v>
      </c>
      <c r="BI236" s="103">
        <f t="shared" si="376"/>
        <v>0</v>
      </c>
      <c r="BJ236" s="103">
        <f>IF(CONTROL!$H$35&lt;&gt;3,0,IF(M236=0,0,1))</f>
        <v>0</v>
      </c>
      <c r="BK236" s="103">
        <f>IF(CONTROL!$H$35&lt;&gt;1,0,IF(AND(L236=0,N236=0),0,1))</f>
        <v>0</v>
      </c>
      <c r="BL236" s="103">
        <f t="shared" si="377"/>
        <v>0</v>
      </c>
      <c r="BM236" s="103">
        <f t="shared" si="336"/>
        <v>0</v>
      </c>
      <c r="BN236" s="103">
        <f t="shared" si="337"/>
        <v>0</v>
      </c>
      <c r="BO236" s="103">
        <f t="shared" si="338"/>
        <v>0</v>
      </c>
      <c r="BP236" s="103">
        <f t="shared" si="378"/>
        <v>0</v>
      </c>
      <c r="BQ236" s="103">
        <f t="shared" si="379"/>
        <v>0</v>
      </c>
      <c r="BR236" s="103">
        <f t="shared" si="339"/>
        <v>0</v>
      </c>
      <c r="BS236" s="103">
        <f t="shared" si="340"/>
        <v>0</v>
      </c>
      <c r="BT236" s="103">
        <f t="shared" si="380"/>
        <v>0</v>
      </c>
      <c r="BU236" s="103">
        <f>IF(CONTROL!$H$35=1,0,IF(AND(AC236="D",OR(L236&lt;&gt;0,M236&lt;&gt;0)),1,0))</f>
        <v>0</v>
      </c>
      <c r="BV236" s="103">
        <f t="shared" si="341"/>
        <v>0</v>
      </c>
      <c r="BW236" s="103">
        <f t="shared" si="342"/>
        <v>0</v>
      </c>
      <c r="BX236" s="103">
        <f>IF(OR(CONTROL!$H$35=1,BN236=1,BV236=1),0,IF(AND(OR(AB236="R",AB236="M",AB236="N"),N236&lt;&gt;0.335%),1,0))</f>
        <v>0</v>
      </c>
      <c r="BY236" s="103">
        <f>IF(OR(CONTROL!$H$35=1,BN236=1,BV236=1),0,IF(AND(OR(AB236="F",AB236="T"),N236&lt;&gt;0.08375%),1,0))</f>
        <v>0</v>
      </c>
      <c r="BZ236" s="103">
        <f t="shared" si="343"/>
        <v>0</v>
      </c>
    </row>
    <row r="237" spans="1:78" s="2" customFormat="1" ht="11.45" hidden="1" customHeight="1" x14ac:dyDescent="0.2">
      <c r="A237" s="104"/>
      <c r="B237" s="400"/>
      <c r="C237" s="434" t="str">
        <f>IF(E237="","",VLOOKUP(Y237,TAX!$V$4:$AA$381,2,"FALSE"))</f>
        <v/>
      </c>
      <c r="D237" s="400"/>
      <c r="E237" s="144"/>
      <c r="F237" s="142"/>
      <c r="G237" s="326" t="str">
        <f>IF(E237="","",VLOOKUP(AB237,TAX!$B$4:$E$22,3,FALSE))</f>
        <v/>
      </c>
      <c r="H237" s="326" t="str">
        <f>IF(E237="","",VLOOKUP(AC237,TAX!$J$4:$N$29,4,FALSE))</f>
        <v/>
      </c>
      <c r="I237" s="112"/>
      <c r="J237" s="113"/>
      <c r="K237" s="114"/>
      <c r="L237" s="115"/>
      <c r="M237" s="115"/>
      <c r="N237" s="115"/>
      <c r="O237" s="461" t="str">
        <f t="shared" si="344"/>
        <v/>
      </c>
      <c r="P237" s="440"/>
      <c r="Q237" s="326">
        <f t="shared" ref="Q237:Q246" si="381">ROUND(K237*L237,0)</f>
        <v>0</v>
      </c>
      <c r="R237" s="326">
        <f t="shared" si="345"/>
        <v>0</v>
      </c>
      <c r="S237" s="326">
        <f t="shared" si="346"/>
        <v>0</v>
      </c>
      <c r="T237" s="313"/>
      <c r="U237" s="428">
        <f>IF(AND(COUNTIF(Y227:Y246,Y237)&gt;1,Y237&lt;&gt;" "),"Duplicate RTC/RTQ!",SUM(Q237:S237))</f>
        <v>0</v>
      </c>
      <c r="V237" s="312"/>
      <c r="W237" s="5"/>
      <c r="X237" s="118" t="str">
        <f t="shared" si="335"/>
        <v/>
      </c>
      <c r="Y237" s="119" t="str">
        <f t="shared" si="347"/>
        <v xml:space="preserve"> </v>
      </c>
      <c r="Z237" s="137">
        <f t="shared" si="348"/>
        <v>0</v>
      </c>
      <c r="AA237" s="92" t="str">
        <f>IF(E237="","",VLOOKUP(AB237,TAX!$B$4:$G$23,5,FALSE))</f>
        <v/>
      </c>
      <c r="AB237" s="92" t="str">
        <f t="shared" si="349"/>
        <v/>
      </c>
      <c r="AC237" s="92" t="str">
        <f t="shared" si="350"/>
        <v/>
      </c>
      <c r="AE237" s="102" t="str">
        <f t="shared" si="351"/>
        <v>OK</v>
      </c>
      <c r="AF237" s="102"/>
      <c r="AG237" s="105" t="str">
        <f t="shared" si="352"/>
        <v/>
      </c>
      <c r="AH237" s="105" t="str">
        <f t="shared" si="353"/>
        <v/>
      </c>
      <c r="AI237" s="105" t="str">
        <f t="shared" si="354"/>
        <v/>
      </c>
      <c r="AJ237" s="105" t="str">
        <f t="shared" si="355"/>
        <v/>
      </c>
      <c r="AK237" s="105" t="str">
        <f t="shared" si="356"/>
        <v/>
      </c>
      <c r="AL237" s="105" t="str">
        <f t="shared" si="357"/>
        <v/>
      </c>
      <c r="AM237" s="105" t="str">
        <f t="shared" si="358"/>
        <v/>
      </c>
      <c r="AN237" s="105" t="str">
        <f t="shared" si="359"/>
        <v/>
      </c>
      <c r="AO237" s="105" t="str">
        <f t="shared" si="360"/>
        <v/>
      </c>
      <c r="AP237" s="105" t="str">
        <f t="shared" si="361"/>
        <v/>
      </c>
      <c r="AQ237" s="105" t="str">
        <f t="shared" si="362"/>
        <v/>
      </c>
      <c r="AR237" s="105" t="str">
        <f t="shared" si="363"/>
        <v/>
      </c>
      <c r="AS237" s="105" t="str">
        <f t="shared" si="364"/>
        <v/>
      </c>
      <c r="AT237" s="105" t="str">
        <f t="shared" si="365"/>
        <v/>
      </c>
      <c r="AU237" s="105" t="str">
        <f t="shared" si="366"/>
        <v/>
      </c>
      <c r="AV237" s="105" t="str">
        <f t="shared" si="367"/>
        <v/>
      </c>
      <c r="AW237" s="105" t="str">
        <f t="shared" si="368"/>
        <v/>
      </c>
      <c r="AX237" s="105" t="str">
        <f t="shared" si="369"/>
        <v/>
      </c>
      <c r="AY237" s="432"/>
      <c r="AZ237" s="102"/>
      <c r="BA237" s="102">
        <f>L227*I237*J237</f>
        <v>0</v>
      </c>
      <c r="BB237" s="103">
        <f t="shared" si="370"/>
        <v>0</v>
      </c>
      <c r="BC237" s="102">
        <f>M227*I237*J237</f>
        <v>0</v>
      </c>
      <c r="BD237" s="103">
        <f t="shared" si="371"/>
        <v>0</v>
      </c>
      <c r="BE237" s="103">
        <f t="shared" si="372"/>
        <v>0</v>
      </c>
      <c r="BF237" s="103">
        <f t="shared" si="373"/>
        <v>0</v>
      </c>
      <c r="BG237" s="103">
        <f t="shared" si="374"/>
        <v>1</v>
      </c>
      <c r="BH237" s="103">
        <f t="shared" si="375"/>
        <v>0</v>
      </c>
      <c r="BI237" s="103">
        <f t="shared" si="376"/>
        <v>0</v>
      </c>
      <c r="BJ237" s="103">
        <f>IF(CONTROL!$H$35&lt;&gt;3,0,IF(M237=0,0,1))</f>
        <v>0</v>
      </c>
      <c r="BK237" s="103">
        <f>IF(CONTROL!$H$35&lt;&gt;1,0,IF(AND(L237=0,N237=0),0,1))</f>
        <v>0</v>
      </c>
      <c r="BL237" s="103">
        <f t="shared" si="377"/>
        <v>0</v>
      </c>
      <c r="BM237" s="103">
        <f t="shared" si="336"/>
        <v>0</v>
      </c>
      <c r="BN237" s="103">
        <f t="shared" si="337"/>
        <v>0</v>
      </c>
      <c r="BO237" s="103">
        <f t="shared" si="338"/>
        <v>0</v>
      </c>
      <c r="BP237" s="103">
        <f t="shared" si="378"/>
        <v>0</v>
      </c>
      <c r="BQ237" s="103">
        <f t="shared" si="379"/>
        <v>0</v>
      </c>
      <c r="BR237" s="103">
        <f t="shared" si="339"/>
        <v>0</v>
      </c>
      <c r="BS237" s="103">
        <f t="shared" si="340"/>
        <v>0</v>
      </c>
      <c r="BT237" s="103">
        <f t="shared" si="380"/>
        <v>0</v>
      </c>
      <c r="BU237" s="103">
        <f>IF(CONTROL!$H$35=1,0,IF(AND(AC237="D",OR(L237&lt;&gt;0,M237&lt;&gt;0)),1,0))</f>
        <v>0</v>
      </c>
      <c r="BV237" s="103">
        <f t="shared" si="341"/>
        <v>0</v>
      </c>
      <c r="BW237" s="103">
        <f t="shared" si="342"/>
        <v>0</v>
      </c>
      <c r="BX237" s="103">
        <f>IF(OR(CONTROL!$H$35=1,BN237=1,BV237=1),0,IF(AND(OR(AB237="R",AB237="M",AB237="N"),N237&lt;&gt;0.335%),1,0))</f>
        <v>0</v>
      </c>
      <c r="BY237" s="103">
        <f>IF(OR(CONTROL!$H$35=1,BN237=1,BV237=1),0,IF(AND(OR(AB237="F",AB237="T"),N237&lt;&gt;0.08375%),1,0))</f>
        <v>0</v>
      </c>
      <c r="BZ237" s="103">
        <f t="shared" si="343"/>
        <v>0</v>
      </c>
    </row>
    <row r="238" spans="1:78" s="2" customFormat="1" ht="11.45" hidden="1" customHeight="1" x14ac:dyDescent="0.2">
      <c r="A238" s="104"/>
      <c r="B238" s="400"/>
      <c r="C238" s="434" t="str">
        <f>IF(E238="","",VLOOKUP(Y238,TAX!$V$4:$AA$381,2,"FALSE"))</f>
        <v/>
      </c>
      <c r="D238" s="400"/>
      <c r="E238" s="144"/>
      <c r="F238" s="142"/>
      <c r="G238" s="326" t="str">
        <f>IF(E238="","",VLOOKUP(AB238,TAX!$B$4:$E$22,3,FALSE))</f>
        <v/>
      </c>
      <c r="H238" s="326" t="str">
        <f>IF(E238="","",VLOOKUP(AC238,TAX!$J$4:$N$29,4,FALSE))</f>
        <v/>
      </c>
      <c r="I238" s="112"/>
      <c r="J238" s="113"/>
      <c r="K238" s="114"/>
      <c r="L238" s="115"/>
      <c r="M238" s="115"/>
      <c r="N238" s="115"/>
      <c r="O238" s="461" t="str">
        <f t="shared" si="344"/>
        <v/>
      </c>
      <c r="P238" s="440"/>
      <c r="Q238" s="326">
        <f t="shared" si="381"/>
        <v>0</v>
      </c>
      <c r="R238" s="326">
        <f t="shared" si="345"/>
        <v>0</v>
      </c>
      <c r="S238" s="326">
        <f t="shared" si="346"/>
        <v>0</v>
      </c>
      <c r="T238" s="313"/>
      <c r="U238" s="428">
        <f>IF(AND(COUNTIF(Y227:Y246,Y238)&gt;1,Y238&lt;&gt;" "),"Duplicate RTC/RTQ!",SUM(Q238:S238))</f>
        <v>0</v>
      </c>
      <c r="V238" s="312"/>
      <c r="W238" s="5"/>
      <c r="X238" s="118" t="str">
        <f t="shared" si="335"/>
        <v/>
      </c>
      <c r="Y238" s="119" t="str">
        <f t="shared" si="347"/>
        <v xml:space="preserve"> </v>
      </c>
      <c r="Z238" s="137">
        <f t="shared" si="348"/>
        <v>0</v>
      </c>
      <c r="AA238" s="92" t="str">
        <f>IF(E238="","",VLOOKUP(AB238,TAX!$B$4:$G$23,5,FALSE))</f>
        <v/>
      </c>
      <c r="AB238" s="92" t="str">
        <f t="shared" si="349"/>
        <v/>
      </c>
      <c r="AC238" s="92" t="str">
        <f t="shared" si="350"/>
        <v/>
      </c>
      <c r="AE238" s="102" t="str">
        <f t="shared" si="351"/>
        <v>OK</v>
      </c>
      <c r="AF238" s="102"/>
      <c r="AG238" s="105" t="str">
        <f t="shared" si="352"/>
        <v/>
      </c>
      <c r="AH238" s="105" t="str">
        <f t="shared" si="353"/>
        <v/>
      </c>
      <c r="AI238" s="105" t="str">
        <f t="shared" si="354"/>
        <v/>
      </c>
      <c r="AJ238" s="105" t="str">
        <f t="shared" si="355"/>
        <v/>
      </c>
      <c r="AK238" s="105" t="str">
        <f t="shared" si="356"/>
        <v/>
      </c>
      <c r="AL238" s="105" t="str">
        <f t="shared" si="357"/>
        <v/>
      </c>
      <c r="AM238" s="105" t="str">
        <f t="shared" si="358"/>
        <v/>
      </c>
      <c r="AN238" s="105" t="str">
        <f t="shared" si="359"/>
        <v/>
      </c>
      <c r="AO238" s="105" t="str">
        <f t="shared" si="360"/>
        <v/>
      </c>
      <c r="AP238" s="105" t="str">
        <f t="shared" si="361"/>
        <v/>
      </c>
      <c r="AQ238" s="105" t="str">
        <f t="shared" si="362"/>
        <v/>
      </c>
      <c r="AR238" s="105" t="str">
        <f t="shared" si="363"/>
        <v/>
      </c>
      <c r="AS238" s="105" t="str">
        <f t="shared" si="364"/>
        <v/>
      </c>
      <c r="AT238" s="105" t="str">
        <f t="shared" si="365"/>
        <v/>
      </c>
      <c r="AU238" s="105" t="str">
        <f t="shared" si="366"/>
        <v/>
      </c>
      <c r="AV238" s="105" t="str">
        <f t="shared" si="367"/>
        <v/>
      </c>
      <c r="AW238" s="105" t="str">
        <f t="shared" si="368"/>
        <v/>
      </c>
      <c r="AX238" s="105" t="str">
        <f t="shared" si="369"/>
        <v/>
      </c>
      <c r="AY238" s="432"/>
      <c r="AZ238" s="102"/>
      <c r="BA238" s="102">
        <f>L227*I238*J238</f>
        <v>0</v>
      </c>
      <c r="BB238" s="103">
        <f t="shared" si="370"/>
        <v>0</v>
      </c>
      <c r="BC238" s="102">
        <f>M227*I238*J238</f>
        <v>0</v>
      </c>
      <c r="BD238" s="103">
        <f t="shared" si="371"/>
        <v>0</v>
      </c>
      <c r="BE238" s="103">
        <f t="shared" si="372"/>
        <v>0</v>
      </c>
      <c r="BF238" s="103">
        <f t="shared" si="373"/>
        <v>0</v>
      </c>
      <c r="BG238" s="103">
        <f t="shared" si="374"/>
        <v>1</v>
      </c>
      <c r="BH238" s="103">
        <f t="shared" si="375"/>
        <v>0</v>
      </c>
      <c r="BI238" s="103">
        <f t="shared" si="376"/>
        <v>0</v>
      </c>
      <c r="BJ238" s="103">
        <f>IF(CONTROL!$H$35&lt;&gt;3,0,IF(M238=0,0,1))</f>
        <v>0</v>
      </c>
      <c r="BK238" s="103">
        <f>IF(CONTROL!$H$35&lt;&gt;1,0,IF(AND(L238=0,N238=0),0,1))</f>
        <v>0</v>
      </c>
      <c r="BL238" s="103">
        <f t="shared" si="377"/>
        <v>0</v>
      </c>
      <c r="BM238" s="103">
        <f t="shared" si="336"/>
        <v>0</v>
      </c>
      <c r="BN238" s="103">
        <f t="shared" si="337"/>
        <v>0</v>
      </c>
      <c r="BO238" s="103">
        <f t="shared" si="338"/>
        <v>0</v>
      </c>
      <c r="BP238" s="103">
        <f t="shared" si="378"/>
        <v>0</v>
      </c>
      <c r="BQ238" s="103">
        <f t="shared" si="379"/>
        <v>0</v>
      </c>
      <c r="BR238" s="103">
        <f t="shared" si="339"/>
        <v>0</v>
      </c>
      <c r="BS238" s="103">
        <f t="shared" si="340"/>
        <v>0</v>
      </c>
      <c r="BT238" s="103">
        <f t="shared" si="380"/>
        <v>0</v>
      </c>
      <c r="BU238" s="103">
        <f>IF(CONTROL!$H$35=1,0,IF(AND(AC238="D",OR(L238&lt;&gt;0,M238&lt;&gt;0)),1,0))</f>
        <v>0</v>
      </c>
      <c r="BV238" s="103">
        <f t="shared" si="341"/>
        <v>0</v>
      </c>
      <c r="BW238" s="103">
        <f t="shared" si="342"/>
        <v>0</v>
      </c>
      <c r="BX238" s="103">
        <f>IF(OR(CONTROL!$H$35=1,BN238=1,BV238=1),0,IF(AND(OR(AB238="R",AB238="M",AB238="N"),N238&lt;&gt;0.335%),1,0))</f>
        <v>0</v>
      </c>
      <c r="BY238" s="103">
        <f>IF(OR(CONTROL!$H$35=1,BN238=1,BV238=1),0,IF(AND(OR(AB238="F",AB238="T"),N238&lt;&gt;0.08375%),1,0))</f>
        <v>0</v>
      </c>
      <c r="BZ238" s="103">
        <f t="shared" si="343"/>
        <v>0</v>
      </c>
    </row>
    <row r="239" spans="1:78" s="2" customFormat="1" ht="11.45" hidden="1" customHeight="1" x14ac:dyDescent="0.2">
      <c r="A239" s="104"/>
      <c r="B239" s="400"/>
      <c r="C239" s="434" t="str">
        <f>IF(E239="","",VLOOKUP(Y239,TAX!$V$4:$AA$381,2,"FALSE"))</f>
        <v/>
      </c>
      <c r="D239" s="400"/>
      <c r="E239" s="144"/>
      <c r="F239" s="142"/>
      <c r="G239" s="326" t="str">
        <f>IF(E239="","",VLOOKUP(AB239,TAX!$B$4:$E$22,3,FALSE))</f>
        <v/>
      </c>
      <c r="H239" s="326" t="str">
        <f>IF(E239="","",VLOOKUP(AC239,TAX!$J$4:$N$29,4,FALSE))</f>
        <v/>
      </c>
      <c r="I239" s="112"/>
      <c r="J239" s="113"/>
      <c r="K239" s="114"/>
      <c r="L239" s="115"/>
      <c r="M239" s="115"/>
      <c r="N239" s="115"/>
      <c r="O239" s="461" t="str">
        <f t="shared" si="344"/>
        <v/>
      </c>
      <c r="P239" s="440"/>
      <c r="Q239" s="326">
        <f t="shared" si="381"/>
        <v>0</v>
      </c>
      <c r="R239" s="326">
        <f t="shared" si="345"/>
        <v>0</v>
      </c>
      <c r="S239" s="326">
        <f t="shared" si="346"/>
        <v>0</v>
      </c>
      <c r="T239" s="313"/>
      <c r="U239" s="428">
        <f>IF(AND(COUNTIF(Y227:Y246,Y239)&gt;1,Y239&lt;&gt;" "),"Duplicate RTC/RTQ!",SUM(Q239:S239))</f>
        <v>0</v>
      </c>
      <c r="V239" s="312"/>
      <c r="W239" s="5"/>
      <c r="X239" s="118" t="str">
        <f t="shared" si="335"/>
        <v/>
      </c>
      <c r="Y239" s="119" t="str">
        <f t="shared" si="347"/>
        <v xml:space="preserve"> </v>
      </c>
      <c r="Z239" s="137">
        <f t="shared" si="348"/>
        <v>0</v>
      </c>
      <c r="AA239" s="92" t="str">
        <f>IF(E239="","",VLOOKUP(AB239,TAX!$B$4:$G$23,5,FALSE))</f>
        <v/>
      </c>
      <c r="AB239" s="92" t="str">
        <f t="shared" si="349"/>
        <v/>
      </c>
      <c r="AC239" s="92" t="str">
        <f t="shared" si="350"/>
        <v/>
      </c>
      <c r="AE239" s="102" t="str">
        <f t="shared" si="351"/>
        <v>OK</v>
      </c>
      <c r="AF239" s="102"/>
      <c r="AG239" s="105" t="str">
        <f t="shared" si="352"/>
        <v/>
      </c>
      <c r="AH239" s="105" t="str">
        <f t="shared" si="353"/>
        <v/>
      </c>
      <c r="AI239" s="105" t="str">
        <f t="shared" si="354"/>
        <v/>
      </c>
      <c r="AJ239" s="105" t="str">
        <f t="shared" si="355"/>
        <v/>
      </c>
      <c r="AK239" s="105" t="str">
        <f t="shared" si="356"/>
        <v/>
      </c>
      <c r="AL239" s="105" t="str">
        <f t="shared" si="357"/>
        <v/>
      </c>
      <c r="AM239" s="105" t="str">
        <f t="shared" si="358"/>
        <v/>
      </c>
      <c r="AN239" s="105" t="str">
        <f t="shared" si="359"/>
        <v/>
      </c>
      <c r="AO239" s="105" t="str">
        <f t="shared" si="360"/>
        <v/>
      </c>
      <c r="AP239" s="105" t="str">
        <f t="shared" si="361"/>
        <v/>
      </c>
      <c r="AQ239" s="105" t="str">
        <f t="shared" si="362"/>
        <v/>
      </c>
      <c r="AR239" s="105" t="str">
        <f t="shared" si="363"/>
        <v/>
      </c>
      <c r="AS239" s="105" t="str">
        <f t="shared" si="364"/>
        <v/>
      </c>
      <c r="AT239" s="105" t="str">
        <f t="shared" si="365"/>
        <v/>
      </c>
      <c r="AU239" s="105" t="str">
        <f t="shared" si="366"/>
        <v/>
      </c>
      <c r="AV239" s="105" t="str">
        <f t="shared" si="367"/>
        <v/>
      </c>
      <c r="AW239" s="105" t="str">
        <f t="shared" si="368"/>
        <v/>
      </c>
      <c r="AX239" s="105" t="str">
        <f t="shared" si="369"/>
        <v/>
      </c>
      <c r="AY239" s="432"/>
      <c r="AZ239" s="102"/>
      <c r="BA239" s="102">
        <f>L227*I239*J239</f>
        <v>0</v>
      </c>
      <c r="BB239" s="103">
        <f t="shared" si="370"/>
        <v>0</v>
      </c>
      <c r="BC239" s="102">
        <f>M227*I239*J239</f>
        <v>0</v>
      </c>
      <c r="BD239" s="103">
        <f t="shared" si="371"/>
        <v>0</v>
      </c>
      <c r="BE239" s="103">
        <f t="shared" si="372"/>
        <v>0</v>
      </c>
      <c r="BF239" s="103">
        <f t="shared" si="373"/>
        <v>0</v>
      </c>
      <c r="BG239" s="103">
        <f t="shared" si="374"/>
        <v>1</v>
      </c>
      <c r="BH239" s="103">
        <f t="shared" si="375"/>
        <v>0</v>
      </c>
      <c r="BI239" s="103">
        <f t="shared" si="376"/>
        <v>0</v>
      </c>
      <c r="BJ239" s="103">
        <f>IF(CONTROL!$H$35&lt;&gt;3,0,IF(M239=0,0,1))</f>
        <v>0</v>
      </c>
      <c r="BK239" s="103">
        <f>IF(CONTROL!$H$35&lt;&gt;1,0,IF(AND(L239=0,N239=0),0,1))</f>
        <v>0</v>
      </c>
      <c r="BL239" s="103">
        <f t="shared" si="377"/>
        <v>0</v>
      </c>
      <c r="BM239" s="103">
        <f t="shared" si="336"/>
        <v>0</v>
      </c>
      <c r="BN239" s="103">
        <f t="shared" si="337"/>
        <v>0</v>
      </c>
      <c r="BO239" s="103">
        <f t="shared" si="338"/>
        <v>0</v>
      </c>
      <c r="BP239" s="103">
        <f t="shared" si="378"/>
        <v>0</v>
      </c>
      <c r="BQ239" s="103">
        <f t="shared" si="379"/>
        <v>0</v>
      </c>
      <c r="BR239" s="103">
        <f t="shared" si="339"/>
        <v>0</v>
      </c>
      <c r="BS239" s="103">
        <f t="shared" si="340"/>
        <v>0</v>
      </c>
      <c r="BT239" s="103">
        <f t="shared" si="380"/>
        <v>0</v>
      </c>
      <c r="BU239" s="103">
        <f>IF(CONTROL!$H$35=1,0,IF(AND(AC239="D",OR(L239&lt;&gt;0,M239&lt;&gt;0)),1,0))</f>
        <v>0</v>
      </c>
      <c r="BV239" s="103">
        <f t="shared" si="341"/>
        <v>0</v>
      </c>
      <c r="BW239" s="103">
        <f t="shared" si="342"/>
        <v>0</v>
      </c>
      <c r="BX239" s="103">
        <f>IF(OR(CONTROL!$H$35=1,BN239=1,BV239=1),0,IF(AND(OR(AB239="R",AB239="M",AB239="N"),N239&lt;&gt;0.335%),1,0))</f>
        <v>0</v>
      </c>
      <c r="BY239" s="103">
        <f>IF(OR(CONTROL!$H$35=1,BN239=1,BV239=1),0,IF(AND(OR(AB239="F",AB239="T"),N239&lt;&gt;0.08375%),1,0))</f>
        <v>0</v>
      </c>
      <c r="BZ239" s="103">
        <f t="shared" si="343"/>
        <v>0</v>
      </c>
    </row>
    <row r="240" spans="1:78" s="2" customFormat="1" ht="11.45" hidden="1" customHeight="1" x14ac:dyDescent="0.2">
      <c r="A240" s="104"/>
      <c r="B240" s="400"/>
      <c r="C240" s="434" t="str">
        <f>IF(E240="","",VLOOKUP(Y240,TAX!$V$4:$AA$381,2,"FALSE"))</f>
        <v/>
      </c>
      <c r="D240" s="400"/>
      <c r="E240" s="144"/>
      <c r="F240" s="142"/>
      <c r="G240" s="326" t="str">
        <f>IF(E240="","",VLOOKUP(AB240,TAX!$B$4:$E$22,3,FALSE))</f>
        <v/>
      </c>
      <c r="H240" s="326" t="str">
        <f>IF(E240="","",VLOOKUP(AC240,TAX!$J$4:$N$29,4,FALSE))</f>
        <v/>
      </c>
      <c r="I240" s="112"/>
      <c r="J240" s="113"/>
      <c r="K240" s="114"/>
      <c r="L240" s="115"/>
      <c r="M240" s="115"/>
      <c r="N240" s="115"/>
      <c r="O240" s="461" t="str">
        <f t="shared" si="344"/>
        <v/>
      </c>
      <c r="P240" s="440"/>
      <c r="Q240" s="326">
        <f t="shared" si="381"/>
        <v>0</v>
      </c>
      <c r="R240" s="326">
        <f t="shared" si="345"/>
        <v>0</v>
      </c>
      <c r="S240" s="326">
        <f t="shared" si="346"/>
        <v>0</v>
      </c>
      <c r="T240" s="313"/>
      <c r="U240" s="428">
        <f>IF(AND(COUNTIF(Y227:Y246,Y240)&gt;1,Y240&lt;&gt;" "),"Duplicate RTC/RTQ!",SUM(Q240:S240))</f>
        <v>0</v>
      </c>
      <c r="V240" s="312"/>
      <c r="W240" s="5"/>
      <c r="X240" s="118" t="str">
        <f t="shared" si="335"/>
        <v/>
      </c>
      <c r="Y240" s="119" t="str">
        <f t="shared" si="347"/>
        <v xml:space="preserve"> </v>
      </c>
      <c r="Z240" s="137">
        <f t="shared" si="348"/>
        <v>0</v>
      </c>
      <c r="AA240" s="92" t="str">
        <f>IF(E240="","",VLOOKUP(AB240,TAX!$B$4:$G$23,5,FALSE))</f>
        <v/>
      </c>
      <c r="AB240" s="92" t="str">
        <f t="shared" si="349"/>
        <v/>
      </c>
      <c r="AC240" s="92" t="str">
        <f t="shared" si="350"/>
        <v/>
      </c>
      <c r="AE240" s="102" t="str">
        <f t="shared" si="351"/>
        <v>OK</v>
      </c>
      <c r="AF240" s="102"/>
      <c r="AG240" s="105" t="str">
        <f t="shared" si="352"/>
        <v/>
      </c>
      <c r="AH240" s="105" t="str">
        <f t="shared" si="353"/>
        <v/>
      </c>
      <c r="AI240" s="105" t="str">
        <f t="shared" si="354"/>
        <v/>
      </c>
      <c r="AJ240" s="105" t="str">
        <f t="shared" si="355"/>
        <v/>
      </c>
      <c r="AK240" s="105" t="str">
        <f t="shared" si="356"/>
        <v/>
      </c>
      <c r="AL240" s="105" t="str">
        <f t="shared" si="357"/>
        <v/>
      </c>
      <c r="AM240" s="105" t="str">
        <f t="shared" si="358"/>
        <v/>
      </c>
      <c r="AN240" s="105" t="str">
        <f t="shared" si="359"/>
        <v/>
      </c>
      <c r="AO240" s="105" t="str">
        <f t="shared" si="360"/>
        <v/>
      </c>
      <c r="AP240" s="105" t="str">
        <f t="shared" si="361"/>
        <v/>
      </c>
      <c r="AQ240" s="105" t="str">
        <f t="shared" si="362"/>
        <v/>
      </c>
      <c r="AR240" s="105" t="str">
        <f t="shared" si="363"/>
        <v/>
      </c>
      <c r="AS240" s="105" t="str">
        <f t="shared" si="364"/>
        <v/>
      </c>
      <c r="AT240" s="105" t="str">
        <f t="shared" si="365"/>
        <v/>
      </c>
      <c r="AU240" s="105" t="str">
        <f t="shared" si="366"/>
        <v/>
      </c>
      <c r="AV240" s="105" t="str">
        <f t="shared" si="367"/>
        <v/>
      </c>
      <c r="AW240" s="105" t="str">
        <f t="shared" si="368"/>
        <v/>
      </c>
      <c r="AX240" s="105" t="str">
        <f t="shared" si="369"/>
        <v/>
      </c>
      <c r="AY240" s="432"/>
      <c r="AZ240" s="102"/>
      <c r="BA240" s="102">
        <f>L227*I240*J240</f>
        <v>0</v>
      </c>
      <c r="BB240" s="103">
        <f t="shared" si="370"/>
        <v>0</v>
      </c>
      <c r="BC240" s="102">
        <f>M227*I240*J240</f>
        <v>0</v>
      </c>
      <c r="BD240" s="103">
        <f t="shared" si="371"/>
        <v>0</v>
      </c>
      <c r="BE240" s="103">
        <f t="shared" si="372"/>
        <v>0</v>
      </c>
      <c r="BF240" s="103">
        <f t="shared" si="373"/>
        <v>0</v>
      </c>
      <c r="BG240" s="103">
        <f t="shared" si="374"/>
        <v>1</v>
      </c>
      <c r="BH240" s="103">
        <f t="shared" si="375"/>
        <v>0</v>
      </c>
      <c r="BI240" s="103">
        <f t="shared" si="376"/>
        <v>0</v>
      </c>
      <c r="BJ240" s="103">
        <f>IF(CONTROL!$H$35&lt;&gt;3,0,IF(M240=0,0,1))</f>
        <v>0</v>
      </c>
      <c r="BK240" s="103">
        <f>IF(CONTROL!$H$35&lt;&gt;1,0,IF(AND(L240=0,N240=0),0,1))</f>
        <v>0</v>
      </c>
      <c r="BL240" s="103">
        <f t="shared" si="377"/>
        <v>0</v>
      </c>
      <c r="BM240" s="103">
        <f t="shared" si="336"/>
        <v>0</v>
      </c>
      <c r="BN240" s="103">
        <f t="shared" si="337"/>
        <v>0</v>
      </c>
      <c r="BO240" s="103">
        <f t="shared" si="338"/>
        <v>0</v>
      </c>
      <c r="BP240" s="103">
        <f t="shared" si="378"/>
        <v>0</v>
      </c>
      <c r="BQ240" s="103">
        <f t="shared" si="379"/>
        <v>0</v>
      </c>
      <c r="BR240" s="103">
        <f t="shared" si="339"/>
        <v>0</v>
      </c>
      <c r="BS240" s="103">
        <f t="shared" si="340"/>
        <v>0</v>
      </c>
      <c r="BT240" s="103">
        <f t="shared" si="380"/>
        <v>0</v>
      </c>
      <c r="BU240" s="103">
        <f>IF(CONTROL!$H$35=1,0,IF(AND(AC240="D",OR(L240&lt;&gt;0,M240&lt;&gt;0)),1,0))</f>
        <v>0</v>
      </c>
      <c r="BV240" s="103">
        <f t="shared" si="341"/>
        <v>0</v>
      </c>
      <c r="BW240" s="103">
        <f t="shared" si="342"/>
        <v>0</v>
      </c>
      <c r="BX240" s="103">
        <f>IF(OR(CONTROL!$H$35=1,BN240=1,BV240=1),0,IF(AND(OR(AB240="R",AB240="M",AB240="N"),N240&lt;&gt;0.335%),1,0))</f>
        <v>0</v>
      </c>
      <c r="BY240" s="103">
        <f>IF(OR(CONTROL!$H$35=1,BN240=1,BV240=1),0,IF(AND(OR(AB240="F",AB240="T"),N240&lt;&gt;0.08375%),1,0))</f>
        <v>0</v>
      </c>
      <c r="BZ240" s="103">
        <f t="shared" si="343"/>
        <v>0</v>
      </c>
    </row>
    <row r="241" spans="1:78" s="2" customFormat="1" ht="11.45" hidden="1" customHeight="1" x14ac:dyDescent="0.2">
      <c r="A241" s="104"/>
      <c r="B241" s="400"/>
      <c r="C241" s="434" t="str">
        <f>IF(E241="","",VLOOKUP(Y241,TAX!$V$4:$AA$381,2,"FALSE"))</f>
        <v/>
      </c>
      <c r="D241" s="400"/>
      <c r="E241" s="144"/>
      <c r="F241" s="142"/>
      <c r="G241" s="326" t="str">
        <f>IF(E241="","",VLOOKUP(AB241,TAX!$B$4:$E$22,3,FALSE))</f>
        <v/>
      </c>
      <c r="H241" s="326" t="str">
        <f>IF(E241="","",VLOOKUP(AC241,TAX!$J$4:$N$29,4,FALSE))</f>
        <v/>
      </c>
      <c r="I241" s="112"/>
      <c r="J241" s="113"/>
      <c r="K241" s="114"/>
      <c r="L241" s="115"/>
      <c r="M241" s="115"/>
      <c r="N241" s="115"/>
      <c r="O241" s="461" t="str">
        <f t="shared" si="344"/>
        <v/>
      </c>
      <c r="P241" s="440"/>
      <c r="Q241" s="326">
        <f t="shared" si="381"/>
        <v>0</v>
      </c>
      <c r="R241" s="326">
        <f t="shared" si="345"/>
        <v>0</v>
      </c>
      <c r="S241" s="326">
        <f t="shared" si="346"/>
        <v>0</v>
      </c>
      <c r="T241" s="313"/>
      <c r="U241" s="428">
        <f>IF(AND(COUNTIF(Y227:Y246,Y241)&gt;1,Y241&lt;&gt;" "),"Duplicate RTC/RTQ!",SUM(Q241:S241))</f>
        <v>0</v>
      </c>
      <c r="V241" s="312"/>
      <c r="W241" s="5"/>
      <c r="X241" s="118" t="str">
        <f t="shared" si="335"/>
        <v/>
      </c>
      <c r="Y241" s="119" t="str">
        <f t="shared" si="347"/>
        <v xml:space="preserve"> </v>
      </c>
      <c r="Z241" s="137">
        <f t="shared" si="348"/>
        <v>0</v>
      </c>
      <c r="AA241" s="92" t="str">
        <f>IF(E241="","",VLOOKUP(AB241,TAX!$B$4:$G$23,5,FALSE))</f>
        <v/>
      </c>
      <c r="AB241" s="92" t="str">
        <f t="shared" si="349"/>
        <v/>
      </c>
      <c r="AC241" s="92" t="str">
        <f t="shared" si="350"/>
        <v/>
      </c>
      <c r="AE241" s="102" t="str">
        <f t="shared" si="351"/>
        <v>OK</v>
      </c>
      <c r="AF241" s="102"/>
      <c r="AG241" s="105" t="str">
        <f t="shared" si="352"/>
        <v/>
      </c>
      <c r="AH241" s="105" t="str">
        <f t="shared" si="353"/>
        <v/>
      </c>
      <c r="AI241" s="105" t="str">
        <f t="shared" si="354"/>
        <v/>
      </c>
      <c r="AJ241" s="105" t="str">
        <f t="shared" si="355"/>
        <v/>
      </c>
      <c r="AK241" s="105" t="str">
        <f t="shared" si="356"/>
        <v/>
      </c>
      <c r="AL241" s="105" t="str">
        <f t="shared" si="357"/>
        <v/>
      </c>
      <c r="AM241" s="105" t="str">
        <f t="shared" si="358"/>
        <v/>
      </c>
      <c r="AN241" s="105" t="str">
        <f t="shared" si="359"/>
        <v/>
      </c>
      <c r="AO241" s="105" t="str">
        <f t="shared" si="360"/>
        <v/>
      </c>
      <c r="AP241" s="105" t="str">
        <f t="shared" si="361"/>
        <v/>
      </c>
      <c r="AQ241" s="105" t="str">
        <f t="shared" si="362"/>
        <v/>
      </c>
      <c r="AR241" s="105" t="str">
        <f t="shared" si="363"/>
        <v/>
      </c>
      <c r="AS241" s="105" t="str">
        <f t="shared" si="364"/>
        <v/>
      </c>
      <c r="AT241" s="105" t="str">
        <f t="shared" si="365"/>
        <v/>
      </c>
      <c r="AU241" s="105" t="str">
        <f t="shared" si="366"/>
        <v/>
      </c>
      <c r="AV241" s="105" t="str">
        <f t="shared" si="367"/>
        <v/>
      </c>
      <c r="AW241" s="105" t="str">
        <f t="shared" si="368"/>
        <v/>
      </c>
      <c r="AX241" s="105" t="str">
        <f t="shared" si="369"/>
        <v/>
      </c>
      <c r="AY241" s="432"/>
      <c r="AZ241" s="102"/>
      <c r="BA241" s="102">
        <f>L227*I241*J241</f>
        <v>0</v>
      </c>
      <c r="BB241" s="103">
        <f t="shared" si="370"/>
        <v>0</v>
      </c>
      <c r="BC241" s="102">
        <f>M227*I241*J241</f>
        <v>0</v>
      </c>
      <c r="BD241" s="103">
        <f t="shared" si="371"/>
        <v>0</v>
      </c>
      <c r="BE241" s="103">
        <f t="shared" si="372"/>
        <v>0</v>
      </c>
      <c r="BF241" s="103">
        <f t="shared" si="373"/>
        <v>0</v>
      </c>
      <c r="BG241" s="103">
        <f t="shared" si="374"/>
        <v>1</v>
      </c>
      <c r="BH241" s="103">
        <f t="shared" si="375"/>
        <v>0</v>
      </c>
      <c r="BI241" s="103">
        <f t="shared" si="376"/>
        <v>0</v>
      </c>
      <c r="BJ241" s="103">
        <f>IF(CONTROL!$H$35&lt;&gt;3,0,IF(M241=0,0,1))</f>
        <v>0</v>
      </c>
      <c r="BK241" s="103">
        <f>IF(CONTROL!$H$35&lt;&gt;1,0,IF(AND(L241=0,N241=0),0,1))</f>
        <v>0</v>
      </c>
      <c r="BL241" s="103">
        <f t="shared" si="377"/>
        <v>0</v>
      </c>
      <c r="BM241" s="103">
        <f t="shared" si="336"/>
        <v>0</v>
      </c>
      <c r="BN241" s="103">
        <f t="shared" si="337"/>
        <v>0</v>
      </c>
      <c r="BO241" s="103">
        <f t="shared" si="338"/>
        <v>0</v>
      </c>
      <c r="BP241" s="103">
        <f t="shared" si="378"/>
        <v>0</v>
      </c>
      <c r="BQ241" s="103">
        <f t="shared" si="379"/>
        <v>0</v>
      </c>
      <c r="BR241" s="103">
        <f t="shared" si="339"/>
        <v>0</v>
      </c>
      <c r="BS241" s="103">
        <f t="shared" si="340"/>
        <v>0</v>
      </c>
      <c r="BT241" s="103">
        <f t="shared" si="380"/>
        <v>0</v>
      </c>
      <c r="BU241" s="103">
        <f>IF(CONTROL!$H$35=1,0,IF(AND(AC241="D",OR(L241&lt;&gt;0,M241&lt;&gt;0)),1,0))</f>
        <v>0</v>
      </c>
      <c r="BV241" s="103">
        <f t="shared" si="341"/>
        <v>0</v>
      </c>
      <c r="BW241" s="103">
        <f t="shared" si="342"/>
        <v>0</v>
      </c>
      <c r="BX241" s="103">
        <f>IF(OR(CONTROL!$H$35=1,BN241=1,BV241=1),0,IF(AND(OR(AB241="R",AB241="M",AB241="N"),N241&lt;&gt;0.335%),1,0))</f>
        <v>0</v>
      </c>
      <c r="BY241" s="103">
        <f>IF(OR(CONTROL!$H$35=1,BN241=1,BV241=1),0,IF(AND(OR(AB241="F",AB241="T"),N241&lt;&gt;0.08375%),1,0))</f>
        <v>0</v>
      </c>
      <c r="BZ241" s="103">
        <f t="shared" si="343"/>
        <v>0</v>
      </c>
    </row>
    <row r="242" spans="1:78" s="2" customFormat="1" ht="11.45" hidden="1" customHeight="1" x14ac:dyDescent="0.2">
      <c r="A242" s="104"/>
      <c r="B242" s="400"/>
      <c r="C242" s="434" t="str">
        <f>IF(E242="","",VLOOKUP(Y242,TAX!$V$4:$AA$381,2,"FALSE"))</f>
        <v/>
      </c>
      <c r="D242" s="400"/>
      <c r="E242" s="144"/>
      <c r="F242" s="142"/>
      <c r="G242" s="326" t="str">
        <f>IF(E242="","",VLOOKUP(AB242,TAX!$B$4:$E$22,3,FALSE))</f>
        <v/>
      </c>
      <c r="H242" s="326" t="str">
        <f>IF(E242="","",VLOOKUP(AC242,TAX!$J$4:$N$29,4,FALSE))</f>
        <v/>
      </c>
      <c r="I242" s="112"/>
      <c r="J242" s="113"/>
      <c r="K242" s="114"/>
      <c r="L242" s="115"/>
      <c r="M242" s="115"/>
      <c r="N242" s="115"/>
      <c r="O242" s="461" t="str">
        <f t="shared" si="344"/>
        <v/>
      </c>
      <c r="P242" s="440"/>
      <c r="Q242" s="326">
        <f t="shared" si="381"/>
        <v>0</v>
      </c>
      <c r="R242" s="326">
        <f t="shared" si="345"/>
        <v>0</v>
      </c>
      <c r="S242" s="326">
        <f t="shared" si="346"/>
        <v>0</v>
      </c>
      <c r="T242" s="313"/>
      <c r="U242" s="428">
        <f>IF(AND(COUNTIF(Y227:Y246,Y242)&gt;1,Y242&lt;&gt;" "),"Duplicate RTC/RTQ!",SUM(Q242:S242))</f>
        <v>0</v>
      </c>
      <c r="V242" s="312"/>
      <c r="W242" s="5"/>
      <c r="X242" s="118" t="str">
        <f t="shared" si="335"/>
        <v/>
      </c>
      <c r="Y242" s="119" t="str">
        <f t="shared" si="347"/>
        <v xml:space="preserve"> </v>
      </c>
      <c r="Z242" s="137">
        <f t="shared" si="348"/>
        <v>0</v>
      </c>
      <c r="AA242" s="92" t="str">
        <f>IF(E242="","",VLOOKUP(AB242,TAX!$B$4:$G$23,5,FALSE))</f>
        <v/>
      </c>
      <c r="AB242" s="92" t="str">
        <f t="shared" si="349"/>
        <v/>
      </c>
      <c r="AC242" s="92" t="str">
        <f t="shared" si="350"/>
        <v/>
      </c>
      <c r="AE242" s="102" t="str">
        <f t="shared" si="351"/>
        <v>OK</v>
      </c>
      <c r="AF242" s="102"/>
      <c r="AG242" s="105" t="str">
        <f t="shared" si="352"/>
        <v/>
      </c>
      <c r="AH242" s="105" t="str">
        <f t="shared" si="353"/>
        <v/>
      </c>
      <c r="AI242" s="105" t="str">
        <f t="shared" si="354"/>
        <v/>
      </c>
      <c r="AJ242" s="105" t="str">
        <f t="shared" si="355"/>
        <v/>
      </c>
      <c r="AK242" s="105" t="str">
        <f t="shared" si="356"/>
        <v/>
      </c>
      <c r="AL242" s="105" t="str">
        <f t="shared" si="357"/>
        <v/>
      </c>
      <c r="AM242" s="105" t="str">
        <f t="shared" si="358"/>
        <v/>
      </c>
      <c r="AN242" s="105" t="str">
        <f t="shared" si="359"/>
        <v/>
      </c>
      <c r="AO242" s="105" t="str">
        <f t="shared" si="360"/>
        <v/>
      </c>
      <c r="AP242" s="105" t="str">
        <f t="shared" si="361"/>
        <v/>
      </c>
      <c r="AQ242" s="105" t="str">
        <f t="shared" si="362"/>
        <v/>
      </c>
      <c r="AR242" s="105" t="str">
        <f t="shared" si="363"/>
        <v/>
      </c>
      <c r="AS242" s="105" t="str">
        <f t="shared" si="364"/>
        <v/>
      </c>
      <c r="AT242" s="105" t="str">
        <f t="shared" si="365"/>
        <v/>
      </c>
      <c r="AU242" s="105" t="str">
        <f t="shared" si="366"/>
        <v/>
      </c>
      <c r="AV242" s="105" t="str">
        <f t="shared" si="367"/>
        <v/>
      </c>
      <c r="AW242" s="105" t="str">
        <f t="shared" si="368"/>
        <v/>
      </c>
      <c r="AX242" s="105" t="str">
        <f t="shared" si="369"/>
        <v/>
      </c>
      <c r="AY242" s="432"/>
      <c r="AZ242" s="102"/>
      <c r="BA242" s="102">
        <f>L227*I242*J242</f>
        <v>0</v>
      </c>
      <c r="BB242" s="103">
        <f t="shared" si="370"/>
        <v>0</v>
      </c>
      <c r="BC242" s="102">
        <f>M227*I242*J242</f>
        <v>0</v>
      </c>
      <c r="BD242" s="103">
        <f t="shared" si="371"/>
        <v>0</v>
      </c>
      <c r="BE242" s="103">
        <f t="shared" si="372"/>
        <v>0</v>
      </c>
      <c r="BF242" s="103">
        <f t="shared" si="373"/>
        <v>0</v>
      </c>
      <c r="BG242" s="103">
        <f t="shared" si="374"/>
        <v>1</v>
      </c>
      <c r="BH242" s="103">
        <f t="shared" si="375"/>
        <v>0</v>
      </c>
      <c r="BI242" s="103">
        <f t="shared" si="376"/>
        <v>0</v>
      </c>
      <c r="BJ242" s="103">
        <f>IF(CONTROL!$H$35&lt;&gt;3,0,IF(M242=0,0,1))</f>
        <v>0</v>
      </c>
      <c r="BK242" s="103">
        <f>IF(CONTROL!$H$35&lt;&gt;1,0,IF(AND(L242=0,N242=0),0,1))</f>
        <v>0</v>
      </c>
      <c r="BL242" s="103">
        <f t="shared" si="377"/>
        <v>0</v>
      </c>
      <c r="BM242" s="103">
        <f t="shared" si="336"/>
        <v>0</v>
      </c>
      <c r="BN242" s="103">
        <f t="shared" si="337"/>
        <v>0</v>
      </c>
      <c r="BO242" s="103">
        <f t="shared" si="338"/>
        <v>0</v>
      </c>
      <c r="BP242" s="103">
        <f t="shared" si="378"/>
        <v>0</v>
      </c>
      <c r="BQ242" s="103">
        <f t="shared" si="379"/>
        <v>0</v>
      </c>
      <c r="BR242" s="103">
        <f t="shared" si="339"/>
        <v>0</v>
      </c>
      <c r="BS242" s="103">
        <f t="shared" si="340"/>
        <v>0</v>
      </c>
      <c r="BT242" s="103">
        <f t="shared" si="380"/>
        <v>0</v>
      </c>
      <c r="BU242" s="103">
        <f>IF(CONTROL!$H$35=1,0,IF(AND(AC242="D",OR(L242&lt;&gt;0,M242&lt;&gt;0)),1,0))</f>
        <v>0</v>
      </c>
      <c r="BV242" s="103">
        <f t="shared" si="341"/>
        <v>0</v>
      </c>
      <c r="BW242" s="103">
        <f t="shared" si="342"/>
        <v>0</v>
      </c>
      <c r="BX242" s="103">
        <f>IF(OR(CONTROL!$H$35=1,BN242=1,BV242=1),0,IF(AND(OR(AB242="R",AB242="M",AB242="N"),N242&lt;&gt;0.335%),1,0))</f>
        <v>0</v>
      </c>
      <c r="BY242" s="103">
        <f>IF(OR(CONTROL!$H$35=1,BN242=1,BV242=1),0,IF(AND(OR(AB242="F",AB242="T"),N242&lt;&gt;0.08375%),1,0))</f>
        <v>0</v>
      </c>
      <c r="BZ242" s="103">
        <f t="shared" si="343"/>
        <v>0</v>
      </c>
    </row>
    <row r="243" spans="1:78" s="2" customFormat="1" ht="11.45" hidden="1" customHeight="1" x14ac:dyDescent="0.2">
      <c r="A243" s="104"/>
      <c r="B243" s="400"/>
      <c r="C243" s="434" t="str">
        <f>IF(E243="","",VLOOKUP(Y243,TAX!$V$4:$AA$381,2,"FALSE"))</f>
        <v/>
      </c>
      <c r="D243" s="400"/>
      <c r="E243" s="144"/>
      <c r="F243" s="142"/>
      <c r="G243" s="326" t="str">
        <f>IF(E243="","",VLOOKUP(AB243,TAX!$B$4:$E$22,3,FALSE))</f>
        <v/>
      </c>
      <c r="H243" s="326" t="str">
        <f>IF(E243="","",VLOOKUP(AC243,TAX!$J$4:$N$29,4,FALSE))</f>
        <v/>
      </c>
      <c r="I243" s="112"/>
      <c r="J243" s="113"/>
      <c r="K243" s="114"/>
      <c r="L243" s="115"/>
      <c r="M243" s="115"/>
      <c r="N243" s="115"/>
      <c r="O243" s="461" t="str">
        <f t="shared" si="344"/>
        <v/>
      </c>
      <c r="P243" s="440"/>
      <c r="Q243" s="326">
        <f t="shared" si="381"/>
        <v>0</v>
      </c>
      <c r="R243" s="326">
        <f t="shared" si="345"/>
        <v>0</v>
      </c>
      <c r="S243" s="326">
        <f t="shared" si="346"/>
        <v>0</v>
      </c>
      <c r="T243" s="313"/>
      <c r="U243" s="428">
        <f>IF(AND(COUNTIF(Y227:Y246,Y243)&gt;1,Y243&lt;&gt;" "),"Duplicate RTC/RTQ!",SUM(Q243:S243))</f>
        <v>0</v>
      </c>
      <c r="V243" s="312"/>
      <c r="W243" s="5"/>
      <c r="X243" s="118" t="str">
        <f t="shared" si="335"/>
        <v/>
      </c>
      <c r="Y243" s="119" t="str">
        <f t="shared" si="347"/>
        <v xml:space="preserve"> </v>
      </c>
      <c r="Z243" s="137">
        <f t="shared" si="348"/>
        <v>0</v>
      </c>
      <c r="AA243" s="92" t="str">
        <f>IF(E243="","",VLOOKUP(AB243,TAX!$B$4:$G$23,5,FALSE))</f>
        <v/>
      </c>
      <c r="AB243" s="92" t="str">
        <f t="shared" si="349"/>
        <v/>
      </c>
      <c r="AC243" s="92" t="str">
        <f t="shared" si="350"/>
        <v/>
      </c>
      <c r="AE243" s="102" t="str">
        <f t="shared" si="351"/>
        <v>OK</v>
      </c>
      <c r="AF243" s="102"/>
      <c r="AG243" s="105" t="str">
        <f t="shared" si="352"/>
        <v/>
      </c>
      <c r="AH243" s="105" t="str">
        <f t="shared" si="353"/>
        <v/>
      </c>
      <c r="AI243" s="105" t="str">
        <f t="shared" si="354"/>
        <v/>
      </c>
      <c r="AJ243" s="105" t="str">
        <f t="shared" si="355"/>
        <v/>
      </c>
      <c r="AK243" s="105" t="str">
        <f t="shared" si="356"/>
        <v/>
      </c>
      <c r="AL243" s="105" t="str">
        <f t="shared" si="357"/>
        <v/>
      </c>
      <c r="AM243" s="105" t="str">
        <f t="shared" si="358"/>
        <v/>
      </c>
      <c r="AN243" s="105" t="str">
        <f t="shared" si="359"/>
        <v/>
      </c>
      <c r="AO243" s="105" t="str">
        <f t="shared" si="360"/>
        <v/>
      </c>
      <c r="AP243" s="105" t="str">
        <f t="shared" si="361"/>
        <v/>
      </c>
      <c r="AQ243" s="105" t="str">
        <f t="shared" si="362"/>
        <v/>
      </c>
      <c r="AR243" s="105" t="str">
        <f t="shared" si="363"/>
        <v/>
      </c>
      <c r="AS243" s="105" t="str">
        <f t="shared" si="364"/>
        <v/>
      </c>
      <c r="AT243" s="105" t="str">
        <f t="shared" si="365"/>
        <v/>
      </c>
      <c r="AU243" s="105" t="str">
        <f t="shared" si="366"/>
        <v/>
      </c>
      <c r="AV243" s="105" t="str">
        <f t="shared" si="367"/>
        <v/>
      </c>
      <c r="AW243" s="105" t="str">
        <f t="shared" si="368"/>
        <v/>
      </c>
      <c r="AX243" s="105" t="str">
        <f t="shared" si="369"/>
        <v/>
      </c>
      <c r="AY243" s="432"/>
      <c r="AZ243" s="102"/>
      <c r="BA243" s="102">
        <f>L227*I243*J243</f>
        <v>0</v>
      </c>
      <c r="BB243" s="103">
        <f t="shared" si="370"/>
        <v>0</v>
      </c>
      <c r="BC243" s="102">
        <f>M227*I243*J243</f>
        <v>0</v>
      </c>
      <c r="BD243" s="103">
        <f t="shared" si="371"/>
        <v>0</v>
      </c>
      <c r="BE243" s="103">
        <f t="shared" si="372"/>
        <v>0</v>
      </c>
      <c r="BF243" s="103">
        <f t="shared" si="373"/>
        <v>0</v>
      </c>
      <c r="BG243" s="103">
        <f t="shared" si="374"/>
        <v>1</v>
      </c>
      <c r="BH243" s="103">
        <f t="shared" si="375"/>
        <v>0</v>
      </c>
      <c r="BI243" s="103">
        <f t="shared" si="376"/>
        <v>0</v>
      </c>
      <c r="BJ243" s="103">
        <f>IF(CONTROL!$H$35&lt;&gt;3,0,IF(M243=0,0,1))</f>
        <v>0</v>
      </c>
      <c r="BK243" s="103">
        <f>IF(CONTROL!$H$35&lt;&gt;1,0,IF(AND(L243=0,N243=0),0,1))</f>
        <v>0</v>
      </c>
      <c r="BL243" s="103">
        <f t="shared" si="377"/>
        <v>0</v>
      </c>
      <c r="BM243" s="103">
        <f t="shared" si="336"/>
        <v>0</v>
      </c>
      <c r="BN243" s="103">
        <f t="shared" si="337"/>
        <v>0</v>
      </c>
      <c r="BO243" s="103">
        <f t="shared" si="338"/>
        <v>0</v>
      </c>
      <c r="BP243" s="103">
        <f t="shared" si="378"/>
        <v>0</v>
      </c>
      <c r="BQ243" s="103">
        <f t="shared" si="379"/>
        <v>0</v>
      </c>
      <c r="BR243" s="103">
        <f t="shared" si="339"/>
        <v>0</v>
      </c>
      <c r="BS243" s="103">
        <f t="shared" si="340"/>
        <v>0</v>
      </c>
      <c r="BT243" s="103">
        <f t="shared" si="380"/>
        <v>0</v>
      </c>
      <c r="BU243" s="103">
        <f>IF(CONTROL!$H$35=1,0,IF(AND(AC243="D",OR(L243&lt;&gt;0,M243&lt;&gt;0)),1,0))</f>
        <v>0</v>
      </c>
      <c r="BV243" s="103">
        <f t="shared" si="341"/>
        <v>0</v>
      </c>
      <c r="BW243" s="103">
        <f t="shared" si="342"/>
        <v>0</v>
      </c>
      <c r="BX243" s="103">
        <f>IF(OR(CONTROL!$H$35=1,BN243=1,BV243=1),0,IF(AND(OR(AB243="R",AB243="M",AB243="N"),N243&lt;&gt;0.335%),1,0))</f>
        <v>0</v>
      </c>
      <c r="BY243" s="103">
        <f>IF(OR(CONTROL!$H$35=1,BN243=1,BV243=1),0,IF(AND(OR(AB243="F",AB243="T"),N243&lt;&gt;0.08375%),1,0))</f>
        <v>0</v>
      </c>
      <c r="BZ243" s="103">
        <f t="shared" si="343"/>
        <v>0</v>
      </c>
    </row>
    <row r="244" spans="1:78" s="2" customFormat="1" ht="11.45" hidden="1" customHeight="1" x14ac:dyDescent="0.2">
      <c r="A244" s="104"/>
      <c r="B244" s="400"/>
      <c r="C244" s="434" t="str">
        <f>IF(E244="","",VLOOKUP(Y244,TAX!$V$4:$AA$381,2,"FALSE"))</f>
        <v/>
      </c>
      <c r="D244" s="400"/>
      <c r="E244" s="144"/>
      <c r="F244" s="142"/>
      <c r="G244" s="326" t="str">
        <f>IF(E244="","",VLOOKUP(AB244,TAX!$B$4:$E$22,3,FALSE))</f>
        <v/>
      </c>
      <c r="H244" s="326" t="str">
        <f>IF(E244="","",VLOOKUP(AC244,TAX!$J$4:$N$29,4,FALSE))</f>
        <v/>
      </c>
      <c r="I244" s="112"/>
      <c r="J244" s="113"/>
      <c r="K244" s="114"/>
      <c r="L244" s="115"/>
      <c r="M244" s="115"/>
      <c r="N244" s="115"/>
      <c r="O244" s="461" t="str">
        <f t="shared" si="344"/>
        <v/>
      </c>
      <c r="P244" s="440"/>
      <c r="Q244" s="326">
        <f t="shared" si="381"/>
        <v>0</v>
      </c>
      <c r="R244" s="326">
        <f t="shared" si="345"/>
        <v>0</v>
      </c>
      <c r="S244" s="326">
        <f t="shared" si="346"/>
        <v>0</v>
      </c>
      <c r="T244" s="313"/>
      <c r="U244" s="428">
        <f>IF(AND(COUNTIF(Y227:Y246,Y244)&gt;1,Y244&lt;&gt;" "),"Duplicate RTC/RTQ!",SUM(Q244:S244))</f>
        <v>0</v>
      </c>
      <c r="V244" s="312"/>
      <c r="W244" s="5"/>
      <c r="X244" s="118" t="str">
        <f t="shared" si="335"/>
        <v/>
      </c>
      <c r="Y244" s="119" t="str">
        <f t="shared" si="347"/>
        <v xml:space="preserve"> </v>
      </c>
      <c r="Z244" s="137">
        <f t="shared" si="348"/>
        <v>0</v>
      </c>
      <c r="AA244" s="92" t="str">
        <f>IF(E244="","",VLOOKUP(AB244,TAX!$B$4:$G$23,5,FALSE))</f>
        <v/>
      </c>
      <c r="AB244" s="92" t="str">
        <f t="shared" si="349"/>
        <v/>
      </c>
      <c r="AC244" s="92" t="str">
        <f t="shared" si="350"/>
        <v/>
      </c>
      <c r="AE244" s="102" t="str">
        <f t="shared" si="351"/>
        <v>OK</v>
      </c>
      <c r="AF244" s="102"/>
      <c r="AG244" s="105" t="str">
        <f t="shared" si="352"/>
        <v/>
      </c>
      <c r="AH244" s="105" t="str">
        <f t="shared" si="353"/>
        <v/>
      </c>
      <c r="AI244" s="105" t="str">
        <f t="shared" si="354"/>
        <v/>
      </c>
      <c r="AJ244" s="105" t="str">
        <f t="shared" si="355"/>
        <v/>
      </c>
      <c r="AK244" s="105" t="str">
        <f t="shared" si="356"/>
        <v/>
      </c>
      <c r="AL244" s="105" t="str">
        <f t="shared" si="357"/>
        <v/>
      </c>
      <c r="AM244" s="105" t="str">
        <f t="shared" si="358"/>
        <v/>
      </c>
      <c r="AN244" s="105" t="str">
        <f t="shared" si="359"/>
        <v/>
      </c>
      <c r="AO244" s="105" t="str">
        <f t="shared" si="360"/>
        <v/>
      </c>
      <c r="AP244" s="105" t="str">
        <f t="shared" si="361"/>
        <v/>
      </c>
      <c r="AQ244" s="105" t="str">
        <f t="shared" si="362"/>
        <v/>
      </c>
      <c r="AR244" s="105" t="str">
        <f t="shared" si="363"/>
        <v/>
      </c>
      <c r="AS244" s="105" t="str">
        <f t="shared" si="364"/>
        <v/>
      </c>
      <c r="AT244" s="105" t="str">
        <f t="shared" si="365"/>
        <v/>
      </c>
      <c r="AU244" s="105" t="str">
        <f t="shared" si="366"/>
        <v/>
      </c>
      <c r="AV244" s="105" t="str">
        <f t="shared" si="367"/>
        <v/>
      </c>
      <c r="AW244" s="105" t="str">
        <f t="shared" si="368"/>
        <v/>
      </c>
      <c r="AX244" s="105" t="str">
        <f t="shared" si="369"/>
        <v/>
      </c>
      <c r="AY244" s="432"/>
      <c r="AZ244" s="102"/>
      <c r="BA244" s="102">
        <f>L227*I244*J244</f>
        <v>0</v>
      </c>
      <c r="BB244" s="103">
        <f t="shared" si="370"/>
        <v>0</v>
      </c>
      <c r="BC244" s="102">
        <f>M227*I244*J244</f>
        <v>0</v>
      </c>
      <c r="BD244" s="103">
        <f t="shared" si="371"/>
        <v>0</v>
      </c>
      <c r="BE244" s="103">
        <f t="shared" si="372"/>
        <v>0</v>
      </c>
      <c r="BF244" s="103">
        <f t="shared" si="373"/>
        <v>0</v>
      </c>
      <c r="BG244" s="103">
        <f t="shared" si="374"/>
        <v>1</v>
      </c>
      <c r="BH244" s="103">
        <f t="shared" si="375"/>
        <v>0</v>
      </c>
      <c r="BI244" s="103">
        <f t="shared" si="376"/>
        <v>0</v>
      </c>
      <c r="BJ244" s="103">
        <f>IF(CONTROL!$H$35&lt;&gt;3,0,IF(M244=0,0,1))</f>
        <v>0</v>
      </c>
      <c r="BK244" s="103">
        <f>IF(CONTROL!$H$35&lt;&gt;1,0,IF(AND(L244=0,N244=0),0,1))</f>
        <v>0</v>
      </c>
      <c r="BL244" s="103">
        <f t="shared" si="377"/>
        <v>0</v>
      </c>
      <c r="BM244" s="103">
        <f t="shared" si="336"/>
        <v>0</v>
      </c>
      <c r="BN244" s="103">
        <f t="shared" si="337"/>
        <v>0</v>
      </c>
      <c r="BO244" s="103">
        <f t="shared" si="338"/>
        <v>0</v>
      </c>
      <c r="BP244" s="103">
        <f t="shared" si="378"/>
        <v>0</v>
      </c>
      <c r="BQ244" s="103">
        <f t="shared" si="379"/>
        <v>0</v>
      </c>
      <c r="BR244" s="103">
        <f t="shared" si="339"/>
        <v>0</v>
      </c>
      <c r="BS244" s="103">
        <f t="shared" si="340"/>
        <v>0</v>
      </c>
      <c r="BT244" s="103">
        <f t="shared" si="380"/>
        <v>0</v>
      </c>
      <c r="BU244" s="103">
        <f>IF(CONTROL!$H$35=1,0,IF(AND(AC244="D",OR(L244&lt;&gt;0,M244&lt;&gt;0)),1,0))</f>
        <v>0</v>
      </c>
      <c r="BV244" s="103">
        <f t="shared" si="341"/>
        <v>0</v>
      </c>
      <c r="BW244" s="103">
        <f t="shared" si="342"/>
        <v>0</v>
      </c>
      <c r="BX244" s="103">
        <f>IF(OR(CONTROL!$H$35=1,BN244=1,BV244=1),0,IF(AND(OR(AB244="R",AB244="M",AB244="N"),N244&lt;&gt;0.335%),1,0))</f>
        <v>0</v>
      </c>
      <c r="BY244" s="103">
        <f>IF(OR(CONTROL!$H$35=1,BN244=1,BV244=1),0,IF(AND(OR(AB244="F",AB244="T"),N244&lt;&gt;0.08375%),1,0))</f>
        <v>0</v>
      </c>
      <c r="BZ244" s="103">
        <f t="shared" si="343"/>
        <v>0</v>
      </c>
    </row>
    <row r="245" spans="1:78" s="2" customFormat="1" ht="11.45" hidden="1" customHeight="1" x14ac:dyDescent="0.2">
      <c r="A245" s="104"/>
      <c r="B245" s="400"/>
      <c r="C245" s="434" t="str">
        <f>IF(E245="","",VLOOKUP(Y245,TAX!$V$4:$AA$381,2,"FALSE"))</f>
        <v/>
      </c>
      <c r="D245" s="400"/>
      <c r="E245" s="144"/>
      <c r="F245" s="142"/>
      <c r="G245" s="326" t="str">
        <f>IF(E245="","",VLOOKUP(AB245,TAX!$B$4:$E$22,3,FALSE))</f>
        <v/>
      </c>
      <c r="H245" s="326" t="str">
        <f>IF(E245="","",VLOOKUP(AC245,TAX!$J$4:$N$29,4,FALSE))</f>
        <v/>
      </c>
      <c r="I245" s="112"/>
      <c r="J245" s="113"/>
      <c r="K245" s="114"/>
      <c r="L245" s="115"/>
      <c r="M245" s="115"/>
      <c r="N245" s="115"/>
      <c r="O245" s="461" t="str">
        <f t="shared" si="344"/>
        <v/>
      </c>
      <c r="P245" s="440"/>
      <c r="Q245" s="326">
        <f t="shared" si="381"/>
        <v>0</v>
      </c>
      <c r="R245" s="326">
        <f t="shared" si="345"/>
        <v>0</v>
      </c>
      <c r="S245" s="326">
        <f t="shared" si="346"/>
        <v>0</v>
      </c>
      <c r="T245" s="313"/>
      <c r="U245" s="428">
        <f>IF(AND(COUNTIF(Y227:Y246,Y245)&gt;1,Y245&lt;&gt;" "),"Duplicate RTC/RTQ!",SUM(Q245:S245))</f>
        <v>0</v>
      </c>
      <c r="V245" s="312"/>
      <c r="W245" s="5"/>
      <c r="X245" s="118" t="str">
        <f t="shared" si="335"/>
        <v/>
      </c>
      <c r="Y245" s="119" t="str">
        <f t="shared" si="347"/>
        <v xml:space="preserve"> </v>
      </c>
      <c r="Z245" s="137">
        <f t="shared" si="348"/>
        <v>0</v>
      </c>
      <c r="AA245" s="92" t="str">
        <f>IF(E245="","",VLOOKUP(AB245,TAX!$B$4:$G$23,5,FALSE))</f>
        <v/>
      </c>
      <c r="AB245" s="92" t="str">
        <f t="shared" si="349"/>
        <v/>
      </c>
      <c r="AC245" s="92" t="str">
        <f t="shared" si="350"/>
        <v/>
      </c>
      <c r="AE245" s="102" t="str">
        <f t="shared" si="351"/>
        <v>OK</v>
      </c>
      <c r="AF245" s="102"/>
      <c r="AG245" s="105" t="str">
        <f t="shared" si="352"/>
        <v/>
      </c>
      <c r="AH245" s="105" t="str">
        <f t="shared" si="353"/>
        <v/>
      </c>
      <c r="AI245" s="105" t="str">
        <f t="shared" si="354"/>
        <v/>
      </c>
      <c r="AJ245" s="105" t="str">
        <f t="shared" si="355"/>
        <v/>
      </c>
      <c r="AK245" s="105" t="str">
        <f t="shared" si="356"/>
        <v/>
      </c>
      <c r="AL245" s="105" t="str">
        <f t="shared" si="357"/>
        <v/>
      </c>
      <c r="AM245" s="105" t="str">
        <f t="shared" si="358"/>
        <v/>
      </c>
      <c r="AN245" s="105" t="str">
        <f t="shared" si="359"/>
        <v/>
      </c>
      <c r="AO245" s="105" t="str">
        <f t="shared" si="360"/>
        <v/>
      </c>
      <c r="AP245" s="105" t="str">
        <f t="shared" si="361"/>
        <v/>
      </c>
      <c r="AQ245" s="105" t="str">
        <f t="shared" si="362"/>
        <v/>
      </c>
      <c r="AR245" s="105" t="str">
        <f t="shared" si="363"/>
        <v/>
      </c>
      <c r="AS245" s="105" t="str">
        <f t="shared" si="364"/>
        <v/>
      </c>
      <c r="AT245" s="105" t="str">
        <f t="shared" si="365"/>
        <v/>
      </c>
      <c r="AU245" s="105" t="str">
        <f t="shared" si="366"/>
        <v/>
      </c>
      <c r="AV245" s="105" t="str">
        <f t="shared" si="367"/>
        <v/>
      </c>
      <c r="AW245" s="105" t="str">
        <f t="shared" si="368"/>
        <v/>
      </c>
      <c r="AX245" s="105" t="str">
        <f t="shared" si="369"/>
        <v/>
      </c>
      <c r="AY245" s="432"/>
      <c r="AZ245" s="102"/>
      <c r="BA245" s="102">
        <f>L227*I245*J245</f>
        <v>0</v>
      </c>
      <c r="BB245" s="103">
        <f t="shared" si="370"/>
        <v>0</v>
      </c>
      <c r="BC245" s="102">
        <f>M227*I245*J245</f>
        <v>0</v>
      </c>
      <c r="BD245" s="103">
        <f t="shared" si="371"/>
        <v>0</v>
      </c>
      <c r="BE245" s="103">
        <f t="shared" si="372"/>
        <v>0</v>
      </c>
      <c r="BF245" s="103">
        <f t="shared" si="373"/>
        <v>0</v>
      </c>
      <c r="BG245" s="103">
        <f t="shared" si="374"/>
        <v>1</v>
      </c>
      <c r="BH245" s="103">
        <f t="shared" si="375"/>
        <v>0</v>
      </c>
      <c r="BI245" s="103">
        <f t="shared" si="376"/>
        <v>0</v>
      </c>
      <c r="BJ245" s="103">
        <f>IF(CONTROL!$H$35&lt;&gt;3,0,IF(M245=0,0,1))</f>
        <v>0</v>
      </c>
      <c r="BK245" s="103">
        <f>IF(CONTROL!$H$35&lt;&gt;1,0,IF(AND(L245=0,N245=0),0,1))</f>
        <v>0</v>
      </c>
      <c r="BL245" s="103">
        <f t="shared" si="377"/>
        <v>0</v>
      </c>
      <c r="BM245" s="103">
        <f t="shared" si="336"/>
        <v>0</v>
      </c>
      <c r="BN245" s="103">
        <f t="shared" si="337"/>
        <v>0</v>
      </c>
      <c r="BO245" s="103">
        <f t="shared" si="338"/>
        <v>0</v>
      </c>
      <c r="BP245" s="103">
        <f t="shared" si="378"/>
        <v>0</v>
      </c>
      <c r="BQ245" s="103">
        <f t="shared" si="379"/>
        <v>0</v>
      </c>
      <c r="BR245" s="103">
        <f t="shared" si="339"/>
        <v>0</v>
      </c>
      <c r="BS245" s="103">
        <f t="shared" si="340"/>
        <v>0</v>
      </c>
      <c r="BT245" s="103">
        <f t="shared" si="380"/>
        <v>0</v>
      </c>
      <c r="BU245" s="103">
        <f>IF(CONTROL!$H$35=1,0,IF(AND(AC245="D",OR(L245&lt;&gt;0,M245&lt;&gt;0)),1,0))</f>
        <v>0</v>
      </c>
      <c r="BV245" s="103">
        <f t="shared" si="341"/>
        <v>0</v>
      </c>
      <c r="BW245" s="103">
        <f t="shared" si="342"/>
        <v>0</v>
      </c>
      <c r="BX245" s="103">
        <f>IF(OR(CONTROL!$H$35=1,BN245=1,BV245=1),0,IF(AND(OR(AB245="R",AB245="M",AB245="N"),N245&lt;&gt;0.335%),1,0))</f>
        <v>0</v>
      </c>
      <c r="BY245" s="103">
        <f>IF(OR(CONTROL!$H$35=1,BN245=1,BV245=1),0,IF(AND(OR(AB245="F",AB245="T"),N245&lt;&gt;0.08375%),1,0))</f>
        <v>0</v>
      </c>
      <c r="BZ245" s="103">
        <f t="shared" si="343"/>
        <v>0</v>
      </c>
    </row>
    <row r="246" spans="1:78" s="2" customFormat="1" ht="11.45" hidden="1" customHeight="1" x14ac:dyDescent="0.2">
      <c r="A246" s="104"/>
      <c r="B246" s="400"/>
      <c r="C246" s="434" t="str">
        <f>IF(E246="","",VLOOKUP(Y246,TAX!$V$4:$AA$381,2,"FALSE"))</f>
        <v/>
      </c>
      <c r="D246" s="400"/>
      <c r="E246" s="144"/>
      <c r="F246" s="142"/>
      <c r="G246" s="326" t="str">
        <f>IF(E246="","",VLOOKUP(AB246,TAX!$B$4:$E$22,3,FALSE))</f>
        <v/>
      </c>
      <c r="H246" s="326" t="str">
        <f>IF(E246="","",VLOOKUP(AC246,TAX!$J$4:$N$29,4,FALSE))</f>
        <v/>
      </c>
      <c r="I246" s="112"/>
      <c r="J246" s="113"/>
      <c r="K246" s="114"/>
      <c r="L246" s="115"/>
      <c r="M246" s="115"/>
      <c r="N246" s="115"/>
      <c r="O246" s="461" t="str">
        <f t="shared" si="344"/>
        <v/>
      </c>
      <c r="P246" s="440"/>
      <c r="Q246" s="326">
        <f t="shared" si="381"/>
        <v>0</v>
      </c>
      <c r="R246" s="326">
        <f t="shared" si="345"/>
        <v>0</v>
      </c>
      <c r="S246" s="326">
        <f t="shared" si="346"/>
        <v>0</v>
      </c>
      <c r="T246" s="313"/>
      <c r="U246" s="428">
        <f>IF(AND(COUNTIF(Y227:Y246,Y246)&gt;1,Y246&lt;&gt;" "),"Duplicate RTC/RTQ!",SUM(Q246:S246))</f>
        <v>0</v>
      </c>
      <c r="V246" s="312"/>
      <c r="W246" s="5"/>
      <c r="X246" s="118" t="str">
        <f t="shared" si="335"/>
        <v/>
      </c>
      <c r="Y246" s="119" t="str">
        <f t="shared" si="347"/>
        <v xml:space="preserve"> </v>
      </c>
      <c r="Z246" s="137">
        <f t="shared" si="348"/>
        <v>0</v>
      </c>
      <c r="AA246" s="92" t="str">
        <f>IF(E246="","",VLOOKUP(AB246,TAX!$B$4:$G$23,5,FALSE))</f>
        <v/>
      </c>
      <c r="AB246" s="92" t="str">
        <f t="shared" si="349"/>
        <v/>
      </c>
      <c r="AC246" s="92" t="str">
        <f t="shared" si="350"/>
        <v/>
      </c>
      <c r="AE246" s="102" t="str">
        <f t="shared" si="351"/>
        <v>OK</v>
      </c>
      <c r="AF246" s="102"/>
      <c r="AG246" s="105" t="str">
        <f t="shared" si="352"/>
        <v/>
      </c>
      <c r="AH246" s="105" t="str">
        <f t="shared" si="353"/>
        <v/>
      </c>
      <c r="AI246" s="105" t="str">
        <f t="shared" si="354"/>
        <v/>
      </c>
      <c r="AJ246" s="105" t="str">
        <f t="shared" si="355"/>
        <v/>
      </c>
      <c r="AK246" s="105" t="str">
        <f t="shared" si="356"/>
        <v/>
      </c>
      <c r="AL246" s="105" t="str">
        <f t="shared" si="357"/>
        <v/>
      </c>
      <c r="AM246" s="105" t="str">
        <f t="shared" si="358"/>
        <v/>
      </c>
      <c r="AN246" s="105" t="str">
        <f t="shared" si="359"/>
        <v/>
      </c>
      <c r="AO246" s="105" t="str">
        <f t="shared" si="360"/>
        <v/>
      </c>
      <c r="AP246" s="105" t="str">
        <f t="shared" si="361"/>
        <v/>
      </c>
      <c r="AQ246" s="105" t="str">
        <f t="shared" si="362"/>
        <v/>
      </c>
      <c r="AR246" s="105" t="str">
        <f t="shared" si="363"/>
        <v/>
      </c>
      <c r="AS246" s="105" t="str">
        <f t="shared" si="364"/>
        <v/>
      </c>
      <c r="AT246" s="105" t="str">
        <f t="shared" si="365"/>
        <v/>
      </c>
      <c r="AU246" s="105" t="str">
        <f t="shared" si="366"/>
        <v/>
      </c>
      <c r="AV246" s="105" t="str">
        <f t="shared" si="367"/>
        <v/>
      </c>
      <c r="AW246" s="105" t="str">
        <f t="shared" si="368"/>
        <v/>
      </c>
      <c r="AX246" s="105" t="str">
        <f t="shared" si="369"/>
        <v/>
      </c>
      <c r="AY246" s="432"/>
      <c r="AZ246" s="102"/>
      <c r="BA246" s="102">
        <f>L227*I246*J246</f>
        <v>0</v>
      </c>
      <c r="BB246" s="103">
        <f t="shared" si="370"/>
        <v>0</v>
      </c>
      <c r="BC246" s="102">
        <f>M227*I246*J246</f>
        <v>0</v>
      </c>
      <c r="BD246" s="103">
        <f t="shared" si="371"/>
        <v>0</v>
      </c>
      <c r="BE246" s="103">
        <f t="shared" si="372"/>
        <v>0</v>
      </c>
      <c r="BF246" s="103">
        <f t="shared" si="373"/>
        <v>0</v>
      </c>
      <c r="BG246" s="103">
        <f t="shared" si="374"/>
        <v>1</v>
      </c>
      <c r="BH246" s="103">
        <f t="shared" si="375"/>
        <v>0</v>
      </c>
      <c r="BI246" s="103">
        <f t="shared" si="376"/>
        <v>0</v>
      </c>
      <c r="BJ246" s="103">
        <f>IF(CONTROL!$H$35&lt;&gt;3,0,IF(M246=0,0,1))</f>
        <v>0</v>
      </c>
      <c r="BK246" s="103">
        <f>IF(CONTROL!$H$35&lt;&gt;1,0,IF(AND(L246=0,N246=0),0,1))</f>
        <v>0</v>
      </c>
      <c r="BL246" s="103">
        <f t="shared" si="377"/>
        <v>0</v>
      </c>
      <c r="BM246" s="103">
        <f t="shared" si="336"/>
        <v>0</v>
      </c>
      <c r="BN246" s="103">
        <f t="shared" si="337"/>
        <v>0</v>
      </c>
      <c r="BO246" s="103">
        <f t="shared" si="338"/>
        <v>0</v>
      </c>
      <c r="BP246" s="103">
        <f t="shared" si="378"/>
        <v>0</v>
      </c>
      <c r="BQ246" s="103">
        <f t="shared" si="379"/>
        <v>0</v>
      </c>
      <c r="BR246" s="103">
        <f t="shared" si="339"/>
        <v>0</v>
      </c>
      <c r="BS246" s="103">
        <f t="shared" si="340"/>
        <v>0</v>
      </c>
      <c r="BT246" s="103">
        <f t="shared" si="380"/>
        <v>0</v>
      </c>
      <c r="BU246" s="103">
        <f>IF(CONTROL!$H$35=1,0,IF(AND(AC246="D",OR(L246&lt;&gt;0,M246&lt;&gt;0)),1,0))</f>
        <v>0</v>
      </c>
      <c r="BV246" s="103">
        <f t="shared" si="341"/>
        <v>0</v>
      </c>
      <c r="BW246" s="103">
        <f t="shared" si="342"/>
        <v>0</v>
      </c>
      <c r="BX246" s="103">
        <f>IF(OR(CONTROL!$H$35=1,BN246=1,BV246=1),0,IF(AND(OR(AB246="R",AB246="M",AB246="N"),N246&lt;&gt;0.335%),1,0))</f>
        <v>0</v>
      </c>
      <c r="BY246" s="103">
        <f>IF(OR(CONTROL!$H$35=1,BN246=1,BV246=1),0,IF(AND(OR(AB246="F",AB246="T"),N246&lt;&gt;0.08375%),1,0))</f>
        <v>0</v>
      </c>
      <c r="BZ246" s="103">
        <f t="shared" si="343"/>
        <v>0</v>
      </c>
    </row>
    <row r="247" spans="1:78" s="2" customFormat="1" ht="11.45" hidden="1" customHeight="1" x14ac:dyDescent="0.2">
      <c r="A247" s="104"/>
      <c r="B247" s="400"/>
      <c r="C247" s="435" t="s">
        <v>578</v>
      </c>
      <c r="D247" s="400"/>
      <c r="E247" s="312"/>
      <c r="F247" s="313"/>
      <c r="G247" s="313"/>
      <c r="H247" s="441" t="str">
        <f>IF(LANGUAGE="ENGLISH","Subtotal","TOTAL Partiel")</f>
        <v>Subtotal</v>
      </c>
      <c r="I247" s="442"/>
      <c r="J247" s="346"/>
      <c r="K247" s="447">
        <f>SUM(K227:K246)</f>
        <v>0</v>
      </c>
      <c r="L247" s="440"/>
      <c r="M247" s="440"/>
      <c r="N247" s="440"/>
      <c r="O247" s="440"/>
      <c r="P247" s="440"/>
      <c r="Q247" s="447">
        <f>SUM(Q227:Q246)</f>
        <v>0</v>
      </c>
      <c r="R247" s="447">
        <f>SUM(R227:R246)</f>
        <v>0</v>
      </c>
      <c r="S247" s="447">
        <f>SUM(S227:S246)</f>
        <v>0</v>
      </c>
      <c r="T247" s="313"/>
      <c r="U247" s="447">
        <f>SUM(U227:U246)</f>
        <v>0</v>
      </c>
      <c r="V247" s="312"/>
      <c r="W247" s="5"/>
      <c r="X247" s="106" t="str">
        <f t="shared" si="335"/>
        <v>9207</v>
      </c>
      <c r="Y247" s="92"/>
      <c r="AE247" s="102"/>
      <c r="AF247" s="102"/>
      <c r="AG247" s="102"/>
      <c r="AH247" s="102"/>
      <c r="AI247" s="102"/>
      <c r="AJ247" s="102"/>
      <c r="AK247" s="102"/>
      <c r="AL247" s="102"/>
      <c r="AM247" s="102"/>
      <c r="AN247" s="102"/>
      <c r="AO247" s="102"/>
      <c r="AP247" s="102"/>
      <c r="AQ247" s="102"/>
      <c r="AR247" s="102"/>
      <c r="AS247" s="102"/>
      <c r="AT247" s="102"/>
      <c r="AU247" s="102"/>
      <c r="AV247" s="102"/>
      <c r="AW247" s="102"/>
      <c r="AX247" s="102"/>
      <c r="AY247" s="102"/>
      <c r="AZ247" s="102"/>
    </row>
    <row r="248" spans="1:78" s="2" customFormat="1" ht="11.45" hidden="1" customHeight="1" x14ac:dyDescent="0.2">
      <c r="A248" s="104"/>
      <c r="B248" s="400"/>
      <c r="C248" s="400"/>
      <c r="D248" s="400"/>
      <c r="E248" s="312"/>
      <c r="F248" s="313"/>
      <c r="G248" s="313"/>
      <c r="H248" s="313"/>
      <c r="I248" s="442"/>
      <c r="J248" s="346"/>
      <c r="K248" s="346"/>
      <c r="L248" s="440"/>
      <c r="M248" s="440"/>
      <c r="N248" s="440"/>
      <c r="O248" s="440"/>
      <c r="P248" s="440"/>
      <c r="Q248" s="313"/>
      <c r="R248" s="313"/>
      <c r="S248" s="313"/>
      <c r="T248" s="313"/>
      <c r="U248" s="313"/>
      <c r="V248" s="312"/>
      <c r="Y248" s="92"/>
    </row>
    <row r="249" spans="1:78" s="2" customFormat="1" ht="11.45" hidden="1" customHeight="1" x14ac:dyDescent="0.2">
      <c r="A249" s="104"/>
      <c r="B249" s="400"/>
      <c r="C249" s="400"/>
      <c r="D249" s="400"/>
      <c r="E249" s="312"/>
      <c r="F249" s="313"/>
      <c r="G249" s="313"/>
      <c r="H249" s="313"/>
      <c r="I249" s="442"/>
      <c r="J249" s="346"/>
      <c r="K249" s="346"/>
      <c r="L249" s="440"/>
      <c r="M249" s="440"/>
      <c r="N249" s="440"/>
      <c r="O249" s="440"/>
      <c r="P249" s="440"/>
      <c r="Q249" s="313"/>
      <c r="R249" s="313"/>
      <c r="S249" s="313"/>
      <c r="T249" s="313"/>
      <c r="U249" s="313"/>
      <c r="V249" s="312"/>
      <c r="Y249" s="92"/>
    </row>
    <row r="250" spans="1:78" s="2" customFormat="1" ht="11.45" hidden="1" customHeight="1" x14ac:dyDescent="0.2">
      <c r="A250" s="104"/>
      <c r="B250" s="400"/>
      <c r="C250" s="400"/>
      <c r="D250" s="400"/>
      <c r="E250" s="312"/>
      <c r="F250" s="313"/>
      <c r="G250" s="313"/>
      <c r="H250" s="313"/>
      <c r="I250" s="442"/>
      <c r="J250" s="346"/>
      <c r="K250" s="346"/>
      <c r="L250" s="440"/>
      <c r="M250" s="440"/>
      <c r="N250" s="440"/>
      <c r="O250" s="440"/>
      <c r="P250" s="440"/>
      <c r="Q250" s="313"/>
      <c r="R250" s="313"/>
      <c r="S250" s="313"/>
      <c r="T250" s="313"/>
      <c r="U250" s="313"/>
      <c r="V250" s="312"/>
      <c r="Y250" s="92"/>
    </row>
    <row r="251" spans="1:78" s="2" customFormat="1" ht="11.45" customHeight="1" x14ac:dyDescent="0.2">
      <c r="A251" s="104"/>
      <c r="B251" s="400"/>
      <c r="C251" s="434"/>
      <c r="D251" s="400"/>
      <c r="E251" s="312"/>
      <c r="F251" s="312"/>
      <c r="G251" s="312"/>
      <c r="H251" s="312"/>
      <c r="I251" s="312"/>
      <c r="J251" s="346"/>
      <c r="K251" s="312"/>
      <c r="L251" s="312"/>
      <c r="M251" s="312"/>
      <c r="N251" s="312"/>
      <c r="O251" s="312"/>
      <c r="P251" s="312"/>
      <c r="Q251" s="312"/>
      <c r="R251" s="312"/>
      <c r="S251" s="312"/>
      <c r="T251" s="312"/>
      <c r="U251" s="312"/>
      <c r="V251" s="312"/>
      <c r="Y251" s="92"/>
    </row>
    <row r="252" spans="1:78" ht="12.75" customHeight="1" x14ac:dyDescent="0.2"/>
    <row r="253" spans="1:78" hidden="1" x14ac:dyDescent="0.2"/>
  </sheetData>
  <sheetProtection password="CD67" sheet="1" objects="1" scenarios="1"/>
  <mergeCells count="126">
    <mergeCell ref="S222:S223"/>
    <mergeCell ref="S191:S192"/>
    <mergeCell ref="U191:U192"/>
    <mergeCell ref="E222:E223"/>
    <mergeCell ref="F222:F223"/>
    <mergeCell ref="G222:G223"/>
    <mergeCell ref="H222:H223"/>
    <mergeCell ref="U222:U223"/>
    <mergeCell ref="I222:I223"/>
    <mergeCell ref="J222:J223"/>
    <mergeCell ref="K222:K223"/>
    <mergeCell ref="K160:K161"/>
    <mergeCell ref="S160:S161"/>
    <mergeCell ref="U160:U161"/>
    <mergeCell ref="E191:E192"/>
    <mergeCell ref="F191:F192"/>
    <mergeCell ref="G191:G192"/>
    <mergeCell ref="H191:H192"/>
    <mergeCell ref="I191:I192"/>
    <mergeCell ref="J191:J192"/>
    <mergeCell ref="K191:K192"/>
    <mergeCell ref="E160:E161"/>
    <mergeCell ref="F160:F161"/>
    <mergeCell ref="G160:G161"/>
    <mergeCell ref="H160:H161"/>
    <mergeCell ref="I160:I161"/>
    <mergeCell ref="J160:J161"/>
    <mergeCell ref="U98:U99"/>
    <mergeCell ref="E129:E130"/>
    <mergeCell ref="F129:F130"/>
    <mergeCell ref="G129:G130"/>
    <mergeCell ref="H129:H130"/>
    <mergeCell ref="I129:I130"/>
    <mergeCell ref="J129:J130"/>
    <mergeCell ref="K129:K130"/>
    <mergeCell ref="S129:S130"/>
    <mergeCell ref="U129:U130"/>
    <mergeCell ref="S67:S68"/>
    <mergeCell ref="U67:U68"/>
    <mergeCell ref="E98:E99"/>
    <mergeCell ref="F98:F99"/>
    <mergeCell ref="G98:G99"/>
    <mergeCell ref="H98:H99"/>
    <mergeCell ref="I98:I99"/>
    <mergeCell ref="J98:J99"/>
    <mergeCell ref="K98:K99"/>
    <mergeCell ref="S98:S99"/>
    <mergeCell ref="K21:K22"/>
    <mergeCell ref="S21:S22"/>
    <mergeCell ref="U21:U22"/>
    <mergeCell ref="E67:E68"/>
    <mergeCell ref="F67:F68"/>
    <mergeCell ref="G67:G68"/>
    <mergeCell ref="H67:H68"/>
    <mergeCell ref="I67:I68"/>
    <mergeCell ref="J67:J68"/>
    <mergeCell ref="K67:K68"/>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65:I66"/>
    <mergeCell ref="J65:J66"/>
    <mergeCell ref="K65:K66"/>
    <mergeCell ref="S65:S66"/>
    <mergeCell ref="E65:E66"/>
    <mergeCell ref="F65:F66"/>
    <mergeCell ref="G65:G66"/>
    <mergeCell ref="H65:H66"/>
    <mergeCell ref="U65:U66"/>
    <mergeCell ref="E96:E97"/>
    <mergeCell ref="F96:F97"/>
    <mergeCell ref="G96:G97"/>
    <mergeCell ref="H96:H97"/>
    <mergeCell ref="I96:I97"/>
    <mergeCell ref="J96:J97"/>
    <mergeCell ref="K96:K97"/>
    <mergeCell ref="S96:S97"/>
    <mergeCell ref="U96:U97"/>
    <mergeCell ref="I127:I128"/>
    <mergeCell ref="J127:J128"/>
    <mergeCell ref="K127:K128"/>
    <mergeCell ref="S127:S128"/>
    <mergeCell ref="E127:E128"/>
    <mergeCell ref="F127:F128"/>
    <mergeCell ref="G127:G128"/>
    <mergeCell ref="H127:H128"/>
    <mergeCell ref="U127:U128"/>
    <mergeCell ref="E158:E159"/>
    <mergeCell ref="F158:F159"/>
    <mergeCell ref="G158:G159"/>
    <mergeCell ref="H158:H159"/>
    <mergeCell ref="I158:I159"/>
    <mergeCell ref="J158:J159"/>
    <mergeCell ref="K158:K159"/>
    <mergeCell ref="S158:S159"/>
    <mergeCell ref="U158:U159"/>
    <mergeCell ref="I189:I190"/>
    <mergeCell ref="J189:J190"/>
    <mergeCell ref="K189:K190"/>
    <mergeCell ref="S189:S190"/>
    <mergeCell ref="E189:E190"/>
    <mergeCell ref="F189:F190"/>
    <mergeCell ref="G189:G190"/>
    <mergeCell ref="H189:H190"/>
    <mergeCell ref="U189:U190"/>
    <mergeCell ref="E220:E221"/>
    <mergeCell ref="F220:F221"/>
    <mergeCell ref="G220:G221"/>
    <mergeCell ref="H220:H221"/>
    <mergeCell ref="I220:I221"/>
    <mergeCell ref="J220:J221"/>
    <mergeCell ref="K220:K221"/>
    <mergeCell ref="S220:S221"/>
    <mergeCell ref="U220:U221"/>
  </mergeCells>
  <phoneticPr fontId="10" type="noConversion"/>
  <conditionalFormatting sqref="AF165:AF184 AF196:AF215 AF227:AF246 AF72:AF91 AF103:AF122 AF134:AF153 AF26:AF60">
    <cfRule type="cellIs" dxfId="38" priority="1" stopIfTrue="1" operator="equal">
      <formula>"OK"</formula>
    </cfRule>
    <cfRule type="cellIs" dxfId="37" priority="2" stopIfTrue="1" operator="equal">
      <formula>"VERIFY"</formula>
    </cfRule>
  </conditionalFormatting>
  <conditionalFormatting sqref="AE26:AE246">
    <cfRule type="cellIs" dxfId="36" priority="3" stopIfTrue="1" operator="equal">
      <formula>"OK"</formula>
    </cfRule>
    <cfRule type="cellIs" dxfId="35" priority="4" stopIfTrue="1" operator="equal">
      <formula>"VERIFY"</formula>
    </cfRule>
  </conditionalFormatting>
  <dataValidations count="2">
    <dataValidation type="list" allowBlank="1" showInputMessage="1" showErrorMessage="1" sqref="E197:E215 E228:E246 E73:E91 E104:E122 E135:E153 E166:E184 E27:E60">
      <formula1>eTAXCLASSES</formula1>
    </dataValidation>
    <dataValidation type="list" allowBlank="1" showInputMessage="1" showErrorMessage="1" sqref="F228:F246 F73:F91 F104:F122 F135:F153 F166:F184 F197:F215 F27:F60">
      <formula1>IF(AND(COUNTIF(eRTCBAND0,AB27)=0,COUNTIF(eRTQBAND0,AC27)=0),eTAXBANDS,e0BAND)</formula1>
    </dataValidation>
  </dataValidations>
  <printOptions horizontalCentered="1"/>
  <pageMargins left="0" right="0" top="0.51181102362204722" bottom="0" header="0.51181102362204722" footer="0"/>
  <pageSetup scale="91" pageOrder="overThenDown" orientation="landscape" r:id="rId1"/>
  <headerFooter alignWithMargins="0"/>
  <rowBreaks count="6" manualBreakCount="6">
    <brk id="64" max="16383" man="1"/>
    <brk id="95" max="16383" man="1"/>
    <brk id="126" max="16383" man="1"/>
    <brk id="157" min="1" max="51" man="1"/>
    <brk id="188" min="1" max="51" man="1"/>
    <brk id="219" min="1" max="51" man="1"/>
  </rowBreaks>
  <drawing r:id="rId2"/>
  <legacyDrawing r:id="rId3"/>
  <mc:AlternateContent xmlns:mc="http://schemas.openxmlformats.org/markup-compatibility/2006">
    <mc:Choice Requires="x14">
      <controls>
        <mc:AlternateContent xmlns:mc="http://schemas.openxmlformats.org/markup-compatibility/2006">
          <mc:Choice Requires="x14">
            <control shapeId="6170" r:id="rId4" name="Button 26">
              <controlPr defaultSize="0" print="0" autoFill="0" autoPict="0" macro="[0]!TaxGPLInsert">
                <anchor moveWithCells="1" sizeWithCells="1">
                  <from>
                    <xdr:col>4</xdr:col>
                    <xdr:colOff>9525</xdr:colOff>
                    <xdr:row>60</xdr:row>
                    <xdr:rowOff>152400</xdr:rowOff>
                  </from>
                  <to>
                    <xdr:col>7</xdr:col>
                    <xdr:colOff>85725</xdr:colOff>
                    <xdr:row>62</xdr:row>
                    <xdr:rowOff>28575</xdr:rowOff>
                  </to>
                </anchor>
              </controlPr>
            </control>
          </mc:Choice>
        </mc:AlternateContent>
        <mc:AlternateContent xmlns:mc="http://schemas.openxmlformats.org/markup-compatibility/2006">
          <mc:Choice Requires="x14">
            <control shapeId="6175" r:id="rId5" name="Button 31">
              <controlPr defaultSize="0" print="0" autoFill="0" autoPict="0" macro="[0]!TaxGPLInsert2">
                <anchor moveWithCells="1" sizeWithCells="1">
                  <from>
                    <xdr:col>4</xdr:col>
                    <xdr:colOff>0</xdr:colOff>
                    <xdr:row>91</xdr:row>
                    <xdr:rowOff>114300</xdr:rowOff>
                  </from>
                  <to>
                    <xdr:col>7</xdr:col>
                    <xdr:colOff>76200</xdr:colOff>
                    <xdr:row>93</xdr:row>
                    <xdr:rowOff>38100</xdr:rowOff>
                  </to>
                </anchor>
              </controlPr>
            </control>
          </mc:Choice>
        </mc:AlternateContent>
        <mc:AlternateContent xmlns:mc="http://schemas.openxmlformats.org/markup-compatibility/2006">
          <mc:Choice Requires="x14">
            <control shapeId="6176" r:id="rId6" name="Button 32">
              <controlPr defaultSize="0" print="0" autoFill="0" autoPict="0" macro="[0]!TaxGPLInsert3">
                <anchor moveWithCells="1" sizeWithCells="1">
                  <from>
                    <xdr:col>4</xdr:col>
                    <xdr:colOff>0</xdr:colOff>
                    <xdr:row>122</xdr:row>
                    <xdr:rowOff>114300</xdr:rowOff>
                  </from>
                  <to>
                    <xdr:col>7</xdr:col>
                    <xdr:colOff>76200</xdr:colOff>
                    <xdr:row>124</xdr:row>
                    <xdr:rowOff>38100</xdr:rowOff>
                  </to>
                </anchor>
              </controlPr>
            </control>
          </mc:Choice>
        </mc:AlternateContent>
        <mc:AlternateContent xmlns:mc="http://schemas.openxmlformats.org/markup-compatibility/2006">
          <mc:Choice Requires="x14">
            <control shapeId="6177" r:id="rId7" name="Button 33">
              <controlPr defaultSize="0" print="0" autoFill="0" autoPict="0" macro="[0]!TaxGPLInsert4">
                <anchor moveWithCells="1" sizeWithCells="1">
                  <from>
                    <xdr:col>3</xdr:col>
                    <xdr:colOff>47625</xdr:colOff>
                    <xdr:row>153</xdr:row>
                    <xdr:rowOff>95250</xdr:rowOff>
                  </from>
                  <to>
                    <xdr:col>7</xdr:col>
                    <xdr:colOff>66675</xdr:colOff>
                    <xdr:row>155</xdr:row>
                    <xdr:rowOff>19050</xdr:rowOff>
                  </to>
                </anchor>
              </controlPr>
            </control>
          </mc:Choice>
        </mc:AlternateContent>
        <mc:AlternateContent xmlns:mc="http://schemas.openxmlformats.org/markup-compatibility/2006">
          <mc:Choice Requires="x14">
            <control shapeId="6178" r:id="rId8" name="Button 34">
              <controlPr defaultSize="0" print="0" autoFill="0" autoPict="0" macro="[0]!TaxGPLInsert5">
                <anchor moveWithCells="1" sizeWithCells="1">
                  <from>
                    <xdr:col>4</xdr:col>
                    <xdr:colOff>9525</xdr:colOff>
                    <xdr:row>184</xdr:row>
                    <xdr:rowOff>95250</xdr:rowOff>
                  </from>
                  <to>
                    <xdr:col>7</xdr:col>
                    <xdr:colOff>85725</xdr:colOff>
                    <xdr:row>186</xdr:row>
                    <xdr:rowOff>19050</xdr:rowOff>
                  </to>
                </anchor>
              </controlPr>
            </control>
          </mc:Choice>
        </mc:AlternateContent>
        <mc:AlternateContent xmlns:mc="http://schemas.openxmlformats.org/markup-compatibility/2006">
          <mc:Choice Requires="x14">
            <control shapeId="6179" r:id="rId9" name="Button 35">
              <controlPr defaultSize="0" print="0" autoFill="0" autoPict="0" macro="[0]!TaxGPLInsert6">
                <anchor moveWithCells="1" sizeWithCells="1">
                  <from>
                    <xdr:col>4</xdr:col>
                    <xdr:colOff>19050</xdr:colOff>
                    <xdr:row>215</xdr:row>
                    <xdr:rowOff>85725</xdr:rowOff>
                  </from>
                  <to>
                    <xdr:col>7</xdr:col>
                    <xdr:colOff>95250</xdr:colOff>
                    <xdr:row>217</xdr:row>
                    <xdr:rowOff>9525</xdr:rowOff>
                  </to>
                </anchor>
              </controlPr>
            </control>
          </mc:Choice>
        </mc:AlternateContent>
        <mc:AlternateContent xmlns:mc="http://schemas.openxmlformats.org/markup-compatibility/2006">
          <mc:Choice Requires="x14">
            <control shapeId="6180" r:id="rId10" name="Button 36">
              <controlPr defaultSize="0" print="0" autoFill="0" autoPict="0" macro="[0]!TaxGPLInsert7">
                <anchor moveWithCells="1" sizeWithCells="1">
                  <from>
                    <xdr:col>4</xdr:col>
                    <xdr:colOff>9525</xdr:colOff>
                    <xdr:row>246</xdr:row>
                    <xdr:rowOff>114300</xdr:rowOff>
                  </from>
                  <to>
                    <xdr:col>7</xdr:col>
                    <xdr:colOff>85725</xdr:colOff>
                    <xdr:row>248</xdr:row>
                    <xdr:rowOff>38100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CA8446"/>
  <sheetViews>
    <sheetView showGridLines="0" zoomScaleNormal="100" workbookViewId="0">
      <pane ySplit="24" topLeftCell="A40" activePane="bottomLeft" state="frozen"/>
      <selection activeCell="U22" sqref="U22"/>
      <selection pane="bottomLeft" activeCell="U22" sqref="U22"/>
    </sheetView>
  </sheetViews>
  <sheetFormatPr defaultColWidth="0" defaultRowHeight="12.75" zeroHeight="1" x14ac:dyDescent="0.2"/>
  <cols>
    <col min="1" max="1" width="1.7109375" style="301" customWidth="1"/>
    <col min="2" max="2" width="0.85546875" style="90" customWidth="1"/>
    <col min="3" max="3" width="4.28515625" style="91" customWidth="1"/>
    <col min="4" max="4" width="0.85546875" style="90" customWidth="1"/>
    <col min="5" max="5" width="3.7109375" style="226" customWidth="1"/>
    <col min="6" max="6" width="3.85546875" style="1" customWidth="1"/>
    <col min="7" max="7" width="11.28515625" style="1" customWidth="1"/>
    <col min="8" max="8" width="16.28515625" style="1" customWidth="1"/>
    <col min="9" max="9" width="5" style="1" customWidth="1"/>
    <col min="10" max="10" width="5.5703125" style="227"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101"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228" customFormat="1" ht="9.9499999999999993" customHeight="1" x14ac:dyDescent="0.2">
      <c r="A1" s="1062"/>
      <c r="B1" s="283"/>
      <c r="C1" s="1034" t="str">
        <f>IF(LANGUAGE="English","Province of Ontario  -  Ministry of Municipal Affairs","Province de l'Ontario  -  Ministère des Affaires municipales")</f>
        <v>Province of Ontario  -  Ministry of Municipal Affairs</v>
      </c>
      <c r="D1" s="283"/>
      <c r="E1" s="148"/>
      <c r="F1" s="284"/>
      <c r="G1" s="284"/>
      <c r="H1" s="148"/>
      <c r="I1" s="284"/>
      <c r="J1" s="284"/>
      <c r="K1" s="284"/>
      <c r="L1" s="284"/>
      <c r="M1" s="284"/>
      <c r="N1" s="284"/>
      <c r="O1" s="284"/>
      <c r="P1" s="284"/>
      <c r="Q1" s="284"/>
      <c r="R1" s="284"/>
      <c r="S1" s="284"/>
      <c r="T1" s="284"/>
      <c r="U1" s="1167">
        <f ca="1">NOW()</f>
        <v>42888.725188310185</v>
      </c>
      <c r="V1" s="284"/>
      <c r="AA1" s="228" t="s">
        <v>5524</v>
      </c>
      <c r="AB1" s="228" t="s">
        <v>5524</v>
      </c>
      <c r="AC1" s="228" t="s">
        <v>5524</v>
      </c>
      <c r="AZ1" s="228" t="s">
        <v>5524</v>
      </c>
      <c r="BA1" s="228" t="s">
        <v>5524</v>
      </c>
      <c r="BB1" s="228" t="s">
        <v>5524</v>
      </c>
      <c r="BC1" s="228" t="s">
        <v>5524</v>
      </c>
      <c r="BD1" s="228" t="s">
        <v>5524</v>
      </c>
      <c r="BE1" s="228" t="s">
        <v>5524</v>
      </c>
      <c r="BF1" s="228" t="s">
        <v>5524</v>
      </c>
      <c r="BG1" s="228" t="s">
        <v>5524</v>
      </c>
      <c r="BH1" s="228" t="s">
        <v>5524</v>
      </c>
      <c r="BI1" s="228" t="s">
        <v>5524</v>
      </c>
      <c r="BJ1" s="228" t="s">
        <v>5524</v>
      </c>
      <c r="BK1" s="228" t="s">
        <v>5524</v>
      </c>
      <c r="BL1" s="228" t="s">
        <v>5524</v>
      </c>
      <c r="BM1" s="228" t="s">
        <v>5524</v>
      </c>
      <c r="BN1" s="228" t="s">
        <v>5524</v>
      </c>
      <c r="BO1" s="228" t="s">
        <v>5524</v>
      </c>
      <c r="BP1" s="228" t="s">
        <v>5524</v>
      </c>
      <c r="BQ1" s="228" t="s">
        <v>5524</v>
      </c>
      <c r="BR1" s="228" t="s">
        <v>5524</v>
      </c>
      <c r="BS1" s="228" t="s">
        <v>5524</v>
      </c>
      <c r="BT1" s="228" t="s">
        <v>5524</v>
      </c>
      <c r="BU1" s="228" t="s">
        <v>5524</v>
      </c>
      <c r="BV1" s="228" t="s">
        <v>5524</v>
      </c>
      <c r="BW1" s="228" t="s">
        <v>5524</v>
      </c>
      <c r="BX1" s="228" t="s">
        <v>5524</v>
      </c>
      <c r="BY1" s="228" t="s">
        <v>5524</v>
      </c>
      <c r="BZ1" s="228" t="s">
        <v>5524</v>
      </c>
    </row>
    <row r="2" spans="1:78" s="223" customFormat="1" ht="6" customHeight="1" x14ac:dyDescent="0.2">
      <c r="A2" s="298"/>
      <c r="B2" s="1039"/>
      <c r="C2" s="1033" t="str">
        <f>CONTROL!$G$43</f>
        <v>2003-V01</v>
      </c>
      <c r="D2" s="1040"/>
      <c r="E2" s="1039"/>
      <c r="F2" s="221"/>
      <c r="G2" s="220"/>
      <c r="H2" s="219"/>
      <c r="I2" s="221"/>
      <c r="J2" s="220"/>
      <c r="K2" s="221"/>
      <c r="L2" s="219"/>
      <c r="M2" s="219"/>
      <c r="N2" s="219"/>
      <c r="O2" s="219"/>
      <c r="P2" s="219"/>
      <c r="Q2" s="219"/>
      <c r="R2" s="219"/>
      <c r="S2" s="219"/>
      <c r="T2" s="219"/>
      <c r="U2" s="231"/>
      <c r="V2" s="219"/>
      <c r="Y2" s="229"/>
      <c r="AE2" s="229"/>
      <c r="AF2" s="229"/>
      <c r="AG2" s="229"/>
      <c r="AH2" s="229"/>
      <c r="AI2" s="229"/>
      <c r="AJ2" s="229"/>
      <c r="AK2" s="229"/>
      <c r="AL2" s="229"/>
      <c r="AM2" s="229"/>
      <c r="AN2" s="229"/>
      <c r="AO2" s="229"/>
      <c r="AP2" s="229"/>
      <c r="AQ2" s="229"/>
      <c r="AR2" s="229"/>
      <c r="AS2" s="229"/>
      <c r="AT2" s="229"/>
      <c r="AU2" s="229"/>
      <c r="AV2" s="229"/>
      <c r="AW2" s="229"/>
      <c r="AX2" s="229"/>
      <c r="AY2" s="229"/>
      <c r="AZ2" s="229"/>
      <c r="BA2" s="229"/>
      <c r="BB2" s="229"/>
      <c r="BC2" s="229"/>
      <c r="BD2" s="229"/>
      <c r="BE2" s="229"/>
      <c r="BF2" s="229"/>
      <c r="BG2" s="229"/>
      <c r="BH2" s="229"/>
      <c r="BI2" s="229"/>
      <c r="BJ2" s="229"/>
      <c r="BK2" s="229"/>
      <c r="BL2" s="229"/>
      <c r="BM2" s="229"/>
      <c r="BN2" s="229"/>
      <c r="BO2" s="229"/>
      <c r="BP2" s="229"/>
      <c r="BQ2" s="229"/>
      <c r="BR2" s="229"/>
      <c r="BS2" s="229"/>
      <c r="BT2" s="229"/>
      <c r="BU2" s="229"/>
      <c r="BV2" s="229"/>
      <c r="BW2" s="229"/>
      <c r="BX2" s="229"/>
      <c r="BY2" s="229"/>
      <c r="BZ2" s="229"/>
    </row>
    <row r="3" spans="1:78" s="224" customFormat="1" ht="17.100000000000001" customHeight="1" x14ac:dyDescent="0.2">
      <c r="A3" s="294"/>
      <c r="B3" s="1041"/>
      <c r="C3" s="1020" t="str">
        <f>"FIR"&amp;CONTROL!$G$30&amp;":   "&amp;CONTROL!$G$31</f>
        <v>FIR2003:   PEEL R</v>
      </c>
      <c r="D3" s="1042"/>
      <c r="E3" s="1041"/>
      <c r="F3" s="244"/>
      <c r="G3" s="243"/>
      <c r="H3" s="242"/>
      <c r="I3" s="244"/>
      <c r="J3" s="243"/>
      <c r="K3" s="244"/>
      <c r="L3" s="242"/>
      <c r="M3" s="242"/>
      <c r="N3" s="242"/>
      <c r="O3" s="242"/>
      <c r="P3" s="242"/>
      <c r="Q3" s="242"/>
      <c r="R3" s="242"/>
      <c r="S3" s="242"/>
      <c r="T3" s="242"/>
      <c r="U3" s="215" t="s">
        <v>197</v>
      </c>
      <c r="V3" s="242"/>
      <c r="Y3" s="235"/>
      <c r="AE3" s="236"/>
      <c r="AF3" s="236"/>
      <c r="AG3" s="236"/>
      <c r="AH3" s="236"/>
      <c r="AI3" s="236"/>
      <c r="AJ3" s="236"/>
      <c r="AK3" s="236"/>
      <c r="AL3" s="236"/>
      <c r="AM3" s="236"/>
      <c r="AN3" s="236"/>
      <c r="AO3" s="236"/>
      <c r="AP3" s="236"/>
      <c r="AQ3" s="236"/>
      <c r="AR3" s="236"/>
      <c r="AS3" s="236"/>
      <c r="AT3" s="236"/>
      <c r="AU3" s="236"/>
      <c r="AV3" s="236"/>
      <c r="AW3" s="236"/>
      <c r="AX3" s="236"/>
      <c r="AY3" s="236"/>
      <c r="AZ3" s="236"/>
      <c r="BA3" s="236"/>
      <c r="BB3" s="236"/>
      <c r="BC3" s="236"/>
      <c r="BD3" s="236"/>
      <c r="BE3" s="236"/>
      <c r="BF3" s="236"/>
      <c r="BG3" s="236"/>
      <c r="BH3" s="236"/>
      <c r="BI3" s="236"/>
      <c r="BJ3" s="236"/>
      <c r="BK3" s="236"/>
      <c r="BL3" s="236"/>
      <c r="BM3" s="235"/>
      <c r="BN3" s="235"/>
      <c r="BO3" s="235"/>
      <c r="BP3" s="235"/>
      <c r="BQ3" s="235"/>
      <c r="BR3" s="235"/>
      <c r="BS3" s="235"/>
      <c r="BT3" s="235"/>
      <c r="BU3" s="236"/>
      <c r="BV3" s="236"/>
      <c r="BW3" s="236"/>
      <c r="BX3" s="236"/>
      <c r="BY3" s="236"/>
      <c r="BZ3" s="236"/>
    </row>
    <row r="4" spans="1:78" s="204" customFormat="1" ht="15" customHeight="1" x14ac:dyDescent="0.2">
      <c r="A4" s="237"/>
      <c r="B4" s="1022"/>
      <c r="C4" s="213" t="str">
        <f>"Asmt Code:   "&amp;CONTROL!$G$33</f>
        <v>Asmt Code:   2100</v>
      </c>
      <c r="D4" s="1023"/>
      <c r="E4" s="1024"/>
      <c r="F4" s="208"/>
      <c r="G4" s="205"/>
      <c r="H4" s="207"/>
      <c r="I4" s="208"/>
      <c r="J4" s="205"/>
      <c r="K4" s="206"/>
      <c r="L4" s="208"/>
      <c r="M4" s="208"/>
      <c r="N4" s="208"/>
      <c r="O4" s="208"/>
      <c r="P4" s="208"/>
      <c r="Q4" s="208"/>
      <c r="R4" s="208"/>
      <c r="S4" s="208"/>
      <c r="T4" s="208"/>
      <c r="U4" s="216" t="s">
        <v>7413</v>
      </c>
      <c r="V4" s="206"/>
      <c r="Y4" s="237"/>
      <c r="AE4" s="238"/>
      <c r="AF4" s="238"/>
      <c r="AG4" s="238"/>
      <c r="AH4" s="238"/>
      <c r="AI4" s="238"/>
      <c r="AJ4" s="238"/>
      <c r="AK4" s="238"/>
      <c r="AL4" s="238"/>
      <c r="AM4" s="238"/>
      <c r="AN4" s="238"/>
      <c r="AO4" s="238"/>
      <c r="AP4" s="238"/>
      <c r="AQ4" s="238"/>
      <c r="AR4" s="238"/>
      <c r="AS4" s="238"/>
      <c r="AT4" s="238"/>
      <c r="AU4" s="238"/>
      <c r="AV4" s="238"/>
      <c r="AW4" s="238"/>
      <c r="AX4" s="238"/>
      <c r="AY4" s="238"/>
      <c r="AZ4" s="238"/>
      <c r="BA4" s="238"/>
      <c r="BB4" s="238"/>
      <c r="BC4" s="238"/>
      <c r="BD4" s="238"/>
      <c r="BE4" s="238"/>
      <c r="BF4" s="238"/>
      <c r="BG4" s="238"/>
      <c r="BH4" s="238"/>
      <c r="BI4" s="238"/>
      <c r="BJ4" s="238"/>
      <c r="BK4" s="238"/>
      <c r="BL4" s="238"/>
      <c r="BM4" s="237"/>
      <c r="BN4" s="237"/>
      <c r="BO4" s="237"/>
      <c r="BP4" s="237"/>
      <c r="BQ4" s="237"/>
      <c r="BR4" s="237"/>
      <c r="BS4" s="237"/>
      <c r="BT4" s="237"/>
      <c r="BU4" s="238"/>
      <c r="BV4" s="238"/>
      <c r="BW4" s="238"/>
      <c r="BX4" s="238"/>
      <c r="BY4" s="238"/>
      <c r="BZ4" s="238"/>
    </row>
    <row r="5" spans="1:78" s="204" customFormat="1" ht="11.1" customHeight="1" x14ac:dyDescent="0.2">
      <c r="A5" s="237"/>
      <c r="B5" s="1024"/>
      <c r="C5" s="214" t="str">
        <f>"MAH Code:   "&amp;CONTROL!$G$34</f>
        <v>MAH Code:   21000</v>
      </c>
      <c r="D5" s="1024"/>
      <c r="E5" s="1024"/>
      <c r="F5" s="207"/>
      <c r="G5" s="210"/>
      <c r="H5" s="207"/>
      <c r="I5" s="207"/>
      <c r="J5" s="207"/>
      <c r="K5" s="207"/>
      <c r="L5" s="208"/>
      <c r="M5" s="208"/>
      <c r="N5" s="208"/>
      <c r="O5" s="208"/>
      <c r="P5" s="208"/>
      <c r="Q5" s="208"/>
      <c r="R5" s="208"/>
      <c r="S5" s="208"/>
      <c r="T5" s="208"/>
      <c r="U5" s="230" t="str">
        <f>"for the year ended December 31, "&amp;CONTROL!$G$30</f>
        <v>for the year ended December 31, 2003</v>
      </c>
      <c r="V5" s="206"/>
      <c r="Y5" s="237"/>
      <c r="AE5" s="237"/>
      <c r="AF5" s="237"/>
      <c r="AG5" s="237"/>
      <c r="AH5" s="237"/>
      <c r="AI5" s="237"/>
      <c r="AJ5" s="237"/>
      <c r="AK5" s="237"/>
      <c r="AL5" s="237"/>
      <c r="AM5" s="237"/>
      <c r="AN5" s="237"/>
      <c r="AO5" s="237"/>
      <c r="AP5" s="237"/>
      <c r="AQ5" s="237"/>
      <c r="AR5" s="237"/>
      <c r="AS5" s="237"/>
      <c r="AT5" s="237"/>
      <c r="AU5" s="237"/>
      <c r="AV5" s="237"/>
      <c r="AW5" s="237"/>
      <c r="AX5" s="237"/>
      <c r="AY5" s="237"/>
      <c r="AZ5" s="237"/>
      <c r="BA5" s="237"/>
      <c r="BB5" s="237"/>
      <c r="BC5" s="237"/>
      <c r="BD5" s="237"/>
      <c r="BE5" s="237"/>
      <c r="BF5" s="237"/>
      <c r="BG5" s="237"/>
      <c r="BH5" s="237"/>
      <c r="BI5" s="237"/>
      <c r="BJ5" s="237"/>
      <c r="BK5" s="237"/>
      <c r="BL5" s="237"/>
      <c r="BM5" s="237"/>
      <c r="BN5" s="237"/>
      <c r="BO5" s="237"/>
      <c r="BP5" s="237"/>
      <c r="BQ5" s="237"/>
      <c r="BR5" s="237"/>
      <c r="BS5" s="237"/>
      <c r="BT5" s="237"/>
      <c r="BU5" s="237"/>
      <c r="BV5" s="237"/>
      <c r="BW5" s="237"/>
      <c r="BX5" s="237"/>
      <c r="BY5" s="237"/>
      <c r="BZ5" s="237"/>
    </row>
    <row r="6" spans="1:78" s="224" customFormat="1" ht="17.100000000000001" hidden="1" customHeight="1" x14ac:dyDescent="0.2">
      <c r="A6" s="294"/>
      <c r="B6" s="1041"/>
      <c r="C6" s="1020" t="str">
        <f>"RIF"&amp;CONTROL!$G$30&amp;":   "&amp;CONTROL!$G$32</f>
        <v>RIF2003:   LA MUNICIPALITÉ RÉGIONALE DE PEEL</v>
      </c>
      <c r="D6" s="1042"/>
      <c r="E6" s="1041"/>
      <c r="F6" s="244"/>
      <c r="G6" s="245"/>
      <c r="H6" s="242"/>
      <c r="I6" s="244"/>
      <c r="J6" s="246"/>
      <c r="K6" s="244"/>
      <c r="L6" s="242"/>
      <c r="M6" s="242"/>
      <c r="N6" s="242"/>
      <c r="O6" s="242"/>
      <c r="P6" s="242"/>
      <c r="Q6" s="242"/>
      <c r="R6" s="242"/>
      <c r="S6" s="242"/>
      <c r="T6" s="242"/>
      <c r="U6" s="215" t="s">
        <v>198</v>
      </c>
      <c r="V6" s="242"/>
      <c r="Y6" s="235"/>
      <c r="AE6" s="235"/>
      <c r="AF6" s="235"/>
      <c r="AG6" s="235"/>
      <c r="AH6" s="235"/>
      <c r="AI6" s="235"/>
      <c r="AJ6" s="235"/>
      <c r="AK6" s="235"/>
      <c r="AL6" s="235"/>
      <c r="AM6" s="235"/>
      <c r="AN6" s="235"/>
      <c r="AO6" s="235"/>
      <c r="AP6" s="235"/>
      <c r="AQ6" s="235"/>
      <c r="AR6" s="235"/>
      <c r="AS6" s="235"/>
      <c r="AT6" s="235"/>
      <c r="AU6" s="235"/>
      <c r="AV6" s="235"/>
      <c r="AW6" s="235"/>
      <c r="AX6" s="235"/>
      <c r="AY6" s="235"/>
      <c r="AZ6" s="235"/>
      <c r="BA6" s="235"/>
      <c r="BB6" s="235"/>
      <c r="BC6" s="235"/>
      <c r="BD6" s="235"/>
      <c r="BE6" s="235"/>
      <c r="BF6" s="235"/>
      <c r="BG6" s="235"/>
      <c r="BH6" s="235"/>
      <c r="BI6" s="235"/>
      <c r="BJ6" s="235"/>
      <c r="BK6" s="235"/>
      <c r="BL6" s="235"/>
      <c r="BM6" s="235"/>
      <c r="BN6" s="235"/>
      <c r="BO6" s="235"/>
      <c r="BP6" s="235"/>
      <c r="BQ6" s="235"/>
      <c r="BR6" s="235"/>
      <c r="BS6" s="235"/>
      <c r="BT6" s="235"/>
      <c r="BU6" s="235"/>
      <c r="BV6" s="235"/>
      <c r="BW6" s="235"/>
      <c r="BX6" s="235"/>
      <c r="BY6" s="235"/>
      <c r="BZ6" s="235"/>
    </row>
    <row r="7" spans="1:78" s="239" customFormat="1" ht="15" hidden="1" customHeight="1" x14ac:dyDescent="0.2">
      <c r="A7" s="237"/>
      <c r="B7" s="1022"/>
      <c r="C7" s="213" t="str">
        <f>"Code mun.   "&amp;CONTROL!$G$33</f>
        <v>Code mun.   2100</v>
      </c>
      <c r="D7" s="1023"/>
      <c r="E7" s="1024"/>
      <c r="F7" s="208"/>
      <c r="G7" s="212"/>
      <c r="H7" s="207"/>
      <c r="I7" s="208"/>
      <c r="J7" s="205"/>
      <c r="K7" s="206"/>
      <c r="L7" s="208"/>
      <c r="M7" s="208"/>
      <c r="N7" s="208"/>
      <c r="O7" s="208"/>
      <c r="P7" s="208"/>
      <c r="Q7" s="208"/>
      <c r="R7" s="208"/>
      <c r="S7" s="208"/>
      <c r="T7" s="208"/>
      <c r="U7" s="216"/>
      <c r="V7" s="206"/>
      <c r="Y7" s="240"/>
      <c r="AE7" s="240"/>
      <c r="AF7" s="240"/>
      <c r="AG7" s="240"/>
      <c r="AH7" s="240"/>
      <c r="AI7" s="240"/>
      <c r="AJ7" s="240"/>
      <c r="AK7" s="240"/>
      <c r="AL7" s="240"/>
      <c r="AM7" s="240"/>
      <c r="AN7" s="240"/>
      <c r="AO7" s="240"/>
      <c r="AP7" s="240"/>
      <c r="AQ7" s="240"/>
      <c r="AR7" s="240"/>
      <c r="AS7" s="240"/>
      <c r="AT7" s="240"/>
      <c r="AU7" s="240"/>
      <c r="AV7" s="240"/>
      <c r="AW7" s="240"/>
      <c r="AX7" s="240"/>
      <c r="AY7" s="240"/>
      <c r="AZ7" s="240"/>
      <c r="BA7" s="240"/>
      <c r="BB7" s="240"/>
      <c r="BC7" s="240"/>
      <c r="BD7" s="240"/>
      <c r="BE7" s="240"/>
      <c r="BF7" s="240"/>
      <c r="BG7" s="240"/>
      <c r="BH7" s="240"/>
      <c r="BI7" s="240"/>
      <c r="BJ7" s="240"/>
      <c r="BK7" s="240"/>
      <c r="BL7" s="240"/>
      <c r="BM7" s="240"/>
      <c r="BN7" s="240"/>
      <c r="BO7" s="240"/>
      <c r="BP7" s="240"/>
      <c r="BQ7" s="240"/>
      <c r="BR7" s="240"/>
      <c r="BS7" s="240"/>
      <c r="BT7" s="240"/>
      <c r="BU7" s="240"/>
      <c r="BV7" s="240"/>
      <c r="BW7" s="240"/>
      <c r="BX7" s="240"/>
      <c r="BY7" s="240"/>
      <c r="BZ7" s="240"/>
    </row>
    <row r="8" spans="1:78" s="239" customFormat="1" ht="11.1" hidden="1" customHeight="1" x14ac:dyDescent="0.2">
      <c r="A8" s="237"/>
      <c r="B8" s="1024"/>
      <c r="C8" s="214" t="str">
        <f>"AML   "&amp;CONTROL!$G$34</f>
        <v>AML   21000</v>
      </c>
      <c r="D8" s="1024"/>
      <c r="E8" s="1024"/>
      <c r="F8" s="207"/>
      <c r="G8" s="210"/>
      <c r="H8" s="207"/>
      <c r="I8" s="207"/>
      <c r="J8" s="207"/>
      <c r="K8" s="207"/>
      <c r="L8" s="208"/>
      <c r="M8" s="208"/>
      <c r="N8" s="208"/>
      <c r="O8" s="208"/>
      <c r="P8" s="208"/>
      <c r="Q8" s="208"/>
      <c r="R8" s="208"/>
      <c r="S8" s="208"/>
      <c r="T8" s="208"/>
      <c r="U8" s="230" t="str">
        <f>"pour l'exercice terminé le 31 décembre "&amp;CONTROL!$G$30</f>
        <v>pour l'exercice terminé le 31 décembre 2003</v>
      </c>
      <c r="V8" s="206"/>
      <c r="Y8" s="240"/>
      <c r="AE8" s="240"/>
      <c r="AF8" s="240"/>
      <c r="AG8" s="240"/>
      <c r="AH8" s="240"/>
      <c r="AI8" s="240"/>
      <c r="AJ8" s="240"/>
      <c r="AK8" s="240"/>
      <c r="AL8" s="240"/>
      <c r="AM8" s="240"/>
      <c r="AN8" s="240"/>
      <c r="AO8" s="240"/>
      <c r="AP8" s="240"/>
      <c r="AQ8" s="240"/>
      <c r="AR8" s="240"/>
      <c r="AS8" s="240"/>
      <c r="AT8" s="240"/>
      <c r="AU8" s="240"/>
      <c r="AV8" s="240"/>
      <c r="AW8" s="240"/>
      <c r="AX8" s="240"/>
      <c r="AY8" s="240"/>
      <c r="AZ8" s="240"/>
      <c r="BA8" s="240"/>
      <c r="BB8" s="240"/>
      <c r="BC8" s="240"/>
      <c r="BD8" s="240"/>
      <c r="BE8" s="240"/>
      <c r="BF8" s="240"/>
      <c r="BG8" s="240"/>
      <c r="BH8" s="240"/>
      <c r="BI8" s="240"/>
      <c r="BJ8" s="240"/>
      <c r="BK8" s="240"/>
      <c r="BL8" s="240"/>
      <c r="BM8" s="240"/>
      <c r="BN8" s="240"/>
      <c r="BO8" s="240"/>
      <c r="BP8" s="240"/>
      <c r="BQ8" s="240"/>
      <c r="BR8" s="240"/>
      <c r="BS8" s="240"/>
      <c r="BT8" s="240"/>
      <c r="BU8" s="240"/>
      <c r="BV8" s="240"/>
      <c r="BW8" s="240"/>
      <c r="BX8" s="240"/>
      <c r="BY8" s="240"/>
      <c r="BZ8" s="240"/>
    </row>
    <row r="9" spans="1:78" s="217" customFormat="1" ht="3.95" customHeight="1" x14ac:dyDescent="0.2">
      <c r="A9" s="148"/>
      <c r="B9" s="176"/>
      <c r="C9" s="176"/>
      <c r="D9" s="173"/>
      <c r="E9" s="173"/>
      <c r="F9" s="197"/>
      <c r="G9" s="197"/>
      <c r="H9" s="197"/>
      <c r="I9" s="197"/>
      <c r="J9" s="197"/>
      <c r="K9" s="197"/>
      <c r="L9" s="241"/>
      <c r="M9" s="198"/>
      <c r="N9" s="198"/>
      <c r="O9" s="198"/>
      <c r="P9" s="198"/>
      <c r="Q9" s="198"/>
      <c r="R9" s="198"/>
      <c r="S9" s="198"/>
      <c r="T9" s="198"/>
      <c r="U9" s="198"/>
      <c r="V9" s="198"/>
      <c r="Y9" s="228"/>
      <c r="AE9" s="228"/>
      <c r="AF9" s="228"/>
      <c r="AG9" s="228"/>
      <c r="AH9" s="228"/>
      <c r="AI9" s="228"/>
      <c r="AJ9" s="228"/>
      <c r="AK9" s="228"/>
      <c r="AL9" s="228"/>
      <c r="AM9" s="228"/>
      <c r="AN9" s="228"/>
      <c r="AO9" s="228"/>
      <c r="AP9" s="228"/>
      <c r="AQ9" s="228"/>
      <c r="AR9" s="228"/>
      <c r="AS9" s="228"/>
      <c r="AT9" s="228"/>
      <c r="AU9" s="228"/>
      <c r="AV9" s="228"/>
      <c r="AW9" s="228"/>
      <c r="AX9" s="228"/>
      <c r="AY9" s="228"/>
      <c r="AZ9" s="228"/>
      <c r="BA9" s="228"/>
      <c r="BB9" s="228"/>
      <c r="BC9" s="228"/>
      <c r="BD9" s="228"/>
      <c r="BE9" s="228"/>
      <c r="BF9" s="228"/>
      <c r="BG9" s="228"/>
      <c r="BH9" s="228"/>
      <c r="BI9" s="228"/>
      <c r="BJ9" s="228"/>
      <c r="BK9" s="228"/>
      <c r="BL9" s="228"/>
      <c r="BM9" s="228"/>
      <c r="BN9" s="228"/>
      <c r="BO9" s="228"/>
      <c r="BP9" s="228"/>
      <c r="BQ9" s="228"/>
      <c r="BR9" s="228"/>
      <c r="BS9" s="228"/>
      <c r="BT9" s="228"/>
      <c r="BU9" s="228"/>
      <c r="BV9" s="228"/>
      <c r="BW9" s="228"/>
      <c r="BX9" s="228"/>
      <c r="BY9" s="228"/>
      <c r="BZ9" s="228"/>
    </row>
    <row r="10" spans="1:78" s="2" customFormat="1" ht="6" customHeight="1" x14ac:dyDescent="0.2">
      <c r="A10" s="104"/>
      <c r="B10" s="400"/>
      <c r="C10" s="434"/>
      <c r="D10" s="400"/>
      <c r="E10" s="312"/>
      <c r="F10" s="313"/>
      <c r="G10" s="313"/>
      <c r="H10" s="313"/>
      <c r="I10" s="313"/>
      <c r="J10" s="346"/>
      <c r="K10" s="346"/>
      <c r="L10" s="313"/>
      <c r="M10" s="313"/>
      <c r="N10" s="313"/>
      <c r="O10" s="313"/>
      <c r="P10" s="313"/>
      <c r="Q10" s="312"/>
      <c r="R10" s="312"/>
      <c r="S10" s="312"/>
      <c r="T10" s="312"/>
      <c r="U10" s="312"/>
      <c r="V10" s="312"/>
      <c r="Y10" s="92"/>
      <c r="BM10" s="92"/>
      <c r="BN10" s="92"/>
      <c r="BO10" s="92"/>
      <c r="BP10" s="92"/>
      <c r="BQ10" s="92"/>
      <c r="BR10" s="92"/>
      <c r="BS10" s="92"/>
      <c r="BT10" s="92"/>
    </row>
    <row r="11" spans="1:78" s="2" customFormat="1" ht="11.1" customHeight="1" x14ac:dyDescent="0.2">
      <c r="A11" s="104"/>
      <c r="B11" s="400"/>
      <c r="C11" s="400"/>
      <c r="D11" s="400"/>
      <c r="E11" s="319" t="s">
        <v>1833</v>
      </c>
      <c r="F11" s="313"/>
      <c r="G11" s="313"/>
      <c r="H11" s="313"/>
      <c r="I11" s="313"/>
      <c r="J11" s="346"/>
      <c r="K11" s="313"/>
      <c r="L11" s="313"/>
      <c r="M11" s="313"/>
      <c r="N11" s="313"/>
      <c r="O11" s="313"/>
      <c r="P11" s="313"/>
      <c r="Q11" s="312"/>
      <c r="R11" s="312"/>
      <c r="S11" s="312"/>
      <c r="T11" s="312"/>
      <c r="U11" s="312"/>
      <c r="V11" s="312"/>
      <c r="Y11" s="92"/>
      <c r="BM11" s="92"/>
      <c r="BN11" s="92"/>
      <c r="BO11" s="92"/>
      <c r="BP11" s="92"/>
      <c r="BQ11" s="92"/>
      <c r="BR11" s="92"/>
      <c r="BS11" s="92"/>
      <c r="BT11" s="92"/>
    </row>
    <row r="12" spans="1:78" s="2" customFormat="1" ht="11.1" hidden="1" customHeight="1" x14ac:dyDescent="0.2">
      <c r="A12" s="104" t="s">
        <v>553</v>
      </c>
      <c r="B12" s="400"/>
      <c r="C12" s="400"/>
      <c r="D12" s="400"/>
      <c r="E12" s="319"/>
      <c r="F12" s="313"/>
      <c r="G12" s="313"/>
      <c r="H12" s="313"/>
      <c r="I12" s="313"/>
      <c r="J12" s="346"/>
      <c r="K12" s="313"/>
      <c r="L12" s="313"/>
      <c r="M12" s="313"/>
      <c r="N12" s="313"/>
      <c r="O12" s="313"/>
      <c r="P12" s="313"/>
      <c r="Q12" s="312"/>
      <c r="R12" s="312"/>
      <c r="S12" s="312"/>
      <c r="T12" s="312"/>
      <c r="U12" s="312"/>
      <c r="V12" s="312"/>
      <c r="Y12" s="92"/>
      <c r="BM12" s="92"/>
      <c r="BN12" s="92"/>
      <c r="BO12" s="92"/>
      <c r="BP12" s="92"/>
      <c r="BQ12" s="92"/>
      <c r="BR12" s="92"/>
      <c r="BS12" s="92"/>
      <c r="BT12" s="92"/>
    </row>
    <row r="13" spans="1:78" s="2" customFormat="1" ht="65.099999999999994" customHeight="1" x14ac:dyDescent="0.2">
      <c r="A13" s="104"/>
      <c r="B13" s="400"/>
      <c r="C13" s="400"/>
      <c r="D13" s="400"/>
      <c r="E13" s="313"/>
      <c r="F13" s="313"/>
      <c r="G13" s="313"/>
      <c r="H13" s="313"/>
      <c r="I13" s="313"/>
      <c r="J13" s="346"/>
      <c r="K13" s="313"/>
      <c r="L13" s="313"/>
      <c r="M13" s="313"/>
      <c r="N13" s="313"/>
      <c r="O13" s="313"/>
      <c r="P13" s="313"/>
      <c r="Q13" s="312"/>
      <c r="R13" s="312"/>
      <c r="S13" s="312"/>
      <c r="T13" s="312"/>
      <c r="U13" s="312"/>
      <c r="V13" s="312"/>
      <c r="Y13" s="92"/>
      <c r="BM13" s="92"/>
      <c r="BN13" s="92"/>
      <c r="BO13" s="92"/>
      <c r="BP13" s="92"/>
      <c r="BQ13" s="92"/>
      <c r="BR13" s="92"/>
      <c r="BS13" s="92"/>
      <c r="BT13" s="92"/>
    </row>
    <row r="14" spans="1:78" s="2" customFormat="1" ht="18" x14ac:dyDescent="0.2">
      <c r="A14" s="104"/>
      <c r="B14" s="400"/>
      <c r="C14" s="400"/>
      <c r="D14" s="400"/>
      <c r="E14" s="400"/>
      <c r="F14" s="400"/>
      <c r="G14" s="313"/>
      <c r="H14" s="312"/>
      <c r="I14" s="313"/>
      <c r="J14" s="400"/>
      <c r="K14" s="400"/>
      <c r="L14" s="434"/>
      <c r="M14" s="400"/>
      <c r="N14" s="400"/>
      <c r="O14" s="434"/>
      <c r="P14" s="313"/>
      <c r="Q14" s="93" t="s">
        <v>2243</v>
      </c>
      <c r="R14" s="93" t="s">
        <v>2244</v>
      </c>
      <c r="S14" s="93" t="s">
        <v>1431</v>
      </c>
      <c r="T14" s="313"/>
      <c r="U14" s="93" t="s">
        <v>1370</v>
      </c>
      <c r="V14" s="312"/>
      <c r="Y14" s="92"/>
      <c r="BM14" s="92"/>
      <c r="BN14" s="92"/>
      <c r="BO14" s="92"/>
      <c r="BP14" s="92"/>
      <c r="BQ14" s="92"/>
      <c r="BR14" s="92"/>
      <c r="BS14" s="92"/>
      <c r="BT14" s="92"/>
    </row>
    <row r="15" spans="1:78" s="2" customFormat="1" ht="9" hidden="1" x14ac:dyDescent="0.2">
      <c r="A15" s="104" t="s">
        <v>553</v>
      </c>
      <c r="B15" s="400"/>
      <c r="C15" s="400"/>
      <c r="D15" s="400"/>
      <c r="E15" s="400"/>
      <c r="F15" s="400"/>
      <c r="G15" s="313"/>
      <c r="H15" s="312"/>
      <c r="I15" s="313"/>
      <c r="J15" s="400"/>
      <c r="K15" s="400"/>
      <c r="L15" s="434"/>
      <c r="M15" s="400"/>
      <c r="N15" s="400"/>
      <c r="O15" s="434"/>
      <c r="P15" s="313"/>
      <c r="Q15" s="93"/>
      <c r="R15" s="93"/>
      <c r="S15" s="93"/>
      <c r="T15" s="313"/>
      <c r="U15" s="93"/>
      <c r="V15" s="312"/>
      <c r="Y15" s="92"/>
      <c r="BM15" s="92"/>
      <c r="BN15" s="92"/>
      <c r="BO15" s="92"/>
      <c r="BP15" s="92"/>
      <c r="BQ15" s="92"/>
      <c r="BR15" s="92"/>
      <c r="BS15" s="92"/>
      <c r="BT15" s="92"/>
    </row>
    <row r="16" spans="1:78" s="2" customFormat="1" ht="9" x14ac:dyDescent="0.2">
      <c r="A16" s="104"/>
      <c r="B16" s="400"/>
      <c r="C16" s="435" t="s">
        <v>1813</v>
      </c>
      <c r="D16" s="400"/>
      <c r="E16" s="345"/>
      <c r="F16" s="345"/>
      <c r="G16" s="323" t="s">
        <v>3205</v>
      </c>
      <c r="H16" s="323"/>
      <c r="I16" s="313"/>
      <c r="J16" s="400"/>
      <c r="K16" s="400"/>
      <c r="L16" s="434"/>
      <c r="M16" s="400"/>
      <c r="N16" s="400"/>
      <c r="O16" s="434"/>
      <c r="P16" s="313" t="s">
        <v>3702</v>
      </c>
      <c r="Q16" s="422">
        <f>SUMIF($H$19:$H$65536,"SUBTOTAL",Q19:Q65536)</f>
        <v>0</v>
      </c>
      <c r="R16" s="107"/>
      <c r="S16" s="108"/>
      <c r="T16" s="313"/>
      <c r="U16" s="453">
        <f>SUMIF($H$19:$H$65536,"SUBTOTAL",U19:U65536)</f>
        <v>0</v>
      </c>
      <c r="V16" s="312"/>
      <c r="X16" s="2" t="str">
        <f>E11</f>
        <v>2.  LOWER-TIER / SINGLE-TIER SPECIAL AREA LEVY INFORMATION</v>
      </c>
      <c r="Y16" s="92"/>
      <c r="AE16" s="92"/>
      <c r="AF16" s="92"/>
      <c r="AH16" s="92"/>
      <c r="AI16" s="92"/>
      <c r="AJ16" s="92"/>
      <c r="AK16" s="92"/>
      <c r="AL16" s="92"/>
      <c r="AM16" s="92"/>
      <c r="AN16" s="92"/>
      <c r="AO16" s="92"/>
      <c r="AP16" s="92"/>
      <c r="AQ16" s="92"/>
      <c r="AR16" s="92"/>
      <c r="AS16" s="92"/>
      <c r="AT16" s="92"/>
      <c r="AU16" s="92"/>
      <c r="AV16" s="92"/>
      <c r="AW16" s="92"/>
      <c r="AX16" s="92"/>
      <c r="AY16" s="92"/>
      <c r="AZ16" s="92"/>
      <c r="BA16" s="92"/>
      <c r="BB16" s="92"/>
      <c r="BC16" s="92"/>
      <c r="BD16" s="92"/>
      <c r="BE16" s="92"/>
      <c r="BF16" s="92"/>
      <c r="BG16" s="92"/>
      <c r="BH16" s="92"/>
      <c r="BI16" s="92"/>
      <c r="BJ16" s="92"/>
      <c r="BK16" s="92"/>
      <c r="BL16" s="92"/>
      <c r="BM16" s="92"/>
      <c r="BN16" s="92"/>
      <c r="BO16" s="92"/>
      <c r="BP16" s="92"/>
      <c r="BQ16" s="92"/>
      <c r="BR16" s="92"/>
      <c r="BS16" s="92"/>
      <c r="BT16" s="92"/>
      <c r="BU16" s="135"/>
      <c r="BV16" s="135"/>
      <c r="BW16" s="92"/>
      <c r="BX16" s="92"/>
      <c r="BY16" s="92"/>
      <c r="BZ16" s="92"/>
    </row>
    <row r="17" spans="1:78" s="2" customFormat="1" ht="6" customHeight="1" x14ac:dyDescent="0.2">
      <c r="A17" s="104"/>
      <c r="B17" s="436"/>
      <c r="C17" s="436"/>
      <c r="D17" s="436"/>
      <c r="E17" s="373"/>
      <c r="F17" s="373"/>
      <c r="G17" s="380"/>
      <c r="H17" s="437"/>
      <c r="I17" s="380"/>
      <c r="J17" s="380"/>
      <c r="K17" s="438"/>
      <c r="L17" s="380"/>
      <c r="M17" s="436"/>
      <c r="N17" s="436"/>
      <c r="O17" s="380"/>
      <c r="P17" s="380"/>
      <c r="Q17" s="438"/>
      <c r="R17" s="438"/>
      <c r="S17" s="438"/>
      <c r="T17" s="380"/>
      <c r="U17" s="438"/>
      <c r="V17" s="381"/>
      <c r="Y17" s="92"/>
      <c r="BM17" s="92"/>
      <c r="BN17" s="92"/>
      <c r="BO17" s="92"/>
      <c r="BP17" s="92"/>
      <c r="BQ17" s="92"/>
      <c r="BR17" s="92"/>
      <c r="BS17" s="92"/>
      <c r="BT17" s="92"/>
    </row>
    <row r="18" spans="1:78" s="2" customFormat="1" ht="6" customHeight="1" x14ac:dyDescent="0.2">
      <c r="A18" s="104"/>
      <c r="B18" s="439"/>
      <c r="C18" s="439"/>
      <c r="D18" s="439"/>
      <c r="E18" s="389"/>
      <c r="F18" s="389"/>
      <c r="G18" s="389"/>
      <c r="H18" s="389"/>
      <c r="I18" s="389"/>
      <c r="J18" s="389"/>
      <c r="K18" s="439"/>
      <c r="L18" s="389"/>
      <c r="M18" s="439"/>
      <c r="N18" s="439"/>
      <c r="O18" s="389"/>
      <c r="P18" s="389"/>
      <c r="Q18" s="390"/>
      <c r="R18" s="389"/>
      <c r="S18" s="389"/>
      <c r="T18" s="389"/>
      <c r="U18" s="439"/>
      <c r="V18" s="390"/>
      <c r="Y18" s="92"/>
      <c r="BM18" s="92"/>
      <c r="BN18" s="92"/>
      <c r="BO18" s="92"/>
      <c r="BP18" s="92"/>
      <c r="BQ18" s="92"/>
      <c r="BR18" s="92"/>
      <c r="BS18" s="92"/>
      <c r="BT18" s="92"/>
    </row>
    <row r="19" spans="1:78" s="2" customFormat="1" ht="11.45" customHeight="1" x14ac:dyDescent="0.2">
      <c r="A19" s="104"/>
      <c r="B19" s="400"/>
      <c r="C19" s="400"/>
      <c r="D19" s="400"/>
      <c r="E19" s="1297" t="s">
        <v>199</v>
      </c>
      <c r="F19" s="1297" t="s">
        <v>3697</v>
      </c>
      <c r="G19" s="1297" t="s">
        <v>3698</v>
      </c>
      <c r="H19" s="1297" t="s">
        <v>3699</v>
      </c>
      <c r="I19" s="1297" t="s">
        <v>6997</v>
      </c>
      <c r="J19" s="1297" t="s">
        <v>6998</v>
      </c>
      <c r="K19" s="1297" t="s">
        <v>4072</v>
      </c>
      <c r="L19" s="88" t="s">
        <v>1519</v>
      </c>
      <c r="M19" s="94"/>
      <c r="N19" s="94"/>
      <c r="O19" s="89"/>
      <c r="P19" s="372"/>
      <c r="Q19" s="88" t="s">
        <v>4073</v>
      </c>
      <c r="R19" s="89"/>
      <c r="S19" s="1297" t="s">
        <v>1431</v>
      </c>
      <c r="T19" s="372"/>
      <c r="U19" s="1297" t="s">
        <v>1370</v>
      </c>
      <c r="V19" s="312"/>
      <c r="Y19" s="92"/>
      <c r="BM19" s="92"/>
      <c r="BN19" s="92"/>
      <c r="BO19" s="92"/>
      <c r="BP19" s="92"/>
      <c r="BQ19" s="92"/>
      <c r="BR19" s="92"/>
      <c r="BS19" s="92"/>
      <c r="BT19" s="92"/>
    </row>
    <row r="20" spans="1:78" s="2" customFormat="1" ht="11.45" customHeight="1" x14ac:dyDescent="0.2">
      <c r="A20" s="104"/>
      <c r="B20" s="400"/>
      <c r="C20" s="400"/>
      <c r="D20" s="400"/>
      <c r="E20" s="1298"/>
      <c r="F20" s="1298"/>
      <c r="G20" s="1298"/>
      <c r="H20" s="1298"/>
      <c r="I20" s="1298"/>
      <c r="J20" s="1298"/>
      <c r="K20" s="1298"/>
      <c r="L20" s="39" t="s">
        <v>1910</v>
      </c>
      <c r="M20" s="39" t="s">
        <v>1456</v>
      </c>
      <c r="N20" s="39" t="s">
        <v>1911</v>
      </c>
      <c r="O20" s="39" t="s">
        <v>1370</v>
      </c>
      <c r="P20" s="372"/>
      <c r="Q20" s="39" t="s">
        <v>1910</v>
      </c>
      <c r="R20" s="39" t="s">
        <v>1456</v>
      </c>
      <c r="S20" s="1298"/>
      <c r="T20" s="372"/>
      <c r="U20" s="1298"/>
      <c r="V20" s="312"/>
      <c r="Y20" s="92"/>
      <c r="AE20" s="733" t="s">
        <v>1397</v>
      </c>
      <c r="AX20" s="733" t="s">
        <v>1397</v>
      </c>
      <c r="BA20" s="92" t="s">
        <v>4077</v>
      </c>
      <c r="BB20" s="92" t="s">
        <v>4077</v>
      </c>
      <c r="BC20" s="92" t="s">
        <v>1706</v>
      </c>
      <c r="BD20" s="92" t="s">
        <v>1706</v>
      </c>
      <c r="BE20" s="92" t="s">
        <v>3711</v>
      </c>
      <c r="BF20" s="92" t="s">
        <v>3713</v>
      </c>
      <c r="BG20" s="92" t="s">
        <v>3713</v>
      </c>
      <c r="BH20" s="92" t="s">
        <v>3713</v>
      </c>
      <c r="BI20" s="92" t="s">
        <v>8031</v>
      </c>
      <c r="BJ20" s="92" t="s">
        <v>553</v>
      </c>
      <c r="BK20" s="92" t="s">
        <v>304</v>
      </c>
      <c r="BL20" s="92" t="s">
        <v>452</v>
      </c>
      <c r="BM20" s="733" t="s">
        <v>305</v>
      </c>
      <c r="BN20" s="733" t="s">
        <v>305</v>
      </c>
      <c r="BO20" s="733" t="s">
        <v>305</v>
      </c>
      <c r="BP20" s="92" t="s">
        <v>8020</v>
      </c>
      <c r="BQ20" s="92" t="s">
        <v>2056</v>
      </c>
      <c r="BR20" s="1168" t="s">
        <v>307</v>
      </c>
      <c r="BS20" s="733" t="s">
        <v>3708</v>
      </c>
      <c r="BT20" s="92" t="s">
        <v>3708</v>
      </c>
      <c r="BU20" s="92" t="s">
        <v>7414</v>
      </c>
      <c r="BV20" s="92" t="s">
        <v>4075</v>
      </c>
      <c r="BW20" s="92" t="s">
        <v>4075</v>
      </c>
      <c r="BX20" s="92" t="s">
        <v>308</v>
      </c>
      <c r="BY20" s="92" t="s">
        <v>3716</v>
      </c>
      <c r="BZ20" s="736" t="s">
        <v>3706</v>
      </c>
    </row>
    <row r="21" spans="1:78" s="2" customFormat="1" ht="11.45" hidden="1" customHeight="1" x14ac:dyDescent="0.2">
      <c r="A21" s="104" t="s">
        <v>553</v>
      </c>
      <c r="B21" s="400"/>
      <c r="C21" s="400"/>
      <c r="D21" s="400"/>
      <c r="E21" s="1297"/>
      <c r="F21" s="1297"/>
      <c r="G21" s="1297"/>
      <c r="H21" s="1297"/>
      <c r="I21" s="1297"/>
      <c r="J21" s="1297"/>
      <c r="K21" s="1297"/>
      <c r="L21" s="88"/>
      <c r="M21" s="94"/>
      <c r="N21" s="94"/>
      <c r="O21" s="89"/>
      <c r="P21" s="372"/>
      <c r="Q21" s="88"/>
      <c r="R21" s="89"/>
      <c r="S21" s="1297"/>
      <c r="T21" s="372"/>
      <c r="U21" s="1297"/>
      <c r="V21" s="312"/>
      <c r="Y21" s="92"/>
      <c r="BE21" s="2" t="s">
        <v>935</v>
      </c>
      <c r="BM21" s="733"/>
      <c r="BN21" s="733"/>
      <c r="BO21" s="733"/>
      <c r="BP21" s="92"/>
      <c r="BQ21" s="92"/>
      <c r="BR21" s="1168"/>
      <c r="BS21" s="733"/>
      <c r="BT21" s="92"/>
      <c r="BZ21" s="737"/>
    </row>
    <row r="22" spans="1:78" s="2" customFormat="1" ht="11.45" hidden="1" customHeight="1" x14ac:dyDescent="0.2">
      <c r="A22" s="104" t="s">
        <v>553</v>
      </c>
      <c r="B22" s="400"/>
      <c r="C22" s="400"/>
      <c r="D22" s="400"/>
      <c r="E22" s="1298"/>
      <c r="F22" s="1298"/>
      <c r="G22" s="1298"/>
      <c r="H22" s="1298"/>
      <c r="I22" s="1298"/>
      <c r="J22" s="1298"/>
      <c r="K22" s="1298"/>
      <c r="L22" s="39"/>
      <c r="M22" s="39"/>
      <c r="N22" s="39"/>
      <c r="O22" s="39"/>
      <c r="P22" s="372"/>
      <c r="Q22" s="39"/>
      <c r="R22" s="39"/>
      <c r="S22" s="1298"/>
      <c r="T22" s="372"/>
      <c r="U22" s="1298"/>
      <c r="V22" s="312"/>
      <c r="Y22" s="92"/>
      <c r="BA22" s="92"/>
      <c r="BB22" s="92"/>
      <c r="BC22" s="92"/>
      <c r="BD22" s="92"/>
      <c r="BE22" s="92"/>
      <c r="BF22" s="92"/>
      <c r="BG22" s="92"/>
      <c r="BH22" s="92"/>
      <c r="BI22" s="92"/>
      <c r="BJ22" s="92"/>
      <c r="BK22" s="92"/>
      <c r="BL22" s="92"/>
      <c r="BM22" s="733"/>
      <c r="BN22" s="733"/>
      <c r="BO22" s="733"/>
      <c r="BP22" s="92"/>
      <c r="BQ22" s="92"/>
      <c r="BR22" s="1168"/>
      <c r="BS22" s="733"/>
      <c r="BT22" s="92"/>
      <c r="BU22" s="92"/>
      <c r="BV22" s="92"/>
      <c r="BW22" s="92"/>
      <c r="BX22" s="92"/>
      <c r="BY22" s="92"/>
      <c r="BZ22" s="736"/>
    </row>
    <row r="23" spans="1:78" s="2" customFormat="1" ht="11.45" customHeight="1" x14ac:dyDescent="0.2">
      <c r="A23" s="104"/>
      <c r="B23" s="400"/>
      <c r="C23" s="400"/>
      <c r="D23" s="400"/>
      <c r="E23" s="95">
        <v>1</v>
      </c>
      <c r="F23" s="48">
        <v>2</v>
      </c>
      <c r="G23" s="48">
        <v>3</v>
      </c>
      <c r="H23" s="48">
        <v>4</v>
      </c>
      <c r="I23" s="48">
        <v>5</v>
      </c>
      <c r="J23" s="96">
        <v>6</v>
      </c>
      <c r="K23" s="48">
        <v>7</v>
      </c>
      <c r="L23" s="48">
        <v>8</v>
      </c>
      <c r="M23" s="48">
        <v>9</v>
      </c>
      <c r="N23" s="48">
        <v>10</v>
      </c>
      <c r="O23" s="48">
        <v>11</v>
      </c>
      <c r="P23" s="312"/>
      <c r="Q23" s="48">
        <v>12</v>
      </c>
      <c r="R23" s="48">
        <v>13</v>
      </c>
      <c r="S23" s="48">
        <v>14</v>
      </c>
      <c r="T23" s="312"/>
      <c r="U23" s="48">
        <v>15</v>
      </c>
      <c r="V23" s="312"/>
      <c r="X23" s="454" t="s">
        <v>433</v>
      </c>
      <c r="Y23" s="454" t="s">
        <v>5514</v>
      </c>
      <c r="Z23" s="454" t="s">
        <v>633</v>
      </c>
      <c r="AA23" s="454" t="s">
        <v>7965</v>
      </c>
      <c r="AB23" s="454" t="s">
        <v>3705</v>
      </c>
      <c r="AC23" s="454" t="s">
        <v>4078</v>
      </c>
      <c r="AE23" s="454" t="s">
        <v>3996</v>
      </c>
      <c r="AF23" s="104"/>
      <c r="AG23" s="458" t="s">
        <v>1344</v>
      </c>
      <c r="AH23" s="459"/>
      <c r="AI23" s="459"/>
      <c r="AJ23" s="459"/>
      <c r="AK23" s="459"/>
      <c r="AL23" s="459"/>
      <c r="AM23" s="459"/>
      <c r="AN23" s="459"/>
      <c r="AO23" s="459"/>
      <c r="AP23" s="459"/>
      <c r="AQ23" s="459"/>
      <c r="AR23" s="459"/>
      <c r="AS23" s="459"/>
      <c r="AT23" s="459"/>
      <c r="AU23" s="459"/>
      <c r="AV23" s="459"/>
      <c r="AW23" s="459"/>
      <c r="AX23" s="459"/>
      <c r="AY23" s="459"/>
      <c r="AZ23" s="431"/>
      <c r="BA23" s="92" t="s">
        <v>3997</v>
      </c>
      <c r="BB23" s="433">
        <v>0.05</v>
      </c>
      <c r="BC23" s="92" t="s">
        <v>635</v>
      </c>
      <c r="BD23" s="433"/>
      <c r="BE23" s="92" t="s">
        <v>935</v>
      </c>
      <c r="BF23" s="92" t="s">
        <v>636</v>
      </c>
      <c r="BG23" s="92" t="s">
        <v>636</v>
      </c>
      <c r="BH23" s="92" t="s">
        <v>636</v>
      </c>
      <c r="BI23" s="92" t="s">
        <v>319</v>
      </c>
      <c r="BJ23" s="92" t="s">
        <v>7470</v>
      </c>
      <c r="BK23" s="92" t="s">
        <v>1343</v>
      </c>
      <c r="BL23" s="92" t="s">
        <v>938</v>
      </c>
      <c r="BM23" s="733" t="s">
        <v>3705</v>
      </c>
      <c r="BN23" s="733" t="s">
        <v>4078</v>
      </c>
      <c r="BO23" s="733" t="s">
        <v>939</v>
      </c>
      <c r="BP23" s="92" t="s">
        <v>942</v>
      </c>
      <c r="BQ23" s="92" t="s">
        <v>943</v>
      </c>
      <c r="BR23" s="1168" t="s">
        <v>1349</v>
      </c>
      <c r="BS23" s="733" t="s">
        <v>321</v>
      </c>
      <c r="BT23" s="92" t="s">
        <v>321</v>
      </c>
      <c r="BU23" s="92" t="s">
        <v>1345</v>
      </c>
      <c r="BV23" s="92" t="s">
        <v>7471</v>
      </c>
      <c r="BW23" s="92" t="s">
        <v>7471</v>
      </c>
      <c r="BX23" s="92" t="s">
        <v>7472</v>
      </c>
      <c r="BY23" s="92" t="s">
        <v>7472</v>
      </c>
      <c r="BZ23" s="736" t="s">
        <v>1391</v>
      </c>
    </row>
    <row r="24" spans="1:78" s="2" customFormat="1" ht="11.45" customHeight="1" x14ac:dyDescent="0.2">
      <c r="A24" s="104"/>
      <c r="B24" s="400"/>
      <c r="C24" s="400"/>
      <c r="D24" s="400"/>
      <c r="E24" s="67" t="s">
        <v>387</v>
      </c>
      <c r="F24" s="13" t="s">
        <v>387</v>
      </c>
      <c r="G24" s="13"/>
      <c r="H24" s="13"/>
      <c r="I24" s="13"/>
      <c r="J24" s="97" t="s">
        <v>6753</v>
      </c>
      <c r="K24" s="13" t="s">
        <v>4581</v>
      </c>
      <c r="L24" s="13" t="s">
        <v>1100</v>
      </c>
      <c r="M24" s="13" t="s">
        <v>1100</v>
      </c>
      <c r="N24" s="13" t="s">
        <v>1100</v>
      </c>
      <c r="O24" s="13" t="s">
        <v>1100</v>
      </c>
      <c r="P24" s="313"/>
      <c r="Q24" s="13" t="s">
        <v>4581</v>
      </c>
      <c r="R24" s="13" t="s">
        <v>4581</v>
      </c>
      <c r="S24" s="13" t="s">
        <v>4581</v>
      </c>
      <c r="T24" s="313"/>
      <c r="U24" s="13" t="s">
        <v>4581</v>
      </c>
      <c r="V24" s="312"/>
      <c r="X24" s="454"/>
      <c r="Y24" s="454" t="s">
        <v>451</v>
      </c>
      <c r="Z24" s="454" t="s">
        <v>634</v>
      </c>
      <c r="AA24" s="454"/>
      <c r="AB24" s="454"/>
      <c r="AC24" s="454"/>
      <c r="AE24" s="457"/>
      <c r="AF24" s="104"/>
      <c r="AG24" s="460"/>
      <c r="AH24" s="456"/>
      <c r="AI24" s="456"/>
      <c r="AJ24" s="456"/>
      <c r="AK24" s="456"/>
      <c r="AL24" s="456"/>
      <c r="AM24" s="456"/>
      <c r="AN24" s="456"/>
      <c r="AO24" s="456"/>
      <c r="AP24" s="456"/>
      <c r="AQ24" s="456"/>
      <c r="AR24" s="456"/>
      <c r="AS24" s="456"/>
      <c r="AT24" s="456"/>
      <c r="AU24" s="456"/>
      <c r="AV24" s="456"/>
      <c r="AW24" s="456"/>
      <c r="AX24" s="456"/>
      <c r="AY24" s="456"/>
      <c r="AZ24" s="92"/>
      <c r="BA24" s="92" t="s">
        <v>8611</v>
      </c>
      <c r="BB24" s="92" t="s">
        <v>632</v>
      </c>
      <c r="BC24" s="92" t="s">
        <v>5312</v>
      </c>
      <c r="BD24" s="92" t="s">
        <v>5312</v>
      </c>
      <c r="BE24" s="92" t="s">
        <v>632</v>
      </c>
      <c r="BF24" s="92" t="s">
        <v>637</v>
      </c>
      <c r="BG24" s="92" t="s">
        <v>1341</v>
      </c>
      <c r="BH24" s="92" t="s">
        <v>632</v>
      </c>
      <c r="BI24" s="92" t="s">
        <v>632</v>
      </c>
      <c r="BJ24" s="92" t="s">
        <v>5312</v>
      </c>
      <c r="BK24" s="92" t="s">
        <v>937</v>
      </c>
      <c r="BL24" s="92" t="s">
        <v>632</v>
      </c>
      <c r="BM24" s="733"/>
      <c r="BN24" s="733" t="s">
        <v>941</v>
      </c>
      <c r="BO24" s="733" t="s">
        <v>632</v>
      </c>
      <c r="BP24" s="92" t="s">
        <v>632</v>
      </c>
      <c r="BQ24" s="92" t="s">
        <v>1348</v>
      </c>
      <c r="BR24" s="1168" t="s">
        <v>1350</v>
      </c>
      <c r="BS24" s="733"/>
      <c r="BT24" s="92" t="s">
        <v>320</v>
      </c>
      <c r="BU24" s="92" t="s">
        <v>1347</v>
      </c>
      <c r="BV24" s="92" t="s">
        <v>5312</v>
      </c>
      <c r="BW24" s="92" t="s">
        <v>5312</v>
      </c>
      <c r="BX24" s="102" t="s">
        <v>5312</v>
      </c>
      <c r="BY24" s="102" t="s">
        <v>5312</v>
      </c>
      <c r="BZ24" s="736" t="s">
        <v>1410</v>
      </c>
    </row>
    <row r="25" spans="1:78" s="2" customFormat="1" ht="11.45" customHeight="1" x14ac:dyDescent="0.2">
      <c r="A25" s="104"/>
      <c r="B25" s="400"/>
      <c r="C25" s="435">
        <v>4001</v>
      </c>
      <c r="D25" s="400"/>
      <c r="E25" s="464"/>
      <c r="F25" s="464"/>
      <c r="G25" s="465"/>
      <c r="H25" s="451"/>
      <c r="I25" s="466"/>
      <c r="J25" s="467"/>
      <c r="K25" s="468"/>
      <c r="L25" s="468"/>
      <c r="M25" s="468"/>
      <c r="N25" s="468"/>
      <c r="O25" s="469"/>
      <c r="P25" s="313"/>
      <c r="Q25" s="312"/>
      <c r="R25" s="313"/>
      <c r="S25" s="313"/>
      <c r="T25" s="313"/>
      <c r="U25" s="400"/>
      <c r="V25" s="312"/>
      <c r="W25" s="5"/>
      <c r="X25" s="455">
        <f>C25</f>
        <v>4001</v>
      </c>
      <c r="Y25" s="456"/>
      <c r="Z25" s="456"/>
      <c r="AA25" s="456"/>
      <c r="AB25" s="456"/>
      <c r="AC25" s="456"/>
      <c r="AE25" s="457"/>
      <c r="AF25" s="104"/>
      <c r="AG25" s="460" t="str">
        <f>E25&amp;" "&amp;F25&amp;"   "&amp;G25&amp;":  "&amp;J25</f>
        <v xml:space="preserve">    :  </v>
      </c>
      <c r="AH25" s="456"/>
      <c r="AI25" s="459"/>
      <c r="AJ25" s="459"/>
      <c r="AK25" s="459"/>
      <c r="AL25" s="459"/>
      <c r="AM25" s="459"/>
      <c r="AN25" s="459"/>
      <c r="AO25" s="459"/>
      <c r="AP25" s="459"/>
      <c r="AQ25" s="459"/>
      <c r="AR25" s="459"/>
      <c r="AS25" s="459"/>
      <c r="AT25" s="459"/>
      <c r="AU25" s="459"/>
      <c r="AV25" s="459"/>
      <c r="AW25" s="459"/>
      <c r="AX25" s="459"/>
      <c r="AY25" s="459"/>
    </row>
    <row r="26" spans="1:78" s="2" customFormat="1" ht="11.45" customHeight="1" x14ac:dyDescent="0.2">
      <c r="A26" s="104"/>
      <c r="B26" s="400"/>
      <c r="C26" s="434" t="str">
        <f>IF(E26="","",VLOOKUP(Y26,TAX!$V$4:$AA$381,2,"FALSE"))</f>
        <v>0010</v>
      </c>
      <c r="D26" s="400"/>
      <c r="E26" s="443" t="s">
        <v>5801</v>
      </c>
      <c r="F26" s="444">
        <v>0</v>
      </c>
      <c r="G26" s="326" t="s">
        <v>3707</v>
      </c>
      <c r="H26" s="326" t="s">
        <v>2384</v>
      </c>
      <c r="I26" s="445">
        <v>1</v>
      </c>
      <c r="J26" s="446">
        <v>1</v>
      </c>
      <c r="K26" s="114"/>
      <c r="L26" s="115"/>
      <c r="M26" s="790"/>
      <c r="N26" s="791"/>
      <c r="O26" s="461" t="str">
        <f>IF(L26&lt;&gt;0,L26,"")</f>
        <v/>
      </c>
      <c r="P26" s="440"/>
      <c r="Q26" s="326">
        <f>ROUND(K26*L26,0)</f>
        <v>0</v>
      </c>
      <c r="R26" s="109"/>
      <c r="S26" s="44"/>
      <c r="T26" s="313"/>
      <c r="U26" s="428">
        <f>IF(AND(COUNTIF(Y26:Y45,Y26)&gt;1,Y26&lt;&gt;" "),"Duplicate RTC/RTQ!",Q26)</f>
        <v>0</v>
      </c>
      <c r="V26" s="312"/>
      <c r="W26" s="5"/>
      <c r="X26" s="116" t="str">
        <f t="shared" ref="X26:X46" si="0">C26</f>
        <v>0010</v>
      </c>
      <c r="Y26" s="117" t="str">
        <f>E26&amp;" "&amp;F26</f>
        <v>RT 0</v>
      </c>
      <c r="Z26" s="136">
        <f>I26*J26*K26</f>
        <v>0</v>
      </c>
      <c r="AA26" s="92" t="str">
        <f>IF(E26="","",VLOOKUP(AB26,TAX!$B$4:$G$23,5,FALSE))</f>
        <v>R</v>
      </c>
      <c r="AB26" s="92" t="str">
        <f>IF(E26="","",LEFT(E26,1))</f>
        <v>R</v>
      </c>
      <c r="AC26" s="92" t="str">
        <f>IF(E26="","",RIGHT(E26,1))</f>
        <v>T</v>
      </c>
      <c r="AE26" s="102" t="str">
        <f>IF(TOTAL22B=0,"OK",IF(SUM(BB26,BD26:BE26,BH26:BL26,BO26:BR26,BT26:BU26,BW26:BZ26)=0,"OK","VERIFY"))</f>
        <v>OK</v>
      </c>
      <c r="AF26" s="102"/>
      <c r="AG26" s="105" t="str">
        <f>IF(TOTAL22B=0,"",IF(BB26=1,"A",""))</f>
        <v/>
      </c>
      <c r="AH26" s="105" t="str">
        <f>IF(TOTAL22B=0,"",IF(BD26=1,"B",""))</f>
        <v/>
      </c>
      <c r="AI26" s="105" t="str">
        <f>IF(TOTAL22B=0,"",IF(BE26=1,"C",""))</f>
        <v/>
      </c>
      <c r="AJ26" s="105" t="str">
        <f>IF(TOTAL22B=0,"",IF(BH26=1,"D",""))</f>
        <v/>
      </c>
      <c r="AK26" s="105" t="str">
        <f>IF(TOTAL22B=0,"",IF(BI26=1,"E",""))</f>
        <v/>
      </c>
      <c r="AL26" s="105" t="str">
        <f>IF(TOTAL22B=0,"",IF(BJ26=1,"F",""))</f>
        <v/>
      </c>
      <c r="AM26" s="105" t="str">
        <f>IF(TOTAL22B=0,"",IF(BK26=1,"G",""))</f>
        <v/>
      </c>
      <c r="AN26" s="105" t="str">
        <f>IF(TOTAL22B=0,"",IF(BL26=1,"H",""))</f>
        <v/>
      </c>
      <c r="AO26" s="105" t="str">
        <f>IF(TOTAL22B=0,"",IF(BO26=1,"I",""))</f>
        <v/>
      </c>
      <c r="AP26" s="105" t="str">
        <f>IF(TOTAL22B=0,"",IF(BP26=1,"J",""))</f>
        <v/>
      </c>
      <c r="AQ26" s="105" t="str">
        <f>IF(TOTAL22B=0,"",IF(BQ26=1,"K",""))</f>
        <v/>
      </c>
      <c r="AR26" s="105" t="str">
        <f>IF(TOTAL22B=0,"",IF(BR26=1,"L",""))</f>
        <v/>
      </c>
      <c r="AS26" s="105" t="str">
        <f>IF(TOTAL22B=0,"",IF(BT26=1,"M",""))</f>
        <v/>
      </c>
      <c r="AT26" s="105" t="str">
        <f>IF(TOTAL22B=0,"",IF(BU26=1,"N",""))</f>
        <v/>
      </c>
      <c r="AU26" s="105" t="str">
        <f>IF(TOTAL22B=0,"",IF(BW26=1,"O",""))</f>
        <v/>
      </c>
      <c r="AV26" s="105" t="str">
        <f>IF(TOTAL22B=0,"",IF(BX26=1,"P",""))</f>
        <v/>
      </c>
      <c r="AW26" s="105" t="str">
        <f>IF(TOTAL22B=0,"",IF(BY26=1,"Q",""))</f>
        <v/>
      </c>
      <c r="AX26" s="105" t="str">
        <f>IF(TOTAL22B=0,"",IF(BZ26=1,"R",""))</f>
        <v/>
      </c>
      <c r="AY26" s="432"/>
      <c r="AZ26" s="102"/>
      <c r="BA26" s="102">
        <f>L26*I26*J26</f>
        <v>0</v>
      </c>
      <c r="BB26" s="103">
        <f>IF(AC26="D",0,IF(ABS(BA26-L26)&gt;(5%*BA26),1,0))</f>
        <v>0</v>
      </c>
      <c r="BC26" s="102"/>
      <c r="BD26" s="103"/>
      <c r="BE26" s="103">
        <f>IF(U26="Duplicate RTC/RTQ!",1,0)</f>
        <v>0</v>
      </c>
      <c r="BF26" s="103">
        <f>IF(OR(E26="",F26="",G26="",H26="",I26=0,J26=0,K26=0,O26=""),0,1)</f>
        <v>0</v>
      </c>
      <c r="BG26" s="103">
        <f>IF(AND(E26="",F26="",G26="",H26="",I26=0,J26=0,K26=0,O26=""),1,0)</f>
        <v>0</v>
      </c>
      <c r="BH26" s="735">
        <v>0</v>
      </c>
      <c r="BI26" s="735">
        <f>IF(E26="",0,IF(AND(I26&gt;0,J26&gt;0,K26&gt;=0),0,1))</f>
        <v>0</v>
      </c>
      <c r="BJ26" s="103"/>
      <c r="BK26" s="103">
        <f>IF(CONTROL!$H$35&lt;&gt;1,0,IF(AND(L26=0,N26=0),0,1))</f>
        <v>0</v>
      </c>
      <c r="BL26" s="103">
        <f>IF(E26="",0,IF(COUNTIF(eTAXCLASSES,E26)=1,0,1))</f>
        <v>0</v>
      </c>
      <c r="BM26" s="103">
        <f>IF(COUNTIF(eRTCBAND0,AB26)=0,0,1)</f>
        <v>1</v>
      </c>
      <c r="BN26" s="103">
        <f>IF(COUNTIF(eRTQBAND0,AC26)=0,0,1)</f>
        <v>0</v>
      </c>
      <c r="BO26" s="103">
        <f>IF(F26=0,0,IF((OR(BM26=1,BN26=1)),1,0))</f>
        <v>0</v>
      </c>
      <c r="BP26" s="103">
        <f>IF(COUNTIF(eTAXBANDS,F26)=1,0,1)</f>
        <v>0</v>
      </c>
      <c r="BQ26" s="103">
        <f>IF(AND(AB26="R",I26&lt;&gt;1),1,0)</f>
        <v>0</v>
      </c>
      <c r="BR26" s="103">
        <f>IF(OR(AND(AB26="F",I26&gt;0.25),(AND(AB26="T",I26&lt;&gt;0.25))),1,0)</f>
        <v>0</v>
      </c>
      <c r="BS26" s="103">
        <f>IF(COUNTIF(eFULLOCCUPIED,AC26)=0,0,1)</f>
        <v>1</v>
      </c>
      <c r="BT26" s="103">
        <f>IF(AND(BS26=1,F26=0,J26&lt;&gt;100%),1,0)</f>
        <v>0</v>
      </c>
      <c r="BU26" s="103">
        <f>IF(CONTROL!$H$35=1,0,IF(AND(AC26="D",OR(L26&lt;&gt;0,M26&lt;&gt;0)),1,0))</f>
        <v>0</v>
      </c>
      <c r="BV26" s="103"/>
      <c r="BW26" s="103"/>
      <c r="BX26" s="103"/>
      <c r="BY26" s="103"/>
      <c r="BZ26" s="103">
        <f>IF(AND(COUNTIF(eRTQDISC100,AC26)=1,J26=100%),1,0)</f>
        <v>0</v>
      </c>
    </row>
    <row r="27" spans="1:78" s="2" customFormat="1" ht="11.45" customHeight="1" x14ac:dyDescent="0.2">
      <c r="A27" s="104"/>
      <c r="B27" s="400"/>
      <c r="C27" s="434" t="str">
        <f>IF(E27="","",VLOOKUP(Y27,TAX!$V$4:$AA$381,2,"FALSE"))</f>
        <v/>
      </c>
      <c r="D27" s="400"/>
      <c r="E27" s="144"/>
      <c r="F27" s="142"/>
      <c r="G27" s="326" t="str">
        <f>IF(E27="","",VLOOKUP(AB27,TAX!$B$4:$E$22,3,FALSE))</f>
        <v/>
      </c>
      <c r="H27" s="326" t="str">
        <f>IF(E27="","",VLOOKUP(AC27,TAX!$J$4:$N$29,4,FALSE))</f>
        <v/>
      </c>
      <c r="I27" s="112"/>
      <c r="J27" s="113"/>
      <c r="K27" s="114"/>
      <c r="L27" s="115"/>
      <c r="M27" s="792"/>
      <c r="N27" s="793"/>
      <c r="O27" s="461" t="str">
        <f t="shared" ref="O27:O45" si="1">IF(L27&lt;&gt;0,L27,"")</f>
        <v/>
      </c>
      <c r="P27" s="440"/>
      <c r="Q27" s="326">
        <f t="shared" ref="Q27:Q45" si="2">ROUND(K27*L27,0)</f>
        <v>0</v>
      </c>
      <c r="R27" s="109"/>
      <c r="S27" s="44"/>
      <c r="T27" s="313"/>
      <c r="U27" s="428">
        <f>IF(AND(COUNTIF(Y26:Y45,Y27)&gt;1,Y27&lt;&gt;" "),"Duplicate RTC/RTQ!",Q27)</f>
        <v>0</v>
      </c>
      <c r="V27" s="312"/>
      <c r="W27" s="5"/>
      <c r="X27" s="118" t="str">
        <f t="shared" si="0"/>
        <v/>
      </c>
      <c r="Y27" s="119" t="str">
        <f t="shared" ref="Y27:Y45" si="3">E27&amp;" "&amp;F27</f>
        <v xml:space="preserve"> </v>
      </c>
      <c r="Z27" s="137">
        <f t="shared" ref="Z27:Z45" si="4">I27*J27*K27</f>
        <v>0</v>
      </c>
      <c r="AA27" s="92" t="str">
        <f>IF(E27="","",VLOOKUP(AB27,TAX!$B$4:$G$23,5,FALSE))</f>
        <v/>
      </c>
      <c r="AB27" s="92" t="str">
        <f t="shared" ref="AB27:AB45" si="5">IF(E27="","",LEFT(E27,1))</f>
        <v/>
      </c>
      <c r="AC27" s="92" t="str">
        <f t="shared" ref="AC27:AC45" si="6">IF(E27="","",RIGHT(E27,1))</f>
        <v/>
      </c>
      <c r="AE27" s="102" t="str">
        <f t="shared" ref="AE27:AE45" si="7">IF(TOTAL22B=0,"OK",IF(SUM(BB27,BD27:BE27,BH27:BL27,BO27:BR27,BT27:BU27,BW27:BZ27)=0,"OK","VERIFY"))</f>
        <v>OK</v>
      </c>
      <c r="AF27" s="102"/>
      <c r="AG27" s="105" t="str">
        <f t="shared" ref="AG27:AG45" si="8">IF(TOTAL22B=0,"",IF(BB27=1,"A",""))</f>
        <v/>
      </c>
      <c r="AH27" s="105" t="str">
        <f t="shared" ref="AH27:AH45" si="9">IF(TOTAL22B=0,"",IF(BD27=1,"B",""))</f>
        <v/>
      </c>
      <c r="AI27" s="105" t="str">
        <f t="shared" ref="AI27:AI45" si="10">IF(TOTAL22B=0,"",IF(BE27=1,"C",""))</f>
        <v/>
      </c>
      <c r="AJ27" s="105" t="str">
        <f t="shared" ref="AJ27:AJ45" si="11">IF(TOTAL22B=0,"",IF(BH27=1,"D",""))</f>
        <v/>
      </c>
      <c r="AK27" s="105" t="str">
        <f t="shared" ref="AK27:AK45" si="12">IF(TOTAL22B=0,"",IF(BI27=1,"E",""))</f>
        <v/>
      </c>
      <c r="AL27" s="105" t="str">
        <f t="shared" ref="AL27:AL45" si="13">IF(TOTAL22B=0,"",IF(BJ27=1,"F",""))</f>
        <v/>
      </c>
      <c r="AM27" s="105" t="str">
        <f t="shared" ref="AM27:AM45" si="14">IF(TOTAL22B=0,"",IF(BK27=1,"G",""))</f>
        <v/>
      </c>
      <c r="AN27" s="105" t="str">
        <f t="shared" ref="AN27:AN45" si="15">IF(TOTAL22B=0,"",IF(BL27=1,"H",""))</f>
        <v/>
      </c>
      <c r="AO27" s="105" t="str">
        <f t="shared" ref="AO27:AO45" si="16">IF(TOTAL22B=0,"",IF(BO27=1,"I",""))</f>
        <v/>
      </c>
      <c r="AP27" s="105" t="str">
        <f t="shared" ref="AP27:AP45" si="17">IF(TOTAL22B=0,"",IF(BP27=1,"J",""))</f>
        <v/>
      </c>
      <c r="AQ27" s="105" t="str">
        <f t="shared" ref="AQ27:AQ45" si="18">IF(TOTAL22B=0,"",IF(BQ27=1,"K",""))</f>
        <v/>
      </c>
      <c r="AR27" s="105" t="str">
        <f t="shared" ref="AR27:AR45" si="19">IF(TOTAL22B=0,"",IF(BR27=1,"L",""))</f>
        <v/>
      </c>
      <c r="AS27" s="105" t="str">
        <f t="shared" ref="AS27:AS45" si="20">IF(TOTAL22B=0,"",IF(BT27=1,"M",""))</f>
        <v/>
      </c>
      <c r="AT27" s="105" t="str">
        <f t="shared" ref="AT27:AT45" si="21">IF(TOTAL22B=0,"",IF(BU27=1,"N",""))</f>
        <v/>
      </c>
      <c r="AU27" s="105" t="str">
        <f t="shared" ref="AU27:AU45" si="22">IF(TOTAL22B=0,"",IF(BW27=1,"O",""))</f>
        <v/>
      </c>
      <c r="AV27" s="105" t="str">
        <f t="shared" ref="AV27:AV45" si="23">IF(TOTAL22B=0,"",IF(BX27=1,"P",""))</f>
        <v/>
      </c>
      <c r="AW27" s="105" t="str">
        <f t="shared" ref="AW27:AW45" si="24">IF(TOTAL22B=0,"",IF(BY27=1,"Q",""))</f>
        <v/>
      </c>
      <c r="AX27" s="105" t="str">
        <f t="shared" ref="AX27:AX45" si="25">IF(TOTAL22B=0,"",IF(BZ27=1,"R",""))</f>
        <v/>
      </c>
      <c r="AY27" s="432"/>
      <c r="AZ27" s="102"/>
      <c r="BA27" s="102">
        <f>L26*I27*J27</f>
        <v>0</v>
      </c>
      <c r="BB27" s="103">
        <f t="shared" ref="BB27:BB45" si="26">IF(AC27="D",0,IF(ABS(BA27-L27)&gt;(5%*BA27),1,0))</f>
        <v>0</v>
      </c>
      <c r="BC27" s="102"/>
      <c r="BD27" s="103"/>
      <c r="BE27" s="103">
        <f t="shared" ref="BE27:BE45" si="27">IF(U27="Duplicate RTC/RTQ!",1,0)</f>
        <v>0</v>
      </c>
      <c r="BF27" s="103">
        <f t="shared" ref="BF27:BF45" si="28">IF(OR(E27="",F27="",G27="",H27="",I27=0,J27=0,K27=0,O27=""),0,1)</f>
        <v>0</v>
      </c>
      <c r="BG27" s="103">
        <f t="shared" ref="BG27:BG45" si="29">IF(AND(E27="",F27="",G27="",H27="",I27=0,J27=0,K27=0,O27=""),1,0)</f>
        <v>1</v>
      </c>
      <c r="BH27" s="103">
        <f t="shared" ref="BH27:BH45" si="30">IF(OR(BF27=1,BG27=1),0,1)</f>
        <v>0</v>
      </c>
      <c r="BI27" s="103">
        <f t="shared" ref="BI27:BI45" si="31">IF(E27="",0,IF(AND(I27&gt;0,J27&gt;0,K27&gt;0),0,1))</f>
        <v>0</v>
      </c>
      <c r="BJ27" s="103"/>
      <c r="BK27" s="103">
        <f>IF(CONTROL!$H$35&lt;&gt;1,0,IF(AND(L27=0,N27=0),0,1))</f>
        <v>0</v>
      </c>
      <c r="BL27" s="103">
        <f t="shared" ref="BL27:BL45" si="32">IF(E27="",0,IF(COUNTIF(eTAXCLASSES,E27)=1,0,1))</f>
        <v>0</v>
      </c>
      <c r="BM27" s="103">
        <f t="shared" ref="BM27:BM45" si="33">IF(COUNTIF(eRTCBAND0,AB27)=0,0,1)</f>
        <v>0</v>
      </c>
      <c r="BN27" s="103">
        <f t="shared" ref="BN27:BN45" si="34">IF(COUNTIF(eRTQBAND0,AC27)=0,0,1)</f>
        <v>0</v>
      </c>
      <c r="BO27" s="103">
        <f t="shared" ref="BO27:BO45" si="35">IF(F27=0,0,IF((OR(BM27=1,BN27=1)),1,0))</f>
        <v>0</v>
      </c>
      <c r="BP27" s="103">
        <f t="shared" ref="BP27:BP45" si="36">IF(COUNTIF(eTAXBANDS,F27)=1,0,1)</f>
        <v>0</v>
      </c>
      <c r="BQ27" s="103">
        <f t="shared" ref="BQ27:BQ45" si="37">IF(AND(AB27="R",I27&lt;&gt;1),1,0)</f>
        <v>0</v>
      </c>
      <c r="BR27" s="103">
        <f t="shared" ref="BR27:BR45" si="38">IF(OR(AND(AB27="F",I27&gt;0.25),(AND(AB27="T",I27&lt;&gt;0.25))),1,0)</f>
        <v>0</v>
      </c>
      <c r="BS27" s="103">
        <f t="shared" ref="BS27:BS45" si="39">IF(COUNTIF(eFULLOCCUPIED,AC27)=0,0,1)</f>
        <v>0</v>
      </c>
      <c r="BT27" s="103">
        <f t="shared" ref="BT27:BT45" si="40">IF(AND(BS27=1,F27=0,J27&lt;&gt;100%),1,0)</f>
        <v>0</v>
      </c>
      <c r="BU27" s="103">
        <f>IF(CONTROL!$H$35=1,0,IF(AND(AC27="D",OR(L27&lt;&gt;0,M27&lt;&gt;0)),1,0))</f>
        <v>0</v>
      </c>
      <c r="BV27" s="103"/>
      <c r="BW27" s="103"/>
      <c r="BX27" s="103"/>
      <c r="BY27" s="103"/>
      <c r="BZ27" s="103">
        <f t="shared" ref="BZ27:BZ45" si="41">IF(AND(COUNTIF(eRTQDISC100,AC27)=1,J27=100%),1,0)</f>
        <v>0</v>
      </c>
    </row>
    <row r="28" spans="1:78" s="2" customFormat="1" ht="11.45" customHeight="1" x14ac:dyDescent="0.2">
      <c r="A28" s="104"/>
      <c r="B28" s="400"/>
      <c r="C28" s="434" t="str">
        <f>IF(E28="","",VLOOKUP(Y28,TAX!$V$4:$AA$381,2,"FALSE"))</f>
        <v/>
      </c>
      <c r="D28" s="400"/>
      <c r="E28" s="144"/>
      <c r="F28" s="142"/>
      <c r="G28" s="326" t="str">
        <f>IF(E28="","",VLOOKUP(AB28,TAX!$B$4:$E$22,3,FALSE))</f>
        <v/>
      </c>
      <c r="H28" s="326" t="str">
        <f>IF(E28="","",VLOOKUP(AC28,TAX!$J$4:$N$29,4,FALSE))</f>
        <v/>
      </c>
      <c r="I28" s="112"/>
      <c r="J28" s="113"/>
      <c r="K28" s="114"/>
      <c r="L28" s="115"/>
      <c r="M28" s="792"/>
      <c r="N28" s="793"/>
      <c r="O28" s="461" t="str">
        <f t="shared" si="1"/>
        <v/>
      </c>
      <c r="P28" s="440"/>
      <c r="Q28" s="326">
        <f>ROUND(K28*L28,0)</f>
        <v>0</v>
      </c>
      <c r="R28" s="109"/>
      <c r="S28" s="44"/>
      <c r="T28" s="313"/>
      <c r="U28" s="428">
        <f>IF(AND(COUNTIF(Y26:Y45,Y28)&gt;1,Y28&lt;&gt;" "),"Duplicate RTC/RTQ!",Q28)</f>
        <v>0</v>
      </c>
      <c r="V28" s="312"/>
      <c r="W28" s="5"/>
      <c r="X28" s="118" t="str">
        <f t="shared" si="0"/>
        <v/>
      </c>
      <c r="Y28" s="119" t="str">
        <f t="shared" si="3"/>
        <v xml:space="preserve"> </v>
      </c>
      <c r="Z28" s="137">
        <f t="shared" si="4"/>
        <v>0</v>
      </c>
      <c r="AA28" s="92" t="str">
        <f>IF(E28="","",VLOOKUP(AB28,TAX!$B$4:$G$23,5,FALSE))</f>
        <v/>
      </c>
      <c r="AB28" s="92" t="str">
        <f t="shared" si="5"/>
        <v/>
      </c>
      <c r="AC28" s="92" t="str">
        <f t="shared" si="6"/>
        <v/>
      </c>
      <c r="AE28" s="102" t="str">
        <f t="shared" si="7"/>
        <v>OK</v>
      </c>
      <c r="AF28" s="102"/>
      <c r="AG28" s="105" t="str">
        <f t="shared" si="8"/>
        <v/>
      </c>
      <c r="AH28" s="105" t="str">
        <f t="shared" si="9"/>
        <v/>
      </c>
      <c r="AI28" s="105" t="str">
        <f t="shared" si="10"/>
        <v/>
      </c>
      <c r="AJ28" s="105" t="str">
        <f t="shared" si="11"/>
        <v/>
      </c>
      <c r="AK28" s="105" t="str">
        <f t="shared" si="12"/>
        <v/>
      </c>
      <c r="AL28" s="105" t="str">
        <f t="shared" si="13"/>
        <v/>
      </c>
      <c r="AM28" s="105" t="str">
        <f t="shared" si="14"/>
        <v/>
      </c>
      <c r="AN28" s="105" t="str">
        <f t="shared" si="15"/>
        <v/>
      </c>
      <c r="AO28" s="105" t="str">
        <f t="shared" si="16"/>
        <v/>
      </c>
      <c r="AP28" s="105" t="str">
        <f t="shared" si="17"/>
        <v/>
      </c>
      <c r="AQ28" s="105" t="str">
        <f t="shared" si="18"/>
        <v/>
      </c>
      <c r="AR28" s="105" t="str">
        <f t="shared" si="19"/>
        <v/>
      </c>
      <c r="AS28" s="105" t="str">
        <f t="shared" si="20"/>
        <v/>
      </c>
      <c r="AT28" s="105" t="str">
        <f t="shared" si="21"/>
        <v/>
      </c>
      <c r="AU28" s="105" t="str">
        <f t="shared" si="22"/>
        <v/>
      </c>
      <c r="AV28" s="105" t="str">
        <f t="shared" si="23"/>
        <v/>
      </c>
      <c r="AW28" s="105" t="str">
        <f t="shared" si="24"/>
        <v/>
      </c>
      <c r="AX28" s="105" t="str">
        <f t="shared" si="25"/>
        <v/>
      </c>
      <c r="AY28" s="432"/>
      <c r="AZ28" s="102"/>
      <c r="BA28" s="102">
        <f>L26*I28*J28</f>
        <v>0</v>
      </c>
      <c r="BB28" s="103">
        <f t="shared" si="26"/>
        <v>0</v>
      </c>
      <c r="BC28" s="102"/>
      <c r="BD28" s="103"/>
      <c r="BE28" s="103">
        <f t="shared" si="27"/>
        <v>0</v>
      </c>
      <c r="BF28" s="103">
        <f t="shared" si="28"/>
        <v>0</v>
      </c>
      <c r="BG28" s="103">
        <f t="shared" si="29"/>
        <v>1</v>
      </c>
      <c r="BH28" s="103">
        <f t="shared" si="30"/>
        <v>0</v>
      </c>
      <c r="BI28" s="103">
        <f t="shared" si="31"/>
        <v>0</v>
      </c>
      <c r="BJ28" s="103"/>
      <c r="BK28" s="103">
        <f>IF(CONTROL!$H$35&lt;&gt;1,0,IF(AND(L28=0,N28=0),0,1))</f>
        <v>0</v>
      </c>
      <c r="BL28" s="103">
        <f t="shared" si="32"/>
        <v>0</v>
      </c>
      <c r="BM28" s="103">
        <f t="shared" si="33"/>
        <v>0</v>
      </c>
      <c r="BN28" s="103">
        <f t="shared" si="34"/>
        <v>0</v>
      </c>
      <c r="BO28" s="103">
        <f t="shared" si="35"/>
        <v>0</v>
      </c>
      <c r="BP28" s="103">
        <f t="shared" si="36"/>
        <v>0</v>
      </c>
      <c r="BQ28" s="103">
        <f t="shared" si="37"/>
        <v>0</v>
      </c>
      <c r="BR28" s="103">
        <f t="shared" si="38"/>
        <v>0</v>
      </c>
      <c r="BS28" s="103">
        <f t="shared" si="39"/>
        <v>0</v>
      </c>
      <c r="BT28" s="103">
        <f t="shared" si="40"/>
        <v>0</v>
      </c>
      <c r="BU28" s="103">
        <f>IF(CONTROL!$H$35=1,0,IF(AND(AC28="D",OR(L28&lt;&gt;0,M28&lt;&gt;0)),1,0))</f>
        <v>0</v>
      </c>
      <c r="BV28" s="103"/>
      <c r="BW28" s="103"/>
      <c r="BX28" s="103"/>
      <c r="BY28" s="103"/>
      <c r="BZ28" s="103">
        <f t="shared" si="41"/>
        <v>0</v>
      </c>
    </row>
    <row r="29" spans="1:78" s="2" customFormat="1" ht="11.45" customHeight="1" x14ac:dyDescent="0.2">
      <c r="A29" s="104"/>
      <c r="B29" s="400"/>
      <c r="C29" s="434" t="str">
        <f>IF(E29="","",VLOOKUP(Y29,TAX!$V$4:$AA$381,2,"FALSE"))</f>
        <v/>
      </c>
      <c r="D29" s="400"/>
      <c r="E29" s="144"/>
      <c r="F29" s="142"/>
      <c r="G29" s="326" t="str">
        <f>IF(E29="","",VLOOKUP(AB29,TAX!$B$4:$E$22,3,FALSE))</f>
        <v/>
      </c>
      <c r="H29" s="326" t="str">
        <f>IF(E29="","",VLOOKUP(AC29,TAX!$J$4:$N$29,4,FALSE))</f>
        <v/>
      </c>
      <c r="I29" s="112"/>
      <c r="J29" s="113"/>
      <c r="K29" s="114"/>
      <c r="L29" s="115"/>
      <c r="M29" s="792"/>
      <c r="N29" s="793"/>
      <c r="O29" s="461" t="str">
        <f t="shared" si="1"/>
        <v/>
      </c>
      <c r="P29" s="440"/>
      <c r="Q29" s="326">
        <f t="shared" si="2"/>
        <v>0</v>
      </c>
      <c r="R29" s="109"/>
      <c r="S29" s="44"/>
      <c r="T29" s="313"/>
      <c r="U29" s="428">
        <f>IF(AND(COUNTIF(Y26:Y45,Y29)&gt;1,Y29&lt;&gt;" "),"Duplicate RTC/RTQ!",Q29)</f>
        <v>0</v>
      </c>
      <c r="V29" s="312"/>
      <c r="W29" s="5"/>
      <c r="X29" s="118" t="str">
        <f t="shared" si="0"/>
        <v/>
      </c>
      <c r="Y29" s="119" t="str">
        <f t="shared" si="3"/>
        <v xml:space="preserve"> </v>
      </c>
      <c r="Z29" s="137">
        <f t="shared" si="4"/>
        <v>0</v>
      </c>
      <c r="AA29" s="92" t="str">
        <f>IF(E29="","",VLOOKUP(AB29,TAX!$B$4:$G$23,5,FALSE))</f>
        <v/>
      </c>
      <c r="AB29" s="92" t="str">
        <f t="shared" si="5"/>
        <v/>
      </c>
      <c r="AC29" s="92" t="str">
        <f t="shared" si="6"/>
        <v/>
      </c>
      <c r="AE29" s="102" t="str">
        <f t="shared" si="7"/>
        <v>OK</v>
      </c>
      <c r="AF29" s="102"/>
      <c r="AG29" s="105" t="str">
        <f t="shared" si="8"/>
        <v/>
      </c>
      <c r="AH29" s="105" t="str">
        <f t="shared" si="9"/>
        <v/>
      </c>
      <c r="AI29" s="105" t="str">
        <f t="shared" si="10"/>
        <v/>
      </c>
      <c r="AJ29" s="105" t="str">
        <f t="shared" si="11"/>
        <v/>
      </c>
      <c r="AK29" s="105" t="str">
        <f t="shared" si="12"/>
        <v/>
      </c>
      <c r="AL29" s="105" t="str">
        <f t="shared" si="13"/>
        <v/>
      </c>
      <c r="AM29" s="105" t="str">
        <f t="shared" si="14"/>
        <v/>
      </c>
      <c r="AN29" s="105" t="str">
        <f t="shared" si="15"/>
        <v/>
      </c>
      <c r="AO29" s="105" t="str">
        <f t="shared" si="16"/>
        <v/>
      </c>
      <c r="AP29" s="105" t="str">
        <f t="shared" si="17"/>
        <v/>
      </c>
      <c r="AQ29" s="105" t="str">
        <f t="shared" si="18"/>
        <v/>
      </c>
      <c r="AR29" s="105" t="str">
        <f t="shared" si="19"/>
        <v/>
      </c>
      <c r="AS29" s="105" t="str">
        <f t="shared" si="20"/>
        <v/>
      </c>
      <c r="AT29" s="105" t="str">
        <f t="shared" si="21"/>
        <v/>
      </c>
      <c r="AU29" s="105" t="str">
        <f t="shared" si="22"/>
        <v/>
      </c>
      <c r="AV29" s="105" t="str">
        <f t="shared" si="23"/>
        <v/>
      </c>
      <c r="AW29" s="105" t="str">
        <f t="shared" si="24"/>
        <v/>
      </c>
      <c r="AX29" s="105" t="str">
        <f t="shared" si="25"/>
        <v/>
      </c>
      <c r="AY29" s="432"/>
      <c r="AZ29" s="102"/>
      <c r="BA29" s="102">
        <f>L26*I29*J29</f>
        <v>0</v>
      </c>
      <c r="BB29" s="103">
        <f t="shared" si="26"/>
        <v>0</v>
      </c>
      <c r="BC29" s="102"/>
      <c r="BD29" s="103"/>
      <c r="BE29" s="103">
        <f t="shared" si="27"/>
        <v>0</v>
      </c>
      <c r="BF29" s="103">
        <f t="shared" si="28"/>
        <v>0</v>
      </c>
      <c r="BG29" s="103">
        <f t="shared" si="29"/>
        <v>1</v>
      </c>
      <c r="BH29" s="103">
        <f t="shared" si="30"/>
        <v>0</v>
      </c>
      <c r="BI29" s="103">
        <f t="shared" si="31"/>
        <v>0</v>
      </c>
      <c r="BJ29" s="103"/>
      <c r="BK29" s="103">
        <f>IF(CONTROL!$H$35&lt;&gt;1,0,IF(AND(L29=0,N29=0),0,1))</f>
        <v>0</v>
      </c>
      <c r="BL29" s="103">
        <f t="shared" si="32"/>
        <v>0</v>
      </c>
      <c r="BM29" s="103">
        <f t="shared" si="33"/>
        <v>0</v>
      </c>
      <c r="BN29" s="103">
        <f t="shared" si="34"/>
        <v>0</v>
      </c>
      <c r="BO29" s="103">
        <f t="shared" si="35"/>
        <v>0</v>
      </c>
      <c r="BP29" s="103">
        <f t="shared" si="36"/>
        <v>0</v>
      </c>
      <c r="BQ29" s="103">
        <f t="shared" si="37"/>
        <v>0</v>
      </c>
      <c r="BR29" s="103">
        <f t="shared" si="38"/>
        <v>0</v>
      </c>
      <c r="BS29" s="103">
        <f t="shared" si="39"/>
        <v>0</v>
      </c>
      <c r="BT29" s="103">
        <f t="shared" si="40"/>
        <v>0</v>
      </c>
      <c r="BU29" s="103">
        <f>IF(CONTROL!$H$35=1,0,IF(AND(AC29="D",OR(L29&lt;&gt;0,M29&lt;&gt;0)),1,0))</f>
        <v>0</v>
      </c>
      <c r="BV29" s="103"/>
      <c r="BW29" s="103"/>
      <c r="BX29" s="103"/>
      <c r="BY29" s="103"/>
      <c r="BZ29" s="103">
        <f t="shared" si="41"/>
        <v>0</v>
      </c>
    </row>
    <row r="30" spans="1:78" s="2" customFormat="1" ht="11.45" customHeight="1" x14ac:dyDescent="0.2">
      <c r="A30" s="104"/>
      <c r="B30" s="400"/>
      <c r="C30" s="434" t="str">
        <f>IF(E30="","",VLOOKUP(Y30,TAX!$V$4:$AA$381,2,"FALSE"))</f>
        <v/>
      </c>
      <c r="D30" s="400"/>
      <c r="E30" s="144"/>
      <c r="F30" s="142"/>
      <c r="G30" s="326" t="str">
        <f>IF(E30="","",VLOOKUP(AB30,TAX!$B$4:$E$22,3,FALSE))</f>
        <v/>
      </c>
      <c r="H30" s="326" t="str">
        <f>IF(E30="","",VLOOKUP(AC30,TAX!$J$4:$N$29,4,FALSE))</f>
        <v/>
      </c>
      <c r="I30" s="112"/>
      <c r="J30" s="113"/>
      <c r="K30" s="114"/>
      <c r="L30" s="115"/>
      <c r="M30" s="792"/>
      <c r="N30" s="793"/>
      <c r="O30" s="461" t="str">
        <f t="shared" si="1"/>
        <v/>
      </c>
      <c r="P30" s="440"/>
      <c r="Q30" s="326">
        <f t="shared" si="2"/>
        <v>0</v>
      </c>
      <c r="R30" s="109"/>
      <c r="S30" s="44"/>
      <c r="T30" s="313"/>
      <c r="U30" s="428">
        <f>IF(AND(COUNTIF(Y26:Y45,Y30)&gt;1,Y30&lt;&gt;" "),"Duplicate RTC/RTQ!",Q30)</f>
        <v>0</v>
      </c>
      <c r="V30" s="312"/>
      <c r="W30" s="5"/>
      <c r="X30" s="118" t="str">
        <f t="shared" si="0"/>
        <v/>
      </c>
      <c r="Y30" s="119" t="str">
        <f t="shared" si="3"/>
        <v xml:space="preserve"> </v>
      </c>
      <c r="Z30" s="137">
        <f t="shared" si="4"/>
        <v>0</v>
      </c>
      <c r="AA30" s="92" t="str">
        <f>IF(E30="","",VLOOKUP(AB30,TAX!$B$4:$G$23,5,FALSE))</f>
        <v/>
      </c>
      <c r="AB30" s="92" t="str">
        <f t="shared" si="5"/>
        <v/>
      </c>
      <c r="AC30" s="92" t="str">
        <f t="shared" si="6"/>
        <v/>
      </c>
      <c r="AE30" s="102" t="str">
        <f t="shared" si="7"/>
        <v>OK</v>
      </c>
      <c r="AF30" s="102"/>
      <c r="AG30" s="105" t="str">
        <f t="shared" si="8"/>
        <v/>
      </c>
      <c r="AH30" s="105" t="str">
        <f t="shared" si="9"/>
        <v/>
      </c>
      <c r="AI30" s="105" t="str">
        <f t="shared" si="10"/>
        <v/>
      </c>
      <c r="AJ30" s="105" t="str">
        <f t="shared" si="11"/>
        <v/>
      </c>
      <c r="AK30" s="105" t="str">
        <f t="shared" si="12"/>
        <v/>
      </c>
      <c r="AL30" s="105" t="str">
        <f t="shared" si="13"/>
        <v/>
      </c>
      <c r="AM30" s="105" t="str">
        <f t="shared" si="14"/>
        <v/>
      </c>
      <c r="AN30" s="105" t="str">
        <f t="shared" si="15"/>
        <v/>
      </c>
      <c r="AO30" s="105" t="str">
        <f t="shared" si="16"/>
        <v/>
      </c>
      <c r="AP30" s="105" t="str">
        <f t="shared" si="17"/>
        <v/>
      </c>
      <c r="AQ30" s="105" t="str">
        <f t="shared" si="18"/>
        <v/>
      </c>
      <c r="AR30" s="105" t="str">
        <f t="shared" si="19"/>
        <v/>
      </c>
      <c r="AS30" s="105" t="str">
        <f t="shared" si="20"/>
        <v/>
      </c>
      <c r="AT30" s="105" t="str">
        <f t="shared" si="21"/>
        <v/>
      </c>
      <c r="AU30" s="105" t="str">
        <f t="shared" si="22"/>
        <v/>
      </c>
      <c r="AV30" s="105" t="str">
        <f t="shared" si="23"/>
        <v/>
      </c>
      <c r="AW30" s="105" t="str">
        <f t="shared" si="24"/>
        <v/>
      </c>
      <c r="AX30" s="105" t="str">
        <f t="shared" si="25"/>
        <v/>
      </c>
      <c r="AY30" s="432"/>
      <c r="AZ30" s="102"/>
      <c r="BA30" s="102">
        <f>L26*I30*J30</f>
        <v>0</v>
      </c>
      <c r="BB30" s="103">
        <f t="shared" si="26"/>
        <v>0</v>
      </c>
      <c r="BC30" s="102"/>
      <c r="BD30" s="103"/>
      <c r="BE30" s="103">
        <f t="shared" si="27"/>
        <v>0</v>
      </c>
      <c r="BF30" s="103">
        <f t="shared" si="28"/>
        <v>0</v>
      </c>
      <c r="BG30" s="103">
        <f t="shared" si="29"/>
        <v>1</v>
      </c>
      <c r="BH30" s="103">
        <f t="shared" si="30"/>
        <v>0</v>
      </c>
      <c r="BI30" s="103">
        <f t="shared" si="31"/>
        <v>0</v>
      </c>
      <c r="BJ30" s="103"/>
      <c r="BK30" s="103">
        <f>IF(CONTROL!$H$35&lt;&gt;1,0,IF(AND(L30=0,N30=0),0,1))</f>
        <v>0</v>
      </c>
      <c r="BL30" s="103">
        <f t="shared" si="32"/>
        <v>0</v>
      </c>
      <c r="BM30" s="103">
        <f t="shared" si="33"/>
        <v>0</v>
      </c>
      <c r="BN30" s="103">
        <f t="shared" si="34"/>
        <v>0</v>
      </c>
      <c r="BO30" s="103">
        <f t="shared" si="35"/>
        <v>0</v>
      </c>
      <c r="BP30" s="103">
        <f t="shared" si="36"/>
        <v>0</v>
      </c>
      <c r="BQ30" s="103">
        <f t="shared" si="37"/>
        <v>0</v>
      </c>
      <c r="BR30" s="103">
        <f t="shared" si="38"/>
        <v>0</v>
      </c>
      <c r="BS30" s="103">
        <f t="shared" si="39"/>
        <v>0</v>
      </c>
      <c r="BT30" s="103">
        <f t="shared" si="40"/>
        <v>0</v>
      </c>
      <c r="BU30" s="103">
        <f>IF(CONTROL!$H$35=1,0,IF(AND(AC30="D",OR(L30&lt;&gt;0,M30&lt;&gt;0)),1,0))</f>
        <v>0</v>
      </c>
      <c r="BV30" s="103"/>
      <c r="BW30" s="103"/>
      <c r="BX30" s="103"/>
      <c r="BY30" s="103"/>
      <c r="BZ30" s="103">
        <f t="shared" si="41"/>
        <v>0</v>
      </c>
    </row>
    <row r="31" spans="1:78" s="2" customFormat="1" ht="11.45" customHeight="1" x14ac:dyDescent="0.2">
      <c r="A31" s="104"/>
      <c r="B31" s="400"/>
      <c r="C31" s="434" t="str">
        <f>IF(E31="","",VLOOKUP(Y31,TAX!$V$4:$AA$381,2,"FALSE"))</f>
        <v/>
      </c>
      <c r="D31" s="400"/>
      <c r="E31" s="144"/>
      <c r="F31" s="142"/>
      <c r="G31" s="326" t="str">
        <f>IF(E31="","",VLOOKUP(AB31,TAX!$B$4:$E$22,3,FALSE))</f>
        <v/>
      </c>
      <c r="H31" s="326" t="str">
        <f>IF(E31="","",VLOOKUP(AC31,TAX!$J$4:$N$29,4,FALSE))</f>
        <v/>
      </c>
      <c r="I31" s="112"/>
      <c r="J31" s="113"/>
      <c r="K31" s="114"/>
      <c r="L31" s="115"/>
      <c r="M31" s="792"/>
      <c r="N31" s="793"/>
      <c r="O31" s="461" t="str">
        <f t="shared" si="1"/>
        <v/>
      </c>
      <c r="P31" s="440"/>
      <c r="Q31" s="326">
        <f t="shared" si="2"/>
        <v>0</v>
      </c>
      <c r="R31" s="109"/>
      <c r="S31" s="44"/>
      <c r="T31" s="313"/>
      <c r="U31" s="428">
        <f>IF(AND(COUNTIF(Y26:Y45,Y31)&gt;1,Y31&lt;&gt;" "),"Duplicate RTC/RTQ!",Q31)</f>
        <v>0</v>
      </c>
      <c r="V31" s="312"/>
      <c r="W31" s="5"/>
      <c r="X31" s="118" t="str">
        <f t="shared" si="0"/>
        <v/>
      </c>
      <c r="Y31" s="119" t="str">
        <f t="shared" si="3"/>
        <v xml:space="preserve"> </v>
      </c>
      <c r="Z31" s="137">
        <f t="shared" si="4"/>
        <v>0</v>
      </c>
      <c r="AA31" s="92" t="str">
        <f>IF(E31="","",VLOOKUP(AB31,TAX!$B$4:$G$23,5,FALSE))</f>
        <v/>
      </c>
      <c r="AB31" s="92" t="str">
        <f t="shared" si="5"/>
        <v/>
      </c>
      <c r="AC31" s="92" t="str">
        <f t="shared" si="6"/>
        <v/>
      </c>
      <c r="AE31" s="102" t="str">
        <f t="shared" si="7"/>
        <v>OK</v>
      </c>
      <c r="AF31" s="102"/>
      <c r="AG31" s="105" t="str">
        <f t="shared" si="8"/>
        <v/>
      </c>
      <c r="AH31" s="105" t="str">
        <f t="shared" si="9"/>
        <v/>
      </c>
      <c r="AI31" s="105" t="str">
        <f t="shared" si="10"/>
        <v/>
      </c>
      <c r="AJ31" s="105" t="str">
        <f t="shared" si="11"/>
        <v/>
      </c>
      <c r="AK31" s="105" t="str">
        <f t="shared" si="12"/>
        <v/>
      </c>
      <c r="AL31" s="105" t="str">
        <f t="shared" si="13"/>
        <v/>
      </c>
      <c r="AM31" s="105" t="str">
        <f t="shared" si="14"/>
        <v/>
      </c>
      <c r="AN31" s="105" t="str">
        <f t="shared" si="15"/>
        <v/>
      </c>
      <c r="AO31" s="105" t="str">
        <f t="shared" si="16"/>
        <v/>
      </c>
      <c r="AP31" s="105" t="str">
        <f t="shared" si="17"/>
        <v/>
      </c>
      <c r="AQ31" s="105" t="str">
        <f t="shared" si="18"/>
        <v/>
      </c>
      <c r="AR31" s="105" t="str">
        <f t="shared" si="19"/>
        <v/>
      </c>
      <c r="AS31" s="105" t="str">
        <f t="shared" si="20"/>
        <v/>
      </c>
      <c r="AT31" s="105" t="str">
        <f t="shared" si="21"/>
        <v/>
      </c>
      <c r="AU31" s="105" t="str">
        <f t="shared" si="22"/>
        <v/>
      </c>
      <c r="AV31" s="105" t="str">
        <f t="shared" si="23"/>
        <v/>
      </c>
      <c r="AW31" s="105" t="str">
        <f t="shared" si="24"/>
        <v/>
      </c>
      <c r="AX31" s="105" t="str">
        <f t="shared" si="25"/>
        <v/>
      </c>
      <c r="AY31" s="432"/>
      <c r="AZ31" s="102"/>
      <c r="BA31" s="102">
        <f>L26*I31*J31</f>
        <v>0</v>
      </c>
      <c r="BB31" s="103">
        <f t="shared" si="26"/>
        <v>0</v>
      </c>
      <c r="BC31" s="102"/>
      <c r="BD31" s="103"/>
      <c r="BE31" s="103">
        <f t="shared" si="27"/>
        <v>0</v>
      </c>
      <c r="BF31" s="103">
        <f t="shared" si="28"/>
        <v>0</v>
      </c>
      <c r="BG31" s="103">
        <f t="shared" si="29"/>
        <v>1</v>
      </c>
      <c r="BH31" s="103">
        <f t="shared" si="30"/>
        <v>0</v>
      </c>
      <c r="BI31" s="103">
        <f t="shared" si="31"/>
        <v>0</v>
      </c>
      <c r="BJ31" s="103"/>
      <c r="BK31" s="103">
        <f>IF(CONTROL!$H$35&lt;&gt;1,0,IF(AND(L31=0,N31=0),0,1))</f>
        <v>0</v>
      </c>
      <c r="BL31" s="103">
        <f t="shared" si="32"/>
        <v>0</v>
      </c>
      <c r="BM31" s="103">
        <f t="shared" si="33"/>
        <v>0</v>
      </c>
      <c r="BN31" s="103">
        <f t="shared" si="34"/>
        <v>0</v>
      </c>
      <c r="BO31" s="103">
        <f t="shared" si="35"/>
        <v>0</v>
      </c>
      <c r="BP31" s="103">
        <f t="shared" si="36"/>
        <v>0</v>
      </c>
      <c r="BQ31" s="103">
        <f t="shared" si="37"/>
        <v>0</v>
      </c>
      <c r="BR31" s="103">
        <f t="shared" si="38"/>
        <v>0</v>
      </c>
      <c r="BS31" s="103">
        <f t="shared" si="39"/>
        <v>0</v>
      </c>
      <c r="BT31" s="103">
        <f t="shared" si="40"/>
        <v>0</v>
      </c>
      <c r="BU31" s="103">
        <f>IF(CONTROL!$H$35=1,0,IF(AND(AC31="D",OR(L31&lt;&gt;0,M31&lt;&gt;0)),1,0))</f>
        <v>0</v>
      </c>
      <c r="BV31" s="103"/>
      <c r="BW31" s="103"/>
      <c r="BX31" s="103"/>
      <c r="BY31" s="103"/>
      <c r="BZ31" s="103">
        <f t="shared" si="41"/>
        <v>0</v>
      </c>
    </row>
    <row r="32" spans="1:78" s="2" customFormat="1" ht="11.45" customHeight="1" x14ac:dyDescent="0.2">
      <c r="A32" s="104"/>
      <c r="B32" s="400"/>
      <c r="C32" s="434" t="str">
        <f>IF(E32="","",VLOOKUP(Y32,TAX!$V$4:$AA$381,2,"FALSE"))</f>
        <v/>
      </c>
      <c r="D32" s="400"/>
      <c r="E32" s="144"/>
      <c r="F32" s="142"/>
      <c r="G32" s="326" t="str">
        <f>IF(E32="","",VLOOKUP(AB32,TAX!$B$4:$E$22,3,FALSE))</f>
        <v/>
      </c>
      <c r="H32" s="326" t="str">
        <f>IF(E32="","",VLOOKUP(AC32,TAX!$J$4:$N$29,4,FALSE))</f>
        <v/>
      </c>
      <c r="I32" s="112"/>
      <c r="J32" s="113"/>
      <c r="K32" s="114"/>
      <c r="L32" s="115"/>
      <c r="M32" s="792"/>
      <c r="N32" s="793"/>
      <c r="O32" s="461" t="str">
        <f t="shared" si="1"/>
        <v/>
      </c>
      <c r="P32" s="440"/>
      <c r="Q32" s="326">
        <f t="shared" si="2"/>
        <v>0</v>
      </c>
      <c r="R32" s="109"/>
      <c r="S32" s="44"/>
      <c r="T32" s="313"/>
      <c r="U32" s="428">
        <f>IF(AND(COUNTIF(Y26:Y45,Y32)&gt;1,Y32&lt;&gt;" "),"Duplicate RTC/RTQ!",Q32)</f>
        <v>0</v>
      </c>
      <c r="V32" s="312"/>
      <c r="W32" s="5"/>
      <c r="X32" s="118" t="str">
        <f t="shared" si="0"/>
        <v/>
      </c>
      <c r="Y32" s="119" t="str">
        <f t="shared" si="3"/>
        <v xml:space="preserve"> </v>
      </c>
      <c r="Z32" s="137">
        <f t="shared" si="4"/>
        <v>0</v>
      </c>
      <c r="AA32" s="92" t="str">
        <f>IF(E32="","",VLOOKUP(AB32,TAX!$B$4:$G$23,5,FALSE))</f>
        <v/>
      </c>
      <c r="AB32" s="92" t="str">
        <f t="shared" si="5"/>
        <v/>
      </c>
      <c r="AC32" s="92" t="str">
        <f t="shared" si="6"/>
        <v/>
      </c>
      <c r="AE32" s="102" t="str">
        <f t="shared" si="7"/>
        <v>OK</v>
      </c>
      <c r="AF32" s="102"/>
      <c r="AG32" s="105" t="str">
        <f t="shared" si="8"/>
        <v/>
      </c>
      <c r="AH32" s="105" t="str">
        <f t="shared" si="9"/>
        <v/>
      </c>
      <c r="AI32" s="105" t="str">
        <f t="shared" si="10"/>
        <v/>
      </c>
      <c r="AJ32" s="105" t="str">
        <f t="shared" si="11"/>
        <v/>
      </c>
      <c r="AK32" s="105" t="str">
        <f t="shared" si="12"/>
        <v/>
      </c>
      <c r="AL32" s="105" t="str">
        <f t="shared" si="13"/>
        <v/>
      </c>
      <c r="AM32" s="105" t="str">
        <f t="shared" si="14"/>
        <v/>
      </c>
      <c r="AN32" s="105" t="str">
        <f t="shared" si="15"/>
        <v/>
      </c>
      <c r="AO32" s="105" t="str">
        <f t="shared" si="16"/>
        <v/>
      </c>
      <c r="AP32" s="105" t="str">
        <f t="shared" si="17"/>
        <v/>
      </c>
      <c r="AQ32" s="105" t="str">
        <f t="shared" si="18"/>
        <v/>
      </c>
      <c r="AR32" s="105" t="str">
        <f t="shared" si="19"/>
        <v/>
      </c>
      <c r="AS32" s="105" t="str">
        <f t="shared" si="20"/>
        <v/>
      </c>
      <c r="AT32" s="105" t="str">
        <f t="shared" si="21"/>
        <v/>
      </c>
      <c r="AU32" s="105" t="str">
        <f t="shared" si="22"/>
        <v/>
      </c>
      <c r="AV32" s="105" t="str">
        <f t="shared" si="23"/>
        <v/>
      </c>
      <c r="AW32" s="105" t="str">
        <f t="shared" si="24"/>
        <v/>
      </c>
      <c r="AX32" s="105" t="str">
        <f t="shared" si="25"/>
        <v/>
      </c>
      <c r="AY32" s="432"/>
      <c r="AZ32" s="102"/>
      <c r="BA32" s="102">
        <f>L26*I32*J32</f>
        <v>0</v>
      </c>
      <c r="BB32" s="103">
        <f t="shared" si="26"/>
        <v>0</v>
      </c>
      <c r="BC32" s="102"/>
      <c r="BD32" s="103"/>
      <c r="BE32" s="103">
        <f t="shared" si="27"/>
        <v>0</v>
      </c>
      <c r="BF32" s="103">
        <f t="shared" si="28"/>
        <v>0</v>
      </c>
      <c r="BG32" s="103">
        <f t="shared" si="29"/>
        <v>1</v>
      </c>
      <c r="BH32" s="103">
        <f t="shared" si="30"/>
        <v>0</v>
      </c>
      <c r="BI32" s="103">
        <f t="shared" si="31"/>
        <v>0</v>
      </c>
      <c r="BJ32" s="103"/>
      <c r="BK32" s="103">
        <f>IF(CONTROL!$H$35&lt;&gt;1,0,IF(AND(L32=0,N32=0),0,1))</f>
        <v>0</v>
      </c>
      <c r="BL32" s="103">
        <f t="shared" si="32"/>
        <v>0</v>
      </c>
      <c r="BM32" s="103">
        <f t="shared" si="33"/>
        <v>0</v>
      </c>
      <c r="BN32" s="103">
        <f t="shared" si="34"/>
        <v>0</v>
      </c>
      <c r="BO32" s="103">
        <f t="shared" si="35"/>
        <v>0</v>
      </c>
      <c r="BP32" s="103">
        <f t="shared" si="36"/>
        <v>0</v>
      </c>
      <c r="BQ32" s="103">
        <f t="shared" si="37"/>
        <v>0</v>
      </c>
      <c r="BR32" s="103">
        <f t="shared" si="38"/>
        <v>0</v>
      </c>
      <c r="BS32" s="103">
        <f t="shared" si="39"/>
        <v>0</v>
      </c>
      <c r="BT32" s="103">
        <f t="shared" si="40"/>
        <v>0</v>
      </c>
      <c r="BU32" s="103">
        <f>IF(CONTROL!$H$35=1,0,IF(AND(AC32="D",OR(L32&lt;&gt;0,M32&lt;&gt;0)),1,0))</f>
        <v>0</v>
      </c>
      <c r="BV32" s="103"/>
      <c r="BW32" s="103"/>
      <c r="BX32" s="103"/>
      <c r="BY32" s="103"/>
      <c r="BZ32" s="103">
        <f t="shared" si="41"/>
        <v>0</v>
      </c>
    </row>
    <row r="33" spans="1:79" s="2" customFormat="1" ht="11.45" customHeight="1" x14ac:dyDescent="0.2">
      <c r="A33" s="104"/>
      <c r="B33" s="400"/>
      <c r="C33" s="434" t="str">
        <f>IF(E33="","",VLOOKUP(Y33,TAX!$V$4:$AA$381,2,"FALSE"))</f>
        <v/>
      </c>
      <c r="D33" s="400"/>
      <c r="E33" s="144"/>
      <c r="F33" s="142"/>
      <c r="G33" s="326" t="str">
        <f>IF(E33="","",VLOOKUP(AB33,TAX!$B$4:$E$22,3,FALSE))</f>
        <v/>
      </c>
      <c r="H33" s="326" t="str">
        <f>IF(E33="","",VLOOKUP(AC33,TAX!$J$4:$N$29,4,FALSE))</f>
        <v/>
      </c>
      <c r="I33" s="112"/>
      <c r="J33" s="113"/>
      <c r="K33" s="114"/>
      <c r="L33" s="115"/>
      <c r="M33" s="792"/>
      <c r="N33" s="793"/>
      <c r="O33" s="461" t="str">
        <f t="shared" si="1"/>
        <v/>
      </c>
      <c r="P33" s="440"/>
      <c r="Q33" s="326">
        <f t="shared" si="2"/>
        <v>0</v>
      </c>
      <c r="R33" s="109"/>
      <c r="S33" s="44"/>
      <c r="T33" s="313"/>
      <c r="U33" s="428">
        <f>IF(AND(COUNTIF(Y26:Y45,Y33)&gt;1,Y33&lt;&gt;" "),"Duplicate RTC/RTQ!",Q33)</f>
        <v>0</v>
      </c>
      <c r="V33" s="312"/>
      <c r="W33" s="5"/>
      <c r="X33" s="118" t="str">
        <f t="shared" si="0"/>
        <v/>
      </c>
      <c r="Y33" s="119" t="str">
        <f t="shared" si="3"/>
        <v xml:space="preserve"> </v>
      </c>
      <c r="Z33" s="137">
        <f t="shared" si="4"/>
        <v>0</v>
      </c>
      <c r="AA33" s="92" t="str">
        <f>IF(E33="","",VLOOKUP(AB33,TAX!$B$4:$G$23,5,FALSE))</f>
        <v/>
      </c>
      <c r="AB33" s="92" t="str">
        <f t="shared" si="5"/>
        <v/>
      </c>
      <c r="AC33" s="92" t="str">
        <f t="shared" si="6"/>
        <v/>
      </c>
      <c r="AE33" s="102" t="str">
        <f t="shared" si="7"/>
        <v>OK</v>
      </c>
      <c r="AF33" s="102"/>
      <c r="AG33" s="105" t="str">
        <f t="shared" si="8"/>
        <v/>
      </c>
      <c r="AH33" s="105" t="str">
        <f t="shared" si="9"/>
        <v/>
      </c>
      <c r="AI33" s="105" t="str">
        <f t="shared" si="10"/>
        <v/>
      </c>
      <c r="AJ33" s="105" t="str">
        <f t="shared" si="11"/>
        <v/>
      </c>
      <c r="AK33" s="105" t="str">
        <f t="shared" si="12"/>
        <v/>
      </c>
      <c r="AL33" s="105" t="str">
        <f t="shared" si="13"/>
        <v/>
      </c>
      <c r="AM33" s="105" t="str">
        <f t="shared" si="14"/>
        <v/>
      </c>
      <c r="AN33" s="105" t="str">
        <f t="shared" si="15"/>
        <v/>
      </c>
      <c r="AO33" s="105" t="str">
        <f t="shared" si="16"/>
        <v/>
      </c>
      <c r="AP33" s="105" t="str">
        <f t="shared" si="17"/>
        <v/>
      </c>
      <c r="AQ33" s="105" t="str">
        <f t="shared" si="18"/>
        <v/>
      </c>
      <c r="AR33" s="105" t="str">
        <f t="shared" si="19"/>
        <v/>
      </c>
      <c r="AS33" s="105" t="str">
        <f t="shared" si="20"/>
        <v/>
      </c>
      <c r="AT33" s="105" t="str">
        <f t="shared" si="21"/>
        <v/>
      </c>
      <c r="AU33" s="105" t="str">
        <f t="shared" si="22"/>
        <v/>
      </c>
      <c r="AV33" s="105" t="str">
        <f t="shared" si="23"/>
        <v/>
      </c>
      <c r="AW33" s="105" t="str">
        <f t="shared" si="24"/>
        <v/>
      </c>
      <c r="AX33" s="105" t="str">
        <f t="shared" si="25"/>
        <v/>
      </c>
      <c r="AY33" s="432"/>
      <c r="AZ33" s="102"/>
      <c r="BA33" s="102">
        <f>L26*I33*J33</f>
        <v>0</v>
      </c>
      <c r="BB33" s="103">
        <f t="shared" si="26"/>
        <v>0</v>
      </c>
      <c r="BC33" s="102"/>
      <c r="BD33" s="103"/>
      <c r="BE33" s="103">
        <f t="shared" si="27"/>
        <v>0</v>
      </c>
      <c r="BF33" s="103">
        <f t="shared" si="28"/>
        <v>0</v>
      </c>
      <c r="BG33" s="103">
        <f t="shared" si="29"/>
        <v>1</v>
      </c>
      <c r="BH33" s="103">
        <f t="shared" si="30"/>
        <v>0</v>
      </c>
      <c r="BI33" s="103">
        <f t="shared" si="31"/>
        <v>0</v>
      </c>
      <c r="BJ33" s="103"/>
      <c r="BK33" s="103">
        <f>IF(CONTROL!$H$35&lt;&gt;1,0,IF(AND(L33=0,N33=0),0,1))</f>
        <v>0</v>
      </c>
      <c r="BL33" s="103">
        <f t="shared" si="32"/>
        <v>0</v>
      </c>
      <c r="BM33" s="103">
        <f t="shared" si="33"/>
        <v>0</v>
      </c>
      <c r="BN33" s="103">
        <f t="shared" si="34"/>
        <v>0</v>
      </c>
      <c r="BO33" s="103">
        <f t="shared" si="35"/>
        <v>0</v>
      </c>
      <c r="BP33" s="103">
        <f t="shared" si="36"/>
        <v>0</v>
      </c>
      <c r="BQ33" s="103">
        <f t="shared" si="37"/>
        <v>0</v>
      </c>
      <c r="BR33" s="103">
        <f t="shared" si="38"/>
        <v>0</v>
      </c>
      <c r="BS33" s="103">
        <f t="shared" si="39"/>
        <v>0</v>
      </c>
      <c r="BT33" s="103">
        <f t="shared" si="40"/>
        <v>0</v>
      </c>
      <c r="BU33" s="103">
        <f>IF(CONTROL!$H$35=1,0,IF(AND(AC33="D",OR(L33&lt;&gt;0,M33&lt;&gt;0)),1,0))</f>
        <v>0</v>
      </c>
      <c r="BV33" s="103"/>
      <c r="BW33" s="103"/>
      <c r="BX33" s="103"/>
      <c r="BY33" s="103"/>
      <c r="BZ33" s="103">
        <f t="shared" si="41"/>
        <v>0</v>
      </c>
    </row>
    <row r="34" spans="1:79" s="2" customFormat="1" ht="11.45" customHeight="1" x14ac:dyDescent="0.2">
      <c r="A34" s="104"/>
      <c r="B34" s="400"/>
      <c r="C34" s="434" t="str">
        <f>IF(E34="","",VLOOKUP(Y34,TAX!$V$4:$AA$381,2,"FALSE"))</f>
        <v/>
      </c>
      <c r="D34" s="400"/>
      <c r="E34" s="144"/>
      <c r="F34" s="142"/>
      <c r="G34" s="326" t="str">
        <f>IF(E34="","",VLOOKUP(AB34,TAX!$B$4:$E$22,3,FALSE))</f>
        <v/>
      </c>
      <c r="H34" s="326" t="str">
        <f>IF(E34="","",VLOOKUP(AC34,TAX!$J$4:$N$29,4,FALSE))</f>
        <v/>
      </c>
      <c r="I34" s="112"/>
      <c r="J34" s="113"/>
      <c r="K34" s="114"/>
      <c r="L34" s="115"/>
      <c r="M34" s="792"/>
      <c r="N34" s="793"/>
      <c r="O34" s="461" t="str">
        <f t="shared" si="1"/>
        <v/>
      </c>
      <c r="P34" s="440"/>
      <c r="Q34" s="326">
        <f t="shared" si="2"/>
        <v>0</v>
      </c>
      <c r="R34" s="109"/>
      <c r="S34" s="44"/>
      <c r="T34" s="313"/>
      <c r="U34" s="428">
        <f>IF(AND(COUNTIF(Y26:Y45,Y34)&gt;1,Y34&lt;&gt;" "),"Duplicate RTC/RTQ!",Q34)</f>
        <v>0</v>
      </c>
      <c r="V34" s="312"/>
      <c r="W34" s="5"/>
      <c r="X34" s="118" t="str">
        <f t="shared" si="0"/>
        <v/>
      </c>
      <c r="Y34" s="119" t="str">
        <f t="shared" si="3"/>
        <v xml:space="preserve"> </v>
      </c>
      <c r="Z34" s="137">
        <f t="shared" si="4"/>
        <v>0</v>
      </c>
      <c r="AA34" s="92" t="str">
        <f>IF(E34="","",VLOOKUP(AB34,TAX!$B$4:$G$23,5,FALSE))</f>
        <v/>
      </c>
      <c r="AB34" s="92" t="str">
        <f t="shared" si="5"/>
        <v/>
      </c>
      <c r="AC34" s="92" t="str">
        <f t="shared" si="6"/>
        <v/>
      </c>
      <c r="AE34" s="102" t="str">
        <f t="shared" si="7"/>
        <v>OK</v>
      </c>
      <c r="AF34" s="102"/>
      <c r="AG34" s="105" t="str">
        <f t="shared" si="8"/>
        <v/>
      </c>
      <c r="AH34" s="105" t="str">
        <f t="shared" si="9"/>
        <v/>
      </c>
      <c r="AI34" s="105" t="str">
        <f t="shared" si="10"/>
        <v/>
      </c>
      <c r="AJ34" s="105" t="str">
        <f t="shared" si="11"/>
        <v/>
      </c>
      <c r="AK34" s="105" t="str">
        <f t="shared" si="12"/>
        <v/>
      </c>
      <c r="AL34" s="105" t="str">
        <f t="shared" si="13"/>
        <v/>
      </c>
      <c r="AM34" s="105" t="str">
        <f t="shared" si="14"/>
        <v/>
      </c>
      <c r="AN34" s="105" t="str">
        <f t="shared" si="15"/>
        <v/>
      </c>
      <c r="AO34" s="105" t="str">
        <f t="shared" si="16"/>
        <v/>
      </c>
      <c r="AP34" s="105" t="str">
        <f t="shared" si="17"/>
        <v/>
      </c>
      <c r="AQ34" s="105" t="str">
        <f t="shared" si="18"/>
        <v/>
      </c>
      <c r="AR34" s="105" t="str">
        <f t="shared" si="19"/>
        <v/>
      </c>
      <c r="AS34" s="105" t="str">
        <f t="shared" si="20"/>
        <v/>
      </c>
      <c r="AT34" s="105" t="str">
        <f t="shared" si="21"/>
        <v/>
      </c>
      <c r="AU34" s="105" t="str">
        <f t="shared" si="22"/>
        <v/>
      </c>
      <c r="AV34" s="105" t="str">
        <f t="shared" si="23"/>
        <v/>
      </c>
      <c r="AW34" s="105" t="str">
        <f t="shared" si="24"/>
        <v/>
      </c>
      <c r="AX34" s="105" t="str">
        <f t="shared" si="25"/>
        <v/>
      </c>
      <c r="AY34" s="432"/>
      <c r="AZ34" s="102"/>
      <c r="BA34" s="102">
        <f>L26*I34*J34</f>
        <v>0</v>
      </c>
      <c r="BB34" s="103">
        <f t="shared" si="26"/>
        <v>0</v>
      </c>
      <c r="BC34" s="102"/>
      <c r="BD34" s="103"/>
      <c r="BE34" s="103">
        <f t="shared" si="27"/>
        <v>0</v>
      </c>
      <c r="BF34" s="103">
        <f t="shared" si="28"/>
        <v>0</v>
      </c>
      <c r="BG34" s="103">
        <f t="shared" si="29"/>
        <v>1</v>
      </c>
      <c r="BH34" s="103">
        <f t="shared" si="30"/>
        <v>0</v>
      </c>
      <c r="BI34" s="103">
        <f t="shared" si="31"/>
        <v>0</v>
      </c>
      <c r="BJ34" s="103"/>
      <c r="BK34" s="103">
        <f>IF(CONTROL!$H$35&lt;&gt;1,0,IF(AND(L34=0,N34=0),0,1))</f>
        <v>0</v>
      </c>
      <c r="BL34" s="103">
        <f t="shared" si="32"/>
        <v>0</v>
      </c>
      <c r="BM34" s="103">
        <f t="shared" si="33"/>
        <v>0</v>
      </c>
      <c r="BN34" s="103">
        <f t="shared" si="34"/>
        <v>0</v>
      </c>
      <c r="BO34" s="103">
        <f t="shared" si="35"/>
        <v>0</v>
      </c>
      <c r="BP34" s="103">
        <f t="shared" si="36"/>
        <v>0</v>
      </c>
      <c r="BQ34" s="103">
        <f t="shared" si="37"/>
        <v>0</v>
      </c>
      <c r="BR34" s="103">
        <f t="shared" si="38"/>
        <v>0</v>
      </c>
      <c r="BS34" s="103">
        <f t="shared" si="39"/>
        <v>0</v>
      </c>
      <c r="BT34" s="103">
        <f t="shared" si="40"/>
        <v>0</v>
      </c>
      <c r="BU34" s="103">
        <f>IF(CONTROL!$H$35=1,0,IF(AND(AC34="D",OR(L34&lt;&gt;0,M34&lt;&gt;0)),1,0))</f>
        <v>0</v>
      </c>
      <c r="BV34" s="103"/>
      <c r="BW34" s="103"/>
      <c r="BX34" s="103"/>
      <c r="BY34" s="103"/>
      <c r="BZ34" s="103">
        <f t="shared" si="41"/>
        <v>0</v>
      </c>
    </row>
    <row r="35" spans="1:79" s="2" customFormat="1" ht="11.45" customHeight="1" x14ac:dyDescent="0.2">
      <c r="A35" s="104"/>
      <c r="B35" s="400"/>
      <c r="C35" s="434" t="str">
        <f>IF(E35="","",VLOOKUP(Y35,TAX!$V$4:$AA$381,2,"FALSE"))</f>
        <v/>
      </c>
      <c r="D35" s="400"/>
      <c r="E35" s="144"/>
      <c r="F35" s="142"/>
      <c r="G35" s="326" t="str">
        <f>IF(E35="","",VLOOKUP(AB35,TAX!$B$4:$E$22,3,FALSE))</f>
        <v/>
      </c>
      <c r="H35" s="326" t="str">
        <f>IF(E35="","",VLOOKUP(AC35,TAX!$J$4:$N$29,4,FALSE))</f>
        <v/>
      </c>
      <c r="I35" s="112"/>
      <c r="J35" s="113"/>
      <c r="K35" s="114"/>
      <c r="L35" s="115"/>
      <c r="M35" s="792"/>
      <c r="N35" s="793"/>
      <c r="O35" s="461" t="str">
        <f t="shared" si="1"/>
        <v/>
      </c>
      <c r="P35" s="440"/>
      <c r="Q35" s="326">
        <f t="shared" si="2"/>
        <v>0</v>
      </c>
      <c r="R35" s="109"/>
      <c r="S35" s="44"/>
      <c r="T35" s="313"/>
      <c r="U35" s="428">
        <f>IF(AND(COUNTIF(Y26:Y45,Y35)&gt;1,Y35&lt;&gt;" "),"Duplicate RTC/RTQ!",Q35)</f>
        <v>0</v>
      </c>
      <c r="V35" s="312"/>
      <c r="W35" s="5"/>
      <c r="X35" s="118" t="str">
        <f t="shared" si="0"/>
        <v/>
      </c>
      <c r="Y35" s="119" t="str">
        <f t="shared" si="3"/>
        <v xml:space="preserve"> </v>
      </c>
      <c r="Z35" s="137">
        <f t="shared" si="4"/>
        <v>0</v>
      </c>
      <c r="AA35" s="92" t="str">
        <f>IF(E35="","",VLOOKUP(AB35,TAX!$B$4:$G$23,5,FALSE))</f>
        <v/>
      </c>
      <c r="AB35" s="92" t="str">
        <f t="shared" si="5"/>
        <v/>
      </c>
      <c r="AC35" s="92" t="str">
        <f t="shared" si="6"/>
        <v/>
      </c>
      <c r="AE35" s="102" t="str">
        <f t="shared" si="7"/>
        <v>OK</v>
      </c>
      <c r="AF35" s="102"/>
      <c r="AG35" s="105" t="str">
        <f t="shared" si="8"/>
        <v/>
      </c>
      <c r="AH35" s="105" t="str">
        <f t="shared" si="9"/>
        <v/>
      </c>
      <c r="AI35" s="105" t="str">
        <f t="shared" si="10"/>
        <v/>
      </c>
      <c r="AJ35" s="105" t="str">
        <f t="shared" si="11"/>
        <v/>
      </c>
      <c r="AK35" s="105" t="str">
        <f t="shared" si="12"/>
        <v/>
      </c>
      <c r="AL35" s="105" t="str">
        <f t="shared" si="13"/>
        <v/>
      </c>
      <c r="AM35" s="105" t="str">
        <f t="shared" si="14"/>
        <v/>
      </c>
      <c r="AN35" s="105" t="str">
        <f t="shared" si="15"/>
        <v/>
      </c>
      <c r="AO35" s="105" t="str">
        <f t="shared" si="16"/>
        <v/>
      </c>
      <c r="AP35" s="105" t="str">
        <f t="shared" si="17"/>
        <v/>
      </c>
      <c r="AQ35" s="105" t="str">
        <f t="shared" si="18"/>
        <v/>
      </c>
      <c r="AR35" s="105" t="str">
        <f t="shared" si="19"/>
        <v/>
      </c>
      <c r="AS35" s="105" t="str">
        <f t="shared" si="20"/>
        <v/>
      </c>
      <c r="AT35" s="105" t="str">
        <f t="shared" si="21"/>
        <v/>
      </c>
      <c r="AU35" s="105" t="str">
        <f t="shared" si="22"/>
        <v/>
      </c>
      <c r="AV35" s="105" t="str">
        <f t="shared" si="23"/>
        <v/>
      </c>
      <c r="AW35" s="105" t="str">
        <f t="shared" si="24"/>
        <v/>
      </c>
      <c r="AX35" s="105" t="str">
        <f t="shared" si="25"/>
        <v/>
      </c>
      <c r="AY35" s="432"/>
      <c r="AZ35" s="102"/>
      <c r="BA35" s="102">
        <f>L26*I35*J35</f>
        <v>0</v>
      </c>
      <c r="BB35" s="103">
        <f t="shared" si="26"/>
        <v>0</v>
      </c>
      <c r="BC35" s="102"/>
      <c r="BD35" s="103"/>
      <c r="BE35" s="103">
        <f t="shared" si="27"/>
        <v>0</v>
      </c>
      <c r="BF35" s="103">
        <f t="shared" si="28"/>
        <v>0</v>
      </c>
      <c r="BG35" s="103">
        <f t="shared" si="29"/>
        <v>1</v>
      </c>
      <c r="BH35" s="103">
        <f t="shared" si="30"/>
        <v>0</v>
      </c>
      <c r="BI35" s="103">
        <f t="shared" si="31"/>
        <v>0</v>
      </c>
      <c r="BJ35" s="103"/>
      <c r="BK35" s="103">
        <f>IF(CONTROL!$H$35&lt;&gt;1,0,IF(AND(L35=0,N35=0),0,1))</f>
        <v>0</v>
      </c>
      <c r="BL35" s="103">
        <f t="shared" si="32"/>
        <v>0</v>
      </c>
      <c r="BM35" s="103">
        <f t="shared" si="33"/>
        <v>0</v>
      </c>
      <c r="BN35" s="103">
        <f t="shared" si="34"/>
        <v>0</v>
      </c>
      <c r="BO35" s="103">
        <f t="shared" si="35"/>
        <v>0</v>
      </c>
      <c r="BP35" s="103">
        <f t="shared" si="36"/>
        <v>0</v>
      </c>
      <c r="BQ35" s="103">
        <f t="shared" si="37"/>
        <v>0</v>
      </c>
      <c r="BR35" s="103">
        <f t="shared" si="38"/>
        <v>0</v>
      </c>
      <c r="BS35" s="103">
        <f t="shared" si="39"/>
        <v>0</v>
      </c>
      <c r="BT35" s="103">
        <f t="shared" si="40"/>
        <v>0</v>
      </c>
      <c r="BU35" s="103">
        <f>IF(CONTROL!$H$35=1,0,IF(AND(AC35="D",OR(L35&lt;&gt;0,M35&lt;&gt;0)),1,0))</f>
        <v>0</v>
      </c>
      <c r="BV35" s="103"/>
      <c r="BW35" s="103"/>
      <c r="BX35" s="103"/>
      <c r="BY35" s="103"/>
      <c r="BZ35" s="103">
        <f t="shared" si="41"/>
        <v>0</v>
      </c>
    </row>
    <row r="36" spans="1:79" s="2" customFormat="1" ht="11.45" customHeight="1" x14ac:dyDescent="0.2">
      <c r="A36" s="104"/>
      <c r="B36" s="400"/>
      <c r="C36" s="434" t="str">
        <f>IF(E36="","",VLOOKUP(Y36,TAX!$V$4:$AA$381,2,"FALSE"))</f>
        <v/>
      </c>
      <c r="D36" s="400"/>
      <c r="E36" s="144"/>
      <c r="F36" s="142"/>
      <c r="G36" s="326" t="str">
        <f>IF(E36="","",VLOOKUP(AB36,TAX!$B$4:$E$22,3,FALSE))</f>
        <v/>
      </c>
      <c r="H36" s="326" t="str">
        <f>IF(E36="","",VLOOKUP(AC36,TAX!$J$4:$N$29,4,FALSE))</f>
        <v/>
      </c>
      <c r="I36" s="112"/>
      <c r="J36" s="113"/>
      <c r="K36" s="114"/>
      <c r="L36" s="115"/>
      <c r="M36" s="792"/>
      <c r="N36" s="793"/>
      <c r="O36" s="461" t="str">
        <f t="shared" si="1"/>
        <v/>
      </c>
      <c r="P36" s="440"/>
      <c r="Q36" s="326">
        <f t="shared" si="2"/>
        <v>0</v>
      </c>
      <c r="R36" s="109"/>
      <c r="S36" s="44"/>
      <c r="T36" s="313"/>
      <c r="U36" s="428">
        <f>IF(AND(COUNTIF(Y26:Y45,Y36)&gt;1,Y36&lt;&gt;" "),"Duplicate RTC/RTQ!",Q36)</f>
        <v>0</v>
      </c>
      <c r="V36" s="312"/>
      <c r="W36" s="5"/>
      <c r="X36" s="118" t="str">
        <f t="shared" si="0"/>
        <v/>
      </c>
      <c r="Y36" s="119" t="str">
        <f t="shared" si="3"/>
        <v xml:space="preserve"> </v>
      </c>
      <c r="Z36" s="137">
        <f t="shared" si="4"/>
        <v>0</v>
      </c>
      <c r="AA36" s="92" t="str">
        <f>IF(E36="","",VLOOKUP(AB36,TAX!$B$4:$G$23,5,FALSE))</f>
        <v/>
      </c>
      <c r="AB36" s="92" t="str">
        <f t="shared" si="5"/>
        <v/>
      </c>
      <c r="AC36" s="92" t="str">
        <f t="shared" si="6"/>
        <v/>
      </c>
      <c r="AE36" s="102" t="str">
        <f t="shared" si="7"/>
        <v>OK</v>
      </c>
      <c r="AF36" s="102"/>
      <c r="AG36" s="105" t="str">
        <f t="shared" si="8"/>
        <v/>
      </c>
      <c r="AH36" s="105" t="str">
        <f t="shared" si="9"/>
        <v/>
      </c>
      <c r="AI36" s="105" t="str">
        <f t="shared" si="10"/>
        <v/>
      </c>
      <c r="AJ36" s="105" t="str">
        <f t="shared" si="11"/>
        <v/>
      </c>
      <c r="AK36" s="105" t="str">
        <f t="shared" si="12"/>
        <v/>
      </c>
      <c r="AL36" s="105" t="str">
        <f t="shared" si="13"/>
        <v/>
      </c>
      <c r="AM36" s="105" t="str">
        <f t="shared" si="14"/>
        <v/>
      </c>
      <c r="AN36" s="105" t="str">
        <f t="shared" si="15"/>
        <v/>
      </c>
      <c r="AO36" s="105" t="str">
        <f t="shared" si="16"/>
        <v/>
      </c>
      <c r="AP36" s="105" t="str">
        <f t="shared" si="17"/>
        <v/>
      </c>
      <c r="AQ36" s="105" t="str">
        <f t="shared" si="18"/>
        <v/>
      </c>
      <c r="AR36" s="105" t="str">
        <f t="shared" si="19"/>
        <v/>
      </c>
      <c r="AS36" s="105" t="str">
        <f t="shared" si="20"/>
        <v/>
      </c>
      <c r="AT36" s="105" t="str">
        <f t="shared" si="21"/>
        <v/>
      </c>
      <c r="AU36" s="105" t="str">
        <f t="shared" si="22"/>
        <v/>
      </c>
      <c r="AV36" s="105" t="str">
        <f t="shared" si="23"/>
        <v/>
      </c>
      <c r="AW36" s="105" t="str">
        <f t="shared" si="24"/>
        <v/>
      </c>
      <c r="AX36" s="105" t="str">
        <f t="shared" si="25"/>
        <v/>
      </c>
      <c r="AY36" s="432"/>
      <c r="AZ36" s="102"/>
      <c r="BA36" s="102">
        <f>L26*I36*J36</f>
        <v>0</v>
      </c>
      <c r="BB36" s="103">
        <f t="shared" si="26"/>
        <v>0</v>
      </c>
      <c r="BC36" s="102"/>
      <c r="BD36" s="103"/>
      <c r="BE36" s="103">
        <f t="shared" si="27"/>
        <v>0</v>
      </c>
      <c r="BF36" s="103">
        <f t="shared" si="28"/>
        <v>0</v>
      </c>
      <c r="BG36" s="103">
        <f t="shared" si="29"/>
        <v>1</v>
      </c>
      <c r="BH36" s="103">
        <f t="shared" si="30"/>
        <v>0</v>
      </c>
      <c r="BI36" s="103">
        <f t="shared" si="31"/>
        <v>0</v>
      </c>
      <c r="BJ36" s="103"/>
      <c r="BK36" s="103">
        <f>IF(CONTROL!$H$35&lt;&gt;1,0,IF(AND(L36=0,N36=0),0,1))</f>
        <v>0</v>
      </c>
      <c r="BL36" s="103">
        <f t="shared" si="32"/>
        <v>0</v>
      </c>
      <c r="BM36" s="103">
        <f t="shared" si="33"/>
        <v>0</v>
      </c>
      <c r="BN36" s="103">
        <f t="shared" si="34"/>
        <v>0</v>
      </c>
      <c r="BO36" s="103">
        <f t="shared" si="35"/>
        <v>0</v>
      </c>
      <c r="BP36" s="103">
        <f t="shared" si="36"/>
        <v>0</v>
      </c>
      <c r="BQ36" s="103">
        <f t="shared" si="37"/>
        <v>0</v>
      </c>
      <c r="BR36" s="103">
        <f t="shared" si="38"/>
        <v>0</v>
      </c>
      <c r="BS36" s="103">
        <f t="shared" si="39"/>
        <v>0</v>
      </c>
      <c r="BT36" s="103">
        <f t="shared" si="40"/>
        <v>0</v>
      </c>
      <c r="BU36" s="103">
        <f>IF(CONTROL!$H$35=1,0,IF(AND(AC36="D",OR(L36&lt;&gt;0,M36&lt;&gt;0)),1,0))</f>
        <v>0</v>
      </c>
      <c r="BV36" s="103"/>
      <c r="BW36" s="103"/>
      <c r="BX36" s="103"/>
      <c r="BY36" s="103"/>
      <c r="BZ36" s="103">
        <f t="shared" si="41"/>
        <v>0</v>
      </c>
    </row>
    <row r="37" spans="1:79" s="2" customFormat="1" ht="11.45" customHeight="1" x14ac:dyDescent="0.2">
      <c r="A37" s="104"/>
      <c r="B37" s="400"/>
      <c r="C37" s="434" t="str">
        <f>IF(E37="","",VLOOKUP(Y37,TAX!$V$4:$AA$381,2,"FALSE"))</f>
        <v/>
      </c>
      <c r="D37" s="400"/>
      <c r="E37" s="144"/>
      <c r="F37" s="142"/>
      <c r="G37" s="326" t="str">
        <f>IF(E37="","",VLOOKUP(AB37,TAX!$B$4:$E$22,3,FALSE))</f>
        <v/>
      </c>
      <c r="H37" s="326" t="str">
        <f>IF(E37="","",VLOOKUP(AC37,TAX!$J$4:$N$29,4,FALSE))</f>
        <v/>
      </c>
      <c r="I37" s="112"/>
      <c r="J37" s="113"/>
      <c r="K37" s="114"/>
      <c r="L37" s="115"/>
      <c r="M37" s="792"/>
      <c r="N37" s="793"/>
      <c r="O37" s="461" t="str">
        <f t="shared" si="1"/>
        <v/>
      </c>
      <c r="P37" s="440"/>
      <c r="Q37" s="326">
        <f t="shared" si="2"/>
        <v>0</v>
      </c>
      <c r="R37" s="109"/>
      <c r="S37" s="44"/>
      <c r="T37" s="313"/>
      <c r="U37" s="428">
        <f>IF(AND(COUNTIF(Y26:Y45,Y37)&gt;1,Y37&lt;&gt;" "),"Duplicate RTC/RTQ!",Q37)</f>
        <v>0</v>
      </c>
      <c r="V37" s="312"/>
      <c r="W37" s="5"/>
      <c r="X37" s="118" t="str">
        <f t="shared" si="0"/>
        <v/>
      </c>
      <c r="Y37" s="119" t="str">
        <f t="shared" si="3"/>
        <v xml:space="preserve"> </v>
      </c>
      <c r="Z37" s="137">
        <f t="shared" si="4"/>
        <v>0</v>
      </c>
      <c r="AA37" s="92" t="str">
        <f>IF(E37="","",VLOOKUP(AB37,TAX!$B$4:$G$23,5,FALSE))</f>
        <v/>
      </c>
      <c r="AB37" s="92" t="str">
        <f t="shared" si="5"/>
        <v/>
      </c>
      <c r="AC37" s="92" t="str">
        <f t="shared" si="6"/>
        <v/>
      </c>
      <c r="AE37" s="102" t="str">
        <f t="shared" si="7"/>
        <v>OK</v>
      </c>
      <c r="AF37" s="102"/>
      <c r="AG37" s="105" t="str">
        <f t="shared" si="8"/>
        <v/>
      </c>
      <c r="AH37" s="105" t="str">
        <f t="shared" si="9"/>
        <v/>
      </c>
      <c r="AI37" s="105" t="str">
        <f t="shared" si="10"/>
        <v/>
      </c>
      <c r="AJ37" s="105" t="str">
        <f t="shared" si="11"/>
        <v/>
      </c>
      <c r="AK37" s="105" t="str">
        <f t="shared" si="12"/>
        <v/>
      </c>
      <c r="AL37" s="105" t="str">
        <f t="shared" si="13"/>
        <v/>
      </c>
      <c r="AM37" s="105" t="str">
        <f t="shared" si="14"/>
        <v/>
      </c>
      <c r="AN37" s="105" t="str">
        <f t="shared" si="15"/>
        <v/>
      </c>
      <c r="AO37" s="105" t="str">
        <f t="shared" si="16"/>
        <v/>
      </c>
      <c r="AP37" s="105" t="str">
        <f t="shared" si="17"/>
        <v/>
      </c>
      <c r="AQ37" s="105" t="str">
        <f t="shared" si="18"/>
        <v/>
      </c>
      <c r="AR37" s="105" t="str">
        <f t="shared" si="19"/>
        <v/>
      </c>
      <c r="AS37" s="105" t="str">
        <f t="shared" si="20"/>
        <v/>
      </c>
      <c r="AT37" s="105" t="str">
        <f t="shared" si="21"/>
        <v/>
      </c>
      <c r="AU37" s="105" t="str">
        <f t="shared" si="22"/>
        <v/>
      </c>
      <c r="AV37" s="105" t="str">
        <f t="shared" si="23"/>
        <v/>
      </c>
      <c r="AW37" s="105" t="str">
        <f t="shared" si="24"/>
        <v/>
      </c>
      <c r="AX37" s="105" t="str">
        <f t="shared" si="25"/>
        <v/>
      </c>
      <c r="AY37" s="432"/>
      <c r="AZ37" s="102"/>
      <c r="BA37" s="102">
        <f>L26*I37*J37</f>
        <v>0</v>
      </c>
      <c r="BB37" s="103">
        <f t="shared" si="26"/>
        <v>0</v>
      </c>
      <c r="BC37" s="102"/>
      <c r="BD37" s="103"/>
      <c r="BE37" s="103">
        <f t="shared" si="27"/>
        <v>0</v>
      </c>
      <c r="BF37" s="103">
        <f t="shared" si="28"/>
        <v>0</v>
      </c>
      <c r="BG37" s="103">
        <f t="shared" si="29"/>
        <v>1</v>
      </c>
      <c r="BH37" s="103">
        <f t="shared" si="30"/>
        <v>0</v>
      </c>
      <c r="BI37" s="103">
        <f t="shared" si="31"/>
        <v>0</v>
      </c>
      <c r="BJ37" s="103"/>
      <c r="BK37" s="103">
        <f>IF(CONTROL!$H$35&lt;&gt;1,0,IF(AND(L37=0,N37=0),0,1))</f>
        <v>0</v>
      </c>
      <c r="BL37" s="103">
        <f t="shared" si="32"/>
        <v>0</v>
      </c>
      <c r="BM37" s="103">
        <f t="shared" si="33"/>
        <v>0</v>
      </c>
      <c r="BN37" s="103">
        <f t="shared" si="34"/>
        <v>0</v>
      </c>
      <c r="BO37" s="103">
        <f t="shared" si="35"/>
        <v>0</v>
      </c>
      <c r="BP37" s="103">
        <f t="shared" si="36"/>
        <v>0</v>
      </c>
      <c r="BQ37" s="103">
        <f t="shared" si="37"/>
        <v>0</v>
      </c>
      <c r="BR37" s="103">
        <f t="shared" si="38"/>
        <v>0</v>
      </c>
      <c r="BS37" s="103">
        <f t="shared" si="39"/>
        <v>0</v>
      </c>
      <c r="BT37" s="103">
        <f t="shared" si="40"/>
        <v>0</v>
      </c>
      <c r="BU37" s="103">
        <f>IF(CONTROL!$H$35=1,0,IF(AND(AC37="D",OR(L37&lt;&gt;0,M37&lt;&gt;0)),1,0))</f>
        <v>0</v>
      </c>
      <c r="BV37" s="103"/>
      <c r="BW37" s="103"/>
      <c r="BX37" s="103"/>
      <c r="BY37" s="103"/>
      <c r="BZ37" s="103">
        <f t="shared" si="41"/>
        <v>0</v>
      </c>
    </row>
    <row r="38" spans="1:79" s="2" customFormat="1" ht="11.45" customHeight="1" x14ac:dyDescent="0.2">
      <c r="A38" s="104"/>
      <c r="B38" s="400"/>
      <c r="C38" s="434" t="str">
        <f>IF(E38="","",VLOOKUP(Y38,TAX!$V$4:$AA$381,2,"FALSE"))</f>
        <v/>
      </c>
      <c r="D38" s="400"/>
      <c r="E38" s="144"/>
      <c r="F38" s="142"/>
      <c r="G38" s="326" t="str">
        <f>IF(E38="","",VLOOKUP(AB38,TAX!$B$4:$E$22,3,FALSE))</f>
        <v/>
      </c>
      <c r="H38" s="326" t="str">
        <f>IF(E38="","",VLOOKUP(AC38,TAX!$J$4:$N$29,4,FALSE))</f>
        <v/>
      </c>
      <c r="I38" s="112"/>
      <c r="J38" s="113"/>
      <c r="K38" s="114"/>
      <c r="L38" s="115"/>
      <c r="M38" s="792"/>
      <c r="N38" s="793"/>
      <c r="O38" s="461" t="str">
        <f t="shared" si="1"/>
        <v/>
      </c>
      <c r="P38" s="440"/>
      <c r="Q38" s="326">
        <f t="shared" si="2"/>
        <v>0</v>
      </c>
      <c r="R38" s="109"/>
      <c r="S38" s="44"/>
      <c r="T38" s="313"/>
      <c r="U38" s="428">
        <f>IF(AND(COUNTIF(Y26:Y45,Y38)&gt;1,Y38&lt;&gt;" "),"Duplicate RTC/RTQ!",Q38)</f>
        <v>0</v>
      </c>
      <c r="V38" s="312"/>
      <c r="W38" s="5"/>
      <c r="X38" s="118" t="str">
        <f t="shared" si="0"/>
        <v/>
      </c>
      <c r="Y38" s="119" t="str">
        <f t="shared" si="3"/>
        <v xml:space="preserve"> </v>
      </c>
      <c r="Z38" s="137">
        <f t="shared" si="4"/>
        <v>0</v>
      </c>
      <c r="AA38" s="92" t="str">
        <f>IF(E38="","",VLOOKUP(AB38,TAX!$B$4:$G$23,5,FALSE))</f>
        <v/>
      </c>
      <c r="AB38" s="92" t="str">
        <f t="shared" si="5"/>
        <v/>
      </c>
      <c r="AC38" s="92" t="str">
        <f t="shared" si="6"/>
        <v/>
      </c>
      <c r="AE38" s="102" t="str">
        <f t="shared" si="7"/>
        <v>OK</v>
      </c>
      <c r="AF38" s="102"/>
      <c r="AG38" s="105" t="str">
        <f t="shared" si="8"/>
        <v/>
      </c>
      <c r="AH38" s="105" t="str">
        <f t="shared" si="9"/>
        <v/>
      </c>
      <c r="AI38" s="105" t="str">
        <f t="shared" si="10"/>
        <v/>
      </c>
      <c r="AJ38" s="105" t="str">
        <f t="shared" si="11"/>
        <v/>
      </c>
      <c r="AK38" s="105" t="str">
        <f t="shared" si="12"/>
        <v/>
      </c>
      <c r="AL38" s="105" t="str">
        <f t="shared" si="13"/>
        <v/>
      </c>
      <c r="AM38" s="105" t="str">
        <f t="shared" si="14"/>
        <v/>
      </c>
      <c r="AN38" s="105" t="str">
        <f t="shared" si="15"/>
        <v/>
      </c>
      <c r="AO38" s="105" t="str">
        <f t="shared" si="16"/>
        <v/>
      </c>
      <c r="AP38" s="105" t="str">
        <f t="shared" si="17"/>
        <v/>
      </c>
      <c r="AQ38" s="105" t="str">
        <f t="shared" si="18"/>
        <v/>
      </c>
      <c r="AR38" s="105" t="str">
        <f t="shared" si="19"/>
        <v/>
      </c>
      <c r="AS38" s="105" t="str">
        <f t="shared" si="20"/>
        <v/>
      </c>
      <c r="AT38" s="105" t="str">
        <f t="shared" si="21"/>
        <v/>
      </c>
      <c r="AU38" s="105" t="str">
        <f t="shared" si="22"/>
        <v/>
      </c>
      <c r="AV38" s="105" t="str">
        <f t="shared" si="23"/>
        <v/>
      </c>
      <c r="AW38" s="105" t="str">
        <f t="shared" si="24"/>
        <v/>
      </c>
      <c r="AX38" s="105" t="str">
        <f t="shared" si="25"/>
        <v/>
      </c>
      <c r="AY38" s="432"/>
      <c r="AZ38" s="102"/>
      <c r="BA38" s="102">
        <f>L26*I38*J38</f>
        <v>0</v>
      </c>
      <c r="BB38" s="103">
        <f t="shared" si="26"/>
        <v>0</v>
      </c>
      <c r="BC38" s="102"/>
      <c r="BD38" s="103"/>
      <c r="BE38" s="103">
        <f t="shared" si="27"/>
        <v>0</v>
      </c>
      <c r="BF38" s="103">
        <f t="shared" si="28"/>
        <v>0</v>
      </c>
      <c r="BG38" s="103">
        <f t="shared" si="29"/>
        <v>1</v>
      </c>
      <c r="BH38" s="103">
        <f t="shared" si="30"/>
        <v>0</v>
      </c>
      <c r="BI38" s="103">
        <f t="shared" si="31"/>
        <v>0</v>
      </c>
      <c r="BJ38" s="103"/>
      <c r="BK38" s="103">
        <f>IF(CONTROL!$H$35&lt;&gt;1,0,IF(AND(L38=0,N38=0),0,1))</f>
        <v>0</v>
      </c>
      <c r="BL38" s="103">
        <f t="shared" si="32"/>
        <v>0</v>
      </c>
      <c r="BM38" s="103">
        <f t="shared" si="33"/>
        <v>0</v>
      </c>
      <c r="BN38" s="103">
        <f t="shared" si="34"/>
        <v>0</v>
      </c>
      <c r="BO38" s="103">
        <f t="shared" si="35"/>
        <v>0</v>
      </c>
      <c r="BP38" s="103">
        <f t="shared" si="36"/>
        <v>0</v>
      </c>
      <c r="BQ38" s="103">
        <f t="shared" si="37"/>
        <v>0</v>
      </c>
      <c r="BR38" s="103">
        <f t="shared" si="38"/>
        <v>0</v>
      </c>
      <c r="BS38" s="103">
        <f t="shared" si="39"/>
        <v>0</v>
      </c>
      <c r="BT38" s="103">
        <f t="shared" si="40"/>
        <v>0</v>
      </c>
      <c r="BU38" s="103">
        <f>IF(CONTROL!$H$35=1,0,IF(AND(AC38="D",OR(L38&lt;&gt;0,M38&lt;&gt;0)),1,0))</f>
        <v>0</v>
      </c>
      <c r="BV38" s="103"/>
      <c r="BW38" s="103"/>
      <c r="BX38" s="103"/>
      <c r="BY38" s="103"/>
      <c r="BZ38" s="103">
        <f t="shared" si="41"/>
        <v>0</v>
      </c>
    </row>
    <row r="39" spans="1:79" s="2" customFormat="1" ht="11.45" customHeight="1" x14ac:dyDescent="0.2">
      <c r="A39" s="104"/>
      <c r="B39" s="400"/>
      <c r="C39" s="434" t="str">
        <f>IF(E39="","",VLOOKUP(Y39,TAX!$V$4:$AA$381,2,"FALSE"))</f>
        <v/>
      </c>
      <c r="D39" s="400"/>
      <c r="E39" s="144"/>
      <c r="F39" s="142"/>
      <c r="G39" s="326" t="str">
        <f>IF(E39="","",VLOOKUP(AB39,TAX!$B$4:$E$22,3,FALSE))</f>
        <v/>
      </c>
      <c r="H39" s="326" t="str">
        <f>IF(E39="","",VLOOKUP(AC39,TAX!$J$4:$N$29,4,FALSE))</f>
        <v/>
      </c>
      <c r="I39" s="112"/>
      <c r="J39" s="113"/>
      <c r="K39" s="114"/>
      <c r="L39" s="115"/>
      <c r="M39" s="792"/>
      <c r="N39" s="793"/>
      <c r="O39" s="461" t="str">
        <f t="shared" si="1"/>
        <v/>
      </c>
      <c r="P39" s="440"/>
      <c r="Q39" s="326">
        <f t="shared" si="2"/>
        <v>0</v>
      </c>
      <c r="R39" s="109"/>
      <c r="S39" s="44"/>
      <c r="T39" s="313"/>
      <c r="U39" s="428">
        <f>IF(AND(COUNTIF(Y26:Y45,Y39)&gt;1,Y39&lt;&gt;" "),"Duplicate RTC/RTQ!",Q39)</f>
        <v>0</v>
      </c>
      <c r="V39" s="312"/>
      <c r="W39" s="5"/>
      <c r="X39" s="118" t="str">
        <f t="shared" si="0"/>
        <v/>
      </c>
      <c r="Y39" s="119" t="str">
        <f t="shared" si="3"/>
        <v xml:space="preserve"> </v>
      </c>
      <c r="Z39" s="137">
        <f t="shared" si="4"/>
        <v>0</v>
      </c>
      <c r="AA39" s="92" t="str">
        <f>IF(E39="","",VLOOKUP(AB39,TAX!$B$4:$G$23,5,FALSE))</f>
        <v/>
      </c>
      <c r="AB39" s="92" t="str">
        <f t="shared" si="5"/>
        <v/>
      </c>
      <c r="AC39" s="92" t="str">
        <f t="shared" si="6"/>
        <v/>
      </c>
      <c r="AE39" s="102" t="str">
        <f t="shared" si="7"/>
        <v>OK</v>
      </c>
      <c r="AF39" s="102"/>
      <c r="AG39" s="105" t="str">
        <f t="shared" si="8"/>
        <v/>
      </c>
      <c r="AH39" s="105" t="str">
        <f t="shared" si="9"/>
        <v/>
      </c>
      <c r="AI39" s="105" t="str">
        <f t="shared" si="10"/>
        <v/>
      </c>
      <c r="AJ39" s="105" t="str">
        <f t="shared" si="11"/>
        <v/>
      </c>
      <c r="AK39" s="105" t="str">
        <f t="shared" si="12"/>
        <v/>
      </c>
      <c r="AL39" s="105" t="str">
        <f t="shared" si="13"/>
        <v/>
      </c>
      <c r="AM39" s="105" t="str">
        <f t="shared" si="14"/>
        <v/>
      </c>
      <c r="AN39" s="105" t="str">
        <f t="shared" si="15"/>
        <v/>
      </c>
      <c r="AO39" s="105" t="str">
        <f t="shared" si="16"/>
        <v/>
      </c>
      <c r="AP39" s="105" t="str">
        <f t="shared" si="17"/>
        <v/>
      </c>
      <c r="AQ39" s="105" t="str">
        <f t="shared" si="18"/>
        <v/>
      </c>
      <c r="AR39" s="105" t="str">
        <f t="shared" si="19"/>
        <v/>
      </c>
      <c r="AS39" s="105" t="str">
        <f t="shared" si="20"/>
        <v/>
      </c>
      <c r="AT39" s="105" t="str">
        <f t="shared" si="21"/>
        <v/>
      </c>
      <c r="AU39" s="105" t="str">
        <f t="shared" si="22"/>
        <v/>
      </c>
      <c r="AV39" s="105" t="str">
        <f t="shared" si="23"/>
        <v/>
      </c>
      <c r="AW39" s="105" t="str">
        <f t="shared" si="24"/>
        <v/>
      </c>
      <c r="AX39" s="105" t="str">
        <f t="shared" si="25"/>
        <v/>
      </c>
      <c r="AY39" s="432"/>
      <c r="AZ39" s="102"/>
      <c r="BA39" s="102">
        <f>L26*I39*J39</f>
        <v>0</v>
      </c>
      <c r="BB39" s="103">
        <f t="shared" si="26"/>
        <v>0</v>
      </c>
      <c r="BC39" s="102"/>
      <c r="BD39" s="103"/>
      <c r="BE39" s="103">
        <f t="shared" si="27"/>
        <v>0</v>
      </c>
      <c r="BF39" s="103">
        <f t="shared" si="28"/>
        <v>0</v>
      </c>
      <c r="BG39" s="103">
        <f t="shared" si="29"/>
        <v>1</v>
      </c>
      <c r="BH39" s="103">
        <f t="shared" si="30"/>
        <v>0</v>
      </c>
      <c r="BI39" s="103">
        <f t="shared" si="31"/>
        <v>0</v>
      </c>
      <c r="BJ39" s="103"/>
      <c r="BK39" s="103">
        <f>IF(CONTROL!$H$35&lt;&gt;1,0,IF(AND(L39=0,N39=0),0,1))</f>
        <v>0</v>
      </c>
      <c r="BL39" s="103">
        <f t="shared" si="32"/>
        <v>0</v>
      </c>
      <c r="BM39" s="103">
        <f t="shared" si="33"/>
        <v>0</v>
      </c>
      <c r="BN39" s="103">
        <f t="shared" si="34"/>
        <v>0</v>
      </c>
      <c r="BO39" s="103">
        <f t="shared" si="35"/>
        <v>0</v>
      </c>
      <c r="BP39" s="103">
        <f t="shared" si="36"/>
        <v>0</v>
      </c>
      <c r="BQ39" s="103">
        <f t="shared" si="37"/>
        <v>0</v>
      </c>
      <c r="BR39" s="103">
        <f t="shared" si="38"/>
        <v>0</v>
      </c>
      <c r="BS39" s="103">
        <f t="shared" si="39"/>
        <v>0</v>
      </c>
      <c r="BT39" s="103">
        <f t="shared" si="40"/>
        <v>0</v>
      </c>
      <c r="BU39" s="103">
        <f>IF(CONTROL!$H$35=1,0,IF(AND(AC39="D",OR(L39&lt;&gt;0,M39&lt;&gt;0)),1,0))</f>
        <v>0</v>
      </c>
      <c r="BV39" s="103"/>
      <c r="BW39" s="103"/>
      <c r="BX39" s="103"/>
      <c r="BY39" s="103"/>
      <c r="BZ39" s="103">
        <f t="shared" si="41"/>
        <v>0</v>
      </c>
    </row>
    <row r="40" spans="1:79" s="2" customFormat="1" ht="11.45" customHeight="1" x14ac:dyDescent="0.2">
      <c r="A40" s="104"/>
      <c r="B40" s="400"/>
      <c r="C40" s="434" t="str">
        <f>IF(E40="","",VLOOKUP(Y40,TAX!$V$4:$AA$381,2,"FALSE"))</f>
        <v/>
      </c>
      <c r="D40" s="400"/>
      <c r="E40" s="144"/>
      <c r="F40" s="142"/>
      <c r="G40" s="326" t="str">
        <f>IF(E40="","",VLOOKUP(AB40,TAX!$B$4:$E$22,3,FALSE))</f>
        <v/>
      </c>
      <c r="H40" s="326" t="str">
        <f>IF(E40="","",VLOOKUP(AC40,TAX!$J$4:$N$29,4,FALSE))</f>
        <v/>
      </c>
      <c r="I40" s="112"/>
      <c r="J40" s="113"/>
      <c r="K40" s="114"/>
      <c r="L40" s="115"/>
      <c r="M40" s="792"/>
      <c r="N40" s="793"/>
      <c r="O40" s="461" t="str">
        <f t="shared" si="1"/>
        <v/>
      </c>
      <c r="P40" s="440"/>
      <c r="Q40" s="326">
        <f t="shared" si="2"/>
        <v>0</v>
      </c>
      <c r="R40" s="109"/>
      <c r="S40" s="44"/>
      <c r="T40" s="313"/>
      <c r="U40" s="428">
        <f>IF(AND(COUNTIF(Y26:Y45,Y40)&gt;1,Y40&lt;&gt;" "),"Duplicate RTC/RTQ!",Q40)</f>
        <v>0</v>
      </c>
      <c r="V40" s="312"/>
      <c r="W40" s="5"/>
      <c r="X40" s="118" t="str">
        <f t="shared" si="0"/>
        <v/>
      </c>
      <c r="Y40" s="119" t="str">
        <f t="shared" si="3"/>
        <v xml:space="preserve"> </v>
      </c>
      <c r="Z40" s="137">
        <f t="shared" si="4"/>
        <v>0</v>
      </c>
      <c r="AA40" s="92" t="str">
        <f>IF(E40="","",VLOOKUP(AB40,TAX!$B$4:$G$23,5,FALSE))</f>
        <v/>
      </c>
      <c r="AB40" s="92" t="str">
        <f t="shared" si="5"/>
        <v/>
      </c>
      <c r="AC40" s="92" t="str">
        <f t="shared" si="6"/>
        <v/>
      </c>
      <c r="AE40" s="102" t="str">
        <f t="shared" si="7"/>
        <v>OK</v>
      </c>
      <c r="AF40" s="102"/>
      <c r="AG40" s="105" t="str">
        <f t="shared" si="8"/>
        <v/>
      </c>
      <c r="AH40" s="105" t="str">
        <f t="shared" si="9"/>
        <v/>
      </c>
      <c r="AI40" s="105" t="str">
        <f t="shared" si="10"/>
        <v/>
      </c>
      <c r="AJ40" s="105" t="str">
        <f t="shared" si="11"/>
        <v/>
      </c>
      <c r="AK40" s="105" t="str">
        <f t="shared" si="12"/>
        <v/>
      </c>
      <c r="AL40" s="105" t="str">
        <f t="shared" si="13"/>
        <v/>
      </c>
      <c r="AM40" s="105" t="str">
        <f t="shared" si="14"/>
        <v/>
      </c>
      <c r="AN40" s="105" t="str">
        <f t="shared" si="15"/>
        <v/>
      </c>
      <c r="AO40" s="105" t="str">
        <f t="shared" si="16"/>
        <v/>
      </c>
      <c r="AP40" s="105" t="str">
        <f t="shared" si="17"/>
        <v/>
      </c>
      <c r="AQ40" s="105" t="str">
        <f t="shared" si="18"/>
        <v/>
      </c>
      <c r="AR40" s="105" t="str">
        <f t="shared" si="19"/>
        <v/>
      </c>
      <c r="AS40" s="105" t="str">
        <f t="shared" si="20"/>
        <v/>
      </c>
      <c r="AT40" s="105" t="str">
        <f t="shared" si="21"/>
        <v/>
      </c>
      <c r="AU40" s="105" t="str">
        <f t="shared" si="22"/>
        <v/>
      </c>
      <c r="AV40" s="105" t="str">
        <f t="shared" si="23"/>
        <v/>
      </c>
      <c r="AW40" s="105" t="str">
        <f t="shared" si="24"/>
        <v/>
      </c>
      <c r="AX40" s="105" t="str">
        <f t="shared" si="25"/>
        <v/>
      </c>
      <c r="AY40" s="432"/>
      <c r="AZ40" s="102"/>
      <c r="BA40" s="102">
        <f>L26*I40*J40</f>
        <v>0</v>
      </c>
      <c r="BB40" s="103">
        <f t="shared" si="26"/>
        <v>0</v>
      </c>
      <c r="BC40" s="102"/>
      <c r="BD40" s="103"/>
      <c r="BE40" s="103">
        <f t="shared" si="27"/>
        <v>0</v>
      </c>
      <c r="BF40" s="103">
        <f t="shared" si="28"/>
        <v>0</v>
      </c>
      <c r="BG40" s="103">
        <f t="shared" si="29"/>
        <v>1</v>
      </c>
      <c r="BH40" s="103">
        <f t="shared" si="30"/>
        <v>0</v>
      </c>
      <c r="BI40" s="103">
        <f t="shared" si="31"/>
        <v>0</v>
      </c>
      <c r="BJ40" s="103"/>
      <c r="BK40" s="103">
        <f>IF(CONTROL!$H$35&lt;&gt;1,0,IF(AND(L40=0,N40=0),0,1))</f>
        <v>0</v>
      </c>
      <c r="BL40" s="103">
        <f t="shared" si="32"/>
        <v>0</v>
      </c>
      <c r="BM40" s="103">
        <f t="shared" si="33"/>
        <v>0</v>
      </c>
      <c r="BN40" s="103">
        <f t="shared" si="34"/>
        <v>0</v>
      </c>
      <c r="BO40" s="103">
        <f t="shared" si="35"/>
        <v>0</v>
      </c>
      <c r="BP40" s="103">
        <f t="shared" si="36"/>
        <v>0</v>
      </c>
      <c r="BQ40" s="103">
        <f t="shared" si="37"/>
        <v>0</v>
      </c>
      <c r="BR40" s="103">
        <f t="shared" si="38"/>
        <v>0</v>
      </c>
      <c r="BS40" s="103">
        <f t="shared" si="39"/>
        <v>0</v>
      </c>
      <c r="BT40" s="103">
        <f t="shared" si="40"/>
        <v>0</v>
      </c>
      <c r="BU40" s="103">
        <f>IF(CONTROL!$H$35=1,0,IF(AND(AC40="D",OR(L40&lt;&gt;0,M40&lt;&gt;0)),1,0))</f>
        <v>0</v>
      </c>
      <c r="BV40" s="103"/>
      <c r="BW40" s="103"/>
      <c r="BX40" s="103"/>
      <c r="BY40" s="103"/>
      <c r="BZ40" s="103">
        <f t="shared" si="41"/>
        <v>0</v>
      </c>
    </row>
    <row r="41" spans="1:79" s="2" customFormat="1" ht="11.45" customHeight="1" x14ac:dyDescent="0.2">
      <c r="A41" s="104"/>
      <c r="B41" s="400"/>
      <c r="C41" s="434" t="str">
        <f>IF(E41="","",VLOOKUP(Y41,TAX!$V$4:$AA$381,2,"FALSE"))</f>
        <v/>
      </c>
      <c r="D41" s="400"/>
      <c r="E41" s="144"/>
      <c r="F41" s="142"/>
      <c r="G41" s="326" t="str">
        <f>IF(E41="","",VLOOKUP(AB41,TAX!$B$4:$E$22,3,FALSE))</f>
        <v/>
      </c>
      <c r="H41" s="326" t="str">
        <f>IF(E41="","",VLOOKUP(AC41,TAX!$J$4:$N$29,4,FALSE))</f>
        <v/>
      </c>
      <c r="I41" s="112"/>
      <c r="J41" s="113"/>
      <c r="K41" s="114"/>
      <c r="L41" s="115"/>
      <c r="M41" s="792"/>
      <c r="N41" s="793"/>
      <c r="O41" s="461" t="str">
        <f t="shared" si="1"/>
        <v/>
      </c>
      <c r="P41" s="440"/>
      <c r="Q41" s="326">
        <f t="shared" si="2"/>
        <v>0</v>
      </c>
      <c r="R41" s="109"/>
      <c r="S41" s="44"/>
      <c r="T41" s="313"/>
      <c r="U41" s="428">
        <f>IF(AND(COUNTIF(Y26:Y45,Y41)&gt;1,Y41&lt;&gt;" "),"Duplicate RTC/RTQ!",Q41)</f>
        <v>0</v>
      </c>
      <c r="V41" s="312"/>
      <c r="W41" s="5"/>
      <c r="X41" s="118" t="str">
        <f t="shared" si="0"/>
        <v/>
      </c>
      <c r="Y41" s="119" t="str">
        <f t="shared" si="3"/>
        <v xml:space="preserve"> </v>
      </c>
      <c r="Z41" s="137">
        <f t="shared" si="4"/>
        <v>0</v>
      </c>
      <c r="AA41" s="92" t="str">
        <f>IF(E41="","",VLOOKUP(AB41,TAX!$B$4:$G$23,5,FALSE))</f>
        <v/>
      </c>
      <c r="AB41" s="92" t="str">
        <f t="shared" si="5"/>
        <v/>
      </c>
      <c r="AC41" s="92" t="str">
        <f t="shared" si="6"/>
        <v/>
      </c>
      <c r="AE41" s="102" t="str">
        <f t="shared" si="7"/>
        <v>OK</v>
      </c>
      <c r="AF41" s="102"/>
      <c r="AG41" s="105" t="str">
        <f t="shared" si="8"/>
        <v/>
      </c>
      <c r="AH41" s="105" t="str">
        <f t="shared" si="9"/>
        <v/>
      </c>
      <c r="AI41" s="105" t="str">
        <f t="shared" si="10"/>
        <v/>
      </c>
      <c r="AJ41" s="105" t="str">
        <f t="shared" si="11"/>
        <v/>
      </c>
      <c r="AK41" s="105" t="str">
        <f t="shared" si="12"/>
        <v/>
      </c>
      <c r="AL41" s="105" t="str">
        <f t="shared" si="13"/>
        <v/>
      </c>
      <c r="AM41" s="105" t="str">
        <f t="shared" si="14"/>
        <v/>
      </c>
      <c r="AN41" s="105" t="str">
        <f t="shared" si="15"/>
        <v/>
      </c>
      <c r="AO41" s="105" t="str">
        <f t="shared" si="16"/>
        <v/>
      </c>
      <c r="AP41" s="105" t="str">
        <f t="shared" si="17"/>
        <v/>
      </c>
      <c r="AQ41" s="105" t="str">
        <f t="shared" si="18"/>
        <v/>
      </c>
      <c r="AR41" s="105" t="str">
        <f t="shared" si="19"/>
        <v/>
      </c>
      <c r="AS41" s="105" t="str">
        <f t="shared" si="20"/>
        <v/>
      </c>
      <c r="AT41" s="105" t="str">
        <f t="shared" si="21"/>
        <v/>
      </c>
      <c r="AU41" s="105" t="str">
        <f t="shared" si="22"/>
        <v/>
      </c>
      <c r="AV41" s="105" t="str">
        <f t="shared" si="23"/>
        <v/>
      </c>
      <c r="AW41" s="105" t="str">
        <f t="shared" si="24"/>
        <v/>
      </c>
      <c r="AX41" s="105" t="str">
        <f t="shared" si="25"/>
        <v/>
      </c>
      <c r="AY41" s="432"/>
      <c r="AZ41" s="102"/>
      <c r="BA41" s="102">
        <f>L26*I41*J41</f>
        <v>0</v>
      </c>
      <c r="BB41" s="103">
        <f t="shared" si="26"/>
        <v>0</v>
      </c>
      <c r="BC41" s="102"/>
      <c r="BD41" s="103"/>
      <c r="BE41" s="103">
        <f t="shared" si="27"/>
        <v>0</v>
      </c>
      <c r="BF41" s="103">
        <f t="shared" si="28"/>
        <v>0</v>
      </c>
      <c r="BG41" s="103">
        <f t="shared" si="29"/>
        <v>1</v>
      </c>
      <c r="BH41" s="103">
        <f t="shared" si="30"/>
        <v>0</v>
      </c>
      <c r="BI41" s="103">
        <f t="shared" si="31"/>
        <v>0</v>
      </c>
      <c r="BJ41" s="103"/>
      <c r="BK41" s="103">
        <f>IF(CONTROL!$H$35&lt;&gt;1,0,IF(AND(L41=0,N41=0),0,1))</f>
        <v>0</v>
      </c>
      <c r="BL41" s="103">
        <f t="shared" si="32"/>
        <v>0</v>
      </c>
      <c r="BM41" s="103">
        <f t="shared" si="33"/>
        <v>0</v>
      </c>
      <c r="BN41" s="103">
        <f t="shared" si="34"/>
        <v>0</v>
      </c>
      <c r="BO41" s="103">
        <f t="shared" si="35"/>
        <v>0</v>
      </c>
      <c r="BP41" s="103">
        <f t="shared" si="36"/>
        <v>0</v>
      </c>
      <c r="BQ41" s="103">
        <f t="shared" si="37"/>
        <v>0</v>
      </c>
      <c r="BR41" s="103">
        <f t="shared" si="38"/>
        <v>0</v>
      </c>
      <c r="BS41" s="103">
        <f t="shared" si="39"/>
        <v>0</v>
      </c>
      <c r="BT41" s="103">
        <f t="shared" si="40"/>
        <v>0</v>
      </c>
      <c r="BU41" s="103">
        <f>IF(CONTROL!$H$35=1,0,IF(AND(AC41="D",OR(L41&lt;&gt;0,M41&lt;&gt;0)),1,0))</f>
        <v>0</v>
      </c>
      <c r="BV41" s="103"/>
      <c r="BW41" s="103"/>
      <c r="BX41" s="103"/>
      <c r="BY41" s="103"/>
      <c r="BZ41" s="103">
        <f t="shared" si="41"/>
        <v>0</v>
      </c>
    </row>
    <row r="42" spans="1:79" s="2" customFormat="1" ht="11.45" customHeight="1" x14ac:dyDescent="0.2">
      <c r="A42" s="104"/>
      <c r="B42" s="400"/>
      <c r="C42" s="434" t="str">
        <f>IF(E42="","",VLOOKUP(Y42,TAX!$V$4:$AA$381,2,"FALSE"))</f>
        <v/>
      </c>
      <c r="D42" s="400"/>
      <c r="E42" s="144"/>
      <c r="F42" s="142"/>
      <c r="G42" s="326" t="str">
        <f>IF(E42="","",VLOOKUP(AB42,TAX!$B$4:$E$22,3,FALSE))</f>
        <v/>
      </c>
      <c r="H42" s="326" t="str">
        <f>IF(E42="","",VLOOKUP(AC42,TAX!$J$4:$N$29,4,FALSE))</f>
        <v/>
      </c>
      <c r="I42" s="112"/>
      <c r="J42" s="113"/>
      <c r="K42" s="114"/>
      <c r="L42" s="115"/>
      <c r="M42" s="792"/>
      <c r="N42" s="793"/>
      <c r="O42" s="461" t="str">
        <f t="shared" si="1"/>
        <v/>
      </c>
      <c r="P42" s="440"/>
      <c r="Q42" s="326">
        <f t="shared" si="2"/>
        <v>0</v>
      </c>
      <c r="R42" s="109"/>
      <c r="S42" s="44"/>
      <c r="T42" s="313"/>
      <c r="U42" s="428">
        <f>IF(AND(COUNTIF(Y26:Y45,Y42)&gt;1,Y42&lt;&gt;" "),"Duplicate RTC/RTQ!",Q42)</f>
        <v>0</v>
      </c>
      <c r="V42" s="312"/>
      <c r="W42" s="5"/>
      <c r="X42" s="118" t="str">
        <f t="shared" si="0"/>
        <v/>
      </c>
      <c r="Y42" s="119" t="str">
        <f t="shared" si="3"/>
        <v xml:space="preserve"> </v>
      </c>
      <c r="Z42" s="137">
        <f t="shared" si="4"/>
        <v>0</v>
      </c>
      <c r="AA42" s="92" t="str">
        <f>IF(E42="","",VLOOKUP(AB42,TAX!$B$4:$G$23,5,FALSE))</f>
        <v/>
      </c>
      <c r="AB42" s="92" t="str">
        <f t="shared" si="5"/>
        <v/>
      </c>
      <c r="AC42" s="92" t="str">
        <f t="shared" si="6"/>
        <v/>
      </c>
      <c r="AE42" s="102" t="str">
        <f t="shared" si="7"/>
        <v>OK</v>
      </c>
      <c r="AF42" s="102"/>
      <c r="AG42" s="105" t="str">
        <f t="shared" si="8"/>
        <v/>
      </c>
      <c r="AH42" s="105" t="str">
        <f t="shared" si="9"/>
        <v/>
      </c>
      <c r="AI42" s="105" t="str">
        <f t="shared" si="10"/>
        <v/>
      </c>
      <c r="AJ42" s="105" t="str">
        <f t="shared" si="11"/>
        <v/>
      </c>
      <c r="AK42" s="105" t="str">
        <f t="shared" si="12"/>
        <v/>
      </c>
      <c r="AL42" s="105" t="str">
        <f t="shared" si="13"/>
        <v/>
      </c>
      <c r="AM42" s="105" t="str">
        <f t="shared" si="14"/>
        <v/>
      </c>
      <c r="AN42" s="105" t="str">
        <f t="shared" si="15"/>
        <v/>
      </c>
      <c r="AO42" s="105" t="str">
        <f t="shared" si="16"/>
        <v/>
      </c>
      <c r="AP42" s="105" t="str">
        <f t="shared" si="17"/>
        <v/>
      </c>
      <c r="AQ42" s="105" t="str">
        <f t="shared" si="18"/>
        <v/>
      </c>
      <c r="AR42" s="105" t="str">
        <f t="shared" si="19"/>
        <v/>
      </c>
      <c r="AS42" s="105" t="str">
        <f t="shared" si="20"/>
        <v/>
      </c>
      <c r="AT42" s="105" t="str">
        <f t="shared" si="21"/>
        <v/>
      </c>
      <c r="AU42" s="105" t="str">
        <f t="shared" si="22"/>
        <v/>
      </c>
      <c r="AV42" s="105" t="str">
        <f t="shared" si="23"/>
        <v/>
      </c>
      <c r="AW42" s="105" t="str">
        <f t="shared" si="24"/>
        <v/>
      </c>
      <c r="AX42" s="105" t="str">
        <f t="shared" si="25"/>
        <v/>
      </c>
      <c r="AY42" s="432"/>
      <c r="AZ42" s="102"/>
      <c r="BA42" s="102">
        <f>L26*I42*J42</f>
        <v>0</v>
      </c>
      <c r="BB42" s="103">
        <f t="shared" si="26"/>
        <v>0</v>
      </c>
      <c r="BC42" s="102"/>
      <c r="BD42" s="103"/>
      <c r="BE42" s="103">
        <f t="shared" si="27"/>
        <v>0</v>
      </c>
      <c r="BF42" s="103">
        <f t="shared" si="28"/>
        <v>0</v>
      </c>
      <c r="BG42" s="103">
        <f t="shared" si="29"/>
        <v>1</v>
      </c>
      <c r="BH42" s="103">
        <f t="shared" si="30"/>
        <v>0</v>
      </c>
      <c r="BI42" s="103">
        <f t="shared" si="31"/>
        <v>0</v>
      </c>
      <c r="BJ42" s="103"/>
      <c r="BK42" s="103">
        <f>IF(CONTROL!$H$35&lt;&gt;1,0,IF(AND(L42=0,N42=0),0,1))</f>
        <v>0</v>
      </c>
      <c r="BL42" s="103">
        <f t="shared" si="32"/>
        <v>0</v>
      </c>
      <c r="BM42" s="103">
        <f t="shared" si="33"/>
        <v>0</v>
      </c>
      <c r="BN42" s="103">
        <f t="shared" si="34"/>
        <v>0</v>
      </c>
      <c r="BO42" s="103">
        <f t="shared" si="35"/>
        <v>0</v>
      </c>
      <c r="BP42" s="103">
        <f t="shared" si="36"/>
        <v>0</v>
      </c>
      <c r="BQ42" s="103">
        <f t="shared" si="37"/>
        <v>0</v>
      </c>
      <c r="BR42" s="103">
        <f t="shared" si="38"/>
        <v>0</v>
      </c>
      <c r="BS42" s="103">
        <f t="shared" si="39"/>
        <v>0</v>
      </c>
      <c r="BT42" s="103">
        <f t="shared" si="40"/>
        <v>0</v>
      </c>
      <c r="BU42" s="103">
        <f>IF(CONTROL!$H$35=1,0,IF(AND(AC42="D",OR(L42&lt;&gt;0,M42&lt;&gt;0)),1,0))</f>
        <v>0</v>
      </c>
      <c r="BV42" s="103"/>
      <c r="BW42" s="103"/>
      <c r="BX42" s="103"/>
      <c r="BY42" s="103"/>
      <c r="BZ42" s="103">
        <f t="shared" si="41"/>
        <v>0</v>
      </c>
    </row>
    <row r="43" spans="1:79" s="2" customFormat="1" ht="11.45" customHeight="1" x14ac:dyDescent="0.2">
      <c r="A43" s="104"/>
      <c r="B43" s="400"/>
      <c r="C43" s="434" t="str">
        <f>IF(E43="","",VLOOKUP(Y43,TAX!$V$4:$AA$381,2,"FALSE"))</f>
        <v/>
      </c>
      <c r="D43" s="400"/>
      <c r="E43" s="144"/>
      <c r="F43" s="142"/>
      <c r="G43" s="326" t="str">
        <f>IF(E43="","",VLOOKUP(AB43,TAX!$B$4:$E$22,3,FALSE))</f>
        <v/>
      </c>
      <c r="H43" s="326" t="str">
        <f>IF(E43="","",VLOOKUP(AC43,TAX!$J$4:$N$29,4,FALSE))</f>
        <v/>
      </c>
      <c r="I43" s="112"/>
      <c r="J43" s="113"/>
      <c r="K43" s="114"/>
      <c r="L43" s="115"/>
      <c r="M43" s="792"/>
      <c r="N43" s="793"/>
      <c r="O43" s="461" t="str">
        <f t="shared" si="1"/>
        <v/>
      </c>
      <c r="P43" s="440"/>
      <c r="Q43" s="326">
        <f t="shared" si="2"/>
        <v>0</v>
      </c>
      <c r="R43" s="109"/>
      <c r="S43" s="44"/>
      <c r="T43" s="313"/>
      <c r="U43" s="428">
        <f>IF(AND(COUNTIF(Y26:Y45,Y43)&gt;1,Y43&lt;&gt;" "),"Duplicate RTC/RTQ!",Q43)</f>
        <v>0</v>
      </c>
      <c r="V43" s="312"/>
      <c r="W43" s="5"/>
      <c r="X43" s="118" t="str">
        <f t="shared" si="0"/>
        <v/>
      </c>
      <c r="Y43" s="119" t="str">
        <f t="shared" si="3"/>
        <v xml:space="preserve"> </v>
      </c>
      <c r="Z43" s="137">
        <f t="shared" si="4"/>
        <v>0</v>
      </c>
      <c r="AA43" s="92" t="str">
        <f>IF(E43="","",VLOOKUP(AB43,TAX!$B$4:$G$23,5,FALSE))</f>
        <v/>
      </c>
      <c r="AB43" s="92" t="str">
        <f t="shared" si="5"/>
        <v/>
      </c>
      <c r="AC43" s="92" t="str">
        <f t="shared" si="6"/>
        <v/>
      </c>
      <c r="AE43" s="102" t="str">
        <f t="shared" si="7"/>
        <v>OK</v>
      </c>
      <c r="AF43" s="102"/>
      <c r="AG43" s="105" t="str">
        <f t="shared" si="8"/>
        <v/>
      </c>
      <c r="AH43" s="105" t="str">
        <f t="shared" si="9"/>
        <v/>
      </c>
      <c r="AI43" s="105" t="str">
        <f t="shared" si="10"/>
        <v/>
      </c>
      <c r="AJ43" s="105" t="str">
        <f t="shared" si="11"/>
        <v/>
      </c>
      <c r="AK43" s="105" t="str">
        <f t="shared" si="12"/>
        <v/>
      </c>
      <c r="AL43" s="105" t="str">
        <f t="shared" si="13"/>
        <v/>
      </c>
      <c r="AM43" s="105" t="str">
        <f t="shared" si="14"/>
        <v/>
      </c>
      <c r="AN43" s="105" t="str">
        <f t="shared" si="15"/>
        <v/>
      </c>
      <c r="AO43" s="105" t="str">
        <f t="shared" si="16"/>
        <v/>
      </c>
      <c r="AP43" s="105" t="str">
        <f t="shared" si="17"/>
        <v/>
      </c>
      <c r="AQ43" s="105" t="str">
        <f t="shared" si="18"/>
        <v/>
      </c>
      <c r="AR43" s="105" t="str">
        <f t="shared" si="19"/>
        <v/>
      </c>
      <c r="AS43" s="105" t="str">
        <f t="shared" si="20"/>
        <v/>
      </c>
      <c r="AT43" s="105" t="str">
        <f t="shared" si="21"/>
        <v/>
      </c>
      <c r="AU43" s="105" t="str">
        <f t="shared" si="22"/>
        <v/>
      </c>
      <c r="AV43" s="105" t="str">
        <f t="shared" si="23"/>
        <v/>
      </c>
      <c r="AW43" s="105" t="str">
        <f t="shared" si="24"/>
        <v/>
      </c>
      <c r="AX43" s="105" t="str">
        <f t="shared" si="25"/>
        <v/>
      </c>
      <c r="AY43" s="432"/>
      <c r="AZ43" s="102"/>
      <c r="BA43" s="102">
        <f>L26*I43*J43</f>
        <v>0</v>
      </c>
      <c r="BB43" s="103">
        <f t="shared" si="26"/>
        <v>0</v>
      </c>
      <c r="BC43" s="102"/>
      <c r="BD43" s="103"/>
      <c r="BE43" s="103">
        <f t="shared" si="27"/>
        <v>0</v>
      </c>
      <c r="BF43" s="103">
        <f t="shared" si="28"/>
        <v>0</v>
      </c>
      <c r="BG43" s="103">
        <f t="shared" si="29"/>
        <v>1</v>
      </c>
      <c r="BH43" s="103">
        <f t="shared" si="30"/>
        <v>0</v>
      </c>
      <c r="BI43" s="103">
        <f t="shared" si="31"/>
        <v>0</v>
      </c>
      <c r="BJ43" s="103"/>
      <c r="BK43" s="103">
        <f>IF(CONTROL!$H$35&lt;&gt;1,0,IF(AND(L43=0,N43=0),0,1))</f>
        <v>0</v>
      </c>
      <c r="BL43" s="103">
        <f t="shared" si="32"/>
        <v>0</v>
      </c>
      <c r="BM43" s="103">
        <f t="shared" si="33"/>
        <v>0</v>
      </c>
      <c r="BN43" s="103">
        <f t="shared" si="34"/>
        <v>0</v>
      </c>
      <c r="BO43" s="103">
        <f t="shared" si="35"/>
        <v>0</v>
      </c>
      <c r="BP43" s="103">
        <f t="shared" si="36"/>
        <v>0</v>
      </c>
      <c r="BQ43" s="103">
        <f t="shared" si="37"/>
        <v>0</v>
      </c>
      <c r="BR43" s="103">
        <f t="shared" si="38"/>
        <v>0</v>
      </c>
      <c r="BS43" s="103">
        <f t="shared" si="39"/>
        <v>0</v>
      </c>
      <c r="BT43" s="103">
        <f t="shared" si="40"/>
        <v>0</v>
      </c>
      <c r="BU43" s="103">
        <f>IF(CONTROL!$H$35=1,0,IF(AND(AC43="D",OR(L43&lt;&gt;0,M43&lt;&gt;0)),1,0))</f>
        <v>0</v>
      </c>
      <c r="BV43" s="103"/>
      <c r="BW43" s="103"/>
      <c r="BX43" s="103"/>
      <c r="BY43" s="103"/>
      <c r="BZ43" s="103">
        <f t="shared" si="41"/>
        <v>0</v>
      </c>
    </row>
    <row r="44" spans="1:79" s="2" customFormat="1" ht="11.45" customHeight="1" x14ac:dyDescent="0.2">
      <c r="A44" s="104"/>
      <c r="B44" s="400"/>
      <c r="C44" s="434" t="str">
        <f>IF(E44="","",VLOOKUP(Y44,TAX!$V$4:$AA$381,2,"FALSE"))</f>
        <v/>
      </c>
      <c r="D44" s="400"/>
      <c r="E44" s="144"/>
      <c r="F44" s="142"/>
      <c r="G44" s="326" t="str">
        <f>IF(E44="","",VLOOKUP(AB44,TAX!$B$4:$E$22,3,FALSE))</f>
        <v/>
      </c>
      <c r="H44" s="326" t="str">
        <f>IF(E44="","",VLOOKUP(AC44,TAX!$J$4:$N$29,4,FALSE))</f>
        <v/>
      </c>
      <c r="I44" s="112"/>
      <c r="J44" s="113"/>
      <c r="K44" s="114"/>
      <c r="L44" s="115"/>
      <c r="M44" s="792"/>
      <c r="N44" s="793"/>
      <c r="O44" s="461" t="str">
        <f t="shared" si="1"/>
        <v/>
      </c>
      <c r="P44" s="440"/>
      <c r="Q44" s="326">
        <f t="shared" si="2"/>
        <v>0</v>
      </c>
      <c r="R44" s="109"/>
      <c r="S44" s="44"/>
      <c r="T44" s="313"/>
      <c r="U44" s="428">
        <f>IF(AND(COUNTIF(Y26:Y45,Y44)&gt;1,Y44&lt;&gt;" "),"Duplicate RTC/RTQ!",Q44)</f>
        <v>0</v>
      </c>
      <c r="V44" s="312"/>
      <c r="W44" s="5"/>
      <c r="X44" s="118" t="str">
        <f t="shared" si="0"/>
        <v/>
      </c>
      <c r="Y44" s="119" t="str">
        <f t="shared" si="3"/>
        <v xml:space="preserve"> </v>
      </c>
      <c r="Z44" s="137">
        <f t="shared" si="4"/>
        <v>0</v>
      </c>
      <c r="AA44" s="92" t="str">
        <f>IF(E44="","",VLOOKUP(AB44,TAX!$B$4:$G$23,5,FALSE))</f>
        <v/>
      </c>
      <c r="AB44" s="92" t="str">
        <f t="shared" si="5"/>
        <v/>
      </c>
      <c r="AC44" s="92" t="str">
        <f t="shared" si="6"/>
        <v/>
      </c>
      <c r="AE44" s="102" t="str">
        <f t="shared" si="7"/>
        <v>OK</v>
      </c>
      <c r="AF44" s="102"/>
      <c r="AG44" s="105" t="str">
        <f t="shared" si="8"/>
        <v/>
      </c>
      <c r="AH44" s="105" t="str">
        <f t="shared" si="9"/>
        <v/>
      </c>
      <c r="AI44" s="105" t="str">
        <f t="shared" si="10"/>
        <v/>
      </c>
      <c r="AJ44" s="105" t="str">
        <f t="shared" si="11"/>
        <v/>
      </c>
      <c r="AK44" s="105" t="str">
        <f t="shared" si="12"/>
        <v/>
      </c>
      <c r="AL44" s="105" t="str">
        <f t="shared" si="13"/>
        <v/>
      </c>
      <c r="AM44" s="105" t="str">
        <f t="shared" si="14"/>
        <v/>
      </c>
      <c r="AN44" s="105" t="str">
        <f t="shared" si="15"/>
        <v/>
      </c>
      <c r="AO44" s="105" t="str">
        <f t="shared" si="16"/>
        <v/>
      </c>
      <c r="AP44" s="105" t="str">
        <f t="shared" si="17"/>
        <v/>
      </c>
      <c r="AQ44" s="105" t="str">
        <f t="shared" si="18"/>
        <v/>
      </c>
      <c r="AR44" s="105" t="str">
        <f t="shared" si="19"/>
        <v/>
      </c>
      <c r="AS44" s="105" t="str">
        <f t="shared" si="20"/>
        <v/>
      </c>
      <c r="AT44" s="105" t="str">
        <f t="shared" si="21"/>
        <v/>
      </c>
      <c r="AU44" s="105" t="str">
        <f t="shared" si="22"/>
        <v/>
      </c>
      <c r="AV44" s="105" t="str">
        <f t="shared" si="23"/>
        <v/>
      </c>
      <c r="AW44" s="105" t="str">
        <f t="shared" si="24"/>
        <v/>
      </c>
      <c r="AX44" s="105" t="str">
        <f t="shared" si="25"/>
        <v/>
      </c>
      <c r="AY44" s="432"/>
      <c r="AZ44" s="102"/>
      <c r="BA44" s="102">
        <f>L26*I44*J44</f>
        <v>0</v>
      </c>
      <c r="BB44" s="103">
        <f t="shared" si="26"/>
        <v>0</v>
      </c>
      <c r="BC44" s="102"/>
      <c r="BD44" s="103"/>
      <c r="BE44" s="103">
        <f t="shared" si="27"/>
        <v>0</v>
      </c>
      <c r="BF44" s="103">
        <f t="shared" si="28"/>
        <v>0</v>
      </c>
      <c r="BG44" s="103">
        <f t="shared" si="29"/>
        <v>1</v>
      </c>
      <c r="BH44" s="103">
        <f t="shared" si="30"/>
        <v>0</v>
      </c>
      <c r="BI44" s="103">
        <f t="shared" si="31"/>
        <v>0</v>
      </c>
      <c r="BJ44" s="103"/>
      <c r="BK44" s="103">
        <f>IF(CONTROL!$H$35&lt;&gt;1,0,IF(AND(L44=0,N44=0),0,1))</f>
        <v>0</v>
      </c>
      <c r="BL44" s="103">
        <f t="shared" si="32"/>
        <v>0</v>
      </c>
      <c r="BM44" s="103">
        <f t="shared" si="33"/>
        <v>0</v>
      </c>
      <c r="BN44" s="103">
        <f t="shared" si="34"/>
        <v>0</v>
      </c>
      <c r="BO44" s="103">
        <f t="shared" si="35"/>
        <v>0</v>
      </c>
      <c r="BP44" s="103">
        <f t="shared" si="36"/>
        <v>0</v>
      </c>
      <c r="BQ44" s="103">
        <f t="shared" si="37"/>
        <v>0</v>
      </c>
      <c r="BR44" s="103">
        <f t="shared" si="38"/>
        <v>0</v>
      </c>
      <c r="BS44" s="103">
        <f t="shared" si="39"/>
        <v>0</v>
      </c>
      <c r="BT44" s="103">
        <f t="shared" si="40"/>
        <v>0</v>
      </c>
      <c r="BU44" s="103">
        <f>IF(CONTROL!$H$35=1,0,IF(AND(AC44="D",OR(L44&lt;&gt;0,M44&lt;&gt;0)),1,0))</f>
        <v>0</v>
      </c>
      <c r="BV44" s="103"/>
      <c r="BW44" s="103"/>
      <c r="BX44" s="103"/>
      <c r="BY44" s="103"/>
      <c r="BZ44" s="103">
        <f t="shared" si="41"/>
        <v>0</v>
      </c>
    </row>
    <row r="45" spans="1:79" s="2" customFormat="1" ht="11.45" customHeight="1" x14ac:dyDescent="0.2">
      <c r="A45" s="104"/>
      <c r="B45" s="400"/>
      <c r="C45" s="434" t="str">
        <f>IF(E45="","",VLOOKUP(Y45,TAX!$V$4:$AA$381,2,"FALSE"))</f>
        <v/>
      </c>
      <c r="D45" s="400"/>
      <c r="E45" s="144"/>
      <c r="F45" s="142"/>
      <c r="G45" s="326" t="str">
        <f>IF(E45="","",VLOOKUP(AB45,TAX!$B$4:$E$22,3,FALSE))</f>
        <v/>
      </c>
      <c r="H45" s="326" t="str">
        <f>IF(E45="","",VLOOKUP(AC45,TAX!$J$4:$N$29,4,FALSE))</f>
        <v/>
      </c>
      <c r="I45" s="112"/>
      <c r="J45" s="113"/>
      <c r="K45" s="114"/>
      <c r="L45" s="115"/>
      <c r="M45" s="792"/>
      <c r="N45" s="793"/>
      <c r="O45" s="461" t="str">
        <f t="shared" si="1"/>
        <v/>
      </c>
      <c r="P45" s="440"/>
      <c r="Q45" s="326">
        <f t="shared" si="2"/>
        <v>0</v>
      </c>
      <c r="R45" s="109"/>
      <c r="S45" s="44"/>
      <c r="T45" s="313"/>
      <c r="U45" s="428">
        <f>IF(AND(COUNTIF(Y26:Y45,Y45)&gt;1,Y45&lt;&gt;" "),"Duplicate RTC/RTQ!",Q45)</f>
        <v>0</v>
      </c>
      <c r="V45" s="312"/>
      <c r="W45" s="5"/>
      <c r="X45" s="118" t="str">
        <f t="shared" si="0"/>
        <v/>
      </c>
      <c r="Y45" s="119" t="str">
        <f t="shared" si="3"/>
        <v xml:space="preserve"> </v>
      </c>
      <c r="Z45" s="137">
        <f t="shared" si="4"/>
        <v>0</v>
      </c>
      <c r="AA45" s="92" t="str">
        <f>IF(E45="","",VLOOKUP(AB45,TAX!$B$4:$G$23,5,FALSE))</f>
        <v/>
      </c>
      <c r="AB45" s="92" t="str">
        <f t="shared" si="5"/>
        <v/>
      </c>
      <c r="AC45" s="92" t="str">
        <f t="shared" si="6"/>
        <v/>
      </c>
      <c r="AE45" s="102" t="str">
        <f t="shared" si="7"/>
        <v>OK</v>
      </c>
      <c r="AF45" s="102"/>
      <c r="AG45" s="105" t="str">
        <f t="shared" si="8"/>
        <v/>
      </c>
      <c r="AH45" s="105" t="str">
        <f t="shared" si="9"/>
        <v/>
      </c>
      <c r="AI45" s="105" t="str">
        <f t="shared" si="10"/>
        <v/>
      </c>
      <c r="AJ45" s="105" t="str">
        <f t="shared" si="11"/>
        <v/>
      </c>
      <c r="AK45" s="105" t="str">
        <f t="shared" si="12"/>
        <v/>
      </c>
      <c r="AL45" s="105" t="str">
        <f t="shared" si="13"/>
        <v/>
      </c>
      <c r="AM45" s="105" t="str">
        <f t="shared" si="14"/>
        <v/>
      </c>
      <c r="AN45" s="105" t="str">
        <f t="shared" si="15"/>
        <v/>
      </c>
      <c r="AO45" s="105" t="str">
        <f t="shared" si="16"/>
        <v/>
      </c>
      <c r="AP45" s="105" t="str">
        <f t="shared" si="17"/>
        <v/>
      </c>
      <c r="AQ45" s="105" t="str">
        <f t="shared" si="18"/>
        <v/>
      </c>
      <c r="AR45" s="105" t="str">
        <f t="shared" si="19"/>
        <v/>
      </c>
      <c r="AS45" s="105" t="str">
        <f t="shared" si="20"/>
        <v/>
      </c>
      <c r="AT45" s="105" t="str">
        <f t="shared" si="21"/>
        <v/>
      </c>
      <c r="AU45" s="105" t="str">
        <f t="shared" si="22"/>
        <v/>
      </c>
      <c r="AV45" s="105" t="str">
        <f t="shared" si="23"/>
        <v/>
      </c>
      <c r="AW45" s="105" t="str">
        <f t="shared" si="24"/>
        <v/>
      </c>
      <c r="AX45" s="105" t="str">
        <f t="shared" si="25"/>
        <v/>
      </c>
      <c r="AY45" s="432"/>
      <c r="AZ45" s="102"/>
      <c r="BA45" s="102">
        <f>L26*I45*J45</f>
        <v>0</v>
      </c>
      <c r="BB45" s="103">
        <f t="shared" si="26"/>
        <v>0</v>
      </c>
      <c r="BC45" s="102"/>
      <c r="BD45" s="103"/>
      <c r="BE45" s="103">
        <f t="shared" si="27"/>
        <v>0</v>
      </c>
      <c r="BF45" s="103">
        <f t="shared" si="28"/>
        <v>0</v>
      </c>
      <c r="BG45" s="103">
        <f t="shared" si="29"/>
        <v>1</v>
      </c>
      <c r="BH45" s="103">
        <f t="shared" si="30"/>
        <v>0</v>
      </c>
      <c r="BI45" s="103">
        <f t="shared" si="31"/>
        <v>0</v>
      </c>
      <c r="BJ45" s="103"/>
      <c r="BK45" s="103">
        <f>IF(CONTROL!$H$35&lt;&gt;1,0,IF(AND(L45=0,N45=0),0,1))</f>
        <v>0</v>
      </c>
      <c r="BL45" s="103">
        <f t="shared" si="32"/>
        <v>0</v>
      </c>
      <c r="BM45" s="103">
        <f t="shared" si="33"/>
        <v>0</v>
      </c>
      <c r="BN45" s="103">
        <f t="shared" si="34"/>
        <v>0</v>
      </c>
      <c r="BO45" s="103">
        <f t="shared" si="35"/>
        <v>0</v>
      </c>
      <c r="BP45" s="103">
        <f t="shared" si="36"/>
        <v>0</v>
      </c>
      <c r="BQ45" s="103">
        <f t="shared" si="37"/>
        <v>0</v>
      </c>
      <c r="BR45" s="103">
        <f t="shared" si="38"/>
        <v>0</v>
      </c>
      <c r="BS45" s="103">
        <f t="shared" si="39"/>
        <v>0</v>
      </c>
      <c r="BT45" s="103">
        <f t="shared" si="40"/>
        <v>0</v>
      </c>
      <c r="BU45" s="103">
        <f>IF(CONTROL!$H$35=1,0,IF(AND(AC45="D",OR(L45&lt;&gt;0,M45&lt;&gt;0)),1,0))</f>
        <v>0</v>
      </c>
      <c r="BV45" s="103"/>
      <c r="BW45" s="103"/>
      <c r="BX45" s="103"/>
      <c r="BY45" s="103"/>
      <c r="BZ45" s="103">
        <f t="shared" si="41"/>
        <v>0</v>
      </c>
    </row>
    <row r="46" spans="1:79" s="2" customFormat="1" ht="11.45" customHeight="1" x14ac:dyDescent="0.2">
      <c r="A46" s="104"/>
      <c r="B46" s="400"/>
      <c r="C46" s="435">
        <v>9401</v>
      </c>
      <c r="D46" s="400"/>
      <c r="E46" s="312"/>
      <c r="F46" s="313"/>
      <c r="G46" s="313"/>
      <c r="H46" s="441" t="str">
        <f>IF(LANGUAGE="ENGLISH","Subtotal","TOTAL Partiel")</f>
        <v>Subtotal</v>
      </c>
      <c r="I46" s="442"/>
      <c r="J46" s="346"/>
      <c r="K46" s="447">
        <f>SUM(K26:K45)</f>
        <v>0</v>
      </c>
      <c r="L46" s="440"/>
      <c r="M46" s="440"/>
      <c r="N46" s="440"/>
      <c r="O46" s="440"/>
      <c r="P46" s="440"/>
      <c r="Q46" s="447">
        <f>SUM(Q26:Q45)</f>
        <v>0</v>
      </c>
      <c r="R46" s="110"/>
      <c r="S46" s="111"/>
      <c r="T46" s="313"/>
      <c r="U46" s="447">
        <f>SUM(U26:U45)</f>
        <v>0</v>
      </c>
      <c r="V46" s="312"/>
      <c r="W46" s="5"/>
      <c r="X46" s="106">
        <f t="shared" si="0"/>
        <v>9401</v>
      </c>
      <c r="Y46" s="92"/>
      <c r="AE46" s="102"/>
      <c r="AF46" s="102"/>
      <c r="AG46" s="102"/>
      <c r="AH46" s="102"/>
      <c r="AI46" s="102"/>
      <c r="AJ46" s="102"/>
      <c r="AK46" s="102"/>
      <c r="AL46" s="102"/>
      <c r="AM46" s="102"/>
      <c r="AN46" s="102"/>
      <c r="AO46" s="102"/>
      <c r="AP46" s="102"/>
      <c r="AQ46" s="102"/>
      <c r="AR46" s="102"/>
      <c r="AS46" s="102"/>
      <c r="AT46" s="102"/>
      <c r="AU46" s="102"/>
      <c r="AV46" s="102"/>
      <c r="AW46" s="102"/>
      <c r="AX46" s="102"/>
      <c r="AY46" s="102"/>
      <c r="AZ46" s="102"/>
    </row>
    <row r="47" spans="1:79" s="2" customFormat="1" ht="11.45" customHeight="1" x14ac:dyDescent="0.15">
      <c r="A47" s="104"/>
      <c r="B47" s="400"/>
      <c r="C47" s="440"/>
      <c r="D47" s="440"/>
      <c r="E47" s="440"/>
      <c r="F47" s="440"/>
      <c r="G47" s="440"/>
      <c r="H47" s="440"/>
      <c r="I47" s="440"/>
      <c r="J47" s="440"/>
      <c r="K47" s="440"/>
      <c r="L47" s="440"/>
      <c r="M47" s="440"/>
      <c r="N47" s="440"/>
      <c r="O47" s="440"/>
      <c r="P47" s="440"/>
      <c r="Q47" s="440"/>
      <c r="R47" s="440"/>
      <c r="S47" s="440"/>
      <c r="T47" s="440"/>
      <c r="U47" s="440"/>
      <c r="V47" s="440"/>
      <c r="W47" s="462"/>
      <c r="X47" s="462"/>
      <c r="Y47" s="462"/>
      <c r="Z47" s="462"/>
      <c r="AA47" s="462"/>
      <c r="AB47" s="462"/>
      <c r="AC47" s="462"/>
      <c r="AD47" s="462"/>
      <c r="AE47" s="462"/>
      <c r="AF47" s="462"/>
      <c r="AG47" s="462"/>
      <c r="AH47" s="462"/>
      <c r="AI47" s="462"/>
      <c r="AJ47" s="462"/>
      <c r="AK47" s="462"/>
      <c r="AL47" s="462"/>
      <c r="AM47" s="462"/>
      <c r="AN47" s="462"/>
      <c r="AO47" s="462"/>
      <c r="AP47" s="462"/>
      <c r="AQ47" s="462"/>
      <c r="AR47" s="462"/>
      <c r="AS47" s="462"/>
      <c r="AT47" s="462"/>
      <c r="AU47" s="462"/>
      <c r="AV47" s="462"/>
      <c r="AW47" s="462"/>
      <c r="AX47" s="462"/>
      <c r="AY47" s="462"/>
      <c r="AZ47" s="462"/>
      <c r="BA47" s="462"/>
      <c r="BB47" s="462"/>
      <c r="BC47" s="462"/>
      <c r="BD47" s="462"/>
      <c r="BE47" s="462"/>
      <c r="BF47" s="462"/>
      <c r="BG47" s="462"/>
      <c r="BH47" s="462"/>
      <c r="BI47" s="462"/>
      <c r="BJ47" s="462"/>
      <c r="BK47" s="462"/>
      <c r="BL47" s="462"/>
      <c r="BM47" s="462"/>
      <c r="BN47" s="462"/>
      <c r="BO47" s="462"/>
      <c r="BP47" s="462"/>
      <c r="BQ47" s="462"/>
      <c r="BR47" s="462"/>
      <c r="BS47" s="462"/>
      <c r="BT47" s="462"/>
      <c r="BU47" s="462"/>
      <c r="BV47" s="462"/>
      <c r="BW47" s="462"/>
      <c r="BX47" s="462"/>
      <c r="BY47" s="462"/>
      <c r="BZ47" s="462"/>
      <c r="CA47" s="462"/>
    </row>
    <row r="48" spans="1:79" s="2" customFormat="1" ht="11.45" customHeight="1" x14ac:dyDescent="0.15">
      <c r="A48" s="104"/>
      <c r="B48" s="463"/>
      <c r="C48" s="463"/>
      <c r="D48" s="463"/>
      <c r="E48" s="463"/>
      <c r="F48" s="463"/>
      <c r="G48" s="463"/>
      <c r="H48" s="463"/>
      <c r="I48" s="463"/>
      <c r="J48" s="463"/>
      <c r="K48" s="463"/>
      <c r="L48" s="463"/>
      <c r="M48" s="463"/>
      <c r="N48" s="463"/>
      <c r="O48" s="463"/>
      <c r="P48" s="463"/>
      <c r="Q48" s="463"/>
      <c r="R48" s="463"/>
      <c r="S48" s="463"/>
      <c r="T48" s="463"/>
      <c r="U48" s="463"/>
      <c r="V48" s="463"/>
      <c r="W48" s="462"/>
      <c r="X48" s="462"/>
      <c r="Y48" s="462"/>
      <c r="Z48" s="462"/>
      <c r="AA48" s="462"/>
      <c r="AB48" s="462"/>
      <c r="AC48" s="462"/>
      <c r="AD48" s="462"/>
      <c r="AE48" s="462"/>
      <c r="AF48" s="462"/>
      <c r="AG48" s="462"/>
      <c r="AH48" s="462"/>
      <c r="AI48" s="462"/>
      <c r="AJ48" s="462"/>
      <c r="AK48" s="462"/>
      <c r="AL48" s="462"/>
      <c r="AM48" s="462"/>
      <c r="AN48" s="462"/>
      <c r="AO48" s="462"/>
      <c r="AP48" s="462"/>
      <c r="AQ48" s="462"/>
      <c r="AR48" s="462"/>
      <c r="AS48" s="462"/>
      <c r="AT48" s="462"/>
      <c r="AU48" s="462"/>
      <c r="AV48" s="462"/>
      <c r="AW48" s="462"/>
      <c r="AX48" s="462"/>
      <c r="AY48" s="462"/>
      <c r="AZ48" s="462"/>
      <c r="BA48" s="462"/>
      <c r="BB48" s="462"/>
      <c r="BC48" s="462"/>
      <c r="BD48" s="462"/>
      <c r="BE48" s="462"/>
      <c r="BF48" s="462"/>
      <c r="BG48" s="462"/>
      <c r="BH48" s="462"/>
      <c r="BI48" s="462"/>
      <c r="BJ48" s="462"/>
      <c r="BK48" s="462"/>
      <c r="BL48" s="462"/>
      <c r="BM48" s="462"/>
      <c r="BN48" s="462"/>
      <c r="BO48" s="462"/>
      <c r="BP48" s="462"/>
      <c r="BQ48" s="462"/>
      <c r="BR48" s="462"/>
      <c r="BS48" s="462"/>
      <c r="BT48" s="462"/>
      <c r="BU48" s="462"/>
      <c r="BV48" s="462"/>
      <c r="BW48" s="462"/>
      <c r="BX48" s="462"/>
      <c r="BY48" s="462"/>
      <c r="BZ48" s="462"/>
      <c r="CA48" s="462"/>
    </row>
    <row r="49" spans="1:79" s="2" customFormat="1" ht="11.45" customHeight="1" x14ac:dyDescent="0.15">
      <c r="A49" s="104"/>
      <c r="B49" s="463"/>
      <c r="C49" s="463"/>
      <c r="D49" s="463"/>
      <c r="E49" s="463"/>
      <c r="F49" s="463"/>
      <c r="G49" s="463"/>
      <c r="H49" s="463"/>
      <c r="I49" s="463"/>
      <c r="J49" s="463"/>
      <c r="K49" s="463"/>
      <c r="L49" s="463"/>
      <c r="M49" s="463"/>
      <c r="N49" s="463"/>
      <c r="O49" s="463"/>
      <c r="P49" s="463"/>
      <c r="Q49" s="463"/>
      <c r="R49" s="463"/>
      <c r="S49" s="463"/>
      <c r="T49" s="463"/>
      <c r="U49" s="463"/>
      <c r="V49" s="463"/>
      <c r="W49" s="462"/>
      <c r="X49" s="462"/>
      <c r="Y49" s="462"/>
      <c r="Z49" s="462"/>
      <c r="AA49" s="462"/>
      <c r="AB49" s="462"/>
      <c r="AC49" s="462"/>
      <c r="AD49" s="462"/>
      <c r="AE49" s="462"/>
      <c r="AF49" s="462"/>
      <c r="AG49" s="462"/>
      <c r="AH49" s="462"/>
      <c r="AI49" s="462"/>
      <c r="AJ49" s="462"/>
      <c r="AK49" s="462"/>
      <c r="AL49" s="462"/>
      <c r="AM49" s="462"/>
      <c r="AN49" s="462"/>
      <c r="AO49" s="462"/>
      <c r="AP49" s="462"/>
      <c r="AQ49" s="462"/>
      <c r="AR49" s="462"/>
      <c r="AS49" s="462"/>
      <c r="AT49" s="462"/>
      <c r="AU49" s="462"/>
      <c r="AV49" s="462"/>
      <c r="AW49" s="462"/>
      <c r="AX49" s="462"/>
      <c r="AY49" s="462"/>
      <c r="AZ49" s="462"/>
      <c r="BA49" s="462"/>
      <c r="BB49" s="462"/>
      <c r="BC49" s="462"/>
      <c r="BD49" s="462"/>
      <c r="BE49" s="462"/>
      <c r="BF49" s="462"/>
      <c r="BG49" s="462"/>
      <c r="BH49" s="462"/>
      <c r="BI49" s="462"/>
      <c r="BJ49" s="462"/>
      <c r="BK49" s="462"/>
      <c r="BL49" s="462"/>
      <c r="BM49" s="462"/>
      <c r="BN49" s="462"/>
      <c r="BO49" s="462"/>
      <c r="BP49" s="462"/>
      <c r="BQ49" s="462"/>
      <c r="BR49" s="462"/>
      <c r="BS49" s="462"/>
      <c r="BT49" s="462"/>
      <c r="BU49" s="462"/>
      <c r="BV49" s="462"/>
      <c r="BW49" s="462"/>
      <c r="BX49" s="462"/>
      <c r="BY49" s="462"/>
      <c r="BZ49" s="462"/>
      <c r="CA49" s="462"/>
    </row>
    <row r="50" spans="1:79" s="2" customFormat="1" ht="11.45" customHeight="1" x14ac:dyDescent="0.15">
      <c r="A50" s="104"/>
      <c r="B50" s="463"/>
      <c r="C50" s="463"/>
      <c r="D50" s="463"/>
      <c r="E50" s="463"/>
      <c r="F50" s="463"/>
      <c r="G50" s="463"/>
      <c r="H50" s="463"/>
      <c r="I50" s="463"/>
      <c r="J50" s="463"/>
      <c r="K50" s="463"/>
      <c r="L50" s="463"/>
      <c r="M50" s="463"/>
      <c r="N50" s="463"/>
      <c r="O50" s="463"/>
      <c r="P50" s="463"/>
      <c r="Q50" s="463"/>
      <c r="R50" s="463"/>
      <c r="S50" s="463"/>
      <c r="T50" s="463"/>
      <c r="U50" s="463"/>
      <c r="V50" s="463"/>
      <c r="W50" s="462"/>
      <c r="X50" s="462"/>
      <c r="Y50" s="462"/>
      <c r="Z50" s="462"/>
      <c r="AA50" s="462"/>
      <c r="AB50" s="462"/>
      <c r="AC50" s="462"/>
      <c r="AD50" s="462"/>
      <c r="AE50" s="462"/>
      <c r="AF50" s="462"/>
      <c r="AG50" s="462"/>
      <c r="AH50" s="462"/>
      <c r="AI50" s="462"/>
      <c r="AJ50" s="462"/>
      <c r="AK50" s="462"/>
      <c r="AL50" s="462"/>
      <c r="AM50" s="462"/>
      <c r="AN50" s="462"/>
      <c r="AO50" s="462"/>
      <c r="AP50" s="462"/>
      <c r="AQ50" s="462"/>
      <c r="AR50" s="462"/>
      <c r="AS50" s="462"/>
      <c r="AT50" s="462"/>
      <c r="AU50" s="462"/>
      <c r="AV50" s="462"/>
      <c r="AW50" s="462"/>
      <c r="AX50" s="462"/>
      <c r="AY50" s="462"/>
      <c r="AZ50" s="462"/>
      <c r="BA50" s="462"/>
      <c r="BB50" s="462"/>
      <c r="BC50" s="462"/>
      <c r="BD50" s="462"/>
      <c r="BE50" s="462"/>
      <c r="BF50" s="462"/>
      <c r="BG50" s="462"/>
      <c r="BH50" s="462"/>
      <c r="BI50" s="462"/>
      <c r="BJ50" s="462"/>
      <c r="BK50" s="462"/>
      <c r="BL50" s="462"/>
      <c r="BM50" s="462"/>
      <c r="BN50" s="462"/>
      <c r="BO50" s="462"/>
      <c r="BP50" s="462"/>
      <c r="BQ50" s="462"/>
      <c r="BR50" s="462"/>
      <c r="BS50" s="462"/>
      <c r="BT50" s="462"/>
      <c r="BU50" s="462"/>
      <c r="BV50" s="462"/>
      <c r="BW50" s="462"/>
      <c r="BX50" s="462"/>
      <c r="BY50" s="462"/>
      <c r="BZ50" s="462"/>
      <c r="CA50" s="462"/>
    </row>
    <row r="51" spans="1:79" x14ac:dyDescent="0.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2"/>
      <c r="AN51" s="232"/>
      <c r="AO51" s="232"/>
      <c r="AP51" s="232"/>
      <c r="AQ51" s="232"/>
      <c r="AR51" s="232"/>
      <c r="AS51" s="232"/>
      <c r="AT51" s="232"/>
      <c r="AU51" s="232"/>
      <c r="AV51" s="232"/>
      <c r="AW51" s="232"/>
      <c r="AX51" s="232"/>
      <c r="AY51" s="232"/>
      <c r="AZ51" s="232"/>
      <c r="BA51" s="232"/>
      <c r="BB51" s="232"/>
      <c r="BC51" s="232"/>
      <c r="BD51" s="232"/>
      <c r="BE51" s="232"/>
      <c r="BF51" s="232"/>
      <c r="BG51" s="232"/>
      <c r="BH51" s="232"/>
      <c r="BI51" s="232"/>
      <c r="BJ51" s="232"/>
      <c r="BK51" s="232"/>
      <c r="BL51" s="232"/>
      <c r="BM51" s="232"/>
      <c r="BN51" s="232"/>
      <c r="BO51" s="232"/>
      <c r="BP51" s="232"/>
      <c r="BQ51" s="232"/>
      <c r="BR51" s="232"/>
      <c r="BS51" s="232"/>
      <c r="BT51" s="232"/>
      <c r="BU51" s="232"/>
      <c r="BV51" s="232"/>
      <c r="BW51" s="232"/>
      <c r="BX51" s="232"/>
      <c r="BY51" s="232"/>
      <c r="BZ51" s="232"/>
      <c r="CA51" s="232"/>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sheetProtection password="CD67" sheet="1" objects="1" scenarios="1"/>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10" type="noConversion"/>
  <conditionalFormatting sqref="AF26:AF45">
    <cfRule type="cellIs" dxfId="34" priority="1" stopIfTrue="1" operator="equal">
      <formula>"OK"</formula>
    </cfRule>
    <cfRule type="cellIs" dxfId="33" priority="2" stopIfTrue="1" operator="equal">
      <formula>"VERIFY"</formula>
    </cfRule>
  </conditionalFormatting>
  <conditionalFormatting sqref="AE26:AE45">
    <cfRule type="cellIs" dxfId="32" priority="3" stopIfTrue="1" operator="equal">
      <formula>"OK"</formula>
    </cfRule>
    <cfRule type="cellIs" dxfId="31" priority="4" stopIfTrue="1" operator="equal">
      <formula>"VERIFY"</formula>
    </cfRule>
  </conditionalFormatting>
  <dataValidations count="2">
    <dataValidation type="list" allowBlank="1" showInputMessage="1" showErrorMessage="1" sqref="E27:E45">
      <formula1>eTAXCLASSES</formula1>
    </dataValidation>
    <dataValidation type="list" allowBlank="1" showInputMessage="1" showErrorMessage="1" sqref="F27:F45">
      <formula1>IF(AND(COUNTIF(eRTCBAND0,AB27)=0,COUNTIF(eRTQBAND0,AC27)=0),eTAXBANDS,e0BAND)</formula1>
    </dataValidation>
  </dataValidations>
  <printOptions horizontalCentered="1"/>
  <pageMargins left="0" right="0" top="0.51181102362204722" bottom="0" header="0.51181102362204722" footer="0"/>
  <pageSetup pageOrder="overThenDown"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7413" r:id="rId4" name="Button 5">
              <controlPr defaultSize="0" print="0" autoFill="0" autoPict="0" macro="[0]!AddTaxSRA_Button">
                <anchor moveWithCells="1" sizeWithCells="1">
                  <from>
                    <xdr:col>4</xdr:col>
                    <xdr:colOff>161925</xdr:colOff>
                    <xdr:row>12</xdr:row>
                    <xdr:rowOff>47625</xdr:rowOff>
                  </from>
                  <to>
                    <xdr:col>7</xdr:col>
                    <xdr:colOff>695325</xdr:colOff>
                    <xdr:row>12</xdr:row>
                    <xdr:rowOff>238125</xdr:rowOff>
                  </to>
                </anchor>
              </controlPr>
            </control>
          </mc:Choice>
        </mc:AlternateContent>
        <mc:AlternateContent xmlns:mc="http://schemas.openxmlformats.org/markup-compatibility/2006">
          <mc:Choice Requires="x14">
            <control shapeId="17414" r:id="rId5" name="List Box 6">
              <controlPr defaultSize="0" print="0" autoLine="0" autoPict="0" macro="[0]!ListBox6_Change">
                <anchor moveWithCells="1">
                  <from>
                    <xdr:col>4</xdr:col>
                    <xdr:colOff>180975</xdr:colOff>
                    <xdr:row>12</xdr:row>
                    <xdr:rowOff>295275</xdr:rowOff>
                  </from>
                  <to>
                    <xdr:col>10</xdr:col>
                    <xdr:colOff>571500</xdr:colOff>
                    <xdr:row>12</xdr:row>
                    <xdr:rowOff>704850</xdr:rowOff>
                  </to>
                </anchor>
              </controlPr>
            </control>
          </mc:Choice>
        </mc:AlternateContent>
        <mc:AlternateContent xmlns:mc="http://schemas.openxmlformats.org/markup-compatibility/2006">
          <mc:Choice Requires="x14">
            <control shapeId="17434" r:id="rId6" name="Button 26">
              <controlPr defaultSize="0" print="0" autoFill="0" autoPict="0" macro="[0]!InsertSRARows">
                <anchor moveWithCells="1" sizeWithCells="1">
                  <from>
                    <xdr:col>10</xdr:col>
                    <xdr:colOff>638175</xdr:colOff>
                    <xdr:row>12</xdr:row>
                    <xdr:rowOff>76200</xdr:rowOff>
                  </from>
                  <to>
                    <xdr:col>13</xdr:col>
                    <xdr:colOff>457200</xdr:colOff>
                    <xdr:row>12</xdr:row>
                    <xdr:rowOff>676275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CA71"/>
  <sheetViews>
    <sheetView showGridLines="0" workbookViewId="0">
      <pane ySplit="24" topLeftCell="A40" activePane="bottomLeft" state="frozen"/>
      <selection activeCell="U22" sqref="U22"/>
      <selection pane="bottomLeft" activeCell="U22" sqref="U22"/>
    </sheetView>
  </sheetViews>
  <sheetFormatPr defaultColWidth="0" defaultRowHeight="12.75" zeroHeight="1" x14ac:dyDescent="0.2"/>
  <cols>
    <col min="1" max="1" width="1.7109375" style="301" customWidth="1"/>
    <col min="2" max="2" width="0.85546875" style="90" customWidth="1"/>
    <col min="3" max="3" width="4.28515625" style="91" customWidth="1"/>
    <col min="4" max="4" width="0.85546875" style="90" customWidth="1"/>
    <col min="5" max="5" width="3.7109375" style="226" customWidth="1"/>
    <col min="6" max="6" width="3.85546875" style="1" customWidth="1"/>
    <col min="7" max="7" width="11.28515625" style="1" customWidth="1"/>
    <col min="8" max="8" width="16.28515625" style="1" customWidth="1"/>
    <col min="9" max="9" width="5" style="1" customWidth="1"/>
    <col min="10" max="10" width="5.5703125" style="227"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101"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228" customFormat="1" ht="9.9499999999999993" customHeight="1" x14ac:dyDescent="0.2">
      <c r="A1" s="1062"/>
      <c r="B1" s="283"/>
      <c r="C1" s="1034" t="str">
        <f>IF(LANGUAGE="English","Province of Ontario  -  Ministry of Municipal Affairs","Province de l'Ontario  -  Ministère des Affaires municipales")</f>
        <v>Province of Ontario  -  Ministry of Municipal Affairs</v>
      </c>
      <c r="D1" s="283"/>
      <c r="E1" s="148"/>
      <c r="F1" s="284"/>
      <c r="G1" s="284"/>
      <c r="H1" s="148"/>
      <c r="I1" s="284"/>
      <c r="J1" s="284"/>
      <c r="K1" s="284"/>
      <c r="L1" s="284"/>
      <c r="M1" s="284"/>
      <c r="N1" s="284"/>
      <c r="O1" s="284"/>
      <c r="P1" s="284"/>
      <c r="Q1" s="284"/>
      <c r="R1" s="284"/>
      <c r="S1" s="284"/>
      <c r="T1" s="284"/>
      <c r="U1" s="1167">
        <f ca="1">NOW()</f>
        <v>42888.725188310185</v>
      </c>
      <c r="V1" s="284"/>
      <c r="AA1" s="228" t="s">
        <v>5524</v>
      </c>
      <c r="AB1" s="228" t="s">
        <v>5524</v>
      </c>
      <c r="AC1" s="228" t="s">
        <v>5524</v>
      </c>
      <c r="AZ1" s="228" t="s">
        <v>5524</v>
      </c>
      <c r="BA1" s="228" t="s">
        <v>5524</v>
      </c>
      <c r="BB1" s="228" t="s">
        <v>5524</v>
      </c>
      <c r="BC1" s="228" t="s">
        <v>5524</v>
      </c>
      <c r="BD1" s="228" t="s">
        <v>5524</v>
      </c>
      <c r="BE1" s="228" t="s">
        <v>5524</v>
      </c>
      <c r="BF1" s="228" t="s">
        <v>5524</v>
      </c>
      <c r="BG1" s="228" t="s">
        <v>5524</v>
      </c>
      <c r="BH1" s="228" t="s">
        <v>5524</v>
      </c>
      <c r="BI1" s="228" t="s">
        <v>5524</v>
      </c>
      <c r="BJ1" s="228" t="s">
        <v>5524</v>
      </c>
      <c r="BK1" s="228" t="s">
        <v>5524</v>
      </c>
      <c r="BL1" s="228" t="s">
        <v>5524</v>
      </c>
      <c r="BM1" s="228" t="s">
        <v>5524</v>
      </c>
      <c r="BN1" s="228" t="s">
        <v>5524</v>
      </c>
      <c r="BO1" s="228" t="s">
        <v>5524</v>
      </c>
      <c r="BP1" s="228" t="s">
        <v>5524</v>
      </c>
      <c r="BQ1" s="228" t="s">
        <v>5524</v>
      </c>
      <c r="BR1" s="228" t="s">
        <v>5524</v>
      </c>
      <c r="BS1" s="228" t="s">
        <v>5524</v>
      </c>
      <c r="BT1" s="228" t="s">
        <v>5524</v>
      </c>
      <c r="BU1" s="228" t="s">
        <v>5524</v>
      </c>
      <c r="BV1" s="228" t="s">
        <v>5524</v>
      </c>
      <c r="BW1" s="228" t="s">
        <v>5524</v>
      </c>
      <c r="BX1" s="228" t="s">
        <v>5524</v>
      </c>
      <c r="BY1" s="228" t="s">
        <v>5524</v>
      </c>
      <c r="BZ1" s="228" t="s">
        <v>5524</v>
      </c>
    </row>
    <row r="2" spans="1:78" s="223" customFormat="1" ht="6" customHeight="1" x14ac:dyDescent="0.2">
      <c r="A2" s="298"/>
      <c r="B2" s="1039"/>
      <c r="C2" s="1033" t="str">
        <f>CONTROL!$G$43</f>
        <v>2003-V01</v>
      </c>
      <c r="D2" s="1040"/>
      <c r="E2" s="1039"/>
      <c r="F2" s="221"/>
      <c r="G2" s="220"/>
      <c r="H2" s="219"/>
      <c r="I2" s="221"/>
      <c r="J2" s="220"/>
      <c r="K2" s="221"/>
      <c r="L2" s="219"/>
      <c r="M2" s="219"/>
      <c r="N2" s="219"/>
      <c r="O2" s="219"/>
      <c r="P2" s="219"/>
      <c r="Q2" s="219"/>
      <c r="R2" s="219"/>
      <c r="S2" s="219"/>
      <c r="T2" s="219"/>
      <c r="U2" s="231"/>
      <c r="V2" s="219"/>
      <c r="Y2" s="229"/>
      <c r="AE2" s="229"/>
      <c r="AF2" s="229"/>
      <c r="AG2" s="229"/>
      <c r="AH2" s="229"/>
      <c r="AI2" s="229"/>
      <c r="AJ2" s="229"/>
      <c r="AK2" s="229"/>
      <c r="AL2" s="229"/>
      <c r="AM2" s="229"/>
      <c r="AN2" s="229"/>
      <c r="AO2" s="229"/>
      <c r="AP2" s="229"/>
      <c r="AQ2" s="229"/>
      <c r="AR2" s="229"/>
      <c r="AS2" s="229"/>
      <c r="AT2" s="229"/>
      <c r="AU2" s="229"/>
      <c r="AV2" s="229"/>
      <c r="AW2" s="229"/>
      <c r="AX2" s="229"/>
      <c r="AY2" s="229"/>
      <c r="AZ2" s="229"/>
      <c r="BA2" s="229"/>
      <c r="BB2" s="229"/>
      <c r="BC2" s="229"/>
      <c r="BD2" s="229"/>
      <c r="BE2" s="229"/>
      <c r="BF2" s="229"/>
      <c r="BG2" s="229"/>
      <c r="BH2" s="229"/>
      <c r="BI2" s="229"/>
      <c r="BJ2" s="229"/>
      <c r="BK2" s="229"/>
      <c r="BL2" s="229"/>
      <c r="BM2" s="229"/>
      <c r="BN2" s="229"/>
      <c r="BO2" s="229"/>
      <c r="BP2" s="229"/>
      <c r="BQ2" s="229"/>
      <c r="BR2" s="229"/>
      <c r="BS2" s="229"/>
      <c r="BT2" s="229"/>
      <c r="BU2" s="229"/>
      <c r="BV2" s="229"/>
      <c r="BW2" s="229"/>
      <c r="BX2" s="229"/>
      <c r="BY2" s="229"/>
      <c r="BZ2" s="229"/>
    </row>
    <row r="3" spans="1:78" s="224" customFormat="1" ht="17.100000000000001" customHeight="1" x14ac:dyDescent="0.2">
      <c r="A3" s="294"/>
      <c r="B3" s="1041"/>
      <c r="C3" s="1020" t="str">
        <f>"FIR"&amp;CONTROL!$G$30&amp;":   "&amp;CONTROL!$G$31</f>
        <v>FIR2003:   PEEL R</v>
      </c>
      <c r="D3" s="1042"/>
      <c r="E3" s="1041"/>
      <c r="F3" s="244"/>
      <c r="G3" s="243"/>
      <c r="H3" s="242"/>
      <c r="I3" s="244"/>
      <c r="J3" s="243"/>
      <c r="K3" s="244"/>
      <c r="L3" s="242"/>
      <c r="M3" s="242"/>
      <c r="N3" s="242"/>
      <c r="O3" s="242"/>
      <c r="P3" s="242"/>
      <c r="Q3" s="242"/>
      <c r="R3" s="242"/>
      <c r="S3" s="242"/>
      <c r="T3" s="242"/>
      <c r="U3" s="215" t="s">
        <v>197</v>
      </c>
      <c r="V3" s="242"/>
      <c r="Y3" s="235"/>
      <c r="AE3" s="236"/>
      <c r="AF3" s="236"/>
      <c r="AG3" s="236"/>
      <c r="AH3" s="236"/>
      <c r="AI3" s="236"/>
      <c r="AJ3" s="236"/>
      <c r="AK3" s="236"/>
      <c r="AL3" s="236"/>
      <c r="AM3" s="236"/>
      <c r="AN3" s="236"/>
      <c r="AO3" s="236"/>
      <c r="AP3" s="236"/>
      <c r="AQ3" s="236"/>
      <c r="AR3" s="236"/>
      <c r="AS3" s="236"/>
      <c r="AT3" s="236"/>
      <c r="AU3" s="236"/>
      <c r="AV3" s="236"/>
      <c r="AW3" s="236"/>
      <c r="AX3" s="236"/>
      <c r="AY3" s="236"/>
      <c r="AZ3" s="236"/>
      <c r="BA3" s="236"/>
      <c r="BB3" s="236"/>
      <c r="BC3" s="236"/>
      <c r="BD3" s="236"/>
      <c r="BE3" s="236"/>
      <c r="BF3" s="236"/>
      <c r="BG3" s="236"/>
      <c r="BH3" s="236"/>
      <c r="BI3" s="236"/>
      <c r="BJ3" s="236"/>
      <c r="BK3" s="236"/>
      <c r="BL3" s="236"/>
      <c r="BM3" s="235"/>
      <c r="BN3" s="235"/>
      <c r="BO3" s="235"/>
      <c r="BP3" s="235"/>
      <c r="BQ3" s="235"/>
      <c r="BR3" s="235"/>
      <c r="BS3" s="235"/>
      <c r="BT3" s="235"/>
      <c r="BU3" s="236"/>
      <c r="BV3" s="236"/>
      <c r="BW3" s="236"/>
      <c r="BX3" s="236"/>
      <c r="BY3" s="236"/>
      <c r="BZ3" s="236"/>
    </row>
    <row r="4" spans="1:78" s="204" customFormat="1" ht="15" customHeight="1" x14ac:dyDescent="0.2">
      <c r="A4" s="237"/>
      <c r="B4" s="1022"/>
      <c r="C4" s="213" t="str">
        <f>"Asmt Code:   "&amp;CONTROL!$G$33</f>
        <v>Asmt Code:   2100</v>
      </c>
      <c r="D4" s="1023"/>
      <c r="E4" s="1024"/>
      <c r="F4" s="208"/>
      <c r="G4" s="205"/>
      <c r="H4" s="207"/>
      <c r="I4" s="208"/>
      <c r="J4" s="205"/>
      <c r="K4" s="206"/>
      <c r="L4" s="208"/>
      <c r="M4" s="208"/>
      <c r="N4" s="208"/>
      <c r="O4" s="208"/>
      <c r="P4" s="208"/>
      <c r="Q4" s="208"/>
      <c r="R4" s="208"/>
      <c r="S4" s="208"/>
      <c r="T4" s="208"/>
      <c r="U4" s="216" t="s">
        <v>7413</v>
      </c>
      <c r="V4" s="206"/>
      <c r="Y4" s="237"/>
      <c r="AE4" s="238"/>
      <c r="AF4" s="238"/>
      <c r="AG4" s="238"/>
      <c r="AH4" s="238"/>
      <c r="AI4" s="238"/>
      <c r="AJ4" s="238"/>
      <c r="AK4" s="238"/>
      <c r="AL4" s="238"/>
      <c r="AM4" s="238"/>
      <c r="AN4" s="238"/>
      <c r="AO4" s="238"/>
      <c r="AP4" s="238"/>
      <c r="AQ4" s="238"/>
      <c r="AR4" s="238"/>
      <c r="AS4" s="238"/>
      <c r="AT4" s="238"/>
      <c r="AU4" s="238"/>
      <c r="AV4" s="238"/>
      <c r="AW4" s="238"/>
      <c r="AX4" s="238"/>
      <c r="AY4" s="238"/>
      <c r="AZ4" s="238"/>
      <c r="BA4" s="238"/>
      <c r="BB4" s="238"/>
      <c r="BC4" s="238"/>
      <c r="BD4" s="238"/>
      <c r="BE4" s="238"/>
      <c r="BF4" s="238"/>
      <c r="BG4" s="238"/>
      <c r="BH4" s="238"/>
      <c r="BI4" s="238"/>
      <c r="BJ4" s="238"/>
      <c r="BK4" s="238"/>
      <c r="BL4" s="238"/>
      <c r="BM4" s="237"/>
      <c r="BN4" s="237"/>
      <c r="BO4" s="237"/>
      <c r="BP4" s="237"/>
      <c r="BQ4" s="237"/>
      <c r="BR4" s="237"/>
      <c r="BS4" s="237"/>
      <c r="BT4" s="237"/>
      <c r="BU4" s="238"/>
      <c r="BV4" s="238"/>
      <c r="BW4" s="238"/>
      <c r="BX4" s="238"/>
      <c r="BY4" s="238"/>
      <c r="BZ4" s="238"/>
    </row>
    <row r="5" spans="1:78" s="204" customFormat="1" ht="11.1" customHeight="1" x14ac:dyDescent="0.2">
      <c r="A5" s="237"/>
      <c r="B5" s="1024"/>
      <c r="C5" s="214" t="str">
        <f>"MAH Code:   "&amp;CONTROL!$G$34</f>
        <v>MAH Code:   21000</v>
      </c>
      <c r="D5" s="1024"/>
      <c r="E5" s="1024"/>
      <c r="F5" s="207"/>
      <c r="G5" s="210"/>
      <c r="H5" s="207"/>
      <c r="I5" s="207"/>
      <c r="J5" s="207"/>
      <c r="K5" s="207"/>
      <c r="L5" s="208"/>
      <c r="M5" s="208"/>
      <c r="N5" s="208"/>
      <c r="O5" s="208"/>
      <c r="P5" s="208"/>
      <c r="Q5" s="208"/>
      <c r="R5" s="208"/>
      <c r="S5" s="208"/>
      <c r="T5" s="208"/>
      <c r="U5" s="230" t="str">
        <f>"for the year ended December 31, "&amp;CONTROL!$G$30</f>
        <v>for the year ended December 31, 2003</v>
      </c>
      <c r="V5" s="206"/>
      <c r="Y5" s="237"/>
      <c r="AE5" s="237"/>
      <c r="AF5" s="237"/>
      <c r="AG5" s="237"/>
      <c r="AH5" s="237"/>
      <c r="AI5" s="237"/>
      <c r="AJ5" s="237"/>
      <c r="AK5" s="237"/>
      <c r="AL5" s="237"/>
      <c r="AM5" s="237"/>
      <c r="AN5" s="237"/>
      <c r="AO5" s="237"/>
      <c r="AP5" s="237"/>
      <c r="AQ5" s="237"/>
      <c r="AR5" s="237"/>
      <c r="AS5" s="237"/>
      <c r="AT5" s="237"/>
      <c r="AU5" s="237"/>
      <c r="AV5" s="237"/>
      <c r="AW5" s="237"/>
      <c r="AX5" s="237"/>
      <c r="AY5" s="237"/>
      <c r="AZ5" s="237"/>
      <c r="BA5" s="237"/>
      <c r="BB5" s="237"/>
      <c r="BC5" s="237"/>
      <c r="BD5" s="237"/>
      <c r="BE5" s="237"/>
      <c r="BF5" s="237"/>
      <c r="BG5" s="237"/>
      <c r="BH5" s="237"/>
      <c r="BI5" s="237"/>
      <c r="BJ5" s="237"/>
      <c r="BK5" s="237"/>
      <c r="BL5" s="237"/>
      <c r="BM5" s="237"/>
      <c r="BN5" s="237"/>
      <c r="BO5" s="237"/>
      <c r="BP5" s="237"/>
      <c r="BQ5" s="237"/>
      <c r="BR5" s="237"/>
      <c r="BS5" s="237"/>
      <c r="BT5" s="237"/>
      <c r="BU5" s="237"/>
      <c r="BV5" s="237"/>
      <c r="BW5" s="237"/>
      <c r="BX5" s="237"/>
      <c r="BY5" s="237"/>
      <c r="BZ5" s="237"/>
    </row>
    <row r="6" spans="1:78" s="224" customFormat="1" ht="17.100000000000001" hidden="1" customHeight="1" x14ac:dyDescent="0.2">
      <c r="A6" s="294"/>
      <c r="B6" s="1041"/>
      <c r="C6" s="1020" t="str">
        <f>"RIF"&amp;CONTROL!$G$30&amp;":   "&amp;CONTROL!$G$32</f>
        <v>RIF2003:   LA MUNICIPALITÉ RÉGIONALE DE PEEL</v>
      </c>
      <c r="D6" s="1042"/>
      <c r="E6" s="1041"/>
      <c r="F6" s="244"/>
      <c r="G6" s="245"/>
      <c r="H6" s="242"/>
      <c r="I6" s="244"/>
      <c r="J6" s="246"/>
      <c r="K6" s="244"/>
      <c r="L6" s="242"/>
      <c r="M6" s="242"/>
      <c r="N6" s="242"/>
      <c r="O6" s="242"/>
      <c r="P6" s="242"/>
      <c r="Q6" s="242"/>
      <c r="R6" s="242"/>
      <c r="S6" s="242"/>
      <c r="T6" s="242"/>
      <c r="U6" s="215" t="s">
        <v>198</v>
      </c>
      <c r="V6" s="242"/>
      <c r="Y6" s="235"/>
      <c r="AE6" s="235"/>
      <c r="AF6" s="235"/>
      <c r="AG6" s="235"/>
      <c r="AH6" s="235"/>
      <c r="AI6" s="235"/>
      <c r="AJ6" s="235"/>
      <c r="AK6" s="235"/>
      <c r="AL6" s="235"/>
      <c r="AM6" s="235"/>
      <c r="AN6" s="235"/>
      <c r="AO6" s="235"/>
      <c r="AP6" s="235"/>
      <c r="AQ6" s="235"/>
      <c r="AR6" s="235"/>
      <c r="AS6" s="235"/>
      <c r="AT6" s="235"/>
      <c r="AU6" s="235"/>
      <c r="AV6" s="235"/>
      <c r="AW6" s="235"/>
      <c r="AX6" s="235"/>
      <c r="AY6" s="235"/>
      <c r="AZ6" s="235"/>
      <c r="BA6" s="235"/>
      <c r="BB6" s="235"/>
      <c r="BC6" s="235"/>
      <c r="BD6" s="235"/>
      <c r="BE6" s="235"/>
      <c r="BF6" s="235"/>
      <c r="BG6" s="235"/>
      <c r="BH6" s="235"/>
      <c r="BI6" s="235"/>
      <c r="BJ6" s="235"/>
      <c r="BK6" s="235"/>
      <c r="BL6" s="235"/>
      <c r="BM6" s="235"/>
      <c r="BN6" s="235"/>
      <c r="BO6" s="235"/>
      <c r="BP6" s="235"/>
      <c r="BQ6" s="235"/>
      <c r="BR6" s="235"/>
      <c r="BS6" s="235"/>
      <c r="BT6" s="235"/>
      <c r="BU6" s="235"/>
      <c r="BV6" s="235"/>
      <c r="BW6" s="235"/>
      <c r="BX6" s="235"/>
      <c r="BY6" s="235"/>
      <c r="BZ6" s="235"/>
    </row>
    <row r="7" spans="1:78" s="239" customFormat="1" ht="15" hidden="1" customHeight="1" x14ac:dyDescent="0.2">
      <c r="A7" s="237"/>
      <c r="B7" s="1022"/>
      <c r="C7" s="213" t="str">
        <f>"Code mun.   "&amp;CONTROL!$G$33</f>
        <v>Code mun.   2100</v>
      </c>
      <c r="D7" s="1023"/>
      <c r="E7" s="1024"/>
      <c r="F7" s="208"/>
      <c r="G7" s="212"/>
      <c r="H7" s="207"/>
      <c r="I7" s="208"/>
      <c r="J7" s="205"/>
      <c r="K7" s="206"/>
      <c r="L7" s="208"/>
      <c r="M7" s="208"/>
      <c r="N7" s="208"/>
      <c r="O7" s="208"/>
      <c r="P7" s="208"/>
      <c r="Q7" s="208"/>
      <c r="R7" s="208"/>
      <c r="S7" s="208"/>
      <c r="T7" s="208"/>
      <c r="U7" s="216"/>
      <c r="V7" s="206"/>
      <c r="Y7" s="240"/>
      <c r="AE7" s="240"/>
      <c r="AF7" s="240"/>
      <c r="AG7" s="240"/>
      <c r="AH7" s="240"/>
      <c r="AI7" s="240"/>
      <c r="AJ7" s="240"/>
      <c r="AK7" s="240"/>
      <c r="AL7" s="240"/>
      <c r="AM7" s="240"/>
      <c r="AN7" s="240"/>
      <c r="AO7" s="240"/>
      <c r="AP7" s="240"/>
      <c r="AQ7" s="240"/>
      <c r="AR7" s="240"/>
      <c r="AS7" s="240"/>
      <c r="AT7" s="240"/>
      <c r="AU7" s="240"/>
      <c r="AV7" s="240"/>
      <c r="AW7" s="240"/>
      <c r="AX7" s="240"/>
      <c r="AY7" s="240"/>
      <c r="AZ7" s="240"/>
      <c r="BA7" s="240"/>
      <c r="BB7" s="240"/>
      <c r="BC7" s="240"/>
      <c r="BD7" s="240"/>
      <c r="BE7" s="240"/>
      <c r="BF7" s="240"/>
      <c r="BG7" s="240"/>
      <c r="BH7" s="240"/>
      <c r="BI7" s="240"/>
      <c r="BJ7" s="240"/>
      <c r="BK7" s="240"/>
      <c r="BL7" s="240"/>
      <c r="BM7" s="240"/>
      <c r="BN7" s="240"/>
      <c r="BO7" s="240"/>
      <c r="BP7" s="240"/>
      <c r="BQ7" s="240"/>
      <c r="BR7" s="240"/>
      <c r="BS7" s="240"/>
      <c r="BT7" s="240"/>
      <c r="BU7" s="240"/>
      <c r="BV7" s="240"/>
      <c r="BW7" s="240"/>
      <c r="BX7" s="240"/>
      <c r="BY7" s="240"/>
      <c r="BZ7" s="240"/>
    </row>
    <row r="8" spans="1:78" s="239" customFormat="1" ht="11.1" hidden="1" customHeight="1" x14ac:dyDescent="0.2">
      <c r="A8" s="237"/>
      <c r="B8" s="1024"/>
      <c r="C8" s="214" t="str">
        <f>"AML   "&amp;CONTROL!$G$34</f>
        <v>AML   21000</v>
      </c>
      <c r="D8" s="1024"/>
      <c r="E8" s="1024"/>
      <c r="F8" s="207"/>
      <c r="G8" s="210"/>
      <c r="H8" s="207"/>
      <c r="I8" s="207"/>
      <c r="J8" s="207"/>
      <c r="K8" s="207"/>
      <c r="L8" s="208"/>
      <c r="M8" s="208"/>
      <c r="N8" s="208"/>
      <c r="O8" s="208"/>
      <c r="P8" s="208"/>
      <c r="Q8" s="208"/>
      <c r="R8" s="208"/>
      <c r="S8" s="208"/>
      <c r="T8" s="208"/>
      <c r="U8" s="230" t="str">
        <f>"pour l'exercice terminé le 31 décembre "&amp;CONTROL!$G$30</f>
        <v>pour l'exercice terminé le 31 décembre 2003</v>
      </c>
      <c r="V8" s="206"/>
      <c r="Y8" s="240"/>
      <c r="AE8" s="240"/>
      <c r="AF8" s="240"/>
      <c r="AG8" s="240"/>
      <c r="AH8" s="240"/>
      <c r="AI8" s="240"/>
      <c r="AJ8" s="240"/>
      <c r="AK8" s="240"/>
      <c r="AL8" s="240"/>
      <c r="AM8" s="240"/>
      <c r="AN8" s="240"/>
      <c r="AO8" s="240"/>
      <c r="AP8" s="240"/>
      <c r="AQ8" s="240"/>
      <c r="AR8" s="240"/>
      <c r="AS8" s="240"/>
      <c r="AT8" s="240"/>
      <c r="AU8" s="240"/>
      <c r="AV8" s="240"/>
      <c r="AW8" s="240"/>
      <c r="AX8" s="240"/>
      <c r="AY8" s="240"/>
      <c r="AZ8" s="240"/>
      <c r="BA8" s="240"/>
      <c r="BB8" s="240"/>
      <c r="BC8" s="240"/>
      <c r="BD8" s="240"/>
      <c r="BE8" s="240"/>
      <c r="BF8" s="240"/>
      <c r="BG8" s="240"/>
      <c r="BH8" s="240"/>
      <c r="BI8" s="240"/>
      <c r="BJ8" s="240"/>
      <c r="BK8" s="240"/>
      <c r="BL8" s="240"/>
      <c r="BM8" s="240"/>
      <c r="BN8" s="240"/>
      <c r="BO8" s="240"/>
      <c r="BP8" s="240"/>
      <c r="BQ8" s="240"/>
      <c r="BR8" s="240"/>
      <c r="BS8" s="240"/>
      <c r="BT8" s="240"/>
      <c r="BU8" s="240"/>
      <c r="BV8" s="240"/>
      <c r="BW8" s="240"/>
      <c r="BX8" s="240"/>
      <c r="BY8" s="240"/>
      <c r="BZ8" s="240"/>
    </row>
    <row r="9" spans="1:78" s="217" customFormat="1" ht="3.95" customHeight="1" x14ac:dyDescent="0.2">
      <c r="A9" s="148"/>
      <c r="B9" s="176"/>
      <c r="C9" s="176"/>
      <c r="D9" s="173"/>
      <c r="E9" s="173"/>
      <c r="F9" s="197"/>
      <c r="G9" s="197"/>
      <c r="H9" s="197"/>
      <c r="I9" s="197"/>
      <c r="J9" s="197"/>
      <c r="K9" s="197"/>
      <c r="L9" s="241"/>
      <c r="M9" s="198"/>
      <c r="N9" s="198"/>
      <c r="O9" s="198"/>
      <c r="P9" s="198"/>
      <c r="Q9" s="198"/>
      <c r="R9" s="198"/>
      <c r="S9" s="198"/>
      <c r="T9" s="198"/>
      <c r="U9" s="198"/>
      <c r="V9" s="198"/>
      <c r="Y9" s="228"/>
      <c r="AE9" s="228"/>
      <c r="AF9" s="228"/>
      <c r="AG9" s="228"/>
      <c r="AH9" s="228"/>
      <c r="AI9" s="228"/>
      <c r="AJ9" s="228"/>
      <c r="AK9" s="228"/>
      <c r="AL9" s="228"/>
      <c r="AM9" s="228"/>
      <c r="AN9" s="228"/>
      <c r="AO9" s="228"/>
      <c r="AP9" s="228"/>
      <c r="AQ9" s="228"/>
      <c r="AR9" s="228"/>
      <c r="AS9" s="228"/>
      <c r="AT9" s="228"/>
      <c r="AU9" s="228"/>
      <c r="AV9" s="228"/>
      <c r="AW9" s="228"/>
      <c r="AX9" s="228"/>
      <c r="AY9" s="228"/>
      <c r="AZ9" s="228"/>
      <c r="BA9" s="228"/>
      <c r="BB9" s="228"/>
      <c r="BC9" s="228"/>
      <c r="BD9" s="228"/>
      <c r="BE9" s="228"/>
      <c r="BF9" s="228"/>
      <c r="BG9" s="228"/>
      <c r="BH9" s="228"/>
      <c r="BI9" s="228"/>
      <c r="BJ9" s="228"/>
      <c r="BK9" s="228"/>
      <c r="BL9" s="228"/>
      <c r="BM9" s="228"/>
      <c r="BN9" s="228"/>
      <c r="BO9" s="228"/>
      <c r="BP9" s="228"/>
      <c r="BQ9" s="228"/>
      <c r="BR9" s="228"/>
      <c r="BS9" s="228"/>
      <c r="BT9" s="228"/>
      <c r="BU9" s="228"/>
      <c r="BV9" s="228"/>
      <c r="BW9" s="228"/>
      <c r="BX9" s="228"/>
      <c r="BY9" s="228"/>
      <c r="BZ9" s="228"/>
    </row>
    <row r="10" spans="1:78" s="2" customFormat="1" ht="6" customHeight="1" x14ac:dyDescent="0.2">
      <c r="A10" s="104"/>
      <c r="B10" s="400"/>
      <c r="C10" s="434"/>
      <c r="D10" s="400"/>
      <c r="E10" s="312"/>
      <c r="F10" s="313"/>
      <c r="G10" s="313"/>
      <c r="H10" s="313"/>
      <c r="I10" s="313"/>
      <c r="J10" s="346"/>
      <c r="K10" s="313"/>
      <c r="L10" s="313"/>
      <c r="M10" s="313"/>
      <c r="N10" s="313"/>
      <c r="O10" s="313"/>
      <c r="P10" s="313"/>
      <c r="Q10" s="312"/>
      <c r="R10" s="312"/>
      <c r="S10" s="312"/>
      <c r="T10" s="312"/>
      <c r="U10" s="312"/>
      <c r="V10" s="312"/>
      <c r="Y10" s="92"/>
      <c r="BM10" s="92"/>
      <c r="BN10" s="92"/>
      <c r="BO10" s="92"/>
      <c r="BP10" s="92"/>
      <c r="BQ10" s="92"/>
      <c r="BR10" s="92"/>
      <c r="BS10" s="92"/>
      <c r="BT10" s="92"/>
    </row>
    <row r="11" spans="1:78" s="2" customFormat="1" ht="11.1" customHeight="1" x14ac:dyDescent="0.2">
      <c r="A11" s="104"/>
      <c r="B11" s="400"/>
      <c r="C11" s="400"/>
      <c r="D11" s="400"/>
      <c r="E11" s="319" t="s">
        <v>5667</v>
      </c>
      <c r="F11" s="313"/>
      <c r="G11" s="313"/>
      <c r="H11" s="313"/>
      <c r="I11" s="313"/>
      <c r="J11" s="346"/>
      <c r="K11" s="313"/>
      <c r="L11" s="313"/>
      <c r="M11" s="313"/>
      <c r="N11" s="313"/>
      <c r="O11" s="313"/>
      <c r="P11" s="313"/>
      <c r="Q11" s="312"/>
      <c r="R11" s="312"/>
      <c r="S11" s="312"/>
      <c r="T11" s="312"/>
      <c r="U11" s="312"/>
      <c r="V11" s="312"/>
      <c r="Y11" s="92"/>
      <c r="BM11" s="92"/>
      <c r="BN11" s="92"/>
      <c r="BO11" s="92"/>
      <c r="BP11" s="92"/>
      <c r="BQ11" s="92"/>
      <c r="BR11" s="92"/>
      <c r="BS11" s="92"/>
      <c r="BT11" s="92"/>
    </row>
    <row r="12" spans="1:78" s="2" customFormat="1" ht="11.1" hidden="1" customHeight="1" x14ac:dyDescent="0.2">
      <c r="A12" s="104" t="s">
        <v>553</v>
      </c>
      <c r="B12" s="400"/>
      <c r="C12" s="400"/>
      <c r="D12" s="400"/>
      <c r="E12" s="319"/>
      <c r="F12" s="313"/>
      <c r="G12" s="313"/>
      <c r="H12" s="313"/>
      <c r="I12" s="313"/>
      <c r="J12" s="346"/>
      <c r="K12" s="313"/>
      <c r="L12" s="313"/>
      <c r="M12" s="313"/>
      <c r="N12" s="313"/>
      <c r="O12" s="313"/>
      <c r="P12" s="313"/>
      <c r="Q12" s="312"/>
      <c r="R12" s="312"/>
      <c r="S12" s="312"/>
      <c r="T12" s="312"/>
      <c r="U12" s="312"/>
      <c r="V12" s="312"/>
      <c r="Y12" s="92"/>
      <c r="BM12" s="92"/>
      <c r="BN12" s="92"/>
      <c r="BO12" s="92"/>
      <c r="BP12" s="92"/>
      <c r="BQ12" s="92"/>
      <c r="BR12" s="92"/>
      <c r="BS12" s="92"/>
      <c r="BT12" s="92"/>
    </row>
    <row r="13" spans="1:78" s="2" customFormat="1" ht="65.099999999999994" customHeight="1" x14ac:dyDescent="0.2">
      <c r="A13" s="104"/>
      <c r="B13" s="400"/>
      <c r="C13" s="400"/>
      <c r="D13" s="400"/>
      <c r="E13" s="313"/>
      <c r="F13" s="313"/>
      <c r="G13" s="313"/>
      <c r="H13" s="313"/>
      <c r="I13" s="313"/>
      <c r="J13" s="346"/>
      <c r="K13" s="313"/>
      <c r="L13" s="313"/>
      <c r="M13" s="313"/>
      <c r="N13" s="313"/>
      <c r="O13" s="313"/>
      <c r="P13" s="313"/>
      <c r="Q13" s="312"/>
      <c r="R13" s="312"/>
      <c r="S13" s="312"/>
      <c r="T13" s="312"/>
      <c r="U13" s="312"/>
      <c r="V13" s="312"/>
      <c r="Y13" s="92"/>
      <c r="BM13" s="92"/>
      <c r="BN13" s="92"/>
      <c r="BO13" s="92"/>
      <c r="BP13" s="92"/>
      <c r="BQ13" s="92"/>
      <c r="BR13" s="92"/>
      <c r="BS13" s="92"/>
      <c r="BT13" s="92"/>
    </row>
    <row r="14" spans="1:78" s="2" customFormat="1" ht="18" x14ac:dyDescent="0.2">
      <c r="A14" s="104"/>
      <c r="B14" s="400"/>
      <c r="C14" s="400"/>
      <c r="D14" s="400"/>
      <c r="E14" s="400"/>
      <c r="F14" s="400"/>
      <c r="G14" s="313"/>
      <c r="H14" s="312"/>
      <c r="I14" s="313"/>
      <c r="J14" s="400"/>
      <c r="K14" s="400"/>
      <c r="L14" s="434"/>
      <c r="M14" s="400"/>
      <c r="N14" s="400"/>
      <c r="O14" s="434"/>
      <c r="P14" s="313"/>
      <c r="Q14" s="93" t="s">
        <v>2243</v>
      </c>
      <c r="R14" s="93" t="s">
        <v>2244</v>
      </c>
      <c r="S14" s="93" t="s">
        <v>1431</v>
      </c>
      <c r="T14" s="313"/>
      <c r="U14" s="93" t="s">
        <v>1370</v>
      </c>
      <c r="V14" s="312"/>
      <c r="Y14" s="92"/>
      <c r="BM14" s="92"/>
      <c r="BN14" s="92"/>
      <c r="BO14" s="92"/>
      <c r="BP14" s="92"/>
      <c r="BQ14" s="92"/>
      <c r="BR14" s="92"/>
      <c r="BS14" s="92"/>
      <c r="BT14" s="92"/>
    </row>
    <row r="15" spans="1:78" s="2" customFormat="1" ht="9" hidden="1" x14ac:dyDescent="0.2">
      <c r="A15" s="104" t="s">
        <v>553</v>
      </c>
      <c r="B15" s="400"/>
      <c r="C15" s="400"/>
      <c r="D15" s="400"/>
      <c r="E15" s="400"/>
      <c r="F15" s="400"/>
      <c r="G15" s="313"/>
      <c r="H15" s="312"/>
      <c r="I15" s="313"/>
      <c r="J15" s="400"/>
      <c r="K15" s="400"/>
      <c r="L15" s="434"/>
      <c r="M15" s="400"/>
      <c r="N15" s="400"/>
      <c r="O15" s="434"/>
      <c r="P15" s="313"/>
      <c r="Q15" s="93"/>
      <c r="R15" s="93"/>
      <c r="S15" s="93"/>
      <c r="T15" s="313"/>
      <c r="U15" s="93"/>
      <c r="V15" s="312"/>
      <c r="Y15" s="92"/>
      <c r="BM15" s="92"/>
      <c r="BN15" s="92"/>
      <c r="BO15" s="92"/>
      <c r="BP15" s="92"/>
      <c r="BQ15" s="92"/>
      <c r="BR15" s="92"/>
      <c r="BS15" s="92"/>
      <c r="BT15" s="92"/>
    </row>
    <row r="16" spans="1:78" s="2" customFormat="1" ht="9" x14ac:dyDescent="0.2">
      <c r="A16" s="104"/>
      <c r="B16" s="400"/>
      <c r="C16" s="435" t="s">
        <v>5131</v>
      </c>
      <c r="D16" s="400"/>
      <c r="E16" s="345"/>
      <c r="F16" s="345"/>
      <c r="G16" s="323" t="s">
        <v>3205</v>
      </c>
      <c r="H16" s="323"/>
      <c r="I16" s="313"/>
      <c r="J16" s="400"/>
      <c r="K16" s="400"/>
      <c r="L16" s="434"/>
      <c r="M16" s="400"/>
      <c r="N16" s="400"/>
      <c r="O16" s="434"/>
      <c r="P16" s="313" t="s">
        <v>3702</v>
      </c>
      <c r="Q16" s="476"/>
      <c r="R16" s="422">
        <f>SUMIF($H$19:$H$65536,"SUBTOTAL",R19:R65536)</f>
        <v>0</v>
      </c>
      <c r="S16" s="107"/>
      <c r="T16" s="313"/>
      <c r="U16" s="453">
        <f>SUMIF($H$19:$H$65536,"SUBTOTAL",U19:U65536)</f>
        <v>0</v>
      </c>
      <c r="V16" s="312"/>
      <c r="X16" s="2" t="str">
        <f>E11</f>
        <v>3.  UPPER-TIER SPECIAL AREA LEVY INFORMATION</v>
      </c>
      <c r="Y16" s="92"/>
      <c r="AE16" s="92"/>
      <c r="AF16" s="92"/>
      <c r="AH16" s="92"/>
      <c r="AI16" s="92"/>
      <c r="AJ16" s="92"/>
      <c r="AK16" s="92"/>
      <c r="AL16" s="92"/>
      <c r="AM16" s="92"/>
      <c r="AN16" s="92"/>
      <c r="AO16" s="92"/>
      <c r="AP16" s="92"/>
      <c r="AQ16" s="92"/>
      <c r="AR16" s="92"/>
      <c r="AS16" s="92"/>
      <c r="AT16" s="92"/>
      <c r="AU16" s="92"/>
      <c r="AV16" s="92"/>
      <c r="AW16" s="92"/>
      <c r="AX16" s="92"/>
      <c r="AY16" s="92"/>
      <c r="AZ16" s="92"/>
      <c r="BA16" s="92"/>
      <c r="BB16" s="92"/>
      <c r="BC16" s="92"/>
      <c r="BD16" s="92"/>
      <c r="BE16" s="92"/>
      <c r="BF16" s="92"/>
      <c r="BG16" s="92"/>
      <c r="BH16" s="92"/>
      <c r="BI16" s="92"/>
      <c r="BJ16" s="92"/>
      <c r="BK16" s="92"/>
      <c r="BL16" s="92"/>
      <c r="BM16" s="92"/>
      <c r="BN16" s="92"/>
      <c r="BO16" s="92"/>
      <c r="BP16" s="92"/>
      <c r="BQ16" s="92"/>
      <c r="BR16" s="92"/>
      <c r="BS16" s="92"/>
      <c r="BT16" s="92"/>
      <c r="BU16" s="135"/>
      <c r="BV16" s="135"/>
      <c r="BW16" s="92"/>
      <c r="BX16" s="92"/>
      <c r="BY16" s="92"/>
      <c r="BZ16" s="92"/>
    </row>
    <row r="17" spans="1:78" s="2" customFormat="1" ht="6" customHeight="1" x14ac:dyDescent="0.2">
      <c r="A17" s="104"/>
      <c r="B17" s="436"/>
      <c r="C17" s="436"/>
      <c r="D17" s="436"/>
      <c r="E17" s="373"/>
      <c r="F17" s="373"/>
      <c r="G17" s="380"/>
      <c r="H17" s="437"/>
      <c r="I17" s="380"/>
      <c r="J17" s="380"/>
      <c r="K17" s="438"/>
      <c r="L17" s="380"/>
      <c r="M17" s="436"/>
      <c r="N17" s="436"/>
      <c r="O17" s="380"/>
      <c r="P17" s="380"/>
      <c r="Q17" s="438"/>
      <c r="R17" s="438"/>
      <c r="S17" s="438"/>
      <c r="T17" s="380"/>
      <c r="U17" s="438"/>
      <c r="V17" s="381"/>
      <c r="Y17" s="92"/>
      <c r="BM17" s="92"/>
      <c r="BN17" s="92"/>
      <c r="BO17" s="92"/>
      <c r="BP17" s="92"/>
      <c r="BQ17" s="92"/>
      <c r="BR17" s="92"/>
      <c r="BS17" s="92"/>
      <c r="BT17" s="92"/>
    </row>
    <row r="18" spans="1:78" s="2" customFormat="1" ht="6" customHeight="1" x14ac:dyDescent="0.2">
      <c r="A18" s="104"/>
      <c r="B18" s="439"/>
      <c r="C18" s="439"/>
      <c r="D18" s="439"/>
      <c r="E18" s="389"/>
      <c r="F18" s="389"/>
      <c r="G18" s="389"/>
      <c r="H18" s="389"/>
      <c r="I18" s="389"/>
      <c r="J18" s="389"/>
      <c r="K18" s="439"/>
      <c r="L18" s="389"/>
      <c r="M18" s="439"/>
      <c r="N18" s="439"/>
      <c r="O18" s="389"/>
      <c r="P18" s="389"/>
      <c r="Q18" s="390"/>
      <c r="R18" s="389"/>
      <c r="S18" s="389"/>
      <c r="T18" s="389"/>
      <c r="U18" s="439"/>
      <c r="V18" s="390"/>
      <c r="Y18" s="92"/>
      <c r="BM18" s="92"/>
      <c r="BN18" s="92"/>
      <c r="BO18" s="92"/>
      <c r="BP18" s="92"/>
      <c r="BQ18" s="92"/>
      <c r="BR18" s="92"/>
      <c r="BS18" s="92"/>
      <c r="BT18" s="92"/>
    </row>
    <row r="19" spans="1:78" s="2" customFormat="1" ht="11.45" customHeight="1" x14ac:dyDescent="0.2">
      <c r="A19" s="104"/>
      <c r="B19" s="400"/>
      <c r="C19" s="400"/>
      <c r="D19" s="400"/>
      <c r="E19" s="1297" t="s">
        <v>199</v>
      </c>
      <c r="F19" s="1297" t="s">
        <v>3697</v>
      </c>
      <c r="G19" s="1297" t="s">
        <v>3698</v>
      </c>
      <c r="H19" s="1297" t="s">
        <v>3699</v>
      </c>
      <c r="I19" s="1297" t="s">
        <v>6997</v>
      </c>
      <c r="J19" s="1297" t="s">
        <v>6998</v>
      </c>
      <c r="K19" s="1297" t="s">
        <v>4072</v>
      </c>
      <c r="L19" s="88" t="s">
        <v>1519</v>
      </c>
      <c r="M19" s="94"/>
      <c r="N19" s="94"/>
      <c r="O19" s="89"/>
      <c r="P19" s="372"/>
      <c r="Q19" s="88" t="s">
        <v>4073</v>
      </c>
      <c r="R19" s="89"/>
      <c r="S19" s="1297" t="s">
        <v>1431</v>
      </c>
      <c r="T19" s="372"/>
      <c r="U19" s="1297" t="s">
        <v>1370</v>
      </c>
      <c r="V19" s="312"/>
      <c r="Y19" s="92"/>
      <c r="BM19" s="92"/>
      <c r="BN19" s="92"/>
      <c r="BO19" s="92"/>
      <c r="BP19" s="92"/>
      <c r="BQ19" s="92"/>
      <c r="BR19" s="92"/>
      <c r="BS19" s="92"/>
      <c r="BT19" s="92"/>
    </row>
    <row r="20" spans="1:78" s="2" customFormat="1" ht="11.45" customHeight="1" x14ac:dyDescent="0.2">
      <c r="A20" s="104"/>
      <c r="B20" s="400"/>
      <c r="C20" s="400"/>
      <c r="D20" s="400"/>
      <c r="E20" s="1298"/>
      <c r="F20" s="1298"/>
      <c r="G20" s="1298"/>
      <c r="H20" s="1298"/>
      <c r="I20" s="1298"/>
      <c r="J20" s="1298"/>
      <c r="K20" s="1298"/>
      <c r="L20" s="39" t="s">
        <v>1910</v>
      </c>
      <c r="M20" s="39" t="s">
        <v>1456</v>
      </c>
      <c r="N20" s="39" t="s">
        <v>1911</v>
      </c>
      <c r="O20" s="39" t="s">
        <v>1370</v>
      </c>
      <c r="P20" s="372"/>
      <c r="Q20" s="39" t="s">
        <v>1910</v>
      </c>
      <c r="R20" s="39" t="s">
        <v>1456</v>
      </c>
      <c r="S20" s="1298"/>
      <c r="T20" s="372"/>
      <c r="U20" s="1298"/>
      <c r="V20" s="312"/>
      <c r="Y20" s="92"/>
      <c r="AE20" s="733" t="s">
        <v>1397</v>
      </c>
      <c r="AX20" s="733" t="s">
        <v>1397</v>
      </c>
      <c r="BA20" s="92" t="s">
        <v>4077</v>
      </c>
      <c r="BB20" s="92" t="s">
        <v>4077</v>
      </c>
      <c r="BC20" s="92" t="s">
        <v>1706</v>
      </c>
      <c r="BD20" s="92" t="s">
        <v>1706</v>
      </c>
      <c r="BE20" s="92" t="s">
        <v>3711</v>
      </c>
      <c r="BF20" s="92" t="s">
        <v>3713</v>
      </c>
      <c r="BG20" s="92" t="s">
        <v>3713</v>
      </c>
      <c r="BH20" s="92" t="s">
        <v>3713</v>
      </c>
      <c r="BI20" s="92" t="s">
        <v>8031</v>
      </c>
      <c r="BJ20" s="92" t="s">
        <v>553</v>
      </c>
      <c r="BK20" s="92" t="s">
        <v>304</v>
      </c>
      <c r="BL20" s="92" t="s">
        <v>452</v>
      </c>
      <c r="BM20" s="733" t="s">
        <v>305</v>
      </c>
      <c r="BN20" s="733" t="s">
        <v>305</v>
      </c>
      <c r="BO20" s="733" t="s">
        <v>305</v>
      </c>
      <c r="BP20" s="92" t="s">
        <v>8020</v>
      </c>
      <c r="BQ20" s="92" t="s">
        <v>2056</v>
      </c>
      <c r="BR20" s="1168" t="s">
        <v>307</v>
      </c>
      <c r="BS20" s="733" t="s">
        <v>3708</v>
      </c>
      <c r="BT20" s="92" t="s">
        <v>3708</v>
      </c>
      <c r="BU20" s="92" t="s">
        <v>7414</v>
      </c>
      <c r="BV20" s="92" t="s">
        <v>4075</v>
      </c>
      <c r="BW20" s="92" t="s">
        <v>4075</v>
      </c>
      <c r="BX20" s="92" t="s">
        <v>308</v>
      </c>
      <c r="BY20" s="92" t="s">
        <v>3716</v>
      </c>
      <c r="BZ20" s="736" t="s">
        <v>3706</v>
      </c>
    </row>
    <row r="21" spans="1:78" s="2" customFormat="1" ht="11.45" hidden="1" customHeight="1" x14ac:dyDescent="0.2">
      <c r="A21" s="104" t="s">
        <v>553</v>
      </c>
      <c r="B21" s="400"/>
      <c r="C21" s="400"/>
      <c r="D21" s="400"/>
      <c r="E21" s="1297"/>
      <c r="F21" s="1297"/>
      <c r="G21" s="1297"/>
      <c r="H21" s="1297"/>
      <c r="I21" s="1297"/>
      <c r="J21" s="1297"/>
      <c r="K21" s="1297"/>
      <c r="L21" s="88"/>
      <c r="M21" s="94"/>
      <c r="N21" s="94"/>
      <c r="O21" s="89"/>
      <c r="P21" s="372"/>
      <c r="Q21" s="88"/>
      <c r="R21" s="89"/>
      <c r="S21" s="1297"/>
      <c r="T21" s="372"/>
      <c r="U21" s="1297"/>
      <c r="V21" s="312"/>
      <c r="Y21" s="92"/>
      <c r="BE21" s="2" t="s">
        <v>935</v>
      </c>
      <c r="BM21" s="733"/>
      <c r="BN21" s="733"/>
      <c r="BO21" s="733"/>
      <c r="BP21" s="92"/>
      <c r="BQ21" s="92"/>
      <c r="BR21" s="1168"/>
      <c r="BS21" s="733"/>
      <c r="BT21" s="92"/>
      <c r="BZ21" s="737"/>
    </row>
    <row r="22" spans="1:78" s="2" customFormat="1" ht="11.45" hidden="1" customHeight="1" x14ac:dyDescent="0.2">
      <c r="A22" s="104" t="s">
        <v>553</v>
      </c>
      <c r="B22" s="400"/>
      <c r="C22" s="400"/>
      <c r="D22" s="400"/>
      <c r="E22" s="1298"/>
      <c r="F22" s="1298"/>
      <c r="G22" s="1298"/>
      <c r="H22" s="1298"/>
      <c r="I22" s="1298"/>
      <c r="J22" s="1298"/>
      <c r="K22" s="1298"/>
      <c r="L22" s="39"/>
      <c r="M22" s="39"/>
      <c r="N22" s="39"/>
      <c r="O22" s="39"/>
      <c r="P22" s="372"/>
      <c r="Q22" s="39"/>
      <c r="R22" s="39"/>
      <c r="S22" s="1298"/>
      <c r="T22" s="372"/>
      <c r="U22" s="1298"/>
      <c r="V22" s="312"/>
      <c r="Y22" s="92"/>
      <c r="BA22" s="92"/>
      <c r="BB22" s="92"/>
      <c r="BC22" s="92"/>
      <c r="BD22" s="92"/>
      <c r="BE22" s="92"/>
      <c r="BF22" s="92"/>
      <c r="BG22" s="92"/>
      <c r="BH22" s="92"/>
      <c r="BI22" s="92"/>
      <c r="BJ22" s="92"/>
      <c r="BK22" s="92"/>
      <c r="BL22" s="92"/>
      <c r="BM22" s="733"/>
      <c r="BN22" s="733"/>
      <c r="BO22" s="733"/>
      <c r="BP22" s="92"/>
      <c r="BQ22" s="92"/>
      <c r="BR22" s="1168"/>
      <c r="BS22" s="733"/>
      <c r="BT22" s="92"/>
      <c r="BU22" s="92"/>
      <c r="BV22" s="92"/>
      <c r="BW22" s="92"/>
      <c r="BX22" s="92"/>
      <c r="BY22" s="92"/>
      <c r="BZ22" s="736"/>
    </row>
    <row r="23" spans="1:78" s="2" customFormat="1" ht="11.45" customHeight="1" x14ac:dyDescent="0.2">
      <c r="A23" s="104"/>
      <c r="B23" s="400"/>
      <c r="C23" s="400"/>
      <c r="D23" s="400"/>
      <c r="E23" s="95">
        <v>1</v>
      </c>
      <c r="F23" s="48">
        <v>2</v>
      </c>
      <c r="G23" s="48">
        <v>3</v>
      </c>
      <c r="H23" s="48">
        <v>4</v>
      </c>
      <c r="I23" s="48">
        <v>5</v>
      </c>
      <c r="J23" s="96">
        <v>6</v>
      </c>
      <c r="K23" s="48">
        <v>7</v>
      </c>
      <c r="L23" s="48">
        <v>8</v>
      </c>
      <c r="M23" s="48">
        <v>9</v>
      </c>
      <c r="N23" s="48">
        <v>10</v>
      </c>
      <c r="O23" s="48">
        <v>11</v>
      </c>
      <c r="P23" s="312"/>
      <c r="Q23" s="48">
        <v>12</v>
      </c>
      <c r="R23" s="48">
        <v>13</v>
      </c>
      <c r="S23" s="48">
        <v>14</v>
      </c>
      <c r="T23" s="312"/>
      <c r="U23" s="48">
        <v>15</v>
      </c>
      <c r="V23" s="312"/>
      <c r="X23" s="454" t="s">
        <v>433</v>
      </c>
      <c r="Y23" s="454" t="s">
        <v>5514</v>
      </c>
      <c r="Z23" s="454" t="s">
        <v>633</v>
      </c>
      <c r="AA23" s="454" t="s">
        <v>7965</v>
      </c>
      <c r="AB23" s="454" t="s">
        <v>3705</v>
      </c>
      <c r="AC23" s="454" t="s">
        <v>4078</v>
      </c>
      <c r="AE23" s="454" t="s">
        <v>3996</v>
      </c>
      <c r="AF23" s="104"/>
      <c r="AG23" s="458" t="s">
        <v>1344</v>
      </c>
      <c r="AH23" s="459"/>
      <c r="AI23" s="459"/>
      <c r="AJ23" s="459"/>
      <c r="AK23" s="459"/>
      <c r="AL23" s="459"/>
      <c r="AM23" s="459"/>
      <c r="AN23" s="459"/>
      <c r="AO23" s="459"/>
      <c r="AP23" s="459"/>
      <c r="AQ23" s="459"/>
      <c r="AR23" s="459"/>
      <c r="AS23" s="459"/>
      <c r="AT23" s="459"/>
      <c r="AU23" s="459"/>
      <c r="AV23" s="459"/>
      <c r="AW23" s="459"/>
      <c r="AX23" s="459"/>
      <c r="AY23" s="459"/>
      <c r="AZ23" s="431"/>
      <c r="BA23" s="92" t="s">
        <v>3997</v>
      </c>
      <c r="BB23" s="433"/>
      <c r="BC23" s="92" t="s">
        <v>635</v>
      </c>
      <c r="BD23" s="433">
        <v>0.05</v>
      </c>
      <c r="BE23" s="92" t="s">
        <v>935</v>
      </c>
      <c r="BF23" s="92" t="s">
        <v>636</v>
      </c>
      <c r="BG23" s="92" t="s">
        <v>636</v>
      </c>
      <c r="BH23" s="92" t="s">
        <v>636</v>
      </c>
      <c r="BI23" s="92" t="s">
        <v>319</v>
      </c>
      <c r="BJ23" s="92" t="s">
        <v>1342</v>
      </c>
      <c r="BK23" s="92" t="s">
        <v>1343</v>
      </c>
      <c r="BL23" s="92" t="s">
        <v>938</v>
      </c>
      <c r="BM23" s="733" t="s">
        <v>3705</v>
      </c>
      <c r="BN23" s="733" t="s">
        <v>4078</v>
      </c>
      <c r="BO23" s="733" t="s">
        <v>1399</v>
      </c>
      <c r="BP23" s="92" t="s">
        <v>942</v>
      </c>
      <c r="BQ23" s="92" t="s">
        <v>943</v>
      </c>
      <c r="BR23" s="1168" t="s">
        <v>1349</v>
      </c>
      <c r="BS23" s="733" t="s">
        <v>1401</v>
      </c>
      <c r="BT23" s="92" t="s">
        <v>321</v>
      </c>
      <c r="BU23" s="92" t="s">
        <v>1345</v>
      </c>
      <c r="BV23" s="92" t="s">
        <v>7473</v>
      </c>
      <c r="BW23" s="92" t="s">
        <v>7473</v>
      </c>
      <c r="BX23" s="92" t="s">
        <v>323</v>
      </c>
      <c r="BY23" s="92" t="s">
        <v>322</v>
      </c>
      <c r="BZ23" s="736" t="s">
        <v>1391</v>
      </c>
    </row>
    <row r="24" spans="1:78" s="2" customFormat="1" ht="11.45" customHeight="1" x14ac:dyDescent="0.2">
      <c r="A24" s="104"/>
      <c r="B24" s="400"/>
      <c r="C24" s="400"/>
      <c r="D24" s="400"/>
      <c r="E24" s="67" t="s">
        <v>387</v>
      </c>
      <c r="F24" s="13" t="s">
        <v>387</v>
      </c>
      <c r="G24" s="13"/>
      <c r="H24" s="13"/>
      <c r="I24" s="13"/>
      <c r="J24" s="97" t="s">
        <v>6753</v>
      </c>
      <c r="K24" s="13" t="s">
        <v>4581</v>
      </c>
      <c r="L24" s="13" t="s">
        <v>1100</v>
      </c>
      <c r="M24" s="13" t="s">
        <v>1100</v>
      </c>
      <c r="N24" s="13" t="s">
        <v>1100</v>
      </c>
      <c r="O24" s="13" t="s">
        <v>1100</v>
      </c>
      <c r="P24" s="313"/>
      <c r="Q24" s="13" t="s">
        <v>4581</v>
      </c>
      <c r="R24" s="13" t="s">
        <v>4581</v>
      </c>
      <c r="S24" s="13" t="s">
        <v>4581</v>
      </c>
      <c r="T24" s="313"/>
      <c r="U24" s="13" t="s">
        <v>4581</v>
      </c>
      <c r="V24" s="312"/>
      <c r="X24" s="454"/>
      <c r="Y24" s="454" t="s">
        <v>451</v>
      </c>
      <c r="Z24" s="454" t="s">
        <v>634</v>
      </c>
      <c r="AA24" s="454"/>
      <c r="AB24" s="454"/>
      <c r="AC24" s="454"/>
      <c r="AE24" s="457"/>
      <c r="AF24" s="104"/>
      <c r="AG24" s="460"/>
      <c r="AH24" s="456"/>
      <c r="AI24" s="456"/>
      <c r="AJ24" s="456"/>
      <c r="AK24" s="456"/>
      <c r="AL24" s="456"/>
      <c r="AM24" s="456"/>
      <c r="AN24" s="456"/>
      <c r="AO24" s="456"/>
      <c r="AP24" s="456"/>
      <c r="AQ24" s="456"/>
      <c r="AR24" s="456"/>
      <c r="AS24" s="456"/>
      <c r="AT24" s="456"/>
      <c r="AU24" s="456"/>
      <c r="AV24" s="456"/>
      <c r="AW24" s="456"/>
      <c r="AX24" s="456"/>
      <c r="AY24" s="456"/>
      <c r="AZ24" s="92"/>
      <c r="BA24" s="92" t="s">
        <v>8611</v>
      </c>
      <c r="BB24" s="92" t="s">
        <v>5312</v>
      </c>
      <c r="BC24" s="92" t="s">
        <v>8611</v>
      </c>
      <c r="BD24" s="92" t="s">
        <v>632</v>
      </c>
      <c r="BE24" s="92" t="s">
        <v>632</v>
      </c>
      <c r="BF24" s="92" t="s">
        <v>637</v>
      </c>
      <c r="BG24" s="92" t="s">
        <v>1341</v>
      </c>
      <c r="BH24" s="92" t="s">
        <v>632</v>
      </c>
      <c r="BI24" s="92" t="s">
        <v>632</v>
      </c>
      <c r="BJ24" s="92" t="s">
        <v>936</v>
      </c>
      <c r="BK24" s="92" t="s">
        <v>5312</v>
      </c>
      <c r="BL24" s="92" t="s">
        <v>632</v>
      </c>
      <c r="BM24" s="733"/>
      <c r="BN24" s="733" t="s">
        <v>941</v>
      </c>
      <c r="BO24" s="733" t="s">
        <v>632</v>
      </c>
      <c r="BP24" s="92" t="s">
        <v>632</v>
      </c>
      <c r="BQ24" s="92" t="s">
        <v>1348</v>
      </c>
      <c r="BR24" s="1168" t="s">
        <v>1350</v>
      </c>
      <c r="BS24" s="733" t="s">
        <v>1402</v>
      </c>
      <c r="BT24" s="92" t="s">
        <v>320</v>
      </c>
      <c r="BU24" s="92" t="s">
        <v>1347</v>
      </c>
      <c r="BV24" s="92" t="s">
        <v>5312</v>
      </c>
      <c r="BW24" s="92" t="s">
        <v>5312</v>
      </c>
      <c r="BX24" s="102" t="s">
        <v>5312</v>
      </c>
      <c r="BY24" s="102" t="s">
        <v>5312</v>
      </c>
      <c r="BZ24" s="736" t="s">
        <v>1410</v>
      </c>
    </row>
    <row r="25" spans="1:78" s="2" customFormat="1" ht="11.45" customHeight="1" x14ac:dyDescent="0.2">
      <c r="A25" s="104"/>
      <c r="B25" s="400"/>
      <c r="C25" s="435">
        <v>6001</v>
      </c>
      <c r="D25" s="400"/>
      <c r="E25" s="464"/>
      <c r="F25" s="464"/>
      <c r="G25" s="465"/>
      <c r="H25" s="451"/>
      <c r="I25" s="466"/>
      <c r="J25" s="467"/>
      <c r="K25" s="468"/>
      <c r="L25" s="468"/>
      <c r="M25" s="468"/>
      <c r="N25" s="468"/>
      <c r="O25" s="469"/>
      <c r="P25" s="313"/>
      <c r="Q25" s="312"/>
      <c r="R25" s="313"/>
      <c r="S25" s="313"/>
      <c r="T25" s="313"/>
      <c r="U25" s="400"/>
      <c r="V25" s="312"/>
      <c r="W25" s="5"/>
      <c r="X25" s="455">
        <f>C25</f>
        <v>6001</v>
      </c>
      <c r="Y25" s="456"/>
      <c r="Z25" s="456"/>
      <c r="AA25" s="456"/>
      <c r="AB25" s="456"/>
      <c r="AC25" s="456"/>
      <c r="AE25" s="457"/>
      <c r="AF25" s="104"/>
      <c r="AG25" s="460" t="str">
        <f>E25&amp;" "&amp;F25&amp;"   "&amp;G25&amp;":  "&amp;J25</f>
        <v xml:space="preserve">    :  </v>
      </c>
      <c r="AH25" s="456"/>
      <c r="AI25" s="459"/>
      <c r="AJ25" s="459"/>
      <c r="AK25" s="459"/>
      <c r="AL25" s="459"/>
      <c r="AM25" s="459"/>
      <c r="AN25" s="459"/>
      <c r="AO25" s="459"/>
      <c r="AP25" s="459"/>
      <c r="AQ25" s="459"/>
      <c r="AR25" s="459"/>
      <c r="AS25" s="459"/>
      <c r="AT25" s="459"/>
      <c r="AU25" s="459"/>
      <c r="AV25" s="459"/>
      <c r="AW25" s="459"/>
      <c r="AX25" s="459"/>
      <c r="AY25" s="459"/>
    </row>
    <row r="26" spans="1:78" s="2" customFormat="1" ht="11.45" customHeight="1" x14ac:dyDescent="0.2">
      <c r="A26" s="104"/>
      <c r="B26" s="400"/>
      <c r="C26" s="434" t="str">
        <f>IF(E26="","",VLOOKUP(Y26,TAX!$V$4:$AA$381,2,"FALSE"))</f>
        <v>0010</v>
      </c>
      <c r="D26" s="400"/>
      <c r="E26" s="443" t="s">
        <v>5801</v>
      </c>
      <c r="F26" s="444">
        <v>0</v>
      </c>
      <c r="G26" s="326" t="s">
        <v>3707</v>
      </c>
      <c r="H26" s="326" t="s">
        <v>2384</v>
      </c>
      <c r="I26" s="445">
        <v>1</v>
      </c>
      <c r="J26" s="446">
        <v>1</v>
      </c>
      <c r="K26" s="114"/>
      <c r="L26" s="794"/>
      <c r="M26" s="115"/>
      <c r="N26" s="791"/>
      <c r="O26" s="461" t="str">
        <f>IF(M26&lt;&gt;0,M26,"")</f>
        <v/>
      </c>
      <c r="P26" s="440"/>
      <c r="Q26" s="471"/>
      <c r="R26" s="326">
        <f>ROUND(K26*M26,0)</f>
        <v>0</v>
      </c>
      <c r="S26" s="44"/>
      <c r="T26" s="313"/>
      <c r="U26" s="428">
        <f>IF(AND(COUNTIF(Y26:Y45,Y26)&gt;1,Y26&lt;&gt;" "),"Duplicate RTC/RTQ!",R26)</f>
        <v>0</v>
      </c>
      <c r="V26" s="312"/>
      <c r="W26" s="5"/>
      <c r="X26" s="116" t="str">
        <f t="shared" ref="X26:X46" si="0">C26</f>
        <v>0010</v>
      </c>
      <c r="Y26" s="117" t="str">
        <f>E26&amp;" "&amp;F26</f>
        <v>RT 0</v>
      </c>
      <c r="Z26" s="136">
        <f>I26*J26*K26</f>
        <v>0</v>
      </c>
      <c r="AA26" s="92" t="str">
        <f>IF(E26="","",VLOOKUP(AB26,TAX!$B$4:$G$23,5,FALSE))</f>
        <v>R</v>
      </c>
      <c r="AB26" s="92" t="str">
        <f>IF(E26="","",LEFT(E26,1))</f>
        <v>R</v>
      </c>
      <c r="AC26" s="92" t="str">
        <f>IF(E26="","",RIGHT(E26,1))</f>
        <v>T</v>
      </c>
      <c r="AE26" s="102" t="str">
        <f>IF(TOTAL22C=0,"OK",IF(SUM(BB26,BD26:BE26,BH26:BL26,BO26:BR26,BT26:BU26,BW26:BZ26)=0,"OK","VERIFY"))</f>
        <v>OK</v>
      </c>
      <c r="AF26" s="102"/>
      <c r="AG26" s="105" t="str">
        <f>IF(TOTAL22C=0,"",IF(BB26=1,"A",""))</f>
        <v/>
      </c>
      <c r="AH26" s="105" t="str">
        <f>IF(TOTAL22C=0,"",IF(BD26=1,"B",""))</f>
        <v/>
      </c>
      <c r="AI26" s="105" t="str">
        <f>IF(TOTAL22C=0,"",IF(BE26=1,"C",""))</f>
        <v/>
      </c>
      <c r="AJ26" s="105" t="str">
        <f>IF(TOTAL22C=0,"",IF(BH26=1,"D",""))</f>
        <v/>
      </c>
      <c r="AK26" s="105" t="str">
        <f>IF(TOTAL22C=0,"",IF(BI26=1,"E",""))</f>
        <v/>
      </c>
      <c r="AL26" s="105" t="str">
        <f>IF(TOTAL22C=0,"",IF(BJ26=1,"F",""))</f>
        <v/>
      </c>
      <c r="AM26" s="105" t="str">
        <f>IF(TOTAL22C=0,"",IF(BK26=1,"G",""))</f>
        <v/>
      </c>
      <c r="AN26" s="105" t="str">
        <f>IF(TOTAL22C=0,"",IF(BL26=1,"H",""))</f>
        <v/>
      </c>
      <c r="AO26" s="105" t="str">
        <f>IF(TOTAL22C=0,"",IF(BO26=1,"I",""))</f>
        <v/>
      </c>
      <c r="AP26" s="105" t="str">
        <f>IF(TOTAL22C=0,"",IF(BP26=1,"J",""))</f>
        <v/>
      </c>
      <c r="AQ26" s="105" t="str">
        <f>IF(TOTAL22C=0,"",IF(BQ26=1,"K",""))</f>
        <v/>
      </c>
      <c r="AR26" s="105" t="str">
        <f>IF(TOTAL22C=0,"",IF(BR26=1,"L",""))</f>
        <v/>
      </c>
      <c r="AS26" s="105" t="str">
        <f>IF(TOTAL22C=0,"",IF(BT26=1,"M",""))</f>
        <v/>
      </c>
      <c r="AT26" s="105" t="str">
        <f>IF(TOTAL22C=0,"",IF(BU26=1,"N",""))</f>
        <v/>
      </c>
      <c r="AU26" s="105" t="str">
        <f>IF(TOTAL22C=0,"",IF(BW26=1,"O",""))</f>
        <v/>
      </c>
      <c r="AV26" s="105" t="str">
        <f>IF(TOTAL22C=0,"",IF(BX26=1,"P",""))</f>
        <v/>
      </c>
      <c r="AW26" s="105" t="str">
        <f>IF(TOTAL22C=0,"",IF(BY26=1,"Q",""))</f>
        <v/>
      </c>
      <c r="AX26" s="105" t="str">
        <f>IF(TOTAL22C=0,"",IF(BZ26=1,"R",""))</f>
        <v/>
      </c>
      <c r="AY26" s="432"/>
      <c r="AZ26" s="102"/>
      <c r="BA26" s="102"/>
      <c r="BB26" s="103"/>
      <c r="BC26" s="102">
        <f>M26*I26*J26</f>
        <v>0</v>
      </c>
      <c r="BD26" s="103">
        <f>IF(AC26="D",0,IF(ABS(BC26-M26)&gt;(5%*BC26),1,0))</f>
        <v>0</v>
      </c>
      <c r="BE26" s="103">
        <f>IF(U26="Duplicate RTC/RTQ!",1,0)</f>
        <v>0</v>
      </c>
      <c r="BF26" s="103">
        <f>IF(OR(E26="",F26="",G26="",H26="",I26=0,J26=0,K26=0,O26=""),0,1)</f>
        <v>0</v>
      </c>
      <c r="BG26" s="103">
        <f>IF(AND(E26="",F26="",G26="",H26="",I26=0,J26=0,K26=0,O26=""),1,0)</f>
        <v>0</v>
      </c>
      <c r="BH26" s="735">
        <v>0</v>
      </c>
      <c r="BI26" s="735">
        <f>IF(E26="",0,IF(AND(I26&gt;0,J26&gt;0,K26&gt;=0),0,1))</f>
        <v>0</v>
      </c>
      <c r="BJ26" s="103">
        <f>IF(CONTROL!$H$35&lt;&gt;3,0,IF(M26=0,0,1))</f>
        <v>0</v>
      </c>
      <c r="BK26" s="103"/>
      <c r="BL26" s="103">
        <f>IF(E26="",0,IF(COUNTIF(eTAXCLASSES,E26)=1,0,1))</f>
        <v>0</v>
      </c>
      <c r="BM26" s="103">
        <f>IF(COUNTIF(eRTCBAND0,AB26)=0,0,1)</f>
        <v>1</v>
      </c>
      <c r="BN26" s="103">
        <f>IF(COUNTIF(eRTQBAND0,AC26)=0,0,1)</f>
        <v>0</v>
      </c>
      <c r="BO26" s="103">
        <f>IF(F26=0,0,IF((OR(BM26=1,BN26=1)),1,0))</f>
        <v>0</v>
      </c>
      <c r="BP26" s="103">
        <f>IF(COUNTIF(eTAXBANDS,F26)=1,0,1)</f>
        <v>0</v>
      </c>
      <c r="BQ26" s="103">
        <f>IF(AND(AB26="R",I26&lt;&gt;1),1,0)</f>
        <v>0</v>
      </c>
      <c r="BR26" s="103">
        <f>IF(OR(AND(AB26="F",I26&gt;0.25),(AND(AB26="T",I26&lt;&gt;0.25))),1,0)</f>
        <v>0</v>
      </c>
      <c r="BS26" s="103">
        <f>IF(COUNTIF(eFULLOCCUPIED,AC26)=0,0,1)</f>
        <v>1</v>
      </c>
      <c r="BT26" s="103">
        <f>IF(AND(BS26=1,F26=0,J26&lt;&gt;100%),1,0)</f>
        <v>0</v>
      </c>
      <c r="BU26" s="103">
        <f>IF(CONTROL!$H$35=1,0,IF(AND(AC26="D",OR(L26&lt;&gt;0,M26&lt;&gt;0)),1,0))</f>
        <v>0</v>
      </c>
      <c r="BV26" s="103"/>
      <c r="BW26" s="103"/>
      <c r="BX26" s="103"/>
      <c r="BY26" s="103"/>
      <c r="BZ26" s="103">
        <f>IF(AND(COUNTIF(eRTQDISC100,AC26)=1,J26=100%),1,0)</f>
        <v>0</v>
      </c>
    </row>
    <row r="27" spans="1:78" s="2" customFormat="1" ht="11.45" customHeight="1" x14ac:dyDescent="0.2">
      <c r="A27" s="104"/>
      <c r="B27" s="400"/>
      <c r="C27" s="434" t="str">
        <f>IF(E27="","",VLOOKUP(Y27,TAX!$V$4:$AA$381,2,"FALSE"))</f>
        <v/>
      </c>
      <c r="D27" s="400"/>
      <c r="E27" s="144"/>
      <c r="F27" s="142"/>
      <c r="G27" s="326" t="str">
        <f>IF(E27="","",VLOOKUP(AB27,TAX!$B$4:$E$22,3,FALSE))</f>
        <v/>
      </c>
      <c r="H27" s="326" t="str">
        <f>IF(E27="","",VLOOKUP(AC27,TAX!$J$4:$N$29,4,FALSE))</f>
        <v/>
      </c>
      <c r="I27" s="112"/>
      <c r="J27" s="113"/>
      <c r="K27" s="114"/>
      <c r="L27" s="795"/>
      <c r="M27" s="115"/>
      <c r="N27" s="793"/>
      <c r="O27" s="461" t="str">
        <f t="shared" ref="O27:O45" si="1">IF(M27&lt;&gt;0,M27,"")</f>
        <v/>
      </c>
      <c r="P27" s="440"/>
      <c r="Q27" s="471"/>
      <c r="R27" s="326">
        <f t="shared" ref="R27:R45" si="2">ROUND(K27*M27,0)</f>
        <v>0</v>
      </c>
      <c r="S27" s="44"/>
      <c r="T27" s="313"/>
      <c r="U27" s="428">
        <f>IF(AND(COUNTIF(Y26:Y45,Y27)&gt;1,Y27&lt;&gt;" "),"Duplicate RTC/RTQ!",R27)</f>
        <v>0</v>
      </c>
      <c r="V27" s="312"/>
      <c r="W27" s="5"/>
      <c r="X27" s="118" t="str">
        <f t="shared" si="0"/>
        <v/>
      </c>
      <c r="Y27" s="119" t="str">
        <f t="shared" ref="Y27:Y45" si="3">E27&amp;" "&amp;F27</f>
        <v xml:space="preserve"> </v>
      </c>
      <c r="Z27" s="137">
        <f t="shared" ref="Z27:Z45" si="4">I27*J27*K27</f>
        <v>0</v>
      </c>
      <c r="AA27" s="92" t="str">
        <f>IF(E27="","",VLOOKUP(AB27,TAX!$B$4:$G$23,5,FALSE))</f>
        <v/>
      </c>
      <c r="AB27" s="92" t="str">
        <f t="shared" ref="AB27:AB45" si="5">IF(E27="","",LEFT(E27,1))</f>
        <v/>
      </c>
      <c r="AC27" s="92" t="str">
        <f t="shared" ref="AC27:AC45" si="6">IF(E27="","",RIGHT(E27,1))</f>
        <v/>
      </c>
      <c r="AE27" s="102" t="str">
        <f t="shared" ref="AE27:AE45" si="7">IF(TOTAL22C=0,"OK",IF(SUM(BB27,BD27:BE27,BH27:BL27,BO27:BR27,BT27:BU27,BW27:BZ27)=0,"OK","VERIFY"))</f>
        <v>OK</v>
      </c>
      <c r="AF27" s="102"/>
      <c r="AG27" s="105" t="str">
        <f t="shared" ref="AG27:AG45" si="8">IF(TOTAL22C=0,"",IF(BB27=1,"A",""))</f>
        <v/>
      </c>
      <c r="AH27" s="105" t="str">
        <f t="shared" ref="AH27:AH45" si="9">IF(TOTAL22C=0,"",IF(BD27=1,"B",""))</f>
        <v/>
      </c>
      <c r="AI27" s="105" t="str">
        <f t="shared" ref="AI27:AI45" si="10">IF(TOTAL22C=0,"",IF(BE27=1,"C",""))</f>
        <v/>
      </c>
      <c r="AJ27" s="105" t="str">
        <f t="shared" ref="AJ27:AJ45" si="11">IF(TOTAL22C=0,"",IF(BH27=1,"D",""))</f>
        <v/>
      </c>
      <c r="AK27" s="105" t="str">
        <f t="shared" ref="AK27:AK45" si="12">IF(TOTAL22C=0,"",IF(BI27=1,"E",""))</f>
        <v/>
      </c>
      <c r="AL27" s="105" t="str">
        <f t="shared" ref="AL27:AL45" si="13">IF(TOTAL22C=0,"",IF(BJ27=1,"F",""))</f>
        <v/>
      </c>
      <c r="AM27" s="105" t="str">
        <f t="shared" ref="AM27:AM45" si="14">IF(TOTAL22C=0,"",IF(BK27=1,"G",""))</f>
        <v/>
      </c>
      <c r="AN27" s="105" t="str">
        <f t="shared" ref="AN27:AN45" si="15">IF(TOTAL22C=0,"",IF(BL27=1,"H",""))</f>
        <v/>
      </c>
      <c r="AO27" s="105" t="str">
        <f t="shared" ref="AO27:AO45" si="16">IF(TOTAL22C=0,"",IF(BO27=1,"I",""))</f>
        <v/>
      </c>
      <c r="AP27" s="105" t="str">
        <f t="shared" ref="AP27:AP45" si="17">IF(TOTAL22C=0,"",IF(BP27=1,"J",""))</f>
        <v/>
      </c>
      <c r="AQ27" s="105" t="str">
        <f t="shared" ref="AQ27:AQ45" si="18">IF(TOTAL22C=0,"",IF(BQ27=1,"K",""))</f>
        <v/>
      </c>
      <c r="AR27" s="105" t="str">
        <f t="shared" ref="AR27:AR45" si="19">IF(TOTAL22C=0,"",IF(BR27=1,"L",""))</f>
        <v/>
      </c>
      <c r="AS27" s="105" t="str">
        <f t="shared" ref="AS27:AS45" si="20">IF(TOTAL22C=0,"",IF(BT27=1,"M",""))</f>
        <v/>
      </c>
      <c r="AT27" s="105" t="str">
        <f t="shared" ref="AT27:AT45" si="21">IF(TOTAL22C=0,"",IF(BU27=1,"N",""))</f>
        <v/>
      </c>
      <c r="AU27" s="105" t="str">
        <f t="shared" ref="AU27:AU45" si="22">IF(TOTAL22C=0,"",IF(BW27=1,"O",""))</f>
        <v/>
      </c>
      <c r="AV27" s="105" t="str">
        <f t="shared" ref="AV27:AV45" si="23">IF(TOTAL22C=0,"",IF(BX27=1,"P",""))</f>
        <v/>
      </c>
      <c r="AW27" s="105" t="str">
        <f t="shared" ref="AW27:AW45" si="24">IF(TOTAL22C=0,"",IF(BY27=1,"Q",""))</f>
        <v/>
      </c>
      <c r="AX27" s="105" t="str">
        <f t="shared" ref="AX27:AX45" si="25">IF(TOTAL22C=0,"",IF(BZ27=1,"R",""))</f>
        <v/>
      </c>
      <c r="AY27" s="432"/>
      <c r="AZ27" s="102"/>
      <c r="BA27" s="102"/>
      <c r="BB27" s="103"/>
      <c r="BC27" s="102">
        <f>M26*I27*J27</f>
        <v>0</v>
      </c>
      <c r="BD27" s="103">
        <f t="shared" ref="BD27:BD45" si="26">IF(AC27="D",0,IF(ABS(BC27-M27)&gt;(5%*BC27),1,0))</f>
        <v>0</v>
      </c>
      <c r="BE27" s="103">
        <f t="shared" ref="BE27:BE45" si="27">IF(U27="Duplicate RTC/RTQ!",1,0)</f>
        <v>0</v>
      </c>
      <c r="BF27" s="103">
        <f t="shared" ref="BF27:BF45" si="28">IF(OR(E27="",F27="",G27="",H27="",I27=0,J27=0,K27=0,O27=""),0,1)</f>
        <v>0</v>
      </c>
      <c r="BG27" s="103">
        <f t="shared" ref="BG27:BG45" si="29">IF(AND(E27="",F27="",G27="",H27="",I27=0,J27=0,K27=0,O27=""),1,0)</f>
        <v>1</v>
      </c>
      <c r="BH27" s="103">
        <f t="shared" ref="BH27:BH45" si="30">IF(OR(BF27=1,BG27=1),0,1)</f>
        <v>0</v>
      </c>
      <c r="BI27" s="103">
        <f t="shared" ref="BI27:BI45" si="31">IF(E27="",0,IF(AND(I27&gt;0,J27&gt;0,K27&gt;0),0,1))</f>
        <v>0</v>
      </c>
      <c r="BJ27" s="103">
        <f>IF(CONTROL!$H$35&lt;&gt;3,0,IF(M27=0,0,1))</f>
        <v>0</v>
      </c>
      <c r="BK27" s="103"/>
      <c r="BL27" s="103">
        <f t="shared" ref="BL27:BL45" si="32">IF(E27="",0,IF(COUNTIF(eTAXCLASSES,E27)=1,0,1))</f>
        <v>0</v>
      </c>
      <c r="BM27" s="103">
        <f t="shared" ref="BM27:BM45" si="33">IF(COUNTIF(eRTCBAND0,AB27)=0,0,1)</f>
        <v>0</v>
      </c>
      <c r="BN27" s="103">
        <f t="shared" ref="BN27:BN45" si="34">IF(COUNTIF(eRTQBAND0,AC27)=0,0,1)</f>
        <v>0</v>
      </c>
      <c r="BO27" s="103">
        <f t="shared" ref="BO27:BO45" si="35">IF(F27=0,0,IF((OR(BM27=1,BN27=1)),1,0))</f>
        <v>0</v>
      </c>
      <c r="BP27" s="103">
        <f t="shared" ref="BP27:BP45" si="36">IF(COUNTIF(eTAXBANDS,F27)=1,0,1)</f>
        <v>0</v>
      </c>
      <c r="BQ27" s="103">
        <f t="shared" ref="BQ27:BQ45" si="37">IF(AND(AB27="R",I27&lt;&gt;1),1,0)</f>
        <v>0</v>
      </c>
      <c r="BR27" s="103">
        <f t="shared" ref="BR27:BR45" si="38">IF(OR(AND(AB27="F",I27&gt;0.25),(AND(AB27="T",I27&lt;&gt;0.25))),1,0)</f>
        <v>0</v>
      </c>
      <c r="BS27" s="103">
        <f t="shared" ref="BS27:BS45" si="39">IF(COUNTIF(eFULLOCCUPIED,AC27)=0,0,1)</f>
        <v>0</v>
      </c>
      <c r="BT27" s="103">
        <f t="shared" ref="BT27:BT45" si="40">IF(AND(BS27=1,F27=0,J27&lt;&gt;100%),1,0)</f>
        <v>0</v>
      </c>
      <c r="BU27" s="103">
        <f>IF(CONTROL!$H$35=1,0,IF(AND(AC27="D",OR(L27&lt;&gt;0,M27&lt;&gt;0)),1,0))</f>
        <v>0</v>
      </c>
      <c r="BV27" s="103"/>
      <c r="BW27" s="103"/>
      <c r="BX27" s="103"/>
      <c r="BY27" s="103"/>
      <c r="BZ27" s="103">
        <f t="shared" ref="BZ27:BZ45" si="41">IF(AND(COUNTIF(eRTQDISC100,AC27)=1,J27=100%),1,0)</f>
        <v>0</v>
      </c>
    </row>
    <row r="28" spans="1:78" s="2" customFormat="1" ht="11.45" customHeight="1" x14ac:dyDescent="0.2">
      <c r="A28" s="104"/>
      <c r="B28" s="400"/>
      <c r="C28" s="434" t="str">
        <f>IF(E28="","",VLOOKUP(Y28,TAX!$V$4:$AA$381,2,"FALSE"))</f>
        <v/>
      </c>
      <c r="D28" s="400"/>
      <c r="E28" s="144"/>
      <c r="F28" s="142"/>
      <c r="G28" s="326" t="str">
        <f>IF(E28="","",VLOOKUP(AB28,TAX!$B$4:$E$22,3,FALSE))</f>
        <v/>
      </c>
      <c r="H28" s="326" t="str">
        <f>IF(E28="","",VLOOKUP(AC28,TAX!$J$4:$N$29,4,FALSE))</f>
        <v/>
      </c>
      <c r="I28" s="112"/>
      <c r="J28" s="113"/>
      <c r="K28" s="114"/>
      <c r="L28" s="795"/>
      <c r="M28" s="115"/>
      <c r="N28" s="793"/>
      <c r="O28" s="461" t="str">
        <f t="shared" si="1"/>
        <v/>
      </c>
      <c r="P28" s="440"/>
      <c r="Q28" s="471"/>
      <c r="R28" s="326">
        <f t="shared" si="2"/>
        <v>0</v>
      </c>
      <c r="S28" s="44"/>
      <c r="T28" s="313"/>
      <c r="U28" s="428">
        <f>IF(AND(COUNTIF(Y26:Y45,Y28)&gt;1,Y28&lt;&gt;" "),"Duplicate RTC/RTQ!",R28)</f>
        <v>0</v>
      </c>
      <c r="V28" s="312"/>
      <c r="W28" s="5"/>
      <c r="X28" s="118" t="str">
        <f t="shared" si="0"/>
        <v/>
      </c>
      <c r="Y28" s="119" t="str">
        <f t="shared" si="3"/>
        <v xml:space="preserve"> </v>
      </c>
      <c r="Z28" s="137">
        <f t="shared" si="4"/>
        <v>0</v>
      </c>
      <c r="AA28" s="92" t="str">
        <f>IF(E28="","",VLOOKUP(AB28,TAX!$B$4:$G$23,5,FALSE))</f>
        <v/>
      </c>
      <c r="AB28" s="92" t="str">
        <f t="shared" si="5"/>
        <v/>
      </c>
      <c r="AC28" s="92" t="str">
        <f t="shared" si="6"/>
        <v/>
      </c>
      <c r="AE28" s="102" t="str">
        <f t="shared" si="7"/>
        <v>OK</v>
      </c>
      <c r="AF28" s="102"/>
      <c r="AG28" s="105" t="str">
        <f t="shared" si="8"/>
        <v/>
      </c>
      <c r="AH28" s="105" t="str">
        <f t="shared" si="9"/>
        <v/>
      </c>
      <c r="AI28" s="105" t="str">
        <f t="shared" si="10"/>
        <v/>
      </c>
      <c r="AJ28" s="105" t="str">
        <f t="shared" si="11"/>
        <v/>
      </c>
      <c r="AK28" s="105" t="str">
        <f t="shared" si="12"/>
        <v/>
      </c>
      <c r="AL28" s="105" t="str">
        <f t="shared" si="13"/>
        <v/>
      </c>
      <c r="AM28" s="105" t="str">
        <f t="shared" si="14"/>
        <v/>
      </c>
      <c r="AN28" s="105" t="str">
        <f t="shared" si="15"/>
        <v/>
      </c>
      <c r="AO28" s="105" t="str">
        <f t="shared" si="16"/>
        <v/>
      </c>
      <c r="AP28" s="105" t="str">
        <f t="shared" si="17"/>
        <v/>
      </c>
      <c r="AQ28" s="105" t="str">
        <f t="shared" si="18"/>
        <v/>
      </c>
      <c r="AR28" s="105" t="str">
        <f t="shared" si="19"/>
        <v/>
      </c>
      <c r="AS28" s="105" t="str">
        <f t="shared" si="20"/>
        <v/>
      </c>
      <c r="AT28" s="105" t="str">
        <f t="shared" si="21"/>
        <v/>
      </c>
      <c r="AU28" s="105" t="str">
        <f t="shared" si="22"/>
        <v/>
      </c>
      <c r="AV28" s="105" t="str">
        <f t="shared" si="23"/>
        <v/>
      </c>
      <c r="AW28" s="105" t="str">
        <f t="shared" si="24"/>
        <v/>
      </c>
      <c r="AX28" s="105" t="str">
        <f t="shared" si="25"/>
        <v/>
      </c>
      <c r="AY28" s="432"/>
      <c r="AZ28" s="102"/>
      <c r="BA28" s="102"/>
      <c r="BB28" s="103"/>
      <c r="BC28" s="102">
        <f>M26*I28*J28</f>
        <v>0</v>
      </c>
      <c r="BD28" s="103">
        <f t="shared" si="26"/>
        <v>0</v>
      </c>
      <c r="BE28" s="103">
        <f t="shared" si="27"/>
        <v>0</v>
      </c>
      <c r="BF28" s="103">
        <f t="shared" si="28"/>
        <v>0</v>
      </c>
      <c r="BG28" s="103">
        <f t="shared" si="29"/>
        <v>1</v>
      </c>
      <c r="BH28" s="103">
        <f t="shared" si="30"/>
        <v>0</v>
      </c>
      <c r="BI28" s="103">
        <f t="shared" si="31"/>
        <v>0</v>
      </c>
      <c r="BJ28" s="103">
        <f>IF(CONTROL!$H$35&lt;&gt;3,0,IF(M28=0,0,1))</f>
        <v>0</v>
      </c>
      <c r="BK28" s="103"/>
      <c r="BL28" s="103">
        <f t="shared" si="32"/>
        <v>0</v>
      </c>
      <c r="BM28" s="103">
        <f t="shared" si="33"/>
        <v>0</v>
      </c>
      <c r="BN28" s="103">
        <f t="shared" si="34"/>
        <v>0</v>
      </c>
      <c r="BO28" s="103">
        <f t="shared" si="35"/>
        <v>0</v>
      </c>
      <c r="BP28" s="103">
        <f t="shared" si="36"/>
        <v>0</v>
      </c>
      <c r="BQ28" s="103">
        <f t="shared" si="37"/>
        <v>0</v>
      </c>
      <c r="BR28" s="103">
        <f t="shared" si="38"/>
        <v>0</v>
      </c>
      <c r="BS28" s="103">
        <f t="shared" si="39"/>
        <v>0</v>
      </c>
      <c r="BT28" s="103">
        <f t="shared" si="40"/>
        <v>0</v>
      </c>
      <c r="BU28" s="103">
        <f>IF(CONTROL!$H$35=1,0,IF(AND(AC28="D",OR(L28&lt;&gt;0,M28&lt;&gt;0)),1,0))</f>
        <v>0</v>
      </c>
      <c r="BV28" s="103"/>
      <c r="BW28" s="103"/>
      <c r="BX28" s="103"/>
      <c r="BY28" s="103"/>
      <c r="BZ28" s="103">
        <f t="shared" si="41"/>
        <v>0</v>
      </c>
    </row>
    <row r="29" spans="1:78" s="2" customFormat="1" ht="11.45" customHeight="1" x14ac:dyDescent="0.2">
      <c r="A29" s="104"/>
      <c r="B29" s="400"/>
      <c r="C29" s="434" t="str">
        <f>IF(E29="","",VLOOKUP(Y29,TAX!$V$4:$AA$381,2,"FALSE"))</f>
        <v/>
      </c>
      <c r="D29" s="400"/>
      <c r="E29" s="144"/>
      <c r="F29" s="142"/>
      <c r="G29" s="326" t="str">
        <f>IF(E29="","",VLOOKUP(AB29,TAX!$B$4:$E$22,3,FALSE))</f>
        <v/>
      </c>
      <c r="H29" s="326" t="str">
        <f>IF(E29="","",VLOOKUP(AC29,TAX!$J$4:$N$29,4,FALSE))</f>
        <v/>
      </c>
      <c r="I29" s="112"/>
      <c r="J29" s="113"/>
      <c r="K29" s="114"/>
      <c r="L29" s="795"/>
      <c r="M29" s="115"/>
      <c r="N29" s="793"/>
      <c r="O29" s="461" t="str">
        <f t="shared" si="1"/>
        <v/>
      </c>
      <c r="P29" s="440"/>
      <c r="Q29" s="471"/>
      <c r="R29" s="326">
        <f t="shared" si="2"/>
        <v>0</v>
      </c>
      <c r="S29" s="44"/>
      <c r="T29" s="313"/>
      <c r="U29" s="428">
        <f>IF(AND(COUNTIF(Y26:Y45,Y29)&gt;1,Y29&lt;&gt;" "),"Duplicate RTC/RTQ!",R29)</f>
        <v>0</v>
      </c>
      <c r="V29" s="312"/>
      <c r="W29" s="5"/>
      <c r="X29" s="118" t="str">
        <f t="shared" si="0"/>
        <v/>
      </c>
      <c r="Y29" s="119" t="str">
        <f t="shared" si="3"/>
        <v xml:space="preserve"> </v>
      </c>
      <c r="Z29" s="137">
        <f t="shared" si="4"/>
        <v>0</v>
      </c>
      <c r="AA29" s="92" t="str">
        <f>IF(E29="","",VLOOKUP(AB29,TAX!$B$4:$G$23,5,FALSE))</f>
        <v/>
      </c>
      <c r="AB29" s="92" t="str">
        <f t="shared" si="5"/>
        <v/>
      </c>
      <c r="AC29" s="92" t="str">
        <f t="shared" si="6"/>
        <v/>
      </c>
      <c r="AE29" s="102" t="str">
        <f t="shared" si="7"/>
        <v>OK</v>
      </c>
      <c r="AF29" s="102"/>
      <c r="AG29" s="105" t="str">
        <f t="shared" si="8"/>
        <v/>
      </c>
      <c r="AH29" s="105" t="str">
        <f t="shared" si="9"/>
        <v/>
      </c>
      <c r="AI29" s="105" t="str">
        <f t="shared" si="10"/>
        <v/>
      </c>
      <c r="AJ29" s="105" t="str">
        <f t="shared" si="11"/>
        <v/>
      </c>
      <c r="AK29" s="105" t="str">
        <f t="shared" si="12"/>
        <v/>
      </c>
      <c r="AL29" s="105" t="str">
        <f t="shared" si="13"/>
        <v/>
      </c>
      <c r="AM29" s="105" t="str">
        <f t="shared" si="14"/>
        <v/>
      </c>
      <c r="AN29" s="105" t="str">
        <f t="shared" si="15"/>
        <v/>
      </c>
      <c r="AO29" s="105" t="str">
        <f t="shared" si="16"/>
        <v/>
      </c>
      <c r="AP29" s="105" t="str">
        <f t="shared" si="17"/>
        <v/>
      </c>
      <c r="AQ29" s="105" t="str">
        <f t="shared" si="18"/>
        <v/>
      </c>
      <c r="AR29" s="105" t="str">
        <f t="shared" si="19"/>
        <v/>
      </c>
      <c r="AS29" s="105" t="str">
        <f t="shared" si="20"/>
        <v/>
      </c>
      <c r="AT29" s="105" t="str">
        <f t="shared" si="21"/>
        <v/>
      </c>
      <c r="AU29" s="105" t="str">
        <f t="shared" si="22"/>
        <v/>
      </c>
      <c r="AV29" s="105" t="str">
        <f t="shared" si="23"/>
        <v/>
      </c>
      <c r="AW29" s="105" t="str">
        <f t="shared" si="24"/>
        <v/>
      </c>
      <c r="AX29" s="105" t="str">
        <f t="shared" si="25"/>
        <v/>
      </c>
      <c r="AY29" s="432"/>
      <c r="AZ29" s="102"/>
      <c r="BA29" s="102"/>
      <c r="BB29" s="103"/>
      <c r="BC29" s="102">
        <f>M26*I29*J29</f>
        <v>0</v>
      </c>
      <c r="BD29" s="103">
        <f t="shared" si="26"/>
        <v>0</v>
      </c>
      <c r="BE29" s="103">
        <f t="shared" si="27"/>
        <v>0</v>
      </c>
      <c r="BF29" s="103">
        <f t="shared" si="28"/>
        <v>0</v>
      </c>
      <c r="BG29" s="103">
        <f t="shared" si="29"/>
        <v>1</v>
      </c>
      <c r="BH29" s="103">
        <f t="shared" si="30"/>
        <v>0</v>
      </c>
      <c r="BI29" s="103">
        <f t="shared" si="31"/>
        <v>0</v>
      </c>
      <c r="BJ29" s="103">
        <f>IF(CONTROL!$H$35&lt;&gt;3,0,IF(M29=0,0,1))</f>
        <v>0</v>
      </c>
      <c r="BK29" s="103"/>
      <c r="BL29" s="103">
        <f t="shared" si="32"/>
        <v>0</v>
      </c>
      <c r="BM29" s="103">
        <f t="shared" si="33"/>
        <v>0</v>
      </c>
      <c r="BN29" s="103">
        <f t="shared" si="34"/>
        <v>0</v>
      </c>
      <c r="BO29" s="103">
        <f t="shared" si="35"/>
        <v>0</v>
      </c>
      <c r="BP29" s="103">
        <f t="shared" si="36"/>
        <v>0</v>
      </c>
      <c r="BQ29" s="103">
        <f t="shared" si="37"/>
        <v>0</v>
      </c>
      <c r="BR29" s="103">
        <f t="shared" si="38"/>
        <v>0</v>
      </c>
      <c r="BS29" s="103">
        <f t="shared" si="39"/>
        <v>0</v>
      </c>
      <c r="BT29" s="103">
        <f t="shared" si="40"/>
        <v>0</v>
      </c>
      <c r="BU29" s="103">
        <f>IF(CONTROL!$H$35=1,0,IF(AND(AC29="D",OR(L29&lt;&gt;0,M29&lt;&gt;0)),1,0))</f>
        <v>0</v>
      </c>
      <c r="BV29" s="103"/>
      <c r="BW29" s="103"/>
      <c r="BX29" s="103"/>
      <c r="BY29" s="103"/>
      <c r="BZ29" s="103">
        <f t="shared" si="41"/>
        <v>0</v>
      </c>
    </row>
    <row r="30" spans="1:78" s="2" customFormat="1" ht="11.45" customHeight="1" x14ac:dyDescent="0.2">
      <c r="A30" s="104"/>
      <c r="B30" s="400"/>
      <c r="C30" s="434" t="str">
        <f>IF(E30="","",VLOOKUP(Y30,TAX!$V$4:$AA$381,2,"FALSE"))</f>
        <v/>
      </c>
      <c r="D30" s="400"/>
      <c r="E30" s="144"/>
      <c r="F30" s="142"/>
      <c r="G30" s="326" t="str">
        <f>IF(E30="","",VLOOKUP(AB30,TAX!$B$4:$E$22,3,FALSE))</f>
        <v/>
      </c>
      <c r="H30" s="326" t="str">
        <f>IF(E30="","",VLOOKUP(AC30,TAX!$J$4:$N$29,4,FALSE))</f>
        <v/>
      </c>
      <c r="I30" s="112"/>
      <c r="J30" s="113"/>
      <c r="K30" s="114"/>
      <c r="L30" s="795"/>
      <c r="M30" s="115"/>
      <c r="N30" s="793"/>
      <c r="O30" s="461" t="str">
        <f t="shared" si="1"/>
        <v/>
      </c>
      <c r="P30" s="440"/>
      <c r="Q30" s="471"/>
      <c r="R30" s="326">
        <f t="shared" si="2"/>
        <v>0</v>
      </c>
      <c r="S30" s="44"/>
      <c r="T30" s="313"/>
      <c r="U30" s="428">
        <f>IF(AND(COUNTIF(Y26:Y45,Y30)&gt;1,Y30&lt;&gt;" "),"Duplicate RTC/RTQ!",R30)</f>
        <v>0</v>
      </c>
      <c r="V30" s="312"/>
      <c r="W30" s="5"/>
      <c r="X30" s="118" t="str">
        <f t="shared" si="0"/>
        <v/>
      </c>
      <c r="Y30" s="119" t="str">
        <f t="shared" si="3"/>
        <v xml:space="preserve"> </v>
      </c>
      <c r="Z30" s="137">
        <f t="shared" si="4"/>
        <v>0</v>
      </c>
      <c r="AA30" s="92" t="str">
        <f>IF(E30="","",VLOOKUP(AB30,TAX!$B$4:$G$23,5,FALSE))</f>
        <v/>
      </c>
      <c r="AB30" s="92" t="str">
        <f t="shared" si="5"/>
        <v/>
      </c>
      <c r="AC30" s="92" t="str">
        <f t="shared" si="6"/>
        <v/>
      </c>
      <c r="AE30" s="102" t="str">
        <f t="shared" si="7"/>
        <v>OK</v>
      </c>
      <c r="AF30" s="102"/>
      <c r="AG30" s="105" t="str">
        <f t="shared" si="8"/>
        <v/>
      </c>
      <c r="AH30" s="105" t="str">
        <f t="shared" si="9"/>
        <v/>
      </c>
      <c r="AI30" s="105" t="str">
        <f t="shared" si="10"/>
        <v/>
      </c>
      <c r="AJ30" s="105" t="str">
        <f t="shared" si="11"/>
        <v/>
      </c>
      <c r="AK30" s="105" t="str">
        <f t="shared" si="12"/>
        <v/>
      </c>
      <c r="AL30" s="105" t="str">
        <f t="shared" si="13"/>
        <v/>
      </c>
      <c r="AM30" s="105" t="str">
        <f t="shared" si="14"/>
        <v/>
      </c>
      <c r="AN30" s="105" t="str">
        <f t="shared" si="15"/>
        <v/>
      </c>
      <c r="AO30" s="105" t="str">
        <f t="shared" si="16"/>
        <v/>
      </c>
      <c r="AP30" s="105" t="str">
        <f t="shared" si="17"/>
        <v/>
      </c>
      <c r="AQ30" s="105" t="str">
        <f t="shared" si="18"/>
        <v/>
      </c>
      <c r="AR30" s="105" t="str">
        <f t="shared" si="19"/>
        <v/>
      </c>
      <c r="AS30" s="105" t="str">
        <f t="shared" si="20"/>
        <v/>
      </c>
      <c r="AT30" s="105" t="str">
        <f t="shared" si="21"/>
        <v/>
      </c>
      <c r="AU30" s="105" t="str">
        <f t="shared" si="22"/>
        <v/>
      </c>
      <c r="AV30" s="105" t="str">
        <f t="shared" si="23"/>
        <v/>
      </c>
      <c r="AW30" s="105" t="str">
        <f t="shared" si="24"/>
        <v/>
      </c>
      <c r="AX30" s="105" t="str">
        <f t="shared" si="25"/>
        <v/>
      </c>
      <c r="AY30" s="432"/>
      <c r="AZ30" s="102"/>
      <c r="BA30" s="102"/>
      <c r="BB30" s="103"/>
      <c r="BC30" s="102">
        <f>M26*I30*J30</f>
        <v>0</v>
      </c>
      <c r="BD30" s="103">
        <f t="shared" si="26"/>
        <v>0</v>
      </c>
      <c r="BE30" s="103">
        <f t="shared" si="27"/>
        <v>0</v>
      </c>
      <c r="BF30" s="103">
        <f t="shared" si="28"/>
        <v>0</v>
      </c>
      <c r="BG30" s="103">
        <f t="shared" si="29"/>
        <v>1</v>
      </c>
      <c r="BH30" s="103">
        <f t="shared" si="30"/>
        <v>0</v>
      </c>
      <c r="BI30" s="103">
        <f t="shared" si="31"/>
        <v>0</v>
      </c>
      <c r="BJ30" s="103">
        <f>IF(CONTROL!$H$35&lt;&gt;3,0,IF(M30=0,0,1))</f>
        <v>0</v>
      </c>
      <c r="BK30" s="103"/>
      <c r="BL30" s="103">
        <f t="shared" si="32"/>
        <v>0</v>
      </c>
      <c r="BM30" s="103">
        <f t="shared" si="33"/>
        <v>0</v>
      </c>
      <c r="BN30" s="103">
        <f t="shared" si="34"/>
        <v>0</v>
      </c>
      <c r="BO30" s="103">
        <f t="shared" si="35"/>
        <v>0</v>
      </c>
      <c r="BP30" s="103">
        <f t="shared" si="36"/>
        <v>0</v>
      </c>
      <c r="BQ30" s="103">
        <f t="shared" si="37"/>
        <v>0</v>
      </c>
      <c r="BR30" s="103">
        <f t="shared" si="38"/>
        <v>0</v>
      </c>
      <c r="BS30" s="103">
        <f t="shared" si="39"/>
        <v>0</v>
      </c>
      <c r="BT30" s="103">
        <f t="shared" si="40"/>
        <v>0</v>
      </c>
      <c r="BU30" s="103">
        <f>IF(CONTROL!$H$35=1,0,IF(AND(AC30="D",OR(L30&lt;&gt;0,M30&lt;&gt;0)),1,0))</f>
        <v>0</v>
      </c>
      <c r="BV30" s="103"/>
      <c r="BW30" s="103"/>
      <c r="BX30" s="103"/>
      <c r="BY30" s="103"/>
      <c r="BZ30" s="103">
        <f t="shared" si="41"/>
        <v>0</v>
      </c>
    </row>
    <row r="31" spans="1:78" s="2" customFormat="1" ht="11.45" customHeight="1" x14ac:dyDescent="0.2">
      <c r="A31" s="104"/>
      <c r="B31" s="400"/>
      <c r="C31" s="434" t="str">
        <f>IF(E31="","",VLOOKUP(Y31,TAX!$V$4:$AA$381,2,"FALSE"))</f>
        <v/>
      </c>
      <c r="D31" s="400"/>
      <c r="E31" s="144"/>
      <c r="F31" s="142"/>
      <c r="G31" s="326" t="str">
        <f>IF(E31="","",VLOOKUP(AB31,TAX!$B$4:$E$22,3,FALSE))</f>
        <v/>
      </c>
      <c r="H31" s="326" t="str">
        <f>IF(E31="","",VLOOKUP(AC31,TAX!$J$4:$N$29,4,FALSE))</f>
        <v/>
      </c>
      <c r="I31" s="112"/>
      <c r="J31" s="113"/>
      <c r="K31" s="114"/>
      <c r="L31" s="795"/>
      <c r="M31" s="115"/>
      <c r="N31" s="793"/>
      <c r="O31" s="461" t="str">
        <f t="shared" si="1"/>
        <v/>
      </c>
      <c r="P31" s="440"/>
      <c r="Q31" s="471"/>
      <c r="R31" s="326">
        <f t="shared" si="2"/>
        <v>0</v>
      </c>
      <c r="S31" s="44"/>
      <c r="T31" s="313"/>
      <c r="U31" s="428">
        <f>IF(AND(COUNTIF(Y26:Y45,Y31)&gt;1,Y31&lt;&gt;" "),"Duplicate RTC/RTQ!",R31)</f>
        <v>0</v>
      </c>
      <c r="V31" s="312"/>
      <c r="W31" s="5"/>
      <c r="X31" s="118" t="str">
        <f t="shared" si="0"/>
        <v/>
      </c>
      <c r="Y31" s="119" t="str">
        <f t="shared" si="3"/>
        <v xml:space="preserve"> </v>
      </c>
      <c r="Z31" s="137">
        <f t="shared" si="4"/>
        <v>0</v>
      </c>
      <c r="AA31" s="92" t="str">
        <f>IF(E31="","",VLOOKUP(AB31,TAX!$B$4:$G$23,5,FALSE))</f>
        <v/>
      </c>
      <c r="AB31" s="92" t="str">
        <f t="shared" si="5"/>
        <v/>
      </c>
      <c r="AC31" s="92" t="str">
        <f t="shared" si="6"/>
        <v/>
      </c>
      <c r="AE31" s="102" t="str">
        <f t="shared" si="7"/>
        <v>OK</v>
      </c>
      <c r="AF31" s="102"/>
      <c r="AG31" s="105" t="str">
        <f t="shared" si="8"/>
        <v/>
      </c>
      <c r="AH31" s="105" t="str">
        <f t="shared" si="9"/>
        <v/>
      </c>
      <c r="AI31" s="105" t="str">
        <f t="shared" si="10"/>
        <v/>
      </c>
      <c r="AJ31" s="105" t="str">
        <f t="shared" si="11"/>
        <v/>
      </c>
      <c r="AK31" s="105" t="str">
        <f t="shared" si="12"/>
        <v/>
      </c>
      <c r="AL31" s="105" t="str">
        <f t="shared" si="13"/>
        <v/>
      </c>
      <c r="AM31" s="105" t="str">
        <f t="shared" si="14"/>
        <v/>
      </c>
      <c r="AN31" s="105" t="str">
        <f t="shared" si="15"/>
        <v/>
      </c>
      <c r="AO31" s="105" t="str">
        <f t="shared" si="16"/>
        <v/>
      </c>
      <c r="AP31" s="105" t="str">
        <f t="shared" si="17"/>
        <v/>
      </c>
      <c r="AQ31" s="105" t="str">
        <f t="shared" si="18"/>
        <v/>
      </c>
      <c r="AR31" s="105" t="str">
        <f t="shared" si="19"/>
        <v/>
      </c>
      <c r="AS31" s="105" t="str">
        <f t="shared" si="20"/>
        <v/>
      </c>
      <c r="AT31" s="105" t="str">
        <f t="shared" si="21"/>
        <v/>
      </c>
      <c r="AU31" s="105" t="str">
        <f t="shared" si="22"/>
        <v/>
      </c>
      <c r="AV31" s="105" t="str">
        <f t="shared" si="23"/>
        <v/>
      </c>
      <c r="AW31" s="105" t="str">
        <f t="shared" si="24"/>
        <v/>
      </c>
      <c r="AX31" s="105" t="str">
        <f t="shared" si="25"/>
        <v/>
      </c>
      <c r="AY31" s="432"/>
      <c r="AZ31" s="102"/>
      <c r="BA31" s="102"/>
      <c r="BB31" s="103"/>
      <c r="BC31" s="102">
        <f>M26*I31*J31</f>
        <v>0</v>
      </c>
      <c r="BD31" s="103">
        <f t="shared" si="26"/>
        <v>0</v>
      </c>
      <c r="BE31" s="103">
        <f t="shared" si="27"/>
        <v>0</v>
      </c>
      <c r="BF31" s="103">
        <f t="shared" si="28"/>
        <v>0</v>
      </c>
      <c r="BG31" s="103">
        <f t="shared" si="29"/>
        <v>1</v>
      </c>
      <c r="BH31" s="103">
        <f t="shared" si="30"/>
        <v>0</v>
      </c>
      <c r="BI31" s="103">
        <f t="shared" si="31"/>
        <v>0</v>
      </c>
      <c r="BJ31" s="103">
        <f>IF(CONTROL!$H$35&lt;&gt;3,0,IF(M31=0,0,1))</f>
        <v>0</v>
      </c>
      <c r="BK31" s="103"/>
      <c r="BL31" s="103">
        <f t="shared" si="32"/>
        <v>0</v>
      </c>
      <c r="BM31" s="103">
        <f t="shared" si="33"/>
        <v>0</v>
      </c>
      <c r="BN31" s="103">
        <f t="shared" si="34"/>
        <v>0</v>
      </c>
      <c r="BO31" s="103">
        <f t="shared" si="35"/>
        <v>0</v>
      </c>
      <c r="BP31" s="103">
        <f t="shared" si="36"/>
        <v>0</v>
      </c>
      <c r="BQ31" s="103">
        <f t="shared" si="37"/>
        <v>0</v>
      </c>
      <c r="BR31" s="103">
        <f t="shared" si="38"/>
        <v>0</v>
      </c>
      <c r="BS31" s="103">
        <f t="shared" si="39"/>
        <v>0</v>
      </c>
      <c r="BT31" s="103">
        <f t="shared" si="40"/>
        <v>0</v>
      </c>
      <c r="BU31" s="103">
        <f>IF(CONTROL!$H$35=1,0,IF(AND(AC31="D",OR(L31&lt;&gt;0,M31&lt;&gt;0)),1,0))</f>
        <v>0</v>
      </c>
      <c r="BV31" s="103"/>
      <c r="BW31" s="103"/>
      <c r="BX31" s="103"/>
      <c r="BY31" s="103"/>
      <c r="BZ31" s="103">
        <f t="shared" si="41"/>
        <v>0</v>
      </c>
    </row>
    <row r="32" spans="1:78" s="2" customFormat="1" ht="11.45" customHeight="1" x14ac:dyDescent="0.2">
      <c r="A32" s="104"/>
      <c r="B32" s="400"/>
      <c r="C32" s="434" t="str">
        <f>IF(E32="","",VLOOKUP(Y32,TAX!$V$4:$AA$381,2,"FALSE"))</f>
        <v/>
      </c>
      <c r="D32" s="400"/>
      <c r="E32" s="144"/>
      <c r="F32" s="142"/>
      <c r="G32" s="326" t="str">
        <f>IF(E32="","",VLOOKUP(AB32,TAX!$B$4:$E$22,3,FALSE))</f>
        <v/>
      </c>
      <c r="H32" s="326" t="str">
        <f>IF(E32="","",VLOOKUP(AC32,TAX!$J$4:$N$29,4,FALSE))</f>
        <v/>
      </c>
      <c r="I32" s="112"/>
      <c r="J32" s="113"/>
      <c r="K32" s="114"/>
      <c r="L32" s="795"/>
      <c r="M32" s="115"/>
      <c r="N32" s="793"/>
      <c r="O32" s="461" t="str">
        <f t="shared" si="1"/>
        <v/>
      </c>
      <c r="P32" s="440"/>
      <c r="Q32" s="471"/>
      <c r="R32" s="326">
        <f t="shared" si="2"/>
        <v>0</v>
      </c>
      <c r="S32" s="44"/>
      <c r="T32" s="313"/>
      <c r="U32" s="428">
        <f>IF(AND(COUNTIF(Y26:Y45,Y32)&gt;1,Y32&lt;&gt;" "),"Duplicate RTC/RTQ!",R32)</f>
        <v>0</v>
      </c>
      <c r="V32" s="312"/>
      <c r="W32" s="5"/>
      <c r="X32" s="118" t="str">
        <f t="shared" si="0"/>
        <v/>
      </c>
      <c r="Y32" s="119" t="str">
        <f t="shared" si="3"/>
        <v xml:space="preserve"> </v>
      </c>
      <c r="Z32" s="137">
        <f t="shared" si="4"/>
        <v>0</v>
      </c>
      <c r="AA32" s="92" t="str">
        <f>IF(E32="","",VLOOKUP(AB32,TAX!$B$4:$G$23,5,FALSE))</f>
        <v/>
      </c>
      <c r="AB32" s="92" t="str">
        <f t="shared" si="5"/>
        <v/>
      </c>
      <c r="AC32" s="92" t="str">
        <f t="shared" si="6"/>
        <v/>
      </c>
      <c r="AE32" s="102" t="str">
        <f t="shared" si="7"/>
        <v>OK</v>
      </c>
      <c r="AF32" s="102"/>
      <c r="AG32" s="105" t="str">
        <f t="shared" si="8"/>
        <v/>
      </c>
      <c r="AH32" s="105" t="str">
        <f t="shared" si="9"/>
        <v/>
      </c>
      <c r="AI32" s="105" t="str">
        <f t="shared" si="10"/>
        <v/>
      </c>
      <c r="AJ32" s="105" t="str">
        <f t="shared" si="11"/>
        <v/>
      </c>
      <c r="AK32" s="105" t="str">
        <f t="shared" si="12"/>
        <v/>
      </c>
      <c r="AL32" s="105" t="str">
        <f t="shared" si="13"/>
        <v/>
      </c>
      <c r="AM32" s="105" t="str">
        <f t="shared" si="14"/>
        <v/>
      </c>
      <c r="AN32" s="105" t="str">
        <f t="shared" si="15"/>
        <v/>
      </c>
      <c r="AO32" s="105" t="str">
        <f t="shared" si="16"/>
        <v/>
      </c>
      <c r="AP32" s="105" t="str">
        <f t="shared" si="17"/>
        <v/>
      </c>
      <c r="AQ32" s="105" t="str">
        <f t="shared" si="18"/>
        <v/>
      </c>
      <c r="AR32" s="105" t="str">
        <f t="shared" si="19"/>
        <v/>
      </c>
      <c r="AS32" s="105" t="str">
        <f t="shared" si="20"/>
        <v/>
      </c>
      <c r="AT32" s="105" t="str">
        <f t="shared" si="21"/>
        <v/>
      </c>
      <c r="AU32" s="105" t="str">
        <f t="shared" si="22"/>
        <v/>
      </c>
      <c r="AV32" s="105" t="str">
        <f t="shared" si="23"/>
        <v/>
      </c>
      <c r="AW32" s="105" t="str">
        <f t="shared" si="24"/>
        <v/>
      </c>
      <c r="AX32" s="105" t="str">
        <f t="shared" si="25"/>
        <v/>
      </c>
      <c r="AY32" s="432"/>
      <c r="AZ32" s="102"/>
      <c r="BA32" s="102"/>
      <c r="BB32" s="103"/>
      <c r="BC32" s="102">
        <f>M26*I32*J32</f>
        <v>0</v>
      </c>
      <c r="BD32" s="103">
        <f t="shared" si="26"/>
        <v>0</v>
      </c>
      <c r="BE32" s="103">
        <f t="shared" si="27"/>
        <v>0</v>
      </c>
      <c r="BF32" s="103">
        <f t="shared" si="28"/>
        <v>0</v>
      </c>
      <c r="BG32" s="103">
        <f t="shared" si="29"/>
        <v>1</v>
      </c>
      <c r="BH32" s="103">
        <f t="shared" si="30"/>
        <v>0</v>
      </c>
      <c r="BI32" s="103">
        <f t="shared" si="31"/>
        <v>0</v>
      </c>
      <c r="BJ32" s="103">
        <f>IF(CONTROL!$H$35&lt;&gt;3,0,IF(M32=0,0,1))</f>
        <v>0</v>
      </c>
      <c r="BK32" s="103"/>
      <c r="BL32" s="103">
        <f t="shared" si="32"/>
        <v>0</v>
      </c>
      <c r="BM32" s="103">
        <f t="shared" si="33"/>
        <v>0</v>
      </c>
      <c r="BN32" s="103">
        <f t="shared" si="34"/>
        <v>0</v>
      </c>
      <c r="BO32" s="103">
        <f t="shared" si="35"/>
        <v>0</v>
      </c>
      <c r="BP32" s="103">
        <f t="shared" si="36"/>
        <v>0</v>
      </c>
      <c r="BQ32" s="103">
        <f t="shared" si="37"/>
        <v>0</v>
      </c>
      <c r="BR32" s="103">
        <f t="shared" si="38"/>
        <v>0</v>
      </c>
      <c r="BS32" s="103">
        <f t="shared" si="39"/>
        <v>0</v>
      </c>
      <c r="BT32" s="103">
        <f t="shared" si="40"/>
        <v>0</v>
      </c>
      <c r="BU32" s="103">
        <f>IF(CONTROL!$H$35=1,0,IF(AND(AC32="D",OR(L32&lt;&gt;0,M32&lt;&gt;0)),1,0))</f>
        <v>0</v>
      </c>
      <c r="BV32" s="103"/>
      <c r="BW32" s="103"/>
      <c r="BX32" s="103"/>
      <c r="BY32" s="103"/>
      <c r="BZ32" s="103">
        <f t="shared" si="41"/>
        <v>0</v>
      </c>
    </row>
    <row r="33" spans="1:78" s="2" customFormat="1" ht="11.45" customHeight="1" x14ac:dyDescent="0.2">
      <c r="A33" s="104"/>
      <c r="B33" s="400"/>
      <c r="C33" s="434" t="str">
        <f>IF(E33="","",VLOOKUP(Y33,TAX!$V$4:$AA$381,2,"FALSE"))</f>
        <v/>
      </c>
      <c r="D33" s="400"/>
      <c r="E33" s="144"/>
      <c r="F33" s="142"/>
      <c r="G33" s="326" t="str">
        <f>IF(E33="","",VLOOKUP(AB33,TAX!$B$4:$E$22,3,FALSE))</f>
        <v/>
      </c>
      <c r="H33" s="326" t="str">
        <f>IF(E33="","",VLOOKUP(AC33,TAX!$J$4:$N$29,4,FALSE))</f>
        <v/>
      </c>
      <c r="I33" s="112"/>
      <c r="J33" s="113"/>
      <c r="K33" s="114"/>
      <c r="L33" s="795"/>
      <c r="M33" s="115"/>
      <c r="N33" s="793"/>
      <c r="O33" s="461" t="str">
        <f t="shared" si="1"/>
        <v/>
      </c>
      <c r="P33" s="440"/>
      <c r="Q33" s="471"/>
      <c r="R33" s="326">
        <f t="shared" si="2"/>
        <v>0</v>
      </c>
      <c r="S33" s="44"/>
      <c r="T33" s="313"/>
      <c r="U33" s="428">
        <f>IF(AND(COUNTIF(Y26:Y45,Y33)&gt;1,Y33&lt;&gt;" "),"Duplicate RTC/RTQ!",R33)</f>
        <v>0</v>
      </c>
      <c r="V33" s="312"/>
      <c r="W33" s="5"/>
      <c r="X33" s="118" t="str">
        <f t="shared" si="0"/>
        <v/>
      </c>
      <c r="Y33" s="119" t="str">
        <f t="shared" si="3"/>
        <v xml:space="preserve"> </v>
      </c>
      <c r="Z33" s="137">
        <f t="shared" si="4"/>
        <v>0</v>
      </c>
      <c r="AA33" s="92" t="str">
        <f>IF(E33="","",VLOOKUP(AB33,TAX!$B$4:$G$23,5,FALSE))</f>
        <v/>
      </c>
      <c r="AB33" s="92" t="str">
        <f t="shared" si="5"/>
        <v/>
      </c>
      <c r="AC33" s="92" t="str">
        <f t="shared" si="6"/>
        <v/>
      </c>
      <c r="AE33" s="102" t="str">
        <f t="shared" si="7"/>
        <v>OK</v>
      </c>
      <c r="AF33" s="102"/>
      <c r="AG33" s="105" t="str">
        <f t="shared" si="8"/>
        <v/>
      </c>
      <c r="AH33" s="105" t="str">
        <f t="shared" si="9"/>
        <v/>
      </c>
      <c r="AI33" s="105" t="str">
        <f t="shared" si="10"/>
        <v/>
      </c>
      <c r="AJ33" s="105" t="str">
        <f t="shared" si="11"/>
        <v/>
      </c>
      <c r="AK33" s="105" t="str">
        <f t="shared" si="12"/>
        <v/>
      </c>
      <c r="AL33" s="105" t="str">
        <f t="shared" si="13"/>
        <v/>
      </c>
      <c r="AM33" s="105" t="str">
        <f t="shared" si="14"/>
        <v/>
      </c>
      <c r="AN33" s="105" t="str">
        <f t="shared" si="15"/>
        <v/>
      </c>
      <c r="AO33" s="105" t="str">
        <f t="shared" si="16"/>
        <v/>
      </c>
      <c r="AP33" s="105" t="str">
        <f t="shared" si="17"/>
        <v/>
      </c>
      <c r="AQ33" s="105" t="str">
        <f t="shared" si="18"/>
        <v/>
      </c>
      <c r="AR33" s="105" t="str">
        <f t="shared" si="19"/>
        <v/>
      </c>
      <c r="AS33" s="105" t="str">
        <f t="shared" si="20"/>
        <v/>
      </c>
      <c r="AT33" s="105" t="str">
        <f t="shared" si="21"/>
        <v/>
      </c>
      <c r="AU33" s="105" t="str">
        <f t="shared" si="22"/>
        <v/>
      </c>
      <c r="AV33" s="105" t="str">
        <f t="shared" si="23"/>
        <v/>
      </c>
      <c r="AW33" s="105" t="str">
        <f t="shared" si="24"/>
        <v/>
      </c>
      <c r="AX33" s="105" t="str">
        <f t="shared" si="25"/>
        <v/>
      </c>
      <c r="AY33" s="432"/>
      <c r="AZ33" s="102"/>
      <c r="BA33" s="102"/>
      <c r="BB33" s="103"/>
      <c r="BC33" s="102">
        <f>M26*I33*J33</f>
        <v>0</v>
      </c>
      <c r="BD33" s="103">
        <f t="shared" si="26"/>
        <v>0</v>
      </c>
      <c r="BE33" s="103">
        <f t="shared" si="27"/>
        <v>0</v>
      </c>
      <c r="BF33" s="103">
        <f t="shared" si="28"/>
        <v>0</v>
      </c>
      <c r="BG33" s="103">
        <f t="shared" si="29"/>
        <v>1</v>
      </c>
      <c r="BH33" s="103">
        <f t="shared" si="30"/>
        <v>0</v>
      </c>
      <c r="BI33" s="103">
        <f t="shared" si="31"/>
        <v>0</v>
      </c>
      <c r="BJ33" s="103">
        <f>IF(CONTROL!$H$35&lt;&gt;3,0,IF(M33=0,0,1))</f>
        <v>0</v>
      </c>
      <c r="BK33" s="103"/>
      <c r="BL33" s="103">
        <f t="shared" si="32"/>
        <v>0</v>
      </c>
      <c r="BM33" s="103">
        <f t="shared" si="33"/>
        <v>0</v>
      </c>
      <c r="BN33" s="103">
        <f t="shared" si="34"/>
        <v>0</v>
      </c>
      <c r="BO33" s="103">
        <f t="shared" si="35"/>
        <v>0</v>
      </c>
      <c r="BP33" s="103">
        <f t="shared" si="36"/>
        <v>0</v>
      </c>
      <c r="BQ33" s="103">
        <f t="shared" si="37"/>
        <v>0</v>
      </c>
      <c r="BR33" s="103">
        <f t="shared" si="38"/>
        <v>0</v>
      </c>
      <c r="BS33" s="103">
        <f t="shared" si="39"/>
        <v>0</v>
      </c>
      <c r="BT33" s="103">
        <f t="shared" si="40"/>
        <v>0</v>
      </c>
      <c r="BU33" s="103">
        <f>IF(CONTROL!$H$35=1,0,IF(AND(AC33="D",OR(L33&lt;&gt;0,M33&lt;&gt;0)),1,0))</f>
        <v>0</v>
      </c>
      <c r="BV33" s="103"/>
      <c r="BW33" s="103"/>
      <c r="BX33" s="103"/>
      <c r="BY33" s="103"/>
      <c r="BZ33" s="103">
        <f t="shared" si="41"/>
        <v>0</v>
      </c>
    </row>
    <row r="34" spans="1:78" s="2" customFormat="1" ht="11.45" customHeight="1" x14ac:dyDescent="0.2">
      <c r="A34" s="104"/>
      <c r="B34" s="400"/>
      <c r="C34" s="434" t="str">
        <f>IF(E34="","",VLOOKUP(Y34,TAX!$V$4:$AA$381,2,"FALSE"))</f>
        <v/>
      </c>
      <c r="D34" s="400"/>
      <c r="E34" s="144"/>
      <c r="F34" s="142"/>
      <c r="G34" s="326" t="str">
        <f>IF(E34="","",VLOOKUP(AB34,TAX!$B$4:$E$22,3,FALSE))</f>
        <v/>
      </c>
      <c r="H34" s="326" t="str">
        <f>IF(E34="","",VLOOKUP(AC34,TAX!$J$4:$N$29,4,FALSE))</f>
        <v/>
      </c>
      <c r="I34" s="112"/>
      <c r="J34" s="113"/>
      <c r="K34" s="114"/>
      <c r="L34" s="795"/>
      <c r="M34" s="115"/>
      <c r="N34" s="793"/>
      <c r="O34" s="461" t="str">
        <f t="shared" si="1"/>
        <v/>
      </c>
      <c r="P34" s="440"/>
      <c r="Q34" s="471"/>
      <c r="R34" s="326">
        <f t="shared" si="2"/>
        <v>0</v>
      </c>
      <c r="S34" s="44"/>
      <c r="T34" s="313"/>
      <c r="U34" s="428">
        <f>IF(AND(COUNTIF(Y26:Y45,Y34)&gt;1,Y34&lt;&gt;" "),"Duplicate RTC/RTQ!",R34)</f>
        <v>0</v>
      </c>
      <c r="V34" s="312"/>
      <c r="W34" s="5"/>
      <c r="X34" s="118" t="str">
        <f t="shared" si="0"/>
        <v/>
      </c>
      <c r="Y34" s="119" t="str">
        <f t="shared" si="3"/>
        <v xml:space="preserve"> </v>
      </c>
      <c r="Z34" s="137">
        <f t="shared" si="4"/>
        <v>0</v>
      </c>
      <c r="AA34" s="92" t="str">
        <f>IF(E34="","",VLOOKUP(AB34,TAX!$B$4:$G$23,5,FALSE))</f>
        <v/>
      </c>
      <c r="AB34" s="92" t="str">
        <f t="shared" si="5"/>
        <v/>
      </c>
      <c r="AC34" s="92" t="str">
        <f t="shared" si="6"/>
        <v/>
      </c>
      <c r="AE34" s="102" t="str">
        <f t="shared" si="7"/>
        <v>OK</v>
      </c>
      <c r="AF34" s="102"/>
      <c r="AG34" s="105" t="str">
        <f t="shared" si="8"/>
        <v/>
      </c>
      <c r="AH34" s="105" t="str">
        <f t="shared" si="9"/>
        <v/>
      </c>
      <c r="AI34" s="105" t="str">
        <f t="shared" si="10"/>
        <v/>
      </c>
      <c r="AJ34" s="105" t="str">
        <f t="shared" si="11"/>
        <v/>
      </c>
      <c r="AK34" s="105" t="str">
        <f t="shared" si="12"/>
        <v/>
      </c>
      <c r="AL34" s="105" t="str">
        <f t="shared" si="13"/>
        <v/>
      </c>
      <c r="AM34" s="105" t="str">
        <f t="shared" si="14"/>
        <v/>
      </c>
      <c r="AN34" s="105" t="str">
        <f t="shared" si="15"/>
        <v/>
      </c>
      <c r="AO34" s="105" t="str">
        <f t="shared" si="16"/>
        <v/>
      </c>
      <c r="AP34" s="105" t="str">
        <f t="shared" si="17"/>
        <v/>
      </c>
      <c r="AQ34" s="105" t="str">
        <f t="shared" si="18"/>
        <v/>
      </c>
      <c r="AR34" s="105" t="str">
        <f t="shared" si="19"/>
        <v/>
      </c>
      <c r="AS34" s="105" t="str">
        <f t="shared" si="20"/>
        <v/>
      </c>
      <c r="AT34" s="105" t="str">
        <f t="shared" si="21"/>
        <v/>
      </c>
      <c r="AU34" s="105" t="str">
        <f t="shared" si="22"/>
        <v/>
      </c>
      <c r="AV34" s="105" t="str">
        <f t="shared" si="23"/>
        <v/>
      </c>
      <c r="AW34" s="105" t="str">
        <f t="shared" si="24"/>
        <v/>
      </c>
      <c r="AX34" s="105" t="str">
        <f t="shared" si="25"/>
        <v/>
      </c>
      <c r="AY34" s="432"/>
      <c r="AZ34" s="102"/>
      <c r="BA34" s="102"/>
      <c r="BB34" s="103"/>
      <c r="BC34" s="102">
        <f>M26*I34*J34</f>
        <v>0</v>
      </c>
      <c r="BD34" s="103">
        <f t="shared" si="26"/>
        <v>0</v>
      </c>
      <c r="BE34" s="103">
        <f t="shared" si="27"/>
        <v>0</v>
      </c>
      <c r="BF34" s="103">
        <f t="shared" si="28"/>
        <v>0</v>
      </c>
      <c r="BG34" s="103">
        <f t="shared" si="29"/>
        <v>1</v>
      </c>
      <c r="BH34" s="103">
        <f t="shared" si="30"/>
        <v>0</v>
      </c>
      <c r="BI34" s="103">
        <f t="shared" si="31"/>
        <v>0</v>
      </c>
      <c r="BJ34" s="103">
        <f>IF(CONTROL!$H$35&lt;&gt;3,0,IF(M34=0,0,1))</f>
        <v>0</v>
      </c>
      <c r="BK34" s="103"/>
      <c r="BL34" s="103">
        <f t="shared" si="32"/>
        <v>0</v>
      </c>
      <c r="BM34" s="103">
        <f t="shared" si="33"/>
        <v>0</v>
      </c>
      <c r="BN34" s="103">
        <f t="shared" si="34"/>
        <v>0</v>
      </c>
      <c r="BO34" s="103">
        <f t="shared" si="35"/>
        <v>0</v>
      </c>
      <c r="BP34" s="103">
        <f t="shared" si="36"/>
        <v>0</v>
      </c>
      <c r="BQ34" s="103">
        <f t="shared" si="37"/>
        <v>0</v>
      </c>
      <c r="BR34" s="103">
        <f t="shared" si="38"/>
        <v>0</v>
      </c>
      <c r="BS34" s="103">
        <f t="shared" si="39"/>
        <v>0</v>
      </c>
      <c r="BT34" s="103">
        <f t="shared" si="40"/>
        <v>0</v>
      </c>
      <c r="BU34" s="103">
        <f>IF(CONTROL!$H$35=1,0,IF(AND(AC34="D",OR(L34&lt;&gt;0,M34&lt;&gt;0)),1,0))</f>
        <v>0</v>
      </c>
      <c r="BV34" s="103"/>
      <c r="BW34" s="103"/>
      <c r="BX34" s="103"/>
      <c r="BY34" s="103"/>
      <c r="BZ34" s="103">
        <f t="shared" si="41"/>
        <v>0</v>
      </c>
    </row>
    <row r="35" spans="1:78" s="2" customFormat="1" ht="11.45" customHeight="1" x14ac:dyDescent="0.2">
      <c r="A35" s="104"/>
      <c r="B35" s="400"/>
      <c r="C35" s="434" t="str">
        <f>IF(E35="","",VLOOKUP(Y35,TAX!$V$4:$AA$381,2,"FALSE"))</f>
        <v/>
      </c>
      <c r="D35" s="400"/>
      <c r="E35" s="144"/>
      <c r="F35" s="142"/>
      <c r="G35" s="326" t="str">
        <f>IF(E35="","",VLOOKUP(AB35,TAX!$B$4:$E$22,3,FALSE))</f>
        <v/>
      </c>
      <c r="H35" s="326" t="str">
        <f>IF(E35="","",VLOOKUP(AC35,TAX!$J$4:$N$29,4,FALSE))</f>
        <v/>
      </c>
      <c r="I35" s="112"/>
      <c r="J35" s="113"/>
      <c r="K35" s="114"/>
      <c r="L35" s="795"/>
      <c r="M35" s="115"/>
      <c r="N35" s="793"/>
      <c r="O35" s="461" t="str">
        <f t="shared" si="1"/>
        <v/>
      </c>
      <c r="P35" s="440"/>
      <c r="Q35" s="471"/>
      <c r="R35" s="326">
        <f t="shared" si="2"/>
        <v>0</v>
      </c>
      <c r="S35" s="44"/>
      <c r="T35" s="313"/>
      <c r="U35" s="428">
        <f>IF(AND(COUNTIF(Y26:Y45,Y35)&gt;1,Y35&lt;&gt;" "),"Duplicate RTC/RTQ!",R35)</f>
        <v>0</v>
      </c>
      <c r="V35" s="312"/>
      <c r="W35" s="5"/>
      <c r="X35" s="118" t="str">
        <f t="shared" si="0"/>
        <v/>
      </c>
      <c r="Y35" s="119" t="str">
        <f t="shared" si="3"/>
        <v xml:space="preserve"> </v>
      </c>
      <c r="Z35" s="137">
        <f t="shared" si="4"/>
        <v>0</v>
      </c>
      <c r="AA35" s="92" t="str">
        <f>IF(E35="","",VLOOKUP(AB35,TAX!$B$4:$G$23,5,FALSE))</f>
        <v/>
      </c>
      <c r="AB35" s="92" t="str">
        <f t="shared" si="5"/>
        <v/>
      </c>
      <c r="AC35" s="92" t="str">
        <f t="shared" si="6"/>
        <v/>
      </c>
      <c r="AE35" s="102" t="str">
        <f t="shared" si="7"/>
        <v>OK</v>
      </c>
      <c r="AF35" s="102"/>
      <c r="AG35" s="105" t="str">
        <f t="shared" si="8"/>
        <v/>
      </c>
      <c r="AH35" s="105" t="str">
        <f t="shared" si="9"/>
        <v/>
      </c>
      <c r="AI35" s="105" t="str">
        <f t="shared" si="10"/>
        <v/>
      </c>
      <c r="AJ35" s="105" t="str">
        <f t="shared" si="11"/>
        <v/>
      </c>
      <c r="AK35" s="105" t="str">
        <f t="shared" si="12"/>
        <v/>
      </c>
      <c r="AL35" s="105" t="str">
        <f t="shared" si="13"/>
        <v/>
      </c>
      <c r="AM35" s="105" t="str">
        <f t="shared" si="14"/>
        <v/>
      </c>
      <c r="AN35" s="105" t="str">
        <f t="shared" si="15"/>
        <v/>
      </c>
      <c r="AO35" s="105" t="str">
        <f t="shared" si="16"/>
        <v/>
      </c>
      <c r="AP35" s="105" t="str">
        <f t="shared" si="17"/>
        <v/>
      </c>
      <c r="AQ35" s="105" t="str">
        <f t="shared" si="18"/>
        <v/>
      </c>
      <c r="AR35" s="105" t="str">
        <f t="shared" si="19"/>
        <v/>
      </c>
      <c r="AS35" s="105" t="str">
        <f t="shared" si="20"/>
        <v/>
      </c>
      <c r="AT35" s="105" t="str">
        <f t="shared" si="21"/>
        <v/>
      </c>
      <c r="AU35" s="105" t="str">
        <f t="shared" si="22"/>
        <v/>
      </c>
      <c r="AV35" s="105" t="str">
        <f t="shared" si="23"/>
        <v/>
      </c>
      <c r="AW35" s="105" t="str">
        <f t="shared" si="24"/>
        <v/>
      </c>
      <c r="AX35" s="105" t="str">
        <f t="shared" si="25"/>
        <v/>
      </c>
      <c r="AY35" s="432"/>
      <c r="AZ35" s="102"/>
      <c r="BA35" s="102"/>
      <c r="BB35" s="103"/>
      <c r="BC35" s="102">
        <f>M26*I35*J35</f>
        <v>0</v>
      </c>
      <c r="BD35" s="103">
        <f t="shared" si="26"/>
        <v>0</v>
      </c>
      <c r="BE35" s="103">
        <f t="shared" si="27"/>
        <v>0</v>
      </c>
      <c r="BF35" s="103">
        <f t="shared" si="28"/>
        <v>0</v>
      </c>
      <c r="BG35" s="103">
        <f t="shared" si="29"/>
        <v>1</v>
      </c>
      <c r="BH35" s="103">
        <f t="shared" si="30"/>
        <v>0</v>
      </c>
      <c r="BI35" s="103">
        <f t="shared" si="31"/>
        <v>0</v>
      </c>
      <c r="BJ35" s="103">
        <f>IF(CONTROL!$H$35&lt;&gt;3,0,IF(M35=0,0,1))</f>
        <v>0</v>
      </c>
      <c r="BK35" s="103"/>
      <c r="BL35" s="103">
        <f t="shared" si="32"/>
        <v>0</v>
      </c>
      <c r="BM35" s="103">
        <f t="shared" si="33"/>
        <v>0</v>
      </c>
      <c r="BN35" s="103">
        <f t="shared" si="34"/>
        <v>0</v>
      </c>
      <c r="BO35" s="103">
        <f t="shared" si="35"/>
        <v>0</v>
      </c>
      <c r="BP35" s="103">
        <f t="shared" si="36"/>
        <v>0</v>
      </c>
      <c r="BQ35" s="103">
        <f t="shared" si="37"/>
        <v>0</v>
      </c>
      <c r="BR35" s="103">
        <f t="shared" si="38"/>
        <v>0</v>
      </c>
      <c r="BS35" s="103">
        <f t="shared" si="39"/>
        <v>0</v>
      </c>
      <c r="BT35" s="103">
        <f t="shared" si="40"/>
        <v>0</v>
      </c>
      <c r="BU35" s="103">
        <f>IF(CONTROL!$H$35=1,0,IF(AND(AC35="D",OR(L35&lt;&gt;0,M35&lt;&gt;0)),1,0))</f>
        <v>0</v>
      </c>
      <c r="BV35" s="103"/>
      <c r="BW35" s="103"/>
      <c r="BX35" s="103"/>
      <c r="BY35" s="103"/>
      <c r="BZ35" s="103">
        <f t="shared" si="41"/>
        <v>0</v>
      </c>
    </row>
    <row r="36" spans="1:78" s="2" customFormat="1" ht="11.45" customHeight="1" x14ac:dyDescent="0.2">
      <c r="A36" s="104"/>
      <c r="B36" s="400"/>
      <c r="C36" s="434" t="str">
        <f>IF(E36="","",VLOOKUP(Y36,TAX!$V$4:$AA$381,2,"FALSE"))</f>
        <v/>
      </c>
      <c r="D36" s="400"/>
      <c r="E36" s="144"/>
      <c r="F36" s="142"/>
      <c r="G36" s="326" t="str">
        <f>IF(E36="","",VLOOKUP(AB36,TAX!$B$4:$E$22,3,FALSE))</f>
        <v/>
      </c>
      <c r="H36" s="326" t="str">
        <f>IF(E36="","",VLOOKUP(AC36,TAX!$J$4:$N$29,4,FALSE))</f>
        <v/>
      </c>
      <c r="I36" s="112"/>
      <c r="J36" s="113"/>
      <c r="K36" s="114"/>
      <c r="L36" s="795"/>
      <c r="M36" s="115"/>
      <c r="N36" s="793"/>
      <c r="O36" s="461" t="str">
        <f t="shared" si="1"/>
        <v/>
      </c>
      <c r="P36" s="440"/>
      <c r="Q36" s="471"/>
      <c r="R36" s="326">
        <f t="shared" si="2"/>
        <v>0</v>
      </c>
      <c r="S36" s="44"/>
      <c r="T36" s="313"/>
      <c r="U36" s="428">
        <f>IF(AND(COUNTIF(Y26:Y45,Y36)&gt;1,Y36&lt;&gt;" "),"Duplicate RTC/RTQ!",R36)</f>
        <v>0</v>
      </c>
      <c r="V36" s="312"/>
      <c r="W36" s="5"/>
      <c r="X36" s="118" t="str">
        <f t="shared" si="0"/>
        <v/>
      </c>
      <c r="Y36" s="119" t="str">
        <f t="shared" si="3"/>
        <v xml:space="preserve"> </v>
      </c>
      <c r="Z36" s="137">
        <f t="shared" si="4"/>
        <v>0</v>
      </c>
      <c r="AA36" s="92" t="str">
        <f>IF(E36="","",VLOOKUP(AB36,TAX!$B$4:$G$23,5,FALSE))</f>
        <v/>
      </c>
      <c r="AB36" s="92" t="str">
        <f t="shared" si="5"/>
        <v/>
      </c>
      <c r="AC36" s="92" t="str">
        <f t="shared" si="6"/>
        <v/>
      </c>
      <c r="AE36" s="102" t="str">
        <f t="shared" si="7"/>
        <v>OK</v>
      </c>
      <c r="AF36" s="102"/>
      <c r="AG36" s="105" t="str">
        <f t="shared" si="8"/>
        <v/>
      </c>
      <c r="AH36" s="105" t="str">
        <f t="shared" si="9"/>
        <v/>
      </c>
      <c r="AI36" s="105" t="str">
        <f t="shared" si="10"/>
        <v/>
      </c>
      <c r="AJ36" s="105" t="str">
        <f t="shared" si="11"/>
        <v/>
      </c>
      <c r="AK36" s="105" t="str">
        <f t="shared" si="12"/>
        <v/>
      </c>
      <c r="AL36" s="105" t="str">
        <f t="shared" si="13"/>
        <v/>
      </c>
      <c r="AM36" s="105" t="str">
        <f t="shared" si="14"/>
        <v/>
      </c>
      <c r="AN36" s="105" t="str">
        <f t="shared" si="15"/>
        <v/>
      </c>
      <c r="AO36" s="105" t="str">
        <f t="shared" si="16"/>
        <v/>
      </c>
      <c r="AP36" s="105" t="str">
        <f t="shared" si="17"/>
        <v/>
      </c>
      <c r="AQ36" s="105" t="str">
        <f t="shared" si="18"/>
        <v/>
      </c>
      <c r="AR36" s="105" t="str">
        <f t="shared" si="19"/>
        <v/>
      </c>
      <c r="AS36" s="105" t="str">
        <f t="shared" si="20"/>
        <v/>
      </c>
      <c r="AT36" s="105" t="str">
        <f t="shared" si="21"/>
        <v/>
      </c>
      <c r="AU36" s="105" t="str">
        <f t="shared" si="22"/>
        <v/>
      </c>
      <c r="AV36" s="105" t="str">
        <f t="shared" si="23"/>
        <v/>
      </c>
      <c r="AW36" s="105" t="str">
        <f t="shared" si="24"/>
        <v/>
      </c>
      <c r="AX36" s="105" t="str">
        <f t="shared" si="25"/>
        <v/>
      </c>
      <c r="AY36" s="432"/>
      <c r="AZ36" s="102"/>
      <c r="BA36" s="102"/>
      <c r="BB36" s="103"/>
      <c r="BC36" s="102">
        <f>M26*I36*J36</f>
        <v>0</v>
      </c>
      <c r="BD36" s="103">
        <f t="shared" si="26"/>
        <v>0</v>
      </c>
      <c r="BE36" s="103">
        <f t="shared" si="27"/>
        <v>0</v>
      </c>
      <c r="BF36" s="103">
        <f t="shared" si="28"/>
        <v>0</v>
      </c>
      <c r="BG36" s="103">
        <f t="shared" si="29"/>
        <v>1</v>
      </c>
      <c r="BH36" s="103">
        <f t="shared" si="30"/>
        <v>0</v>
      </c>
      <c r="BI36" s="103">
        <f t="shared" si="31"/>
        <v>0</v>
      </c>
      <c r="BJ36" s="103">
        <f>IF(CONTROL!$H$35&lt;&gt;3,0,IF(M36=0,0,1))</f>
        <v>0</v>
      </c>
      <c r="BK36" s="103"/>
      <c r="BL36" s="103">
        <f t="shared" si="32"/>
        <v>0</v>
      </c>
      <c r="BM36" s="103">
        <f t="shared" si="33"/>
        <v>0</v>
      </c>
      <c r="BN36" s="103">
        <f t="shared" si="34"/>
        <v>0</v>
      </c>
      <c r="BO36" s="103">
        <f t="shared" si="35"/>
        <v>0</v>
      </c>
      <c r="BP36" s="103">
        <f t="shared" si="36"/>
        <v>0</v>
      </c>
      <c r="BQ36" s="103">
        <f t="shared" si="37"/>
        <v>0</v>
      </c>
      <c r="BR36" s="103">
        <f t="shared" si="38"/>
        <v>0</v>
      </c>
      <c r="BS36" s="103">
        <f t="shared" si="39"/>
        <v>0</v>
      </c>
      <c r="BT36" s="103">
        <f t="shared" si="40"/>
        <v>0</v>
      </c>
      <c r="BU36" s="103">
        <f>IF(CONTROL!$H$35=1,0,IF(AND(AC36="D",OR(L36&lt;&gt;0,M36&lt;&gt;0)),1,0))</f>
        <v>0</v>
      </c>
      <c r="BV36" s="103"/>
      <c r="BW36" s="103"/>
      <c r="BX36" s="103"/>
      <c r="BY36" s="103"/>
      <c r="BZ36" s="103">
        <f t="shared" si="41"/>
        <v>0</v>
      </c>
    </row>
    <row r="37" spans="1:78" s="2" customFormat="1" ht="11.45" customHeight="1" x14ac:dyDescent="0.2">
      <c r="A37" s="104"/>
      <c r="B37" s="400"/>
      <c r="C37" s="434" t="str">
        <f>IF(E37="","",VLOOKUP(Y37,TAX!$V$4:$AA$381,2,"FALSE"))</f>
        <v/>
      </c>
      <c r="D37" s="400"/>
      <c r="E37" s="144"/>
      <c r="F37" s="142"/>
      <c r="G37" s="326" t="str">
        <f>IF(E37="","",VLOOKUP(AB37,TAX!$B$4:$E$22,3,FALSE))</f>
        <v/>
      </c>
      <c r="H37" s="326" t="str">
        <f>IF(E37="","",VLOOKUP(AC37,TAX!$J$4:$N$29,4,FALSE))</f>
        <v/>
      </c>
      <c r="I37" s="112"/>
      <c r="J37" s="113"/>
      <c r="K37" s="114"/>
      <c r="L37" s="795"/>
      <c r="M37" s="115"/>
      <c r="N37" s="793"/>
      <c r="O37" s="461" t="str">
        <f t="shared" si="1"/>
        <v/>
      </c>
      <c r="P37" s="440"/>
      <c r="Q37" s="471"/>
      <c r="R37" s="326">
        <f t="shared" si="2"/>
        <v>0</v>
      </c>
      <c r="S37" s="44"/>
      <c r="T37" s="313"/>
      <c r="U37" s="428">
        <f>IF(AND(COUNTIF(Y26:Y45,Y37)&gt;1,Y37&lt;&gt;" "),"Duplicate RTC/RTQ!",R37)</f>
        <v>0</v>
      </c>
      <c r="V37" s="312"/>
      <c r="W37" s="5"/>
      <c r="X37" s="118" t="str">
        <f t="shared" si="0"/>
        <v/>
      </c>
      <c r="Y37" s="119" t="str">
        <f t="shared" si="3"/>
        <v xml:space="preserve"> </v>
      </c>
      <c r="Z37" s="137">
        <f t="shared" si="4"/>
        <v>0</v>
      </c>
      <c r="AA37" s="92" t="str">
        <f>IF(E37="","",VLOOKUP(AB37,TAX!$B$4:$G$23,5,FALSE))</f>
        <v/>
      </c>
      <c r="AB37" s="92" t="str">
        <f t="shared" si="5"/>
        <v/>
      </c>
      <c r="AC37" s="92" t="str">
        <f t="shared" si="6"/>
        <v/>
      </c>
      <c r="AE37" s="102" t="str">
        <f t="shared" si="7"/>
        <v>OK</v>
      </c>
      <c r="AF37" s="102"/>
      <c r="AG37" s="105" t="str">
        <f t="shared" si="8"/>
        <v/>
      </c>
      <c r="AH37" s="105" t="str">
        <f t="shared" si="9"/>
        <v/>
      </c>
      <c r="AI37" s="105" t="str">
        <f t="shared" si="10"/>
        <v/>
      </c>
      <c r="AJ37" s="105" t="str">
        <f t="shared" si="11"/>
        <v/>
      </c>
      <c r="AK37" s="105" t="str">
        <f t="shared" si="12"/>
        <v/>
      </c>
      <c r="AL37" s="105" t="str">
        <f t="shared" si="13"/>
        <v/>
      </c>
      <c r="AM37" s="105" t="str">
        <f t="shared" si="14"/>
        <v/>
      </c>
      <c r="AN37" s="105" t="str">
        <f t="shared" si="15"/>
        <v/>
      </c>
      <c r="AO37" s="105" t="str">
        <f t="shared" si="16"/>
        <v/>
      </c>
      <c r="AP37" s="105" t="str">
        <f t="shared" si="17"/>
        <v/>
      </c>
      <c r="AQ37" s="105" t="str">
        <f t="shared" si="18"/>
        <v/>
      </c>
      <c r="AR37" s="105" t="str">
        <f t="shared" si="19"/>
        <v/>
      </c>
      <c r="AS37" s="105" t="str">
        <f t="shared" si="20"/>
        <v/>
      </c>
      <c r="AT37" s="105" t="str">
        <f t="shared" si="21"/>
        <v/>
      </c>
      <c r="AU37" s="105" t="str">
        <f t="shared" si="22"/>
        <v/>
      </c>
      <c r="AV37" s="105" t="str">
        <f t="shared" si="23"/>
        <v/>
      </c>
      <c r="AW37" s="105" t="str">
        <f t="shared" si="24"/>
        <v/>
      </c>
      <c r="AX37" s="105" t="str">
        <f t="shared" si="25"/>
        <v/>
      </c>
      <c r="AY37" s="432"/>
      <c r="AZ37" s="102"/>
      <c r="BA37" s="102"/>
      <c r="BB37" s="103"/>
      <c r="BC37" s="102">
        <f>M26*I37*J37</f>
        <v>0</v>
      </c>
      <c r="BD37" s="103">
        <f t="shared" si="26"/>
        <v>0</v>
      </c>
      <c r="BE37" s="103">
        <f t="shared" si="27"/>
        <v>0</v>
      </c>
      <c r="BF37" s="103">
        <f t="shared" si="28"/>
        <v>0</v>
      </c>
      <c r="BG37" s="103">
        <f t="shared" si="29"/>
        <v>1</v>
      </c>
      <c r="BH37" s="103">
        <f t="shared" si="30"/>
        <v>0</v>
      </c>
      <c r="BI37" s="103">
        <f t="shared" si="31"/>
        <v>0</v>
      </c>
      <c r="BJ37" s="103">
        <f>IF(CONTROL!$H$35&lt;&gt;3,0,IF(M37=0,0,1))</f>
        <v>0</v>
      </c>
      <c r="BK37" s="103"/>
      <c r="BL37" s="103">
        <f t="shared" si="32"/>
        <v>0</v>
      </c>
      <c r="BM37" s="103">
        <f t="shared" si="33"/>
        <v>0</v>
      </c>
      <c r="BN37" s="103">
        <f t="shared" si="34"/>
        <v>0</v>
      </c>
      <c r="BO37" s="103">
        <f t="shared" si="35"/>
        <v>0</v>
      </c>
      <c r="BP37" s="103">
        <f t="shared" si="36"/>
        <v>0</v>
      </c>
      <c r="BQ37" s="103">
        <f t="shared" si="37"/>
        <v>0</v>
      </c>
      <c r="BR37" s="103">
        <f t="shared" si="38"/>
        <v>0</v>
      </c>
      <c r="BS37" s="103">
        <f t="shared" si="39"/>
        <v>0</v>
      </c>
      <c r="BT37" s="103">
        <f t="shared" si="40"/>
        <v>0</v>
      </c>
      <c r="BU37" s="103">
        <f>IF(CONTROL!$H$35=1,0,IF(AND(AC37="D",OR(L37&lt;&gt;0,M37&lt;&gt;0)),1,0))</f>
        <v>0</v>
      </c>
      <c r="BV37" s="103"/>
      <c r="BW37" s="103"/>
      <c r="BX37" s="103"/>
      <c r="BY37" s="103"/>
      <c r="BZ37" s="103">
        <f t="shared" si="41"/>
        <v>0</v>
      </c>
    </row>
    <row r="38" spans="1:78" s="2" customFormat="1" ht="11.45" customHeight="1" x14ac:dyDescent="0.2">
      <c r="A38" s="104"/>
      <c r="B38" s="400"/>
      <c r="C38" s="434" t="str">
        <f>IF(E38="","",VLOOKUP(Y38,TAX!$V$4:$AA$381,2,"FALSE"))</f>
        <v/>
      </c>
      <c r="D38" s="400"/>
      <c r="E38" s="144"/>
      <c r="F38" s="142"/>
      <c r="G38" s="326" t="str">
        <f>IF(E38="","",VLOOKUP(AB38,TAX!$B$4:$E$22,3,FALSE))</f>
        <v/>
      </c>
      <c r="H38" s="326" t="str">
        <f>IF(E38="","",VLOOKUP(AC38,TAX!$J$4:$N$29,4,FALSE))</f>
        <v/>
      </c>
      <c r="I38" s="112"/>
      <c r="J38" s="113"/>
      <c r="K38" s="114"/>
      <c r="L38" s="795"/>
      <c r="M38" s="115"/>
      <c r="N38" s="793"/>
      <c r="O38" s="461" t="str">
        <f t="shared" si="1"/>
        <v/>
      </c>
      <c r="P38" s="440"/>
      <c r="Q38" s="471"/>
      <c r="R38" s="326">
        <f t="shared" si="2"/>
        <v>0</v>
      </c>
      <c r="S38" s="44"/>
      <c r="T38" s="313"/>
      <c r="U38" s="428">
        <f>IF(AND(COUNTIF(Y26:Y45,Y38)&gt;1,Y38&lt;&gt;" "),"Duplicate RTC/RTQ!",R38)</f>
        <v>0</v>
      </c>
      <c r="V38" s="312"/>
      <c r="W38" s="5"/>
      <c r="X38" s="118" t="str">
        <f t="shared" si="0"/>
        <v/>
      </c>
      <c r="Y38" s="119" t="str">
        <f t="shared" si="3"/>
        <v xml:space="preserve"> </v>
      </c>
      <c r="Z38" s="137">
        <f t="shared" si="4"/>
        <v>0</v>
      </c>
      <c r="AA38" s="92" t="str">
        <f>IF(E38="","",VLOOKUP(AB38,TAX!$B$4:$G$23,5,FALSE))</f>
        <v/>
      </c>
      <c r="AB38" s="92" t="str">
        <f t="shared" si="5"/>
        <v/>
      </c>
      <c r="AC38" s="92" t="str">
        <f t="shared" si="6"/>
        <v/>
      </c>
      <c r="AE38" s="102" t="str">
        <f t="shared" si="7"/>
        <v>OK</v>
      </c>
      <c r="AF38" s="102"/>
      <c r="AG38" s="105" t="str">
        <f t="shared" si="8"/>
        <v/>
      </c>
      <c r="AH38" s="105" t="str">
        <f t="shared" si="9"/>
        <v/>
      </c>
      <c r="AI38" s="105" t="str">
        <f t="shared" si="10"/>
        <v/>
      </c>
      <c r="AJ38" s="105" t="str">
        <f t="shared" si="11"/>
        <v/>
      </c>
      <c r="AK38" s="105" t="str">
        <f t="shared" si="12"/>
        <v/>
      </c>
      <c r="AL38" s="105" t="str">
        <f t="shared" si="13"/>
        <v/>
      </c>
      <c r="AM38" s="105" t="str">
        <f t="shared" si="14"/>
        <v/>
      </c>
      <c r="AN38" s="105" t="str">
        <f t="shared" si="15"/>
        <v/>
      </c>
      <c r="AO38" s="105" t="str">
        <f t="shared" si="16"/>
        <v/>
      </c>
      <c r="AP38" s="105" t="str">
        <f t="shared" si="17"/>
        <v/>
      </c>
      <c r="AQ38" s="105" t="str">
        <f t="shared" si="18"/>
        <v/>
      </c>
      <c r="AR38" s="105" t="str">
        <f t="shared" si="19"/>
        <v/>
      </c>
      <c r="AS38" s="105" t="str">
        <f t="shared" si="20"/>
        <v/>
      </c>
      <c r="AT38" s="105" t="str">
        <f t="shared" si="21"/>
        <v/>
      </c>
      <c r="AU38" s="105" t="str">
        <f t="shared" si="22"/>
        <v/>
      </c>
      <c r="AV38" s="105" t="str">
        <f t="shared" si="23"/>
        <v/>
      </c>
      <c r="AW38" s="105" t="str">
        <f t="shared" si="24"/>
        <v/>
      </c>
      <c r="AX38" s="105" t="str">
        <f t="shared" si="25"/>
        <v/>
      </c>
      <c r="AY38" s="432"/>
      <c r="AZ38" s="102"/>
      <c r="BA38" s="102"/>
      <c r="BB38" s="103"/>
      <c r="BC38" s="102">
        <f>M26*I38*J38</f>
        <v>0</v>
      </c>
      <c r="BD38" s="103">
        <f t="shared" si="26"/>
        <v>0</v>
      </c>
      <c r="BE38" s="103">
        <f t="shared" si="27"/>
        <v>0</v>
      </c>
      <c r="BF38" s="103">
        <f t="shared" si="28"/>
        <v>0</v>
      </c>
      <c r="BG38" s="103">
        <f t="shared" si="29"/>
        <v>1</v>
      </c>
      <c r="BH38" s="103">
        <f t="shared" si="30"/>
        <v>0</v>
      </c>
      <c r="BI38" s="103">
        <f t="shared" si="31"/>
        <v>0</v>
      </c>
      <c r="BJ38" s="103">
        <f>IF(CONTROL!$H$35&lt;&gt;3,0,IF(M38=0,0,1))</f>
        <v>0</v>
      </c>
      <c r="BK38" s="103"/>
      <c r="BL38" s="103">
        <f t="shared" si="32"/>
        <v>0</v>
      </c>
      <c r="BM38" s="103">
        <f t="shared" si="33"/>
        <v>0</v>
      </c>
      <c r="BN38" s="103">
        <f t="shared" si="34"/>
        <v>0</v>
      </c>
      <c r="BO38" s="103">
        <f t="shared" si="35"/>
        <v>0</v>
      </c>
      <c r="BP38" s="103">
        <f t="shared" si="36"/>
        <v>0</v>
      </c>
      <c r="BQ38" s="103">
        <f t="shared" si="37"/>
        <v>0</v>
      </c>
      <c r="BR38" s="103">
        <f t="shared" si="38"/>
        <v>0</v>
      </c>
      <c r="BS38" s="103">
        <f t="shared" si="39"/>
        <v>0</v>
      </c>
      <c r="BT38" s="103">
        <f t="shared" si="40"/>
        <v>0</v>
      </c>
      <c r="BU38" s="103">
        <f>IF(CONTROL!$H$35=1,0,IF(AND(AC38="D",OR(L38&lt;&gt;0,M38&lt;&gt;0)),1,0))</f>
        <v>0</v>
      </c>
      <c r="BV38" s="103"/>
      <c r="BW38" s="103"/>
      <c r="BX38" s="103"/>
      <c r="BY38" s="103"/>
      <c r="BZ38" s="103">
        <f t="shared" si="41"/>
        <v>0</v>
      </c>
    </row>
    <row r="39" spans="1:78" s="2" customFormat="1" ht="11.45" customHeight="1" x14ac:dyDescent="0.2">
      <c r="A39" s="104"/>
      <c r="B39" s="400"/>
      <c r="C39" s="434" t="str">
        <f>IF(E39="","",VLOOKUP(Y39,TAX!$V$4:$AA$381,2,"FALSE"))</f>
        <v/>
      </c>
      <c r="D39" s="400"/>
      <c r="E39" s="144"/>
      <c r="F39" s="142"/>
      <c r="G39" s="326" t="str">
        <f>IF(E39="","",VLOOKUP(AB39,TAX!$B$4:$E$22,3,FALSE))</f>
        <v/>
      </c>
      <c r="H39" s="326" t="str">
        <f>IF(E39="","",VLOOKUP(AC39,TAX!$J$4:$N$29,4,FALSE))</f>
        <v/>
      </c>
      <c r="I39" s="112"/>
      <c r="J39" s="113"/>
      <c r="K39" s="114"/>
      <c r="L39" s="795"/>
      <c r="M39" s="115"/>
      <c r="N39" s="793"/>
      <c r="O39" s="461" t="str">
        <f t="shared" si="1"/>
        <v/>
      </c>
      <c r="P39" s="440"/>
      <c r="Q39" s="471"/>
      <c r="R39" s="326">
        <f t="shared" si="2"/>
        <v>0</v>
      </c>
      <c r="S39" s="44"/>
      <c r="T39" s="313"/>
      <c r="U39" s="428">
        <f>IF(AND(COUNTIF(Y26:Y45,Y39)&gt;1,Y39&lt;&gt;" "),"Duplicate RTC/RTQ!",R39)</f>
        <v>0</v>
      </c>
      <c r="V39" s="312"/>
      <c r="W39" s="5"/>
      <c r="X39" s="118" t="str">
        <f t="shared" si="0"/>
        <v/>
      </c>
      <c r="Y39" s="119" t="str">
        <f t="shared" si="3"/>
        <v xml:space="preserve"> </v>
      </c>
      <c r="Z39" s="137">
        <f t="shared" si="4"/>
        <v>0</v>
      </c>
      <c r="AA39" s="92" t="str">
        <f>IF(E39="","",VLOOKUP(AB39,TAX!$B$4:$G$23,5,FALSE))</f>
        <v/>
      </c>
      <c r="AB39" s="92" t="str">
        <f t="shared" si="5"/>
        <v/>
      </c>
      <c r="AC39" s="92" t="str">
        <f t="shared" si="6"/>
        <v/>
      </c>
      <c r="AE39" s="102" t="str">
        <f t="shared" si="7"/>
        <v>OK</v>
      </c>
      <c r="AF39" s="102"/>
      <c r="AG39" s="105" t="str">
        <f t="shared" si="8"/>
        <v/>
      </c>
      <c r="AH39" s="105" t="str">
        <f t="shared" si="9"/>
        <v/>
      </c>
      <c r="AI39" s="105" t="str">
        <f t="shared" si="10"/>
        <v/>
      </c>
      <c r="AJ39" s="105" t="str">
        <f t="shared" si="11"/>
        <v/>
      </c>
      <c r="AK39" s="105" t="str">
        <f t="shared" si="12"/>
        <v/>
      </c>
      <c r="AL39" s="105" t="str">
        <f t="shared" si="13"/>
        <v/>
      </c>
      <c r="AM39" s="105" t="str">
        <f t="shared" si="14"/>
        <v/>
      </c>
      <c r="AN39" s="105" t="str">
        <f t="shared" si="15"/>
        <v/>
      </c>
      <c r="AO39" s="105" t="str">
        <f t="shared" si="16"/>
        <v/>
      </c>
      <c r="AP39" s="105" t="str">
        <f t="shared" si="17"/>
        <v/>
      </c>
      <c r="AQ39" s="105" t="str">
        <f t="shared" si="18"/>
        <v/>
      </c>
      <c r="AR39" s="105" t="str">
        <f t="shared" si="19"/>
        <v/>
      </c>
      <c r="AS39" s="105" t="str">
        <f t="shared" si="20"/>
        <v/>
      </c>
      <c r="AT39" s="105" t="str">
        <f t="shared" si="21"/>
        <v/>
      </c>
      <c r="AU39" s="105" t="str">
        <f t="shared" si="22"/>
        <v/>
      </c>
      <c r="AV39" s="105" t="str">
        <f t="shared" si="23"/>
        <v/>
      </c>
      <c r="AW39" s="105" t="str">
        <f t="shared" si="24"/>
        <v/>
      </c>
      <c r="AX39" s="105" t="str">
        <f t="shared" si="25"/>
        <v/>
      </c>
      <c r="AY39" s="432"/>
      <c r="AZ39" s="102"/>
      <c r="BA39" s="102"/>
      <c r="BB39" s="103"/>
      <c r="BC39" s="102">
        <f>M26*I39*J39</f>
        <v>0</v>
      </c>
      <c r="BD39" s="103">
        <f t="shared" si="26"/>
        <v>0</v>
      </c>
      <c r="BE39" s="103">
        <f t="shared" si="27"/>
        <v>0</v>
      </c>
      <c r="BF39" s="103">
        <f t="shared" si="28"/>
        <v>0</v>
      </c>
      <c r="BG39" s="103">
        <f t="shared" si="29"/>
        <v>1</v>
      </c>
      <c r="BH39" s="103">
        <f t="shared" si="30"/>
        <v>0</v>
      </c>
      <c r="BI39" s="103">
        <f t="shared" si="31"/>
        <v>0</v>
      </c>
      <c r="BJ39" s="103">
        <f>IF(CONTROL!$H$35&lt;&gt;3,0,IF(M39=0,0,1))</f>
        <v>0</v>
      </c>
      <c r="BK39" s="103"/>
      <c r="BL39" s="103">
        <f t="shared" si="32"/>
        <v>0</v>
      </c>
      <c r="BM39" s="103">
        <f t="shared" si="33"/>
        <v>0</v>
      </c>
      <c r="BN39" s="103">
        <f t="shared" si="34"/>
        <v>0</v>
      </c>
      <c r="BO39" s="103">
        <f t="shared" si="35"/>
        <v>0</v>
      </c>
      <c r="BP39" s="103">
        <f t="shared" si="36"/>
        <v>0</v>
      </c>
      <c r="BQ39" s="103">
        <f t="shared" si="37"/>
        <v>0</v>
      </c>
      <c r="BR39" s="103">
        <f t="shared" si="38"/>
        <v>0</v>
      </c>
      <c r="BS39" s="103">
        <f t="shared" si="39"/>
        <v>0</v>
      </c>
      <c r="BT39" s="103">
        <f t="shared" si="40"/>
        <v>0</v>
      </c>
      <c r="BU39" s="103">
        <f>IF(CONTROL!$H$35=1,0,IF(AND(AC39="D",OR(L39&lt;&gt;0,M39&lt;&gt;0)),1,0))</f>
        <v>0</v>
      </c>
      <c r="BV39" s="103"/>
      <c r="BW39" s="103"/>
      <c r="BX39" s="103"/>
      <c r="BY39" s="103"/>
      <c r="BZ39" s="103">
        <f t="shared" si="41"/>
        <v>0</v>
      </c>
    </row>
    <row r="40" spans="1:78" s="2" customFormat="1" ht="11.45" customHeight="1" x14ac:dyDescent="0.2">
      <c r="A40" s="104"/>
      <c r="B40" s="400"/>
      <c r="C40" s="434" t="str">
        <f>IF(E40="","",VLOOKUP(Y40,TAX!$V$4:$AA$381,2,"FALSE"))</f>
        <v/>
      </c>
      <c r="D40" s="400"/>
      <c r="E40" s="144"/>
      <c r="F40" s="142"/>
      <c r="G40" s="326" t="str">
        <f>IF(E40="","",VLOOKUP(AB40,TAX!$B$4:$E$22,3,FALSE))</f>
        <v/>
      </c>
      <c r="H40" s="326" t="str">
        <f>IF(E40="","",VLOOKUP(AC40,TAX!$J$4:$N$29,4,FALSE))</f>
        <v/>
      </c>
      <c r="I40" s="112"/>
      <c r="J40" s="113"/>
      <c r="K40" s="114"/>
      <c r="L40" s="795"/>
      <c r="M40" s="115"/>
      <c r="N40" s="793"/>
      <c r="O40" s="461" t="str">
        <f t="shared" si="1"/>
        <v/>
      </c>
      <c r="P40" s="440"/>
      <c r="Q40" s="471"/>
      <c r="R40" s="326">
        <f>ROUND(K40*M40,0)</f>
        <v>0</v>
      </c>
      <c r="S40" s="44"/>
      <c r="T40" s="313"/>
      <c r="U40" s="428">
        <f>IF(AND(COUNTIF(Y26:Y45,Y40)&gt;1,Y40&lt;&gt;" "),"Duplicate RTC/RTQ!",R40)</f>
        <v>0</v>
      </c>
      <c r="V40" s="312"/>
      <c r="W40" s="5"/>
      <c r="X40" s="118" t="str">
        <f t="shared" si="0"/>
        <v/>
      </c>
      <c r="Y40" s="119" t="str">
        <f t="shared" si="3"/>
        <v xml:space="preserve"> </v>
      </c>
      <c r="Z40" s="137">
        <f t="shared" si="4"/>
        <v>0</v>
      </c>
      <c r="AA40" s="92" t="str">
        <f>IF(E40="","",VLOOKUP(AB40,TAX!$B$4:$G$23,5,FALSE))</f>
        <v/>
      </c>
      <c r="AB40" s="92" t="str">
        <f t="shared" si="5"/>
        <v/>
      </c>
      <c r="AC40" s="92" t="str">
        <f t="shared" si="6"/>
        <v/>
      </c>
      <c r="AE40" s="102" t="str">
        <f t="shared" si="7"/>
        <v>OK</v>
      </c>
      <c r="AF40" s="102"/>
      <c r="AG40" s="105" t="str">
        <f t="shared" si="8"/>
        <v/>
      </c>
      <c r="AH40" s="105" t="str">
        <f t="shared" si="9"/>
        <v/>
      </c>
      <c r="AI40" s="105" t="str">
        <f t="shared" si="10"/>
        <v/>
      </c>
      <c r="AJ40" s="105" t="str">
        <f t="shared" si="11"/>
        <v/>
      </c>
      <c r="AK40" s="105" t="str">
        <f t="shared" si="12"/>
        <v/>
      </c>
      <c r="AL40" s="105" t="str">
        <f t="shared" si="13"/>
        <v/>
      </c>
      <c r="AM40" s="105" t="str">
        <f t="shared" si="14"/>
        <v/>
      </c>
      <c r="AN40" s="105" t="str">
        <f t="shared" si="15"/>
        <v/>
      </c>
      <c r="AO40" s="105" t="str">
        <f t="shared" si="16"/>
        <v/>
      </c>
      <c r="AP40" s="105" t="str">
        <f t="shared" si="17"/>
        <v/>
      </c>
      <c r="AQ40" s="105" t="str">
        <f t="shared" si="18"/>
        <v/>
      </c>
      <c r="AR40" s="105" t="str">
        <f t="shared" si="19"/>
        <v/>
      </c>
      <c r="AS40" s="105" t="str">
        <f t="shared" si="20"/>
        <v/>
      </c>
      <c r="AT40" s="105" t="str">
        <f t="shared" si="21"/>
        <v/>
      </c>
      <c r="AU40" s="105" t="str">
        <f t="shared" si="22"/>
        <v/>
      </c>
      <c r="AV40" s="105" t="str">
        <f t="shared" si="23"/>
        <v/>
      </c>
      <c r="AW40" s="105" t="str">
        <f t="shared" si="24"/>
        <v/>
      </c>
      <c r="AX40" s="105" t="str">
        <f t="shared" si="25"/>
        <v/>
      </c>
      <c r="AY40" s="432"/>
      <c r="AZ40" s="102"/>
      <c r="BA40" s="102"/>
      <c r="BB40" s="103"/>
      <c r="BC40" s="102">
        <f>M26*I40*J40</f>
        <v>0</v>
      </c>
      <c r="BD40" s="103">
        <f t="shared" si="26"/>
        <v>0</v>
      </c>
      <c r="BE40" s="103">
        <f t="shared" si="27"/>
        <v>0</v>
      </c>
      <c r="BF40" s="103">
        <f t="shared" si="28"/>
        <v>0</v>
      </c>
      <c r="BG40" s="103">
        <f t="shared" si="29"/>
        <v>1</v>
      </c>
      <c r="BH40" s="103">
        <f t="shared" si="30"/>
        <v>0</v>
      </c>
      <c r="BI40" s="103">
        <f t="shared" si="31"/>
        <v>0</v>
      </c>
      <c r="BJ40" s="103">
        <f>IF(CONTROL!$H$35&lt;&gt;3,0,IF(M40=0,0,1))</f>
        <v>0</v>
      </c>
      <c r="BK40" s="103"/>
      <c r="BL40" s="103">
        <f t="shared" si="32"/>
        <v>0</v>
      </c>
      <c r="BM40" s="103">
        <f t="shared" si="33"/>
        <v>0</v>
      </c>
      <c r="BN40" s="103">
        <f t="shared" si="34"/>
        <v>0</v>
      </c>
      <c r="BO40" s="103">
        <f t="shared" si="35"/>
        <v>0</v>
      </c>
      <c r="BP40" s="103">
        <f t="shared" si="36"/>
        <v>0</v>
      </c>
      <c r="BQ40" s="103">
        <f t="shared" si="37"/>
        <v>0</v>
      </c>
      <c r="BR40" s="103">
        <f t="shared" si="38"/>
        <v>0</v>
      </c>
      <c r="BS40" s="103">
        <f t="shared" si="39"/>
        <v>0</v>
      </c>
      <c r="BT40" s="103">
        <f t="shared" si="40"/>
        <v>0</v>
      </c>
      <c r="BU40" s="103">
        <f>IF(CONTROL!$H$35=1,0,IF(AND(AC40="D",OR(L40&lt;&gt;0,M40&lt;&gt;0)),1,0))</f>
        <v>0</v>
      </c>
      <c r="BV40" s="103"/>
      <c r="BW40" s="103"/>
      <c r="BX40" s="103"/>
      <c r="BY40" s="103"/>
      <c r="BZ40" s="103">
        <f t="shared" si="41"/>
        <v>0</v>
      </c>
    </row>
    <row r="41" spans="1:78" s="2" customFormat="1" ht="11.45" customHeight="1" x14ac:dyDescent="0.2">
      <c r="A41" s="104"/>
      <c r="B41" s="400"/>
      <c r="C41" s="434" t="str">
        <f>IF(E41="","",VLOOKUP(Y41,TAX!$V$4:$AA$381,2,"FALSE"))</f>
        <v/>
      </c>
      <c r="D41" s="400"/>
      <c r="E41" s="144"/>
      <c r="F41" s="142"/>
      <c r="G41" s="326" t="str">
        <f>IF(E41="","",VLOOKUP(AB41,TAX!$B$4:$E$22,3,FALSE))</f>
        <v/>
      </c>
      <c r="H41" s="326" t="str">
        <f>IF(E41="","",VLOOKUP(AC41,TAX!$J$4:$N$29,4,FALSE))</f>
        <v/>
      </c>
      <c r="I41" s="112"/>
      <c r="J41" s="113"/>
      <c r="K41" s="114"/>
      <c r="L41" s="795"/>
      <c r="M41" s="115"/>
      <c r="N41" s="793"/>
      <c r="O41" s="461" t="str">
        <f t="shared" si="1"/>
        <v/>
      </c>
      <c r="P41" s="440"/>
      <c r="Q41" s="471"/>
      <c r="R41" s="326">
        <f t="shared" si="2"/>
        <v>0</v>
      </c>
      <c r="S41" s="44"/>
      <c r="T41" s="313"/>
      <c r="U41" s="428">
        <f>IF(AND(COUNTIF(Y26:Y45,Y41)&gt;1,Y41&lt;&gt;" "),"Duplicate RTC/RTQ!",R41)</f>
        <v>0</v>
      </c>
      <c r="V41" s="312"/>
      <c r="W41" s="5"/>
      <c r="X41" s="118" t="str">
        <f t="shared" si="0"/>
        <v/>
      </c>
      <c r="Y41" s="119" t="str">
        <f t="shared" si="3"/>
        <v xml:space="preserve"> </v>
      </c>
      <c r="Z41" s="137">
        <f t="shared" si="4"/>
        <v>0</v>
      </c>
      <c r="AA41" s="92" t="str">
        <f>IF(E41="","",VLOOKUP(AB41,TAX!$B$4:$G$23,5,FALSE))</f>
        <v/>
      </c>
      <c r="AB41" s="92" t="str">
        <f t="shared" si="5"/>
        <v/>
      </c>
      <c r="AC41" s="92" t="str">
        <f t="shared" si="6"/>
        <v/>
      </c>
      <c r="AE41" s="102" t="str">
        <f t="shared" si="7"/>
        <v>OK</v>
      </c>
      <c r="AF41" s="102"/>
      <c r="AG41" s="105" t="str">
        <f t="shared" si="8"/>
        <v/>
      </c>
      <c r="AH41" s="105" t="str">
        <f t="shared" si="9"/>
        <v/>
      </c>
      <c r="AI41" s="105" t="str">
        <f t="shared" si="10"/>
        <v/>
      </c>
      <c r="AJ41" s="105" t="str">
        <f t="shared" si="11"/>
        <v/>
      </c>
      <c r="AK41" s="105" t="str">
        <f t="shared" si="12"/>
        <v/>
      </c>
      <c r="AL41" s="105" t="str">
        <f t="shared" si="13"/>
        <v/>
      </c>
      <c r="AM41" s="105" t="str">
        <f t="shared" si="14"/>
        <v/>
      </c>
      <c r="AN41" s="105" t="str">
        <f t="shared" si="15"/>
        <v/>
      </c>
      <c r="AO41" s="105" t="str">
        <f t="shared" si="16"/>
        <v/>
      </c>
      <c r="AP41" s="105" t="str">
        <f t="shared" si="17"/>
        <v/>
      </c>
      <c r="AQ41" s="105" t="str">
        <f t="shared" si="18"/>
        <v/>
      </c>
      <c r="AR41" s="105" t="str">
        <f t="shared" si="19"/>
        <v/>
      </c>
      <c r="AS41" s="105" t="str">
        <f t="shared" si="20"/>
        <v/>
      </c>
      <c r="AT41" s="105" t="str">
        <f t="shared" si="21"/>
        <v/>
      </c>
      <c r="AU41" s="105" t="str">
        <f t="shared" si="22"/>
        <v/>
      </c>
      <c r="AV41" s="105" t="str">
        <f t="shared" si="23"/>
        <v/>
      </c>
      <c r="AW41" s="105" t="str">
        <f t="shared" si="24"/>
        <v/>
      </c>
      <c r="AX41" s="105" t="str">
        <f t="shared" si="25"/>
        <v/>
      </c>
      <c r="AY41" s="432"/>
      <c r="AZ41" s="102"/>
      <c r="BA41" s="102"/>
      <c r="BB41" s="103"/>
      <c r="BC41" s="102">
        <f>M26*I41*J41</f>
        <v>0</v>
      </c>
      <c r="BD41" s="103">
        <f t="shared" si="26"/>
        <v>0</v>
      </c>
      <c r="BE41" s="103">
        <f t="shared" si="27"/>
        <v>0</v>
      </c>
      <c r="BF41" s="103">
        <f t="shared" si="28"/>
        <v>0</v>
      </c>
      <c r="BG41" s="103">
        <f t="shared" si="29"/>
        <v>1</v>
      </c>
      <c r="BH41" s="103">
        <f t="shared" si="30"/>
        <v>0</v>
      </c>
      <c r="BI41" s="103">
        <f t="shared" si="31"/>
        <v>0</v>
      </c>
      <c r="BJ41" s="103">
        <f>IF(CONTROL!$H$35&lt;&gt;3,0,IF(M41=0,0,1))</f>
        <v>0</v>
      </c>
      <c r="BK41" s="103"/>
      <c r="BL41" s="103">
        <f t="shared" si="32"/>
        <v>0</v>
      </c>
      <c r="BM41" s="103">
        <f t="shared" si="33"/>
        <v>0</v>
      </c>
      <c r="BN41" s="103">
        <f t="shared" si="34"/>
        <v>0</v>
      </c>
      <c r="BO41" s="103">
        <f t="shared" si="35"/>
        <v>0</v>
      </c>
      <c r="BP41" s="103">
        <f t="shared" si="36"/>
        <v>0</v>
      </c>
      <c r="BQ41" s="103">
        <f t="shared" si="37"/>
        <v>0</v>
      </c>
      <c r="BR41" s="103">
        <f t="shared" si="38"/>
        <v>0</v>
      </c>
      <c r="BS41" s="103">
        <f t="shared" si="39"/>
        <v>0</v>
      </c>
      <c r="BT41" s="103">
        <f t="shared" si="40"/>
        <v>0</v>
      </c>
      <c r="BU41" s="103">
        <f>IF(CONTROL!$H$35=1,0,IF(AND(AC41="D",OR(L41&lt;&gt;0,M41&lt;&gt;0)),1,0))</f>
        <v>0</v>
      </c>
      <c r="BV41" s="103"/>
      <c r="BW41" s="103"/>
      <c r="BX41" s="103"/>
      <c r="BY41" s="103"/>
      <c r="BZ41" s="103">
        <f t="shared" si="41"/>
        <v>0</v>
      </c>
    </row>
    <row r="42" spans="1:78" s="2" customFormat="1" ht="11.45" customHeight="1" x14ac:dyDescent="0.2">
      <c r="A42" s="104"/>
      <c r="B42" s="400"/>
      <c r="C42" s="434" t="str">
        <f>IF(E42="","",VLOOKUP(Y42,TAX!$V$4:$AA$381,2,"FALSE"))</f>
        <v/>
      </c>
      <c r="D42" s="400"/>
      <c r="E42" s="144"/>
      <c r="F42" s="142"/>
      <c r="G42" s="326" t="str">
        <f>IF(E42="","",VLOOKUP(AB42,TAX!$B$4:$E$22,3,FALSE))</f>
        <v/>
      </c>
      <c r="H42" s="326" t="str">
        <f>IF(E42="","",VLOOKUP(AC42,TAX!$J$4:$N$29,4,FALSE))</f>
        <v/>
      </c>
      <c r="I42" s="112"/>
      <c r="J42" s="113"/>
      <c r="K42" s="114"/>
      <c r="L42" s="795"/>
      <c r="M42" s="115"/>
      <c r="N42" s="793"/>
      <c r="O42" s="461" t="str">
        <f t="shared" si="1"/>
        <v/>
      </c>
      <c r="P42" s="440"/>
      <c r="Q42" s="471"/>
      <c r="R42" s="326">
        <f>ROUND(K42*M42,0)</f>
        <v>0</v>
      </c>
      <c r="S42" s="44"/>
      <c r="T42" s="313"/>
      <c r="U42" s="428">
        <f>IF(AND(COUNTIF(Y26:Y45,Y42)&gt;1,Y42&lt;&gt;" "),"Duplicate RTC/RTQ!",R42)</f>
        <v>0</v>
      </c>
      <c r="V42" s="312"/>
      <c r="W42" s="5"/>
      <c r="X42" s="118" t="str">
        <f t="shared" si="0"/>
        <v/>
      </c>
      <c r="Y42" s="119" t="str">
        <f t="shared" si="3"/>
        <v xml:space="preserve"> </v>
      </c>
      <c r="Z42" s="137">
        <f t="shared" si="4"/>
        <v>0</v>
      </c>
      <c r="AA42" s="92" t="str">
        <f>IF(E42="","",VLOOKUP(AB42,TAX!$B$4:$G$23,5,FALSE))</f>
        <v/>
      </c>
      <c r="AB42" s="92" t="str">
        <f t="shared" si="5"/>
        <v/>
      </c>
      <c r="AC42" s="92" t="str">
        <f t="shared" si="6"/>
        <v/>
      </c>
      <c r="AE42" s="102" t="str">
        <f t="shared" si="7"/>
        <v>OK</v>
      </c>
      <c r="AF42" s="102"/>
      <c r="AG42" s="105" t="str">
        <f t="shared" si="8"/>
        <v/>
      </c>
      <c r="AH42" s="105" t="str">
        <f t="shared" si="9"/>
        <v/>
      </c>
      <c r="AI42" s="105" t="str">
        <f t="shared" si="10"/>
        <v/>
      </c>
      <c r="AJ42" s="105" t="str">
        <f t="shared" si="11"/>
        <v/>
      </c>
      <c r="AK42" s="105" t="str">
        <f t="shared" si="12"/>
        <v/>
      </c>
      <c r="AL42" s="105" t="str">
        <f t="shared" si="13"/>
        <v/>
      </c>
      <c r="AM42" s="105" t="str">
        <f t="shared" si="14"/>
        <v/>
      </c>
      <c r="AN42" s="105" t="str">
        <f t="shared" si="15"/>
        <v/>
      </c>
      <c r="AO42" s="105" t="str">
        <f t="shared" si="16"/>
        <v/>
      </c>
      <c r="AP42" s="105" t="str">
        <f t="shared" si="17"/>
        <v/>
      </c>
      <c r="AQ42" s="105" t="str">
        <f t="shared" si="18"/>
        <v/>
      </c>
      <c r="AR42" s="105" t="str">
        <f t="shared" si="19"/>
        <v/>
      </c>
      <c r="AS42" s="105" t="str">
        <f t="shared" si="20"/>
        <v/>
      </c>
      <c r="AT42" s="105" t="str">
        <f t="shared" si="21"/>
        <v/>
      </c>
      <c r="AU42" s="105" t="str">
        <f t="shared" si="22"/>
        <v/>
      </c>
      <c r="AV42" s="105" t="str">
        <f t="shared" si="23"/>
        <v/>
      </c>
      <c r="AW42" s="105" t="str">
        <f t="shared" si="24"/>
        <v/>
      </c>
      <c r="AX42" s="105" t="str">
        <f t="shared" si="25"/>
        <v/>
      </c>
      <c r="AY42" s="432"/>
      <c r="AZ42" s="102"/>
      <c r="BA42" s="102"/>
      <c r="BB42" s="103"/>
      <c r="BC42" s="102">
        <f>M26*I42*J42</f>
        <v>0</v>
      </c>
      <c r="BD42" s="103">
        <f t="shared" si="26"/>
        <v>0</v>
      </c>
      <c r="BE42" s="103">
        <f t="shared" si="27"/>
        <v>0</v>
      </c>
      <c r="BF42" s="103">
        <f t="shared" si="28"/>
        <v>0</v>
      </c>
      <c r="BG42" s="103">
        <f t="shared" si="29"/>
        <v>1</v>
      </c>
      <c r="BH42" s="103">
        <f t="shared" si="30"/>
        <v>0</v>
      </c>
      <c r="BI42" s="103">
        <f t="shared" si="31"/>
        <v>0</v>
      </c>
      <c r="BJ42" s="103">
        <f>IF(CONTROL!$H$35&lt;&gt;3,0,IF(M42=0,0,1))</f>
        <v>0</v>
      </c>
      <c r="BK42" s="103"/>
      <c r="BL42" s="103">
        <f t="shared" si="32"/>
        <v>0</v>
      </c>
      <c r="BM42" s="103">
        <f t="shared" si="33"/>
        <v>0</v>
      </c>
      <c r="BN42" s="103">
        <f t="shared" si="34"/>
        <v>0</v>
      </c>
      <c r="BO42" s="103">
        <f t="shared" si="35"/>
        <v>0</v>
      </c>
      <c r="BP42" s="103">
        <f t="shared" si="36"/>
        <v>0</v>
      </c>
      <c r="BQ42" s="103">
        <f t="shared" si="37"/>
        <v>0</v>
      </c>
      <c r="BR42" s="103">
        <f t="shared" si="38"/>
        <v>0</v>
      </c>
      <c r="BS42" s="103">
        <f t="shared" si="39"/>
        <v>0</v>
      </c>
      <c r="BT42" s="103">
        <f t="shared" si="40"/>
        <v>0</v>
      </c>
      <c r="BU42" s="103">
        <f>IF(CONTROL!$H$35=1,0,IF(AND(AC42="D",OR(L42&lt;&gt;0,M42&lt;&gt;0)),1,0))</f>
        <v>0</v>
      </c>
      <c r="BV42" s="103"/>
      <c r="BW42" s="103"/>
      <c r="BX42" s="103"/>
      <c r="BY42" s="103"/>
      <c r="BZ42" s="103">
        <f t="shared" si="41"/>
        <v>0</v>
      </c>
    </row>
    <row r="43" spans="1:78" s="2" customFormat="1" ht="11.45" customHeight="1" x14ac:dyDescent="0.2">
      <c r="A43" s="104"/>
      <c r="B43" s="400"/>
      <c r="C43" s="434" t="str">
        <f>IF(E43="","",VLOOKUP(Y43,TAX!$V$4:$AA$381,2,"FALSE"))</f>
        <v/>
      </c>
      <c r="D43" s="400"/>
      <c r="E43" s="144"/>
      <c r="F43" s="142"/>
      <c r="G43" s="326" t="str">
        <f>IF(E43="","",VLOOKUP(AB43,TAX!$B$4:$E$22,3,FALSE))</f>
        <v/>
      </c>
      <c r="H43" s="326" t="str">
        <f>IF(E43="","",VLOOKUP(AC43,TAX!$J$4:$N$29,4,FALSE))</f>
        <v/>
      </c>
      <c r="I43" s="112"/>
      <c r="J43" s="113"/>
      <c r="K43" s="114"/>
      <c r="L43" s="795"/>
      <c r="M43" s="115"/>
      <c r="N43" s="793"/>
      <c r="O43" s="461" t="str">
        <f t="shared" si="1"/>
        <v/>
      </c>
      <c r="P43" s="440"/>
      <c r="Q43" s="471"/>
      <c r="R43" s="326">
        <f t="shared" si="2"/>
        <v>0</v>
      </c>
      <c r="S43" s="44"/>
      <c r="T43" s="313"/>
      <c r="U43" s="428">
        <f>IF(AND(COUNTIF(Y26:Y45,Y43)&gt;1,Y43&lt;&gt;" "),"Duplicate RTC/RTQ!",R43)</f>
        <v>0</v>
      </c>
      <c r="V43" s="312"/>
      <c r="W43" s="5"/>
      <c r="X43" s="118" t="str">
        <f t="shared" si="0"/>
        <v/>
      </c>
      <c r="Y43" s="119" t="str">
        <f t="shared" si="3"/>
        <v xml:space="preserve"> </v>
      </c>
      <c r="Z43" s="137">
        <f t="shared" si="4"/>
        <v>0</v>
      </c>
      <c r="AA43" s="92" t="str">
        <f>IF(E43="","",VLOOKUP(AB43,TAX!$B$4:$G$23,5,FALSE))</f>
        <v/>
      </c>
      <c r="AB43" s="92" t="str">
        <f t="shared" si="5"/>
        <v/>
      </c>
      <c r="AC43" s="92" t="str">
        <f t="shared" si="6"/>
        <v/>
      </c>
      <c r="AE43" s="102" t="str">
        <f t="shared" si="7"/>
        <v>OK</v>
      </c>
      <c r="AF43" s="102"/>
      <c r="AG43" s="105" t="str">
        <f t="shared" si="8"/>
        <v/>
      </c>
      <c r="AH43" s="105" t="str">
        <f t="shared" si="9"/>
        <v/>
      </c>
      <c r="AI43" s="105" t="str">
        <f t="shared" si="10"/>
        <v/>
      </c>
      <c r="AJ43" s="105" t="str">
        <f t="shared" si="11"/>
        <v/>
      </c>
      <c r="AK43" s="105" t="str">
        <f t="shared" si="12"/>
        <v/>
      </c>
      <c r="AL43" s="105" t="str">
        <f t="shared" si="13"/>
        <v/>
      </c>
      <c r="AM43" s="105" t="str">
        <f t="shared" si="14"/>
        <v/>
      </c>
      <c r="AN43" s="105" t="str">
        <f t="shared" si="15"/>
        <v/>
      </c>
      <c r="AO43" s="105" t="str">
        <f t="shared" si="16"/>
        <v/>
      </c>
      <c r="AP43" s="105" t="str">
        <f t="shared" si="17"/>
        <v/>
      </c>
      <c r="AQ43" s="105" t="str">
        <f t="shared" si="18"/>
        <v/>
      </c>
      <c r="AR43" s="105" t="str">
        <f t="shared" si="19"/>
        <v/>
      </c>
      <c r="AS43" s="105" t="str">
        <f t="shared" si="20"/>
        <v/>
      </c>
      <c r="AT43" s="105" t="str">
        <f t="shared" si="21"/>
        <v/>
      </c>
      <c r="AU43" s="105" t="str">
        <f t="shared" si="22"/>
        <v/>
      </c>
      <c r="AV43" s="105" t="str">
        <f t="shared" si="23"/>
        <v/>
      </c>
      <c r="AW43" s="105" t="str">
        <f t="shared" si="24"/>
        <v/>
      </c>
      <c r="AX43" s="105" t="str">
        <f t="shared" si="25"/>
        <v/>
      </c>
      <c r="AY43" s="432"/>
      <c r="AZ43" s="102"/>
      <c r="BA43" s="102"/>
      <c r="BB43" s="103"/>
      <c r="BC43" s="102">
        <f>M26*I43*J43</f>
        <v>0</v>
      </c>
      <c r="BD43" s="103">
        <f t="shared" si="26"/>
        <v>0</v>
      </c>
      <c r="BE43" s="103">
        <f t="shared" si="27"/>
        <v>0</v>
      </c>
      <c r="BF43" s="103">
        <f t="shared" si="28"/>
        <v>0</v>
      </c>
      <c r="BG43" s="103">
        <f t="shared" si="29"/>
        <v>1</v>
      </c>
      <c r="BH43" s="103">
        <f t="shared" si="30"/>
        <v>0</v>
      </c>
      <c r="BI43" s="103">
        <f t="shared" si="31"/>
        <v>0</v>
      </c>
      <c r="BJ43" s="103">
        <f>IF(CONTROL!$H$35&lt;&gt;3,0,IF(M43=0,0,1))</f>
        <v>0</v>
      </c>
      <c r="BK43" s="103"/>
      <c r="BL43" s="103">
        <f t="shared" si="32"/>
        <v>0</v>
      </c>
      <c r="BM43" s="103">
        <f t="shared" si="33"/>
        <v>0</v>
      </c>
      <c r="BN43" s="103">
        <f t="shared" si="34"/>
        <v>0</v>
      </c>
      <c r="BO43" s="103">
        <f t="shared" si="35"/>
        <v>0</v>
      </c>
      <c r="BP43" s="103">
        <f t="shared" si="36"/>
        <v>0</v>
      </c>
      <c r="BQ43" s="103">
        <f t="shared" si="37"/>
        <v>0</v>
      </c>
      <c r="BR43" s="103">
        <f t="shared" si="38"/>
        <v>0</v>
      </c>
      <c r="BS43" s="103">
        <f t="shared" si="39"/>
        <v>0</v>
      </c>
      <c r="BT43" s="103">
        <f t="shared" si="40"/>
        <v>0</v>
      </c>
      <c r="BU43" s="103">
        <f>IF(CONTROL!$H$35=1,0,IF(AND(AC43="D",OR(L43&lt;&gt;0,M43&lt;&gt;0)),1,0))</f>
        <v>0</v>
      </c>
      <c r="BV43" s="103"/>
      <c r="BW43" s="103"/>
      <c r="BX43" s="103"/>
      <c r="BY43" s="103"/>
      <c r="BZ43" s="103">
        <f t="shared" si="41"/>
        <v>0</v>
      </c>
    </row>
    <row r="44" spans="1:78" s="2" customFormat="1" ht="11.45" customHeight="1" x14ac:dyDescent="0.2">
      <c r="A44" s="104"/>
      <c r="B44" s="400"/>
      <c r="C44" s="434" t="str">
        <f>IF(E44="","",VLOOKUP(Y44,TAX!$V$4:$AA$381,2,"FALSE"))</f>
        <v/>
      </c>
      <c r="D44" s="400"/>
      <c r="E44" s="144"/>
      <c r="F44" s="142"/>
      <c r="G44" s="326" t="str">
        <f>IF(E44="","",VLOOKUP(AB44,TAX!$B$4:$E$22,3,FALSE))</f>
        <v/>
      </c>
      <c r="H44" s="326" t="str">
        <f>IF(E44="","",VLOOKUP(AC44,TAX!$J$4:$N$29,4,FALSE))</f>
        <v/>
      </c>
      <c r="I44" s="112"/>
      <c r="J44" s="113"/>
      <c r="K44" s="114"/>
      <c r="L44" s="795"/>
      <c r="M44" s="115"/>
      <c r="N44" s="793"/>
      <c r="O44" s="461" t="str">
        <f t="shared" si="1"/>
        <v/>
      </c>
      <c r="P44" s="440"/>
      <c r="Q44" s="471"/>
      <c r="R44" s="326">
        <f t="shared" si="2"/>
        <v>0</v>
      </c>
      <c r="S44" s="44"/>
      <c r="T44" s="313"/>
      <c r="U44" s="428">
        <f>IF(AND(COUNTIF(Y26:Y45,Y44)&gt;1,Y44&lt;&gt;" "),"Duplicate RTC/RTQ!",R44)</f>
        <v>0</v>
      </c>
      <c r="V44" s="312"/>
      <c r="W44" s="5"/>
      <c r="X44" s="118" t="str">
        <f t="shared" si="0"/>
        <v/>
      </c>
      <c r="Y44" s="119" t="str">
        <f t="shared" si="3"/>
        <v xml:space="preserve"> </v>
      </c>
      <c r="Z44" s="137">
        <f t="shared" si="4"/>
        <v>0</v>
      </c>
      <c r="AA44" s="92" t="str">
        <f>IF(E44="","",VLOOKUP(AB44,TAX!$B$4:$G$23,5,FALSE))</f>
        <v/>
      </c>
      <c r="AB44" s="92" t="str">
        <f t="shared" si="5"/>
        <v/>
      </c>
      <c r="AC44" s="92" t="str">
        <f t="shared" si="6"/>
        <v/>
      </c>
      <c r="AE44" s="102" t="str">
        <f t="shared" si="7"/>
        <v>OK</v>
      </c>
      <c r="AF44" s="102"/>
      <c r="AG44" s="105" t="str">
        <f t="shared" si="8"/>
        <v/>
      </c>
      <c r="AH44" s="105" t="str">
        <f t="shared" si="9"/>
        <v/>
      </c>
      <c r="AI44" s="105" t="str">
        <f t="shared" si="10"/>
        <v/>
      </c>
      <c r="AJ44" s="105" t="str">
        <f t="shared" si="11"/>
        <v/>
      </c>
      <c r="AK44" s="105" t="str">
        <f t="shared" si="12"/>
        <v/>
      </c>
      <c r="AL44" s="105" t="str">
        <f t="shared" si="13"/>
        <v/>
      </c>
      <c r="AM44" s="105" t="str">
        <f t="shared" si="14"/>
        <v/>
      </c>
      <c r="AN44" s="105" t="str">
        <f t="shared" si="15"/>
        <v/>
      </c>
      <c r="AO44" s="105" t="str">
        <f t="shared" si="16"/>
        <v/>
      </c>
      <c r="AP44" s="105" t="str">
        <f t="shared" si="17"/>
        <v/>
      </c>
      <c r="AQ44" s="105" t="str">
        <f t="shared" si="18"/>
        <v/>
      </c>
      <c r="AR44" s="105" t="str">
        <f t="shared" si="19"/>
        <v/>
      </c>
      <c r="AS44" s="105" t="str">
        <f t="shared" si="20"/>
        <v/>
      </c>
      <c r="AT44" s="105" t="str">
        <f t="shared" si="21"/>
        <v/>
      </c>
      <c r="AU44" s="105" t="str">
        <f t="shared" si="22"/>
        <v/>
      </c>
      <c r="AV44" s="105" t="str">
        <f t="shared" si="23"/>
        <v/>
      </c>
      <c r="AW44" s="105" t="str">
        <f t="shared" si="24"/>
        <v/>
      </c>
      <c r="AX44" s="105" t="str">
        <f t="shared" si="25"/>
        <v/>
      </c>
      <c r="AY44" s="432"/>
      <c r="AZ44" s="102"/>
      <c r="BA44" s="102"/>
      <c r="BB44" s="103"/>
      <c r="BC44" s="102">
        <f>M26*I44*J44</f>
        <v>0</v>
      </c>
      <c r="BD44" s="103">
        <f t="shared" si="26"/>
        <v>0</v>
      </c>
      <c r="BE44" s="103">
        <f t="shared" si="27"/>
        <v>0</v>
      </c>
      <c r="BF44" s="103">
        <f t="shared" si="28"/>
        <v>0</v>
      </c>
      <c r="BG44" s="103">
        <f t="shared" si="29"/>
        <v>1</v>
      </c>
      <c r="BH44" s="103">
        <f t="shared" si="30"/>
        <v>0</v>
      </c>
      <c r="BI44" s="103">
        <f t="shared" si="31"/>
        <v>0</v>
      </c>
      <c r="BJ44" s="103">
        <f>IF(CONTROL!$H$35&lt;&gt;3,0,IF(M44=0,0,1))</f>
        <v>0</v>
      </c>
      <c r="BK44" s="103"/>
      <c r="BL44" s="103">
        <f t="shared" si="32"/>
        <v>0</v>
      </c>
      <c r="BM44" s="103">
        <f t="shared" si="33"/>
        <v>0</v>
      </c>
      <c r="BN44" s="103">
        <f t="shared" si="34"/>
        <v>0</v>
      </c>
      <c r="BO44" s="103">
        <f t="shared" si="35"/>
        <v>0</v>
      </c>
      <c r="BP44" s="103">
        <f t="shared" si="36"/>
        <v>0</v>
      </c>
      <c r="BQ44" s="103">
        <f t="shared" si="37"/>
        <v>0</v>
      </c>
      <c r="BR44" s="103">
        <f t="shared" si="38"/>
        <v>0</v>
      </c>
      <c r="BS44" s="103">
        <f t="shared" si="39"/>
        <v>0</v>
      </c>
      <c r="BT44" s="103">
        <f t="shared" si="40"/>
        <v>0</v>
      </c>
      <c r="BU44" s="103">
        <f>IF(CONTROL!$H$35=1,0,IF(AND(AC44="D",OR(L44&lt;&gt;0,M44&lt;&gt;0)),1,0))</f>
        <v>0</v>
      </c>
      <c r="BV44" s="103"/>
      <c r="BW44" s="103"/>
      <c r="BX44" s="103"/>
      <c r="BY44" s="103"/>
      <c r="BZ44" s="103">
        <f t="shared" si="41"/>
        <v>0</v>
      </c>
    </row>
    <row r="45" spans="1:78" s="2" customFormat="1" ht="11.45" customHeight="1" x14ac:dyDescent="0.2">
      <c r="A45" s="104"/>
      <c r="B45" s="400"/>
      <c r="C45" s="434" t="str">
        <f>IF(E45="","",VLOOKUP(Y45,TAX!$V$4:$AA$381,2,"FALSE"))</f>
        <v/>
      </c>
      <c r="D45" s="400"/>
      <c r="E45" s="144"/>
      <c r="F45" s="142"/>
      <c r="G45" s="326" t="str">
        <f>IF(E45="","",VLOOKUP(AB45,TAX!$B$4:$E$22,3,FALSE))</f>
        <v/>
      </c>
      <c r="H45" s="326" t="str">
        <f>IF(E45="","",VLOOKUP(AC45,TAX!$J$4:$N$29,4,FALSE))</f>
        <v/>
      </c>
      <c r="I45" s="112"/>
      <c r="J45" s="113"/>
      <c r="K45" s="114"/>
      <c r="L45" s="795"/>
      <c r="M45" s="115"/>
      <c r="N45" s="793"/>
      <c r="O45" s="461" t="str">
        <f t="shared" si="1"/>
        <v/>
      </c>
      <c r="P45" s="440"/>
      <c r="Q45" s="471"/>
      <c r="R45" s="326">
        <f t="shared" si="2"/>
        <v>0</v>
      </c>
      <c r="S45" s="44"/>
      <c r="T45" s="313"/>
      <c r="U45" s="428">
        <f>IF(AND(COUNTIF(Y26:Y45,Y45)&gt;1,Y45&lt;&gt;" "),"Duplicate RTC/RTQ!",R45)</f>
        <v>0</v>
      </c>
      <c r="V45" s="312"/>
      <c r="W45" s="5"/>
      <c r="X45" s="118" t="str">
        <f t="shared" si="0"/>
        <v/>
      </c>
      <c r="Y45" s="119" t="str">
        <f t="shared" si="3"/>
        <v xml:space="preserve"> </v>
      </c>
      <c r="Z45" s="137">
        <f t="shared" si="4"/>
        <v>0</v>
      </c>
      <c r="AA45" s="92" t="str">
        <f>IF(E45="","",VLOOKUP(AB45,TAX!$B$4:$G$23,5,FALSE))</f>
        <v/>
      </c>
      <c r="AB45" s="92" t="str">
        <f t="shared" si="5"/>
        <v/>
      </c>
      <c r="AC45" s="92" t="str">
        <f t="shared" si="6"/>
        <v/>
      </c>
      <c r="AE45" s="102" t="str">
        <f t="shared" si="7"/>
        <v>OK</v>
      </c>
      <c r="AF45" s="102"/>
      <c r="AG45" s="105" t="str">
        <f t="shared" si="8"/>
        <v/>
      </c>
      <c r="AH45" s="105" t="str">
        <f t="shared" si="9"/>
        <v/>
      </c>
      <c r="AI45" s="105" t="str">
        <f t="shared" si="10"/>
        <v/>
      </c>
      <c r="AJ45" s="105" t="str">
        <f t="shared" si="11"/>
        <v/>
      </c>
      <c r="AK45" s="105" t="str">
        <f t="shared" si="12"/>
        <v/>
      </c>
      <c r="AL45" s="105" t="str">
        <f t="shared" si="13"/>
        <v/>
      </c>
      <c r="AM45" s="105" t="str">
        <f t="shared" si="14"/>
        <v/>
      </c>
      <c r="AN45" s="105" t="str">
        <f t="shared" si="15"/>
        <v/>
      </c>
      <c r="AO45" s="105" t="str">
        <f t="shared" si="16"/>
        <v/>
      </c>
      <c r="AP45" s="105" t="str">
        <f t="shared" si="17"/>
        <v/>
      </c>
      <c r="AQ45" s="105" t="str">
        <f t="shared" si="18"/>
        <v/>
      </c>
      <c r="AR45" s="105" t="str">
        <f t="shared" si="19"/>
        <v/>
      </c>
      <c r="AS45" s="105" t="str">
        <f t="shared" si="20"/>
        <v/>
      </c>
      <c r="AT45" s="105" t="str">
        <f t="shared" si="21"/>
        <v/>
      </c>
      <c r="AU45" s="105" t="str">
        <f t="shared" si="22"/>
        <v/>
      </c>
      <c r="AV45" s="105" t="str">
        <f t="shared" si="23"/>
        <v/>
      </c>
      <c r="AW45" s="105" t="str">
        <f t="shared" si="24"/>
        <v/>
      </c>
      <c r="AX45" s="105" t="str">
        <f t="shared" si="25"/>
        <v/>
      </c>
      <c r="AY45" s="432"/>
      <c r="AZ45" s="102"/>
      <c r="BA45" s="102"/>
      <c r="BB45" s="103"/>
      <c r="BC45" s="102">
        <f>M26*I45*J45</f>
        <v>0</v>
      </c>
      <c r="BD45" s="103">
        <f t="shared" si="26"/>
        <v>0</v>
      </c>
      <c r="BE45" s="103">
        <f t="shared" si="27"/>
        <v>0</v>
      </c>
      <c r="BF45" s="103">
        <f t="shared" si="28"/>
        <v>0</v>
      </c>
      <c r="BG45" s="103">
        <f t="shared" si="29"/>
        <v>1</v>
      </c>
      <c r="BH45" s="103">
        <f t="shared" si="30"/>
        <v>0</v>
      </c>
      <c r="BI45" s="103">
        <f t="shared" si="31"/>
        <v>0</v>
      </c>
      <c r="BJ45" s="103">
        <f>IF(CONTROL!$H$35&lt;&gt;3,0,IF(M45=0,0,1))</f>
        <v>0</v>
      </c>
      <c r="BK45" s="103"/>
      <c r="BL45" s="103">
        <f t="shared" si="32"/>
        <v>0</v>
      </c>
      <c r="BM45" s="103">
        <f t="shared" si="33"/>
        <v>0</v>
      </c>
      <c r="BN45" s="103">
        <f t="shared" si="34"/>
        <v>0</v>
      </c>
      <c r="BO45" s="103">
        <f t="shared" si="35"/>
        <v>0</v>
      </c>
      <c r="BP45" s="103">
        <f t="shared" si="36"/>
        <v>0</v>
      </c>
      <c r="BQ45" s="103">
        <f t="shared" si="37"/>
        <v>0</v>
      </c>
      <c r="BR45" s="103">
        <f t="shared" si="38"/>
        <v>0</v>
      </c>
      <c r="BS45" s="103">
        <f t="shared" si="39"/>
        <v>0</v>
      </c>
      <c r="BT45" s="103">
        <f t="shared" si="40"/>
        <v>0</v>
      </c>
      <c r="BU45" s="103">
        <f>IF(CONTROL!$H$35=1,0,IF(AND(AC45="D",OR(L45&lt;&gt;0,M45&lt;&gt;0)),1,0))</f>
        <v>0</v>
      </c>
      <c r="BV45" s="103"/>
      <c r="BW45" s="103"/>
      <c r="BX45" s="103"/>
      <c r="BY45" s="103"/>
      <c r="BZ45" s="103">
        <f t="shared" si="41"/>
        <v>0</v>
      </c>
    </row>
    <row r="46" spans="1:78" s="2" customFormat="1" ht="11.45" customHeight="1" x14ac:dyDescent="0.2">
      <c r="A46" s="104"/>
      <c r="B46" s="400"/>
      <c r="C46" s="435">
        <v>9601</v>
      </c>
      <c r="D46" s="400"/>
      <c r="E46" s="312"/>
      <c r="F46" s="313"/>
      <c r="G46" s="313"/>
      <c r="H46" s="441" t="str">
        <f>IF(LANGUAGE="ENGLISH","Subtotal","TOTAL Partiel")</f>
        <v>Subtotal</v>
      </c>
      <c r="I46" s="442"/>
      <c r="J46" s="346"/>
      <c r="K46" s="447">
        <f>SUM(K26:K45)</f>
        <v>0</v>
      </c>
      <c r="L46" s="440"/>
      <c r="M46" s="440"/>
      <c r="N46" s="440"/>
      <c r="O46" s="440"/>
      <c r="P46" s="440"/>
      <c r="Q46" s="472"/>
      <c r="R46" s="447">
        <f>SUM(R26:R45)</f>
        <v>0</v>
      </c>
      <c r="S46" s="111"/>
      <c r="T46" s="313"/>
      <c r="U46" s="447">
        <f>SUM(U26:U45)</f>
        <v>0</v>
      </c>
      <c r="V46" s="312"/>
      <c r="W46" s="5"/>
      <c r="X46" s="106">
        <f t="shared" si="0"/>
        <v>9601</v>
      </c>
      <c r="Y46" s="92"/>
      <c r="AE46" s="102"/>
      <c r="AF46" s="102"/>
      <c r="AG46" s="102"/>
      <c r="AH46" s="102"/>
      <c r="AI46" s="102"/>
      <c r="AJ46" s="102"/>
      <c r="AK46" s="102"/>
      <c r="AL46" s="102"/>
      <c r="AM46" s="102"/>
      <c r="AN46" s="102"/>
      <c r="AO46" s="102"/>
      <c r="AP46" s="102"/>
      <c r="AQ46" s="102"/>
      <c r="AR46" s="102"/>
      <c r="AS46" s="102"/>
      <c r="AT46" s="102"/>
      <c r="AU46" s="102"/>
      <c r="AV46" s="102"/>
      <c r="AW46" s="102"/>
      <c r="AX46" s="102"/>
      <c r="AY46" s="102"/>
      <c r="AZ46" s="102"/>
    </row>
    <row r="47" spans="1:78" s="2" customFormat="1" ht="11.45" customHeight="1" x14ac:dyDescent="0.2">
      <c r="A47" s="104"/>
      <c r="B47" s="400"/>
      <c r="C47" s="400"/>
      <c r="D47" s="400"/>
      <c r="E47" s="312"/>
      <c r="F47" s="313"/>
      <c r="G47" s="313"/>
      <c r="H47" s="313"/>
      <c r="I47" s="442"/>
      <c r="J47" s="346"/>
      <c r="K47" s="346"/>
      <c r="L47" s="440"/>
      <c r="M47" s="440"/>
      <c r="N47" s="440"/>
      <c r="O47" s="440"/>
      <c r="P47" s="440"/>
      <c r="Q47" s="313"/>
      <c r="R47" s="313"/>
      <c r="S47" s="313"/>
      <c r="T47" s="313"/>
      <c r="U47" s="313"/>
      <c r="V47" s="312"/>
      <c r="Y47" s="92"/>
    </row>
    <row r="48" spans="1:78" s="2" customFormat="1" ht="11.45" customHeight="1" x14ac:dyDescent="0.2">
      <c r="A48" s="104"/>
      <c r="B48" s="400"/>
      <c r="C48" s="400"/>
      <c r="D48" s="400"/>
      <c r="E48" s="312"/>
      <c r="F48" s="313"/>
      <c r="G48" s="313"/>
      <c r="H48" s="313"/>
      <c r="I48" s="442"/>
      <c r="J48" s="346"/>
      <c r="K48" s="346"/>
      <c r="L48" s="440"/>
      <c r="M48" s="440"/>
      <c r="N48" s="440"/>
      <c r="O48" s="440"/>
      <c r="P48" s="440"/>
      <c r="Q48" s="313"/>
      <c r="R48" s="313"/>
      <c r="S48" s="313"/>
      <c r="T48" s="313"/>
      <c r="U48" s="313"/>
      <c r="V48" s="312"/>
      <c r="Y48" s="92"/>
    </row>
    <row r="49" spans="1:25" s="2" customFormat="1" ht="11.45" customHeight="1" x14ac:dyDescent="0.2">
      <c r="A49" s="104"/>
      <c r="B49" s="400"/>
      <c r="C49" s="400"/>
      <c r="D49" s="400"/>
      <c r="E49" s="313"/>
      <c r="F49" s="313"/>
      <c r="G49" s="313"/>
      <c r="H49" s="313"/>
      <c r="I49" s="313"/>
      <c r="J49" s="346"/>
      <c r="K49" s="313"/>
      <c r="L49" s="313"/>
      <c r="M49" s="313"/>
      <c r="N49" s="313"/>
      <c r="O49" s="313"/>
      <c r="P49" s="313"/>
      <c r="Q49" s="313"/>
      <c r="R49" s="313"/>
      <c r="S49" s="313"/>
      <c r="T49" s="313"/>
      <c r="U49" s="313"/>
      <c r="V49" s="312"/>
      <c r="Y49" s="92"/>
    </row>
    <row r="50" spans="1:25" s="2" customFormat="1" ht="11.45" customHeight="1" x14ac:dyDescent="0.2">
      <c r="A50" s="104"/>
      <c r="B50" s="470"/>
      <c r="C50" s="434"/>
      <c r="D50" s="400"/>
      <c r="E50" s="312"/>
      <c r="F50" s="312"/>
      <c r="G50" s="312"/>
      <c r="H50" s="312"/>
      <c r="I50" s="312"/>
      <c r="J50" s="346"/>
      <c r="K50" s="312"/>
      <c r="L50" s="312"/>
      <c r="M50" s="312"/>
      <c r="N50" s="312"/>
      <c r="O50" s="312"/>
      <c r="P50" s="312"/>
      <c r="Q50" s="312"/>
      <c r="R50" s="312"/>
      <c r="S50" s="312"/>
      <c r="T50" s="312"/>
      <c r="U50" s="312"/>
      <c r="V50" s="312"/>
      <c r="Y50" s="92"/>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sheetProtection password="CD67" sheet="1" objects="1" scenarios="1"/>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10"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2">
    <dataValidation type="list" allowBlank="1" showInputMessage="1" showErrorMessage="1" sqref="E27:E45">
      <formula1>eTAXCLASSES</formula1>
    </dataValidation>
    <dataValidation type="list" allowBlank="1" showInputMessage="1" showErrorMessage="1" sqref="F27:F45">
      <formula1>IF(AND(COUNTIF(eRTCBAND0,AB27)=0,COUNTIF(eRTQBAND0,AC27)=0),eTAXBANDS,e0BAND)</formula1>
    </dataValidation>
  </dataValidations>
  <printOptions horizontalCentered="1"/>
  <pageMargins left="0" right="0" top="0.51181102362204722" bottom="0" header="0.51181102362204722" footer="0"/>
  <pageSetup pageOrder="overThenDown"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8439" r:id="rId4" name="Button 7">
              <controlPr defaultSize="0" print="0" autoFill="0" autoPict="0" macro="[0]!AddUTSRA_Button">
                <anchor>
                  <from>
                    <xdr:col>5</xdr:col>
                    <xdr:colOff>0</xdr:colOff>
                    <xdr:row>12</xdr:row>
                    <xdr:rowOff>19050</xdr:rowOff>
                  </from>
                  <to>
                    <xdr:col>7</xdr:col>
                    <xdr:colOff>800100</xdr:colOff>
                    <xdr:row>12</xdr:row>
                    <xdr:rowOff>247650</xdr:rowOff>
                  </to>
                </anchor>
              </controlPr>
            </control>
          </mc:Choice>
        </mc:AlternateContent>
        <mc:AlternateContent xmlns:mc="http://schemas.openxmlformats.org/markup-compatibility/2006">
          <mc:Choice Requires="x14">
            <control shapeId="18440" r:id="rId5" name="List Box 8">
              <controlPr defaultSize="0" print="0" autoLine="0" autoPict="0" macro="[0]!ListBox8_Change">
                <anchor>
                  <from>
                    <xdr:col>4</xdr:col>
                    <xdr:colOff>238125</xdr:colOff>
                    <xdr:row>12</xdr:row>
                    <xdr:rowOff>295275</xdr:rowOff>
                  </from>
                  <to>
                    <xdr:col>10</xdr:col>
                    <xdr:colOff>685800</xdr:colOff>
                    <xdr:row>12</xdr:row>
                    <xdr:rowOff>704850</xdr:rowOff>
                  </to>
                </anchor>
              </controlPr>
            </control>
          </mc:Choice>
        </mc:AlternateContent>
        <mc:AlternateContent xmlns:mc="http://schemas.openxmlformats.org/markup-compatibility/2006">
          <mc:Choice Requires="x14">
            <control shapeId="18441" r:id="rId6" name="Button 9">
              <controlPr defaultSize="0" print="0" autoFill="0" autoPict="0" macro="[0]!UTSRA_InsertSRARows">
                <anchor moveWithCells="1" sizeWithCells="1">
                  <from>
                    <xdr:col>11</xdr:col>
                    <xdr:colOff>19050</xdr:colOff>
                    <xdr:row>12</xdr:row>
                    <xdr:rowOff>28575</xdr:rowOff>
                  </from>
                  <to>
                    <xdr:col>14</xdr:col>
                    <xdr:colOff>152400</xdr:colOff>
                    <xdr:row>12</xdr:row>
                    <xdr:rowOff>619125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5" activePane="bottomLeft" state="frozen"/>
      <selection activeCell="U22" sqref="U22"/>
      <selection pane="bottomLeft" activeCell="U22" sqref="U22"/>
    </sheetView>
  </sheetViews>
  <sheetFormatPr defaultColWidth="0" defaultRowHeight="12.75" zeroHeight="1" x14ac:dyDescent="0.2"/>
  <cols>
    <col min="1" max="1" width="1.7109375" style="301" customWidth="1"/>
    <col min="2" max="2" width="0.85546875" style="90" customWidth="1"/>
    <col min="3" max="3" width="4.28515625" style="91" customWidth="1"/>
    <col min="4" max="4" width="0.85546875" style="90" customWidth="1"/>
    <col min="5" max="5" width="6.7109375" style="226" customWidth="1"/>
    <col min="6" max="6" width="6.7109375" style="226" hidden="1" customWidth="1"/>
    <col min="7" max="7" width="19.7109375" style="1" customWidth="1"/>
    <col min="8" max="9" width="8.7109375" style="1" customWidth="1"/>
    <col min="10" max="10" width="8.7109375" style="2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228" customFormat="1" ht="9.9499999999999993" customHeight="1" x14ac:dyDescent="0.2">
      <c r="A1" s="1062"/>
      <c r="B1" s="283"/>
      <c r="C1" s="1034" t="str">
        <f>IF(LANGUAGE="English","Province of Ontario  -  Ministry of Municipal Affairs","Province de l'Ontario  -  Ministère des Affaires municipales")</f>
        <v>Province of Ontario  -  Ministry of Municipal Affairs</v>
      </c>
      <c r="D1" s="283"/>
      <c r="E1" s="148"/>
      <c r="F1" s="148" t="s">
        <v>553</v>
      </c>
      <c r="G1" s="284"/>
      <c r="H1" s="148"/>
      <c r="I1" s="284"/>
      <c r="J1" s="284"/>
      <c r="K1" s="284"/>
      <c r="L1" s="284"/>
      <c r="M1" s="284"/>
      <c r="N1" s="284"/>
      <c r="O1" s="284" t="s">
        <v>553</v>
      </c>
      <c r="P1" s="284"/>
      <c r="Q1" s="284"/>
      <c r="R1" s="284"/>
      <c r="S1" s="284"/>
      <c r="T1" s="284"/>
      <c r="U1" s="1167">
        <f ca="1">NOW()</f>
        <v>42888.725188310185</v>
      </c>
      <c r="V1" s="284"/>
    </row>
    <row r="2" spans="1:22" s="223" customFormat="1" ht="6" customHeight="1" x14ac:dyDescent="0.2">
      <c r="A2" s="298"/>
      <c r="B2" s="1039"/>
      <c r="C2" s="1033" t="str">
        <f>CONTROL!$G$43</f>
        <v>2003-V01</v>
      </c>
      <c r="D2" s="1040"/>
      <c r="E2" s="1039"/>
      <c r="F2" s="219"/>
      <c r="G2" s="220"/>
      <c r="H2" s="219"/>
      <c r="I2" s="221"/>
      <c r="J2" s="220"/>
      <c r="K2" s="221"/>
      <c r="L2" s="219"/>
      <c r="M2" s="219"/>
      <c r="N2" s="219"/>
      <c r="O2" s="219"/>
      <c r="P2" s="219"/>
      <c r="Q2" s="219"/>
      <c r="R2" s="219"/>
      <c r="S2" s="219"/>
      <c r="T2" s="219"/>
      <c r="U2" s="231"/>
      <c r="V2" s="219"/>
    </row>
    <row r="3" spans="1:22" s="224" customFormat="1" ht="17.100000000000001" customHeight="1" x14ac:dyDescent="0.2">
      <c r="A3" s="294"/>
      <c r="B3" s="1041"/>
      <c r="C3" s="1020" t="str">
        <f>"FIR"&amp;CONTROL!$G$30&amp;":   "&amp;CONTROL!$G$31</f>
        <v>FIR2003:   PEEL R</v>
      </c>
      <c r="D3" s="1042"/>
      <c r="E3" s="1041"/>
      <c r="F3" s="242"/>
      <c r="G3" s="243"/>
      <c r="H3" s="242"/>
      <c r="I3" s="244"/>
      <c r="J3" s="243"/>
      <c r="K3" s="244"/>
      <c r="L3" s="242"/>
      <c r="M3" s="242"/>
      <c r="N3" s="242"/>
      <c r="O3" s="242"/>
      <c r="P3" s="242"/>
      <c r="Q3" s="242"/>
      <c r="R3" s="242"/>
      <c r="S3" s="242"/>
      <c r="T3" s="242"/>
      <c r="U3" s="215" t="s">
        <v>197</v>
      </c>
      <c r="V3" s="242"/>
    </row>
    <row r="4" spans="1:22" s="204" customFormat="1" ht="15" customHeight="1" x14ac:dyDescent="0.2">
      <c r="A4" s="237"/>
      <c r="B4" s="1022"/>
      <c r="C4" s="213" t="str">
        <f>"Asmt Code:   "&amp;CONTROL!$G$33</f>
        <v>Asmt Code:   2100</v>
      </c>
      <c r="D4" s="1023"/>
      <c r="E4" s="1024"/>
      <c r="F4" s="207"/>
      <c r="G4" s="205"/>
      <c r="H4" s="207"/>
      <c r="I4" s="208"/>
      <c r="J4" s="205"/>
      <c r="K4" s="206"/>
      <c r="L4" s="208"/>
      <c r="M4" s="208"/>
      <c r="N4" s="208"/>
      <c r="O4" s="208"/>
      <c r="P4" s="208"/>
      <c r="Q4" s="208"/>
      <c r="R4" s="208"/>
      <c r="S4" s="208"/>
      <c r="T4" s="208"/>
      <c r="U4" s="216" t="s">
        <v>7413</v>
      </c>
      <c r="V4" s="206"/>
    </row>
    <row r="5" spans="1:22" s="204" customFormat="1" ht="11.1" customHeight="1" x14ac:dyDescent="0.2">
      <c r="A5" s="237"/>
      <c r="B5" s="1024"/>
      <c r="C5" s="214" t="str">
        <f>"MAH Code:   "&amp;CONTROL!$G$34</f>
        <v>MAH Code:   21000</v>
      </c>
      <c r="D5" s="1024"/>
      <c r="E5" s="1024"/>
      <c r="F5" s="207"/>
      <c r="G5" s="210"/>
      <c r="H5" s="207"/>
      <c r="I5" s="207"/>
      <c r="J5" s="207"/>
      <c r="K5" s="207"/>
      <c r="L5" s="208"/>
      <c r="M5" s="208"/>
      <c r="N5" s="208"/>
      <c r="O5" s="208"/>
      <c r="P5" s="208"/>
      <c r="Q5" s="208"/>
      <c r="R5" s="208"/>
      <c r="S5" s="208"/>
      <c r="T5" s="208"/>
      <c r="U5" s="230" t="str">
        <f>"for the year ended December 31, "&amp;CONTROL!$G$30</f>
        <v>for the year ended December 31, 2003</v>
      </c>
      <c r="V5" s="206"/>
    </row>
    <row r="6" spans="1:22" s="224" customFormat="1" ht="17.100000000000001" hidden="1" customHeight="1" x14ac:dyDescent="0.2">
      <c r="A6" s="294"/>
      <c r="B6" s="1041"/>
      <c r="C6" s="1020" t="str">
        <f>"RIF"&amp;CONTROL!$G$30&amp;":   "&amp;CONTROL!$G$32</f>
        <v>RIF2003:   LA MUNICIPALITÉ RÉGIONALE DE PEEL</v>
      </c>
      <c r="D6" s="1042"/>
      <c r="E6" s="1041"/>
      <c r="F6" s="242"/>
      <c r="G6" s="245"/>
      <c r="H6" s="242"/>
      <c r="I6" s="244"/>
      <c r="J6" s="246"/>
      <c r="K6" s="244"/>
      <c r="L6" s="242"/>
      <c r="M6" s="242"/>
      <c r="N6" s="242"/>
      <c r="O6" s="242"/>
      <c r="P6" s="242"/>
      <c r="Q6" s="242"/>
      <c r="R6" s="242"/>
      <c r="S6" s="242"/>
      <c r="T6" s="242"/>
      <c r="U6" s="215" t="s">
        <v>198</v>
      </c>
      <c r="V6" s="242"/>
    </row>
    <row r="7" spans="1:22" s="239" customFormat="1" ht="15" hidden="1" customHeight="1" x14ac:dyDescent="0.2">
      <c r="A7" s="237"/>
      <c r="B7" s="1022"/>
      <c r="C7" s="213" t="str">
        <f>"Code mun.   "&amp;CONTROL!$G$33</f>
        <v>Code mun.   2100</v>
      </c>
      <c r="D7" s="1023"/>
      <c r="E7" s="1024"/>
      <c r="F7" s="207"/>
      <c r="G7" s="212"/>
      <c r="H7" s="207"/>
      <c r="I7" s="208"/>
      <c r="J7" s="205"/>
      <c r="K7" s="206"/>
      <c r="L7" s="208"/>
      <c r="M7" s="208"/>
      <c r="N7" s="208"/>
      <c r="O7" s="208"/>
      <c r="P7" s="208"/>
      <c r="Q7" s="208"/>
      <c r="R7" s="208"/>
      <c r="S7" s="208"/>
      <c r="T7" s="208"/>
      <c r="U7" s="216"/>
      <c r="V7" s="206"/>
    </row>
    <row r="8" spans="1:22" s="239" customFormat="1" ht="11.1" hidden="1" customHeight="1" x14ac:dyDescent="0.2">
      <c r="A8" s="237"/>
      <c r="B8" s="1024"/>
      <c r="C8" s="214" t="str">
        <f>"AML   "&amp;CONTROL!$G$34</f>
        <v>AML   21000</v>
      </c>
      <c r="D8" s="1024"/>
      <c r="E8" s="1024"/>
      <c r="F8" s="207"/>
      <c r="G8" s="210"/>
      <c r="H8" s="207"/>
      <c r="I8" s="207"/>
      <c r="J8" s="207"/>
      <c r="K8" s="207"/>
      <c r="L8" s="208"/>
      <c r="M8" s="208"/>
      <c r="N8" s="208"/>
      <c r="O8" s="208"/>
      <c r="P8" s="208"/>
      <c r="Q8" s="208"/>
      <c r="R8" s="208"/>
      <c r="S8" s="208"/>
      <c r="T8" s="208"/>
      <c r="U8" s="230" t="str">
        <f>"pour l'exercice terminé le 31 décembre "&amp;CONTROL!$G$30</f>
        <v>pour l'exercice terminé le 31 décembre 2003</v>
      </c>
      <c r="V8" s="206"/>
    </row>
    <row r="9" spans="1:22" s="217" customFormat="1" ht="3.95" customHeight="1" x14ac:dyDescent="0.2">
      <c r="A9" s="148"/>
      <c r="B9" s="176"/>
      <c r="C9" s="176"/>
      <c r="D9" s="173"/>
      <c r="E9" s="173"/>
      <c r="F9" s="197"/>
      <c r="G9" s="197"/>
      <c r="H9" s="197"/>
      <c r="I9" s="197"/>
      <c r="J9" s="197"/>
      <c r="K9" s="197"/>
      <c r="L9" s="241"/>
      <c r="M9" s="198"/>
      <c r="N9" s="198"/>
      <c r="O9" s="198"/>
      <c r="P9" s="198"/>
      <c r="Q9" s="198"/>
      <c r="R9" s="198"/>
      <c r="S9" s="198"/>
      <c r="T9" s="198"/>
      <c r="U9" s="198"/>
      <c r="V9" s="198"/>
    </row>
    <row r="10" spans="1:22" s="2" customFormat="1" ht="6" customHeight="1" x14ac:dyDescent="0.2">
      <c r="A10" s="104"/>
      <c r="B10" s="400"/>
      <c r="C10" s="434"/>
      <c r="D10" s="400"/>
      <c r="E10" s="312"/>
      <c r="F10" s="312"/>
      <c r="G10" s="313"/>
      <c r="H10" s="313"/>
      <c r="I10" s="313"/>
      <c r="J10" s="346"/>
      <c r="K10" s="313"/>
      <c r="L10" s="313"/>
      <c r="M10" s="313"/>
      <c r="N10" s="313"/>
      <c r="O10" s="313"/>
      <c r="P10" s="313"/>
      <c r="Q10" s="312"/>
      <c r="R10" s="312"/>
      <c r="S10" s="312"/>
      <c r="T10" s="312"/>
      <c r="U10" s="312"/>
      <c r="V10" s="312"/>
    </row>
    <row r="11" spans="1:22" s="2" customFormat="1" ht="9" customHeight="1" x14ac:dyDescent="0.2">
      <c r="A11" s="104"/>
      <c r="B11" s="400"/>
      <c r="C11" s="400"/>
      <c r="D11" s="400"/>
      <c r="E11" s="319"/>
      <c r="F11" s="319"/>
      <c r="G11" s="313"/>
      <c r="H11" s="313"/>
      <c r="I11" s="313"/>
      <c r="J11" s="346"/>
      <c r="K11" s="313"/>
      <c r="L11" s="313"/>
      <c r="M11" s="313"/>
      <c r="N11" s="313"/>
      <c r="O11" s="313"/>
      <c r="P11" s="313"/>
      <c r="Q11" s="88" t="s">
        <v>4073</v>
      </c>
      <c r="R11" s="89"/>
      <c r="S11" s="1297" t="s">
        <v>1431</v>
      </c>
      <c r="T11" s="372"/>
      <c r="U11" s="1297" t="s">
        <v>1370</v>
      </c>
      <c r="V11" s="312"/>
    </row>
    <row r="12" spans="1:22" s="2" customFormat="1" ht="9" x14ac:dyDescent="0.2">
      <c r="A12" s="104"/>
      <c r="B12" s="400"/>
      <c r="C12" s="400"/>
      <c r="D12" s="400"/>
      <c r="E12" s="313"/>
      <c r="F12" s="313"/>
      <c r="G12" s="313"/>
      <c r="H12" s="313"/>
      <c r="I12" s="313"/>
      <c r="J12" s="346"/>
      <c r="K12" s="313"/>
      <c r="L12" s="313"/>
      <c r="M12" s="313"/>
      <c r="N12" s="313"/>
      <c r="O12" s="313"/>
      <c r="P12" s="313"/>
      <c r="Q12" s="39" t="s">
        <v>1910</v>
      </c>
      <c r="R12" s="39" t="s">
        <v>1456</v>
      </c>
      <c r="S12" s="1298"/>
      <c r="T12" s="372"/>
      <c r="U12" s="1298"/>
      <c r="V12" s="312"/>
    </row>
    <row r="13" spans="1:22" s="2" customFormat="1" ht="9" hidden="1" x14ac:dyDescent="0.2">
      <c r="A13" s="480" t="s">
        <v>553</v>
      </c>
      <c r="B13" s="400"/>
      <c r="C13" s="400"/>
      <c r="D13" s="400"/>
      <c r="E13" s="313"/>
      <c r="F13" s="313"/>
      <c r="G13" s="313"/>
      <c r="H13" s="313"/>
      <c r="I13" s="313"/>
      <c r="J13" s="346"/>
      <c r="K13" s="313"/>
      <c r="L13" s="313"/>
      <c r="M13" s="313"/>
      <c r="N13" s="313"/>
      <c r="O13" s="313"/>
      <c r="P13" s="313"/>
      <c r="Q13" s="88"/>
      <c r="R13" s="89"/>
      <c r="S13" s="1297"/>
      <c r="T13" s="372"/>
      <c r="U13" s="1297"/>
      <c r="V13" s="312"/>
    </row>
    <row r="14" spans="1:22" s="2" customFormat="1" ht="9" hidden="1" x14ac:dyDescent="0.2">
      <c r="A14" s="480" t="s">
        <v>553</v>
      </c>
      <c r="B14" s="400"/>
      <c r="C14" s="400"/>
      <c r="D14" s="400"/>
      <c r="E14" s="313"/>
      <c r="F14" s="313"/>
      <c r="G14" s="313"/>
      <c r="H14" s="313"/>
      <c r="I14" s="313"/>
      <c r="J14" s="346"/>
      <c r="K14" s="313"/>
      <c r="L14" s="313"/>
      <c r="M14" s="313"/>
      <c r="N14" s="313"/>
      <c r="O14" s="313"/>
      <c r="P14" s="313"/>
      <c r="Q14" s="39"/>
      <c r="R14" s="39"/>
      <c r="S14" s="1298"/>
      <c r="T14" s="372"/>
      <c r="U14" s="1298"/>
      <c r="V14" s="312"/>
    </row>
    <row r="15" spans="1:22" s="2" customFormat="1" ht="9" x14ac:dyDescent="0.2">
      <c r="A15" s="104"/>
      <c r="B15" s="400"/>
      <c r="C15" s="400"/>
      <c r="D15" s="400"/>
      <c r="E15" s="319" t="s">
        <v>2905</v>
      </c>
      <c r="F15" s="319"/>
      <c r="G15" s="313"/>
      <c r="H15" s="313"/>
      <c r="I15" s="313"/>
      <c r="J15" s="346"/>
      <c r="K15" s="313"/>
      <c r="L15" s="313"/>
      <c r="M15" s="313"/>
      <c r="N15" s="313"/>
      <c r="O15" s="313"/>
      <c r="P15" s="313"/>
      <c r="Q15" s="48">
        <v>12</v>
      </c>
      <c r="R15" s="48">
        <v>13</v>
      </c>
      <c r="S15" s="48">
        <v>14</v>
      </c>
      <c r="T15" s="312"/>
      <c r="U15" s="48">
        <v>15</v>
      </c>
      <c r="V15" s="312"/>
    </row>
    <row r="16" spans="1:22" s="2" customFormat="1" ht="9" x14ac:dyDescent="0.2">
      <c r="A16" s="104"/>
      <c r="B16" s="400"/>
      <c r="C16" s="400"/>
      <c r="D16" s="400"/>
      <c r="E16" s="312"/>
      <c r="F16" s="312"/>
      <c r="G16" s="313"/>
      <c r="H16" s="313"/>
      <c r="I16" s="313"/>
      <c r="J16" s="346"/>
      <c r="K16" s="313"/>
      <c r="L16" s="313"/>
      <c r="M16" s="313"/>
      <c r="N16" s="313"/>
      <c r="O16" s="313"/>
      <c r="P16" s="313"/>
      <c r="Q16" s="13" t="s">
        <v>4581</v>
      </c>
      <c r="R16" s="13" t="s">
        <v>4581</v>
      </c>
      <c r="S16" s="13" t="s">
        <v>4581</v>
      </c>
      <c r="T16" s="313"/>
      <c r="U16" s="13" t="s">
        <v>4581</v>
      </c>
      <c r="V16" s="312"/>
    </row>
    <row r="17" spans="1:22" s="2" customFormat="1" ht="11.1" customHeight="1" x14ac:dyDescent="0.2">
      <c r="A17" s="104"/>
      <c r="B17" s="400"/>
      <c r="C17" s="400" t="s">
        <v>2893</v>
      </c>
      <c r="D17" s="400"/>
      <c r="E17" s="473" t="s">
        <v>8504</v>
      </c>
      <c r="F17" s="473"/>
      <c r="G17" s="440"/>
      <c r="H17" s="313"/>
      <c r="I17" s="313"/>
      <c r="J17" s="346"/>
      <c r="K17" s="313"/>
      <c r="L17" s="440"/>
      <c r="M17" s="440"/>
      <c r="N17" s="434"/>
      <c r="O17" s="434"/>
      <c r="P17" s="434" t="s">
        <v>3702</v>
      </c>
      <c r="Q17" s="121"/>
      <c r="R17" s="121"/>
      <c r="S17" s="121"/>
      <c r="T17" s="313"/>
      <c r="U17" s="453">
        <f>SUM(Q17:S17)</f>
        <v>0</v>
      </c>
      <c r="V17" s="312"/>
    </row>
    <row r="18" spans="1:22" s="2" customFormat="1" ht="9.9499999999999993" customHeight="1" x14ac:dyDescent="0.2">
      <c r="A18" s="104"/>
      <c r="B18" s="400"/>
      <c r="C18" s="400"/>
      <c r="D18" s="400"/>
      <c r="E18" s="440"/>
      <c r="F18" s="440"/>
      <c r="G18" s="440"/>
      <c r="H18" s="313"/>
      <c r="I18" s="313"/>
      <c r="J18" s="346"/>
      <c r="K18" s="313"/>
      <c r="L18" s="440"/>
      <c r="M18" s="440"/>
      <c r="N18" s="434"/>
      <c r="O18" s="434"/>
      <c r="P18" s="434"/>
      <c r="Q18" s="313"/>
      <c r="R18" s="313"/>
      <c r="S18" s="313"/>
      <c r="T18" s="313"/>
      <c r="U18" s="313"/>
      <c r="V18" s="312"/>
    </row>
    <row r="19" spans="1:22" s="2" customFormat="1" ht="9" x14ac:dyDescent="0.2">
      <c r="A19" s="104"/>
      <c r="B19" s="400"/>
      <c r="C19" s="400"/>
      <c r="D19" s="400"/>
      <c r="E19" s="319" t="s">
        <v>717</v>
      </c>
      <c r="F19" s="319"/>
      <c r="G19" s="313"/>
      <c r="H19" s="313"/>
      <c r="I19" s="313"/>
      <c r="J19" s="346"/>
      <c r="K19" s="313"/>
      <c r="L19" s="440"/>
      <c r="M19" s="440"/>
      <c r="N19" s="434"/>
      <c r="O19" s="434"/>
      <c r="P19" s="434"/>
      <c r="Q19" s="313"/>
      <c r="R19" s="313"/>
      <c r="S19" s="313"/>
      <c r="T19" s="313"/>
      <c r="U19" s="313"/>
      <c r="V19" s="312"/>
    </row>
    <row r="20" spans="1:22" s="2" customFormat="1" ht="6" customHeight="1" x14ac:dyDescent="0.2">
      <c r="A20" s="104"/>
      <c r="B20" s="400"/>
      <c r="C20" s="400"/>
      <c r="D20" s="400"/>
      <c r="E20" s="312"/>
      <c r="F20" s="312"/>
      <c r="G20" s="313"/>
      <c r="H20" s="313"/>
      <c r="I20" s="313"/>
      <c r="J20" s="346"/>
      <c r="K20" s="313"/>
      <c r="L20" s="440"/>
      <c r="M20" s="440"/>
      <c r="N20" s="434"/>
      <c r="O20" s="434"/>
      <c r="P20" s="434"/>
      <c r="Q20" s="313"/>
      <c r="R20" s="313"/>
      <c r="S20" s="313"/>
      <c r="T20" s="313"/>
      <c r="U20" s="313"/>
      <c r="V20" s="312"/>
    </row>
    <row r="21" spans="1:22" s="2" customFormat="1" ht="11.1" customHeight="1" x14ac:dyDescent="0.2">
      <c r="A21" s="104"/>
      <c r="B21" s="400"/>
      <c r="C21" s="400">
        <v>9799</v>
      </c>
      <c r="D21" s="400"/>
      <c r="E21" s="473" t="s">
        <v>564</v>
      </c>
      <c r="F21" s="473"/>
      <c r="G21" s="440"/>
      <c r="H21" s="313"/>
      <c r="I21" s="313"/>
      <c r="J21" s="346"/>
      <c r="K21" s="313"/>
      <c r="L21" s="440"/>
      <c r="M21" s="440"/>
      <c r="N21" s="434"/>
      <c r="O21" s="434"/>
      <c r="P21" s="434" t="s">
        <v>3702</v>
      </c>
      <c r="Q21" s="121"/>
      <c r="R21" s="121">
        <v>23140185</v>
      </c>
      <c r="S21" s="121"/>
      <c r="T21" s="313"/>
      <c r="U21" s="453">
        <f>SUM(Q21:S21)</f>
        <v>23140185</v>
      </c>
      <c r="V21" s="312"/>
    </row>
    <row r="22" spans="1:22" s="2" customFormat="1" ht="9.9499999999999993" customHeight="1" x14ac:dyDescent="0.2">
      <c r="A22" s="104"/>
      <c r="B22" s="400"/>
      <c r="C22" s="400"/>
      <c r="D22" s="400"/>
      <c r="E22" s="440"/>
      <c r="F22" s="440"/>
      <c r="G22" s="440"/>
      <c r="H22" s="313"/>
      <c r="I22" s="313"/>
      <c r="J22" s="346"/>
      <c r="K22" s="313"/>
      <c r="L22" s="440"/>
      <c r="M22" s="440"/>
      <c r="N22" s="434"/>
      <c r="O22" s="434"/>
      <c r="P22" s="434"/>
      <c r="Q22" s="313"/>
      <c r="R22" s="313"/>
      <c r="S22" s="313"/>
      <c r="T22" s="313"/>
      <c r="U22" s="313"/>
      <c r="V22" s="312"/>
    </row>
    <row r="23" spans="1:22" s="2" customFormat="1" ht="9" x14ac:dyDescent="0.2">
      <c r="A23" s="104"/>
      <c r="B23" s="400"/>
      <c r="C23" s="400"/>
      <c r="D23" s="400"/>
      <c r="E23" s="319" t="s">
        <v>718</v>
      </c>
      <c r="F23" s="319"/>
      <c r="G23" s="440"/>
      <c r="H23" s="313"/>
      <c r="I23" s="313"/>
      <c r="J23" s="346"/>
      <c r="K23" s="313"/>
      <c r="L23" s="440"/>
      <c r="M23" s="440"/>
      <c r="N23" s="434"/>
      <c r="O23" s="434"/>
      <c r="P23" s="434"/>
      <c r="Q23" s="400"/>
      <c r="R23" s="313"/>
      <c r="S23" s="313"/>
      <c r="T23" s="313"/>
      <c r="U23" s="400"/>
      <c r="V23" s="312"/>
    </row>
    <row r="24" spans="1:22" s="2" customFormat="1" ht="11.1" customHeight="1" x14ac:dyDescent="0.2">
      <c r="A24" s="104"/>
      <c r="B24" s="400"/>
      <c r="C24" s="400">
        <v>9910</v>
      </c>
      <c r="D24" s="400"/>
      <c r="E24" s="312"/>
      <c r="F24" s="312"/>
      <c r="G24" s="312"/>
      <c r="H24" s="312"/>
      <c r="I24" s="312"/>
      <c r="J24" s="346"/>
      <c r="K24" s="312"/>
      <c r="L24" s="312"/>
      <c r="M24" s="312"/>
      <c r="N24" s="322" t="s">
        <v>1064</v>
      </c>
      <c r="O24" s="322"/>
      <c r="P24" s="312"/>
      <c r="Q24" s="422">
        <f>SUM('22A'!Q16,'22B'!Q16,'22C'!Q16,'22D'!Q17,'22D'!Q21)</f>
        <v>0</v>
      </c>
      <c r="R24" s="422">
        <f>SUM('22A'!R16,'22B'!R16,'22C'!R16,'22D'!R17,'22D'!R21)</f>
        <v>540148013</v>
      </c>
      <c r="S24" s="422">
        <f>SUM('22A'!S16,'22B'!S16,'22C'!S16,'22D'!S17,'22D'!S21)</f>
        <v>0</v>
      </c>
      <c r="T24" s="313"/>
      <c r="U24" s="453">
        <f>SUM(Q24:S24)</f>
        <v>540148013</v>
      </c>
      <c r="V24" s="312"/>
    </row>
    <row r="25" spans="1:22" s="2" customFormat="1" ht="9.9499999999999993" customHeight="1" x14ac:dyDescent="0.2">
      <c r="A25" s="104"/>
      <c r="B25" s="400"/>
      <c r="C25" s="400"/>
      <c r="D25" s="400"/>
      <c r="E25" s="312"/>
      <c r="F25" s="312"/>
      <c r="G25" s="312"/>
      <c r="H25" s="312"/>
      <c r="I25" s="312"/>
      <c r="J25" s="346"/>
      <c r="K25" s="312"/>
      <c r="L25" s="312"/>
      <c r="M25" s="312"/>
      <c r="N25" s="434"/>
      <c r="O25" s="434"/>
      <c r="P25" s="434"/>
      <c r="Q25" s="313"/>
      <c r="R25" s="313"/>
      <c r="S25" s="313"/>
      <c r="T25" s="313"/>
      <c r="U25" s="313"/>
      <c r="V25" s="312"/>
    </row>
    <row r="26" spans="1:22" s="2" customFormat="1" ht="9" x14ac:dyDescent="0.2">
      <c r="A26" s="104"/>
      <c r="B26" s="400"/>
      <c r="C26" s="400"/>
      <c r="D26" s="400"/>
      <c r="E26" s="319" t="s">
        <v>4641</v>
      </c>
      <c r="F26" s="319"/>
      <c r="G26" s="313"/>
      <c r="H26" s="313"/>
      <c r="I26" s="313"/>
      <c r="J26" s="346"/>
      <c r="K26" s="313"/>
      <c r="L26" s="313"/>
      <c r="M26" s="313"/>
      <c r="N26" s="434"/>
      <c r="O26" s="434"/>
      <c r="P26" s="434"/>
      <c r="Q26" s="312"/>
      <c r="R26" s="312"/>
      <c r="S26" s="312"/>
      <c r="T26" s="312"/>
      <c r="U26" s="312"/>
      <c r="V26" s="312"/>
    </row>
    <row r="27" spans="1:22" s="2" customFormat="1" ht="6" customHeight="1" x14ac:dyDescent="0.2">
      <c r="A27" s="104"/>
      <c r="B27" s="400"/>
      <c r="C27" s="400"/>
      <c r="D27" s="400"/>
      <c r="E27" s="312"/>
      <c r="F27" s="312"/>
      <c r="G27" s="313"/>
      <c r="H27" s="313"/>
      <c r="I27" s="313"/>
      <c r="J27" s="346"/>
      <c r="K27" s="313"/>
      <c r="L27" s="313"/>
      <c r="M27" s="313"/>
      <c r="N27" s="434"/>
      <c r="O27" s="434"/>
      <c r="P27" s="434"/>
      <c r="Q27" s="312"/>
      <c r="R27" s="312"/>
      <c r="S27" s="312"/>
      <c r="T27" s="312"/>
      <c r="U27" s="312"/>
      <c r="V27" s="312"/>
    </row>
    <row r="28" spans="1:22" s="2" customFormat="1" ht="11.1" customHeight="1" x14ac:dyDescent="0.2">
      <c r="A28" s="104"/>
      <c r="B28" s="400"/>
      <c r="C28" s="474">
        <v>8005</v>
      </c>
      <c r="D28" s="400"/>
      <c r="E28" s="473" t="s">
        <v>3283</v>
      </c>
      <c r="F28" s="473"/>
      <c r="G28" s="313"/>
      <c r="H28" s="313"/>
      <c r="I28" s="313"/>
      <c r="J28" s="346"/>
      <c r="K28" s="313"/>
      <c r="L28" s="313"/>
      <c r="M28" s="313"/>
      <c r="N28" s="434"/>
      <c r="O28" s="434"/>
      <c r="P28" s="434" t="s">
        <v>3702</v>
      </c>
      <c r="Q28" s="121"/>
      <c r="R28" s="121"/>
      <c r="S28" s="121"/>
      <c r="T28" s="313"/>
      <c r="U28" s="453">
        <f>SUM(Q28:S28)</f>
        <v>0</v>
      </c>
      <c r="V28" s="312"/>
    </row>
    <row r="29" spans="1:22" s="2" customFormat="1" ht="11.1" customHeight="1" x14ac:dyDescent="0.2">
      <c r="A29" s="104"/>
      <c r="B29" s="400"/>
      <c r="C29" s="400">
        <v>8010</v>
      </c>
      <c r="D29" s="400"/>
      <c r="E29" s="473" t="s">
        <v>5784</v>
      </c>
      <c r="F29" s="473"/>
      <c r="G29" s="313"/>
      <c r="H29" s="312"/>
      <c r="I29" s="312"/>
      <c r="J29" s="346"/>
      <c r="K29" s="312"/>
      <c r="L29" s="312"/>
      <c r="M29" s="313"/>
      <c r="N29" s="434"/>
      <c r="O29" s="434"/>
      <c r="P29" s="434" t="s">
        <v>3702</v>
      </c>
      <c r="Q29" s="121"/>
      <c r="R29" s="121"/>
      <c r="S29" s="121"/>
      <c r="T29" s="313"/>
      <c r="U29" s="453">
        <f t="shared" ref="U29:U35" si="0">SUM(Q29:S29)</f>
        <v>0</v>
      </c>
      <c r="V29" s="312"/>
    </row>
    <row r="30" spans="1:22" s="2" customFormat="1" ht="11.1" customHeight="1" x14ac:dyDescent="0.2">
      <c r="A30" s="104"/>
      <c r="B30" s="400"/>
      <c r="C30" s="400">
        <v>8015</v>
      </c>
      <c r="D30" s="400"/>
      <c r="E30" s="473" t="s">
        <v>7607</v>
      </c>
      <c r="F30" s="473"/>
      <c r="G30" s="313"/>
      <c r="H30" s="313"/>
      <c r="I30" s="313"/>
      <c r="J30" s="346"/>
      <c r="K30" s="313"/>
      <c r="L30" s="313"/>
      <c r="M30" s="313"/>
      <c r="N30" s="434"/>
      <c r="O30" s="434"/>
      <c r="P30" s="434" t="s">
        <v>3702</v>
      </c>
      <c r="Q30" s="121"/>
      <c r="R30" s="121"/>
      <c r="S30" s="121"/>
      <c r="T30" s="313"/>
      <c r="U30" s="453">
        <f t="shared" si="0"/>
        <v>0</v>
      </c>
      <c r="V30" s="312"/>
    </row>
    <row r="31" spans="1:22" s="2" customFormat="1" ht="11.1" customHeight="1" x14ac:dyDescent="0.2">
      <c r="A31" s="104"/>
      <c r="B31" s="400"/>
      <c r="C31" s="400">
        <v>8020</v>
      </c>
      <c r="D31" s="400"/>
      <c r="E31" s="473" t="s">
        <v>1914</v>
      </c>
      <c r="F31" s="473"/>
      <c r="G31" s="313"/>
      <c r="H31" s="313"/>
      <c r="I31" s="313"/>
      <c r="J31" s="346"/>
      <c r="K31" s="313"/>
      <c r="L31" s="313"/>
      <c r="M31" s="313"/>
      <c r="N31" s="434"/>
      <c r="O31" s="434"/>
      <c r="P31" s="434" t="s">
        <v>3702</v>
      </c>
      <c r="Q31" s="121"/>
      <c r="R31" s="121"/>
      <c r="S31" s="121"/>
      <c r="T31" s="313"/>
      <c r="U31" s="453">
        <f t="shared" si="0"/>
        <v>0</v>
      </c>
      <c r="V31" s="312"/>
    </row>
    <row r="32" spans="1:22" s="2" customFormat="1" ht="11.1" customHeight="1" x14ac:dyDescent="0.2">
      <c r="A32" s="104"/>
      <c r="B32" s="400"/>
      <c r="C32" s="400">
        <v>8025</v>
      </c>
      <c r="D32" s="400"/>
      <c r="E32" s="473" t="s">
        <v>3033</v>
      </c>
      <c r="F32" s="473"/>
      <c r="G32" s="313"/>
      <c r="H32" s="313"/>
      <c r="I32" s="313"/>
      <c r="J32" s="346"/>
      <c r="K32" s="313"/>
      <c r="L32" s="313"/>
      <c r="M32" s="313"/>
      <c r="N32" s="434"/>
      <c r="O32" s="434"/>
      <c r="P32" s="434" t="s">
        <v>3702</v>
      </c>
      <c r="Q32" s="121"/>
      <c r="R32" s="121"/>
      <c r="S32" s="121"/>
      <c r="T32" s="313"/>
      <c r="U32" s="453">
        <f t="shared" si="0"/>
        <v>0</v>
      </c>
      <c r="V32" s="312"/>
    </row>
    <row r="33" spans="1:22" s="2" customFormat="1" ht="11.1" customHeight="1" x14ac:dyDescent="0.2">
      <c r="A33" s="104"/>
      <c r="B33" s="400"/>
      <c r="C33" s="400">
        <v>8030</v>
      </c>
      <c r="D33" s="400"/>
      <c r="E33" s="473" t="s">
        <v>5621</v>
      </c>
      <c r="F33" s="473"/>
      <c r="G33" s="312"/>
      <c r="H33" s="313"/>
      <c r="I33" s="313"/>
      <c r="J33" s="346"/>
      <c r="K33" s="313"/>
      <c r="L33" s="313"/>
      <c r="M33" s="313"/>
      <c r="N33" s="434"/>
      <c r="O33" s="434"/>
      <c r="P33" s="434" t="s">
        <v>3702</v>
      </c>
      <c r="Q33" s="121"/>
      <c r="R33" s="121"/>
      <c r="S33" s="121"/>
      <c r="T33" s="313"/>
      <c r="U33" s="453">
        <f t="shared" si="0"/>
        <v>0</v>
      </c>
      <c r="V33" s="312"/>
    </row>
    <row r="34" spans="1:22" s="2" customFormat="1" ht="11.1" customHeight="1" x14ac:dyDescent="0.2">
      <c r="A34" s="104"/>
      <c r="B34" s="400"/>
      <c r="C34" s="400">
        <v>8035</v>
      </c>
      <c r="D34" s="400"/>
      <c r="E34" s="473" t="s">
        <v>6518</v>
      </c>
      <c r="F34" s="473"/>
      <c r="G34" s="313"/>
      <c r="H34" s="313"/>
      <c r="I34" s="313"/>
      <c r="J34" s="346"/>
      <c r="K34" s="313"/>
      <c r="L34" s="313"/>
      <c r="M34" s="313"/>
      <c r="N34" s="434"/>
      <c r="O34" s="434"/>
      <c r="P34" s="434" t="s">
        <v>3702</v>
      </c>
      <c r="Q34" s="121"/>
      <c r="R34" s="121">
        <v>992256</v>
      </c>
      <c r="S34" s="121"/>
      <c r="T34" s="313"/>
      <c r="U34" s="453">
        <f>SUM(Q34:S34)</f>
        <v>992256</v>
      </c>
      <c r="V34" s="312"/>
    </row>
    <row r="35" spans="1:22" s="2" customFormat="1" ht="11.1" customHeight="1" x14ac:dyDescent="0.2">
      <c r="A35" s="104"/>
      <c r="B35" s="400"/>
      <c r="C35" s="400">
        <v>8040</v>
      </c>
      <c r="D35" s="400"/>
      <c r="E35" s="473" t="s">
        <v>7689</v>
      </c>
      <c r="F35" s="473"/>
      <c r="G35" s="313"/>
      <c r="H35" s="313"/>
      <c r="I35" s="313"/>
      <c r="J35" s="346"/>
      <c r="K35" s="313"/>
      <c r="L35" s="313"/>
      <c r="M35" s="313"/>
      <c r="N35" s="434"/>
      <c r="O35" s="434"/>
      <c r="P35" s="434" t="s">
        <v>3702</v>
      </c>
      <c r="Q35" s="121"/>
      <c r="R35" s="121"/>
      <c r="S35" s="121"/>
      <c r="T35" s="313"/>
      <c r="U35" s="453">
        <f t="shared" si="0"/>
        <v>0</v>
      </c>
      <c r="V35" s="312"/>
    </row>
    <row r="36" spans="1:22" s="2" customFormat="1" ht="11.1" customHeight="1" x14ac:dyDescent="0.2">
      <c r="A36" s="104"/>
      <c r="B36" s="400"/>
      <c r="C36" s="400">
        <v>8097</v>
      </c>
      <c r="D36" s="400"/>
      <c r="E36" s="473" t="s">
        <v>1367</v>
      </c>
      <c r="F36" s="473"/>
      <c r="G36" s="114"/>
      <c r="H36" s="313" t="s">
        <v>886</v>
      </c>
      <c r="I36" s="313"/>
      <c r="J36" s="346"/>
      <c r="K36" s="313"/>
      <c r="L36" s="313"/>
      <c r="M36" s="313"/>
      <c r="N36" s="434"/>
      <c r="O36" s="434"/>
      <c r="P36" s="434" t="s">
        <v>3702</v>
      </c>
      <c r="Q36" s="121"/>
      <c r="R36" s="121"/>
      <c r="S36" s="121"/>
      <c r="T36" s="313"/>
      <c r="U36" s="453">
        <f>SUM(Q36:S36)</f>
        <v>0</v>
      </c>
      <c r="V36" s="312"/>
    </row>
    <row r="37" spans="1:22" s="2" customFormat="1" ht="11.1" customHeight="1" x14ac:dyDescent="0.2">
      <c r="A37" s="104"/>
      <c r="B37" s="400"/>
      <c r="C37" s="400" t="s">
        <v>5398</v>
      </c>
      <c r="D37" s="400"/>
      <c r="E37" s="312"/>
      <c r="F37" s="312"/>
      <c r="G37" s="312"/>
      <c r="H37" s="312"/>
      <c r="I37" s="312"/>
      <c r="J37" s="346"/>
      <c r="K37" s="312"/>
      <c r="L37" s="312"/>
      <c r="M37" s="312"/>
      <c r="N37" s="441" t="s">
        <v>1441</v>
      </c>
      <c r="O37" s="313"/>
      <c r="P37" s="313"/>
      <c r="Q37" s="422">
        <f>SUM(Q28:Q36)</f>
        <v>0</v>
      </c>
      <c r="R37" s="422">
        <f>SUM(R28:R36)</f>
        <v>992256</v>
      </c>
      <c r="S37" s="422">
        <f>SUM(S28:S36)</f>
        <v>0</v>
      </c>
      <c r="T37" s="313"/>
      <c r="U37" s="453">
        <f>SUM(Q37:S37)</f>
        <v>992256</v>
      </c>
      <c r="V37" s="312"/>
    </row>
    <row r="38" spans="1:22" s="2" customFormat="1" ht="9.9499999999999993" customHeight="1" x14ac:dyDescent="0.2">
      <c r="A38" s="104"/>
      <c r="B38" s="400"/>
      <c r="C38" s="400"/>
      <c r="D38" s="400"/>
      <c r="E38" s="312"/>
      <c r="F38" s="312"/>
      <c r="G38" s="312"/>
      <c r="H38" s="312"/>
      <c r="I38" s="312"/>
      <c r="J38" s="346"/>
      <c r="K38" s="312"/>
      <c r="L38" s="312"/>
      <c r="M38" s="312"/>
      <c r="N38" s="434"/>
      <c r="O38" s="434"/>
      <c r="P38" s="434"/>
      <c r="Q38" s="313"/>
      <c r="R38" s="313"/>
      <c r="S38" s="313"/>
      <c r="T38" s="313"/>
      <c r="U38" s="313"/>
      <c r="V38" s="312"/>
    </row>
    <row r="39" spans="1:22" s="2" customFormat="1" ht="9" x14ac:dyDescent="0.2">
      <c r="A39" s="104"/>
      <c r="B39" s="400"/>
      <c r="C39" s="400"/>
      <c r="D39" s="400"/>
      <c r="E39" s="319" t="s">
        <v>4640</v>
      </c>
      <c r="F39" s="319"/>
      <c r="G39" s="313"/>
      <c r="H39" s="313"/>
      <c r="I39" s="313"/>
      <c r="J39" s="346"/>
      <c r="K39" s="313"/>
      <c r="L39" s="313"/>
      <c r="M39" s="313"/>
      <c r="N39" s="434"/>
      <c r="O39" s="434"/>
      <c r="P39" s="434"/>
      <c r="Q39" s="312"/>
      <c r="R39" s="312"/>
      <c r="S39" s="312"/>
      <c r="T39" s="312"/>
      <c r="U39" s="312"/>
      <c r="V39" s="312"/>
    </row>
    <row r="40" spans="1:22" s="2" customFormat="1" ht="6" customHeight="1" x14ac:dyDescent="0.2">
      <c r="A40" s="104"/>
      <c r="B40" s="400"/>
      <c r="C40" s="400"/>
      <c r="D40" s="400"/>
      <c r="E40" s="312"/>
      <c r="F40" s="312"/>
      <c r="G40" s="313"/>
      <c r="H40" s="313"/>
      <c r="I40" s="313"/>
      <c r="J40" s="346"/>
      <c r="K40" s="313"/>
      <c r="L40" s="313"/>
      <c r="M40" s="313"/>
      <c r="N40" s="434"/>
      <c r="O40" s="434"/>
      <c r="P40" s="434"/>
      <c r="Q40" s="312"/>
      <c r="R40" s="312"/>
      <c r="S40" s="312"/>
      <c r="T40" s="312"/>
      <c r="U40" s="312"/>
      <c r="V40" s="312"/>
    </row>
    <row r="41" spans="1:22" s="2" customFormat="1" ht="11.1" customHeight="1" x14ac:dyDescent="0.2">
      <c r="A41" s="104"/>
      <c r="B41" s="400"/>
      <c r="C41" s="400">
        <v>8045</v>
      </c>
      <c r="D41" s="400"/>
      <c r="E41" s="473" t="s">
        <v>8505</v>
      </c>
      <c r="F41" s="473"/>
      <c r="G41" s="313"/>
      <c r="H41" s="313"/>
      <c r="I41" s="313"/>
      <c r="J41" s="346"/>
      <c r="K41" s="313"/>
      <c r="L41" s="313"/>
      <c r="M41" s="313"/>
      <c r="N41" s="434"/>
      <c r="O41" s="434"/>
      <c r="P41" s="434" t="s">
        <v>3702</v>
      </c>
      <c r="Q41" s="121"/>
      <c r="R41" s="121"/>
      <c r="S41" s="121"/>
      <c r="T41" s="313"/>
      <c r="U41" s="453">
        <f>SUM(Q41:S41)</f>
        <v>0</v>
      </c>
      <c r="V41" s="312"/>
    </row>
    <row r="42" spans="1:22" s="2" customFormat="1" ht="11.1" customHeight="1" x14ac:dyDescent="0.2">
      <c r="A42" s="104"/>
      <c r="B42" s="400"/>
      <c r="C42" s="400">
        <v>8050</v>
      </c>
      <c r="D42" s="400"/>
      <c r="E42" s="473" t="s">
        <v>7285</v>
      </c>
      <c r="F42" s="473"/>
      <c r="G42" s="313"/>
      <c r="H42" s="313"/>
      <c r="I42" s="313"/>
      <c r="J42" s="346"/>
      <c r="K42" s="313"/>
      <c r="L42" s="313"/>
      <c r="M42" s="313"/>
      <c r="N42" s="434"/>
      <c r="O42" s="434"/>
      <c r="P42" s="434" t="s">
        <v>3702</v>
      </c>
      <c r="Q42" s="121"/>
      <c r="R42" s="121"/>
      <c r="S42" s="121"/>
      <c r="T42" s="313"/>
      <c r="U42" s="453">
        <f>SUM(Q42:S42)</f>
        <v>0</v>
      </c>
      <c r="V42" s="312"/>
    </row>
    <row r="43" spans="1:22" s="2" customFormat="1" ht="11.1" customHeight="1" x14ac:dyDescent="0.2">
      <c r="A43" s="104"/>
      <c r="B43" s="400"/>
      <c r="C43" s="400">
        <v>8098</v>
      </c>
      <c r="D43" s="400"/>
      <c r="E43" s="473" t="s">
        <v>1367</v>
      </c>
      <c r="F43" s="473"/>
      <c r="G43" s="114" t="s">
        <v>334</v>
      </c>
      <c r="H43" s="313" t="s">
        <v>886</v>
      </c>
      <c r="I43" s="313"/>
      <c r="J43" s="346"/>
      <c r="K43" s="312"/>
      <c r="L43" s="312"/>
      <c r="M43" s="313"/>
      <c r="N43" s="434"/>
      <c r="O43" s="434"/>
      <c r="P43" s="434" t="s">
        <v>3702</v>
      </c>
      <c r="Q43" s="121"/>
      <c r="R43" s="121">
        <v>-10386668</v>
      </c>
      <c r="S43" s="121"/>
      <c r="T43" s="313"/>
      <c r="U43" s="453">
        <f>SUM(Q43:S43)</f>
        <v>-10386668</v>
      </c>
      <c r="V43" s="312"/>
    </row>
    <row r="44" spans="1:22" s="2" customFormat="1" ht="11.1" customHeight="1" x14ac:dyDescent="0.2">
      <c r="A44" s="104"/>
      <c r="B44" s="400"/>
      <c r="C44" s="400" t="s">
        <v>6505</v>
      </c>
      <c r="D44" s="400"/>
      <c r="E44" s="312"/>
      <c r="F44" s="312"/>
      <c r="G44" s="312"/>
      <c r="H44" s="312"/>
      <c r="I44" s="312"/>
      <c r="J44" s="346"/>
      <c r="K44" s="312"/>
      <c r="L44" s="312"/>
      <c r="M44" s="312"/>
      <c r="N44" s="441" t="s">
        <v>1441</v>
      </c>
      <c r="O44" s="313"/>
      <c r="P44" s="313"/>
      <c r="Q44" s="422">
        <f>SUM(Q41:Q43)</f>
        <v>0</v>
      </c>
      <c r="R44" s="422">
        <f>SUM(R41:R43)</f>
        <v>-10386668</v>
      </c>
      <c r="S44" s="422">
        <f>SUM(S41:S43)</f>
        <v>0</v>
      </c>
      <c r="T44" s="313"/>
      <c r="U44" s="453">
        <f>SUM(Q44:S44)</f>
        <v>-10386668</v>
      </c>
      <c r="V44" s="312"/>
    </row>
    <row r="45" spans="1:22" s="2" customFormat="1" ht="9.9499999999999993" customHeight="1" x14ac:dyDescent="0.2">
      <c r="A45" s="104"/>
      <c r="B45" s="400"/>
      <c r="C45" s="400"/>
      <c r="D45" s="400"/>
      <c r="E45" s="312"/>
      <c r="F45" s="312"/>
      <c r="G45" s="312"/>
      <c r="H45" s="312"/>
      <c r="I45" s="312"/>
      <c r="J45" s="346"/>
      <c r="K45" s="312"/>
      <c r="L45" s="312"/>
      <c r="M45" s="312"/>
      <c r="N45" s="434"/>
      <c r="O45" s="313"/>
      <c r="P45" s="313"/>
      <c r="Q45" s="313"/>
      <c r="R45" s="313"/>
      <c r="S45" s="313"/>
      <c r="T45" s="313"/>
      <c r="U45" s="313"/>
      <c r="V45" s="312"/>
    </row>
    <row r="46" spans="1:22" s="2" customFormat="1" ht="9" x14ac:dyDescent="0.2">
      <c r="A46" s="104"/>
      <c r="B46" s="400"/>
      <c r="C46" s="400"/>
      <c r="D46" s="400"/>
      <c r="E46" s="319" t="s">
        <v>7286</v>
      </c>
      <c r="F46" s="319"/>
      <c r="G46" s="313"/>
      <c r="H46" s="313"/>
      <c r="I46" s="313"/>
      <c r="J46" s="346"/>
      <c r="K46" s="313"/>
      <c r="L46" s="313"/>
      <c r="M46" s="313"/>
      <c r="N46" s="434"/>
      <c r="O46" s="434"/>
      <c r="P46" s="434"/>
      <c r="Q46" s="313"/>
      <c r="R46" s="313"/>
      <c r="S46" s="313"/>
      <c r="T46" s="313"/>
      <c r="U46" s="313"/>
      <c r="V46" s="312"/>
    </row>
    <row r="47" spans="1:22" s="2" customFormat="1" ht="12" customHeight="1" x14ac:dyDescent="0.2">
      <c r="A47" s="104"/>
      <c r="B47" s="400"/>
      <c r="C47" s="400">
        <v>9990</v>
      </c>
      <c r="D47" s="400"/>
      <c r="E47" s="312"/>
      <c r="F47" s="312"/>
      <c r="G47" s="312"/>
      <c r="H47" s="313"/>
      <c r="I47" s="313"/>
      <c r="J47" s="346"/>
      <c r="K47" s="313"/>
      <c r="L47" s="313"/>
      <c r="M47" s="312"/>
      <c r="N47" s="475" t="s">
        <v>1065</v>
      </c>
      <c r="O47" s="434"/>
      <c r="P47" s="434"/>
      <c r="Q47" s="453">
        <f>SUM(Q24,Q37,Q44)</f>
        <v>0</v>
      </c>
      <c r="R47" s="453">
        <f>SUM(R24,R37,R44)</f>
        <v>530753601</v>
      </c>
      <c r="S47" s="453">
        <f>SUM(S24,S37,S44)</f>
        <v>0</v>
      </c>
      <c r="T47" s="313"/>
      <c r="U47" s="453">
        <f>SUM(Q47:S47)</f>
        <v>530753601</v>
      </c>
      <c r="V47" s="312"/>
    </row>
    <row r="48" spans="1:22" s="2" customFormat="1" ht="6" customHeight="1" x14ac:dyDescent="0.2">
      <c r="A48" s="104"/>
      <c r="B48" s="400"/>
      <c r="C48" s="434"/>
      <c r="D48" s="400"/>
      <c r="E48" s="312"/>
      <c r="F48" s="312"/>
      <c r="G48" s="312"/>
      <c r="H48" s="312"/>
      <c r="I48" s="312"/>
      <c r="J48" s="346"/>
      <c r="K48" s="312"/>
      <c r="L48" s="312"/>
      <c r="M48" s="312"/>
      <c r="N48" s="312"/>
      <c r="O48" s="312"/>
      <c r="P48" s="312"/>
      <c r="Q48" s="312"/>
      <c r="R48" s="312"/>
      <c r="S48" s="312"/>
      <c r="T48" s="312"/>
      <c r="U48" s="312"/>
      <c r="V48" s="312"/>
    </row>
    <row r="49" x14ac:dyDescent="0.2"/>
  </sheetData>
  <sheetProtection password="CD67" sheet="1" objects="1" scenarios="1"/>
  <mergeCells count="4">
    <mergeCell ref="S11:S12"/>
    <mergeCell ref="U11:U12"/>
    <mergeCell ref="S13:S14"/>
    <mergeCell ref="U13:U14"/>
  </mergeCells>
  <phoneticPr fontId="10" type="noConversion"/>
  <dataValidations count="1">
    <dataValidation type="whole" operator="lessThan" allowBlank="1" showInputMessage="1" showErrorMessage="1" errorTitle="Enter Whole Numbers" error="Please enter amounts as Whole numbers only.  Numbers with Decimals are not permitted." sqref="Q17:S17 Q21:S21 Q28:S36 Q41:S43">
      <formula1>999999999999999</formula1>
    </dataValidation>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BZ239"/>
  <sheetViews>
    <sheetView showGridLines="0" workbookViewId="0">
      <pane ySplit="24" topLeftCell="A39" activePane="bottomLeft" state="frozen"/>
      <selection activeCell="U22" sqref="U22"/>
      <selection pane="bottomLeft" activeCell="U22" sqref="U22"/>
    </sheetView>
  </sheetViews>
  <sheetFormatPr defaultColWidth="0" defaultRowHeight="12.75" zeroHeight="1" x14ac:dyDescent="0.2"/>
  <cols>
    <col min="1" max="1" width="1.7109375" style="301" customWidth="1"/>
    <col min="2" max="2" width="0.85546875" style="90" customWidth="1"/>
    <col min="3" max="3" width="4.28515625" style="91" customWidth="1"/>
    <col min="4" max="4" width="0.85546875" style="90" customWidth="1"/>
    <col min="5" max="5" width="3.7109375" style="226" customWidth="1"/>
    <col min="6" max="6" width="3.85546875" style="1" customWidth="1"/>
    <col min="7" max="7" width="11.28515625" style="1" customWidth="1"/>
    <col min="8" max="8" width="16.28515625" style="1" customWidth="1"/>
    <col min="9" max="9" width="5" style="1" customWidth="1"/>
    <col min="10" max="10" width="5.5703125" style="227"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101"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228" customFormat="1" ht="9.9499999999999993" customHeight="1" x14ac:dyDescent="0.2">
      <c r="A1" s="1062"/>
      <c r="B1" s="283"/>
      <c r="C1" s="1034" t="str">
        <f>IF(LANGUAGE="English","Province of Ontario  -  Ministry of Municipal Affairs","Province de l'Ontario  -  Ministère des Affaires municipales")</f>
        <v>Province of Ontario  -  Ministry of Municipal Affairs</v>
      </c>
      <c r="D1" s="283"/>
      <c r="E1" s="148"/>
      <c r="F1" s="284"/>
      <c r="G1" s="284"/>
      <c r="H1" s="148"/>
      <c r="I1" s="284"/>
      <c r="J1" s="284"/>
      <c r="K1" s="284"/>
      <c r="L1" s="284"/>
      <c r="M1" s="284"/>
      <c r="N1" s="284"/>
      <c r="O1" s="284"/>
      <c r="P1" s="284"/>
      <c r="Q1" s="284"/>
      <c r="R1" s="284"/>
      <c r="S1" s="284"/>
      <c r="T1" s="284"/>
      <c r="U1" s="1167">
        <f ca="1">NOW()</f>
        <v>42888.725188310185</v>
      </c>
      <c r="V1" s="284"/>
      <c r="AA1" s="228" t="s">
        <v>5524</v>
      </c>
      <c r="AB1" s="228" t="s">
        <v>5524</v>
      </c>
      <c r="AC1" s="228" t="s">
        <v>5524</v>
      </c>
      <c r="AZ1" s="228" t="s">
        <v>5524</v>
      </c>
      <c r="BA1" s="228" t="s">
        <v>5524</v>
      </c>
      <c r="BB1" s="228" t="s">
        <v>5524</v>
      </c>
      <c r="BC1" s="228" t="s">
        <v>5524</v>
      </c>
      <c r="BD1" s="228" t="s">
        <v>5524</v>
      </c>
      <c r="BE1" s="228" t="s">
        <v>5524</v>
      </c>
      <c r="BF1" s="228" t="s">
        <v>5524</v>
      </c>
      <c r="BG1" s="228" t="s">
        <v>5524</v>
      </c>
      <c r="BH1" s="228" t="s">
        <v>5524</v>
      </c>
      <c r="BI1" s="228" t="s">
        <v>5524</v>
      </c>
      <c r="BJ1" s="228" t="s">
        <v>5524</v>
      </c>
      <c r="BK1" s="228" t="s">
        <v>5524</v>
      </c>
      <c r="BL1" s="228" t="s">
        <v>5524</v>
      </c>
      <c r="BM1" s="228" t="s">
        <v>5524</v>
      </c>
      <c r="BN1" s="228" t="s">
        <v>5524</v>
      </c>
      <c r="BO1" s="228" t="s">
        <v>5524</v>
      </c>
      <c r="BP1" s="228" t="s">
        <v>5524</v>
      </c>
      <c r="BQ1" s="228" t="s">
        <v>5524</v>
      </c>
      <c r="BR1" s="228" t="s">
        <v>5524</v>
      </c>
      <c r="BS1" s="228" t="s">
        <v>5524</v>
      </c>
      <c r="BT1" s="228" t="s">
        <v>5524</v>
      </c>
      <c r="BU1" s="228" t="s">
        <v>5524</v>
      </c>
      <c r="BV1" s="228" t="s">
        <v>5524</v>
      </c>
      <c r="BW1" s="228" t="s">
        <v>5524</v>
      </c>
      <c r="BX1" s="228" t="s">
        <v>5524</v>
      </c>
      <c r="BY1" s="228" t="s">
        <v>5524</v>
      </c>
      <c r="BZ1" s="228" t="s">
        <v>5524</v>
      </c>
    </row>
    <row r="2" spans="1:78" s="223" customFormat="1" ht="6" customHeight="1" x14ac:dyDescent="0.2">
      <c r="A2" s="298"/>
      <c r="B2" s="1039"/>
      <c r="C2" s="1033" t="str">
        <f>CONTROL!$G$43</f>
        <v>2003-V01</v>
      </c>
      <c r="D2" s="1040"/>
      <c r="E2" s="1039"/>
      <c r="F2" s="221"/>
      <c r="G2" s="220"/>
      <c r="H2" s="219"/>
      <c r="I2" s="221"/>
      <c r="J2" s="220"/>
      <c r="K2" s="221"/>
      <c r="L2" s="219"/>
      <c r="M2" s="219"/>
      <c r="N2" s="219"/>
      <c r="O2" s="219"/>
      <c r="P2" s="219"/>
      <c r="Q2" s="219"/>
      <c r="R2" s="219"/>
      <c r="S2" s="219"/>
      <c r="T2" s="219"/>
      <c r="U2" s="231"/>
      <c r="V2" s="219"/>
      <c r="Y2" s="229"/>
      <c r="AE2" s="229"/>
      <c r="AF2" s="229"/>
      <c r="AG2" s="229"/>
      <c r="AH2" s="229"/>
      <c r="AI2" s="229"/>
      <c r="AJ2" s="229"/>
      <c r="AK2" s="229"/>
      <c r="AL2" s="229"/>
      <c r="AM2" s="229"/>
      <c r="AN2" s="229"/>
      <c r="AO2" s="229"/>
      <c r="AP2" s="229"/>
      <c r="AQ2" s="229"/>
      <c r="AR2" s="229"/>
      <c r="AS2" s="229"/>
      <c r="AT2" s="229"/>
      <c r="AU2" s="229"/>
      <c r="AV2" s="229"/>
      <c r="AW2" s="229"/>
      <c r="AX2" s="229"/>
      <c r="AY2" s="229"/>
      <c r="AZ2" s="229"/>
      <c r="BA2" s="229"/>
      <c r="BB2" s="229"/>
      <c r="BC2" s="229"/>
      <c r="BD2" s="229"/>
      <c r="BE2" s="229"/>
      <c r="BF2" s="229"/>
      <c r="BG2" s="229"/>
      <c r="BH2" s="229"/>
      <c r="BI2" s="229"/>
      <c r="BJ2" s="229"/>
      <c r="BK2" s="229"/>
      <c r="BL2" s="229"/>
      <c r="BM2" s="229"/>
      <c r="BN2" s="229"/>
      <c r="BO2" s="229"/>
      <c r="BP2" s="229"/>
      <c r="BQ2" s="229"/>
      <c r="BR2" s="229"/>
      <c r="BS2" s="229"/>
      <c r="BT2" s="229"/>
      <c r="BU2" s="229"/>
      <c r="BV2" s="229"/>
      <c r="BW2" s="229"/>
      <c r="BX2" s="229"/>
      <c r="BY2" s="229"/>
      <c r="BZ2" s="229"/>
    </row>
    <row r="3" spans="1:78" s="224" customFormat="1" ht="17.100000000000001" customHeight="1" x14ac:dyDescent="0.2">
      <c r="A3" s="294"/>
      <c r="B3" s="1041"/>
      <c r="C3" s="1020" t="str">
        <f>"FIR"&amp;CONTROL!$G$30&amp;":   "&amp;CONTROL!$G$31</f>
        <v>FIR2003:   PEEL R</v>
      </c>
      <c r="D3" s="1042"/>
      <c r="E3" s="1041"/>
      <c r="F3" s="244"/>
      <c r="G3" s="243"/>
      <c r="H3" s="242"/>
      <c r="I3" s="244"/>
      <c r="J3" s="243"/>
      <c r="K3" s="244"/>
      <c r="L3" s="242"/>
      <c r="M3" s="242"/>
      <c r="N3" s="242"/>
      <c r="O3" s="242"/>
      <c r="P3" s="242"/>
      <c r="Q3" s="242"/>
      <c r="R3" s="242"/>
      <c r="S3" s="242"/>
      <c r="T3" s="242"/>
      <c r="U3" s="215" t="s">
        <v>6491</v>
      </c>
      <c r="V3" s="242"/>
      <c r="Y3" s="235"/>
      <c r="AE3" s="236"/>
      <c r="AF3" s="236"/>
      <c r="AG3" s="236"/>
      <c r="AH3" s="236"/>
      <c r="AI3" s="236"/>
      <c r="AJ3" s="236"/>
      <c r="AK3" s="236"/>
      <c r="AL3" s="236"/>
      <c r="AM3" s="236"/>
      <c r="AN3" s="236"/>
      <c r="AO3" s="236"/>
      <c r="AP3" s="236"/>
      <c r="AQ3" s="236"/>
      <c r="AR3" s="236"/>
      <c r="AS3" s="236"/>
      <c r="AT3" s="236"/>
      <c r="AU3" s="236"/>
      <c r="AV3" s="236"/>
      <c r="AW3" s="236"/>
      <c r="AX3" s="236"/>
      <c r="AY3" s="236"/>
      <c r="AZ3" s="236"/>
      <c r="BA3" s="236"/>
      <c r="BB3" s="236"/>
      <c r="BC3" s="236"/>
      <c r="BD3" s="236"/>
      <c r="BE3" s="236"/>
      <c r="BF3" s="236"/>
      <c r="BG3" s="236"/>
      <c r="BH3" s="236"/>
      <c r="BI3" s="236"/>
      <c r="BJ3" s="236"/>
      <c r="BK3" s="236"/>
      <c r="BL3" s="236"/>
      <c r="BM3" s="235"/>
      <c r="BN3" s="235"/>
      <c r="BO3" s="235"/>
      <c r="BP3" s="235"/>
      <c r="BQ3" s="235"/>
      <c r="BR3" s="235"/>
      <c r="BS3" s="235"/>
      <c r="BT3" s="235"/>
      <c r="BU3" s="236"/>
      <c r="BV3" s="236"/>
      <c r="BW3" s="236"/>
      <c r="BX3" s="236"/>
      <c r="BY3" s="236"/>
      <c r="BZ3" s="236"/>
    </row>
    <row r="4" spans="1:78" s="204" customFormat="1" ht="15" customHeight="1" x14ac:dyDescent="0.2">
      <c r="A4" s="237"/>
      <c r="B4" s="1022"/>
      <c r="C4" s="213" t="str">
        <f>"Asmt Code:   "&amp;CONTROL!$G$33</f>
        <v>Asmt Code:   2100</v>
      </c>
      <c r="D4" s="1023"/>
      <c r="E4" s="1024"/>
      <c r="F4" s="208"/>
      <c r="G4" s="205"/>
      <c r="H4" s="207"/>
      <c r="I4" s="208"/>
      <c r="J4" s="205"/>
      <c r="K4" s="206"/>
      <c r="L4" s="208"/>
      <c r="M4" s="208"/>
      <c r="N4" s="208"/>
      <c r="O4" s="208"/>
      <c r="P4" s="208"/>
      <c r="Q4" s="208"/>
      <c r="R4" s="208"/>
      <c r="S4" s="208"/>
      <c r="T4" s="208"/>
      <c r="U4" s="216" t="s">
        <v>4608</v>
      </c>
      <c r="V4" s="206"/>
      <c r="Y4" s="237"/>
      <c r="AE4" s="238"/>
      <c r="AF4" s="238"/>
      <c r="AG4" s="238"/>
      <c r="AH4" s="238"/>
      <c r="AI4" s="238"/>
      <c r="AJ4" s="238"/>
      <c r="AK4" s="238"/>
      <c r="AL4" s="238"/>
      <c r="AM4" s="238"/>
      <c r="AN4" s="238"/>
      <c r="AO4" s="238"/>
      <c r="AP4" s="238"/>
      <c r="AQ4" s="238"/>
      <c r="AR4" s="238"/>
      <c r="AS4" s="238"/>
      <c r="AT4" s="238"/>
      <c r="AU4" s="238"/>
      <c r="AV4" s="238"/>
      <c r="AW4" s="238"/>
      <c r="AX4" s="238"/>
      <c r="AY4" s="238"/>
      <c r="AZ4" s="238"/>
      <c r="BA4" s="238"/>
      <c r="BB4" s="238"/>
      <c r="BC4" s="238"/>
      <c r="BD4" s="238"/>
      <c r="BE4" s="238"/>
      <c r="BF4" s="238"/>
      <c r="BG4" s="238"/>
      <c r="BH4" s="238"/>
      <c r="BI4" s="238"/>
      <c r="BJ4" s="238"/>
      <c r="BK4" s="238"/>
      <c r="BL4" s="238"/>
      <c r="BM4" s="237"/>
      <c r="BN4" s="237"/>
      <c r="BO4" s="237"/>
      <c r="BP4" s="237"/>
      <c r="BQ4" s="237"/>
      <c r="BR4" s="237"/>
      <c r="BS4" s="237"/>
      <c r="BT4" s="237"/>
      <c r="BU4" s="238"/>
      <c r="BV4" s="238"/>
      <c r="BW4" s="238"/>
      <c r="BX4" s="238"/>
      <c r="BY4" s="238"/>
      <c r="BZ4" s="238"/>
    </row>
    <row r="5" spans="1:78" s="204" customFormat="1" ht="11.1" customHeight="1" x14ac:dyDescent="0.2">
      <c r="A5" s="237"/>
      <c r="B5" s="1024"/>
      <c r="C5" s="214" t="str">
        <f>"MAH Code:   "&amp;CONTROL!$G$34</f>
        <v>MAH Code:   21000</v>
      </c>
      <c r="D5" s="1024"/>
      <c r="E5" s="1024"/>
      <c r="F5" s="207"/>
      <c r="G5" s="210"/>
      <c r="H5" s="207"/>
      <c r="I5" s="207"/>
      <c r="J5" s="207"/>
      <c r="K5" s="207"/>
      <c r="L5" s="208"/>
      <c r="M5" s="208"/>
      <c r="N5" s="208"/>
      <c r="O5" s="208"/>
      <c r="P5" s="208"/>
      <c r="Q5" s="208"/>
      <c r="R5" s="208"/>
      <c r="S5" s="208"/>
      <c r="T5" s="208"/>
      <c r="U5" s="230" t="str">
        <f>"for the year ended December 31, "&amp;CONTROL!$G$30</f>
        <v>for the year ended December 31, 2003</v>
      </c>
      <c r="V5" s="206"/>
      <c r="Y5" s="237"/>
      <c r="AE5" s="237"/>
      <c r="AF5" s="237"/>
      <c r="AG5" s="237"/>
      <c r="AH5" s="237"/>
      <c r="AI5" s="237"/>
      <c r="AJ5" s="237"/>
      <c r="AK5" s="237"/>
      <c r="AL5" s="237"/>
      <c r="AM5" s="237"/>
      <c r="AN5" s="237"/>
      <c r="AO5" s="237"/>
      <c r="AP5" s="237"/>
      <c r="AQ5" s="237"/>
      <c r="AR5" s="237"/>
      <c r="AS5" s="237"/>
      <c r="AT5" s="237"/>
      <c r="AU5" s="237"/>
      <c r="AV5" s="237"/>
      <c r="AW5" s="237"/>
      <c r="AX5" s="237"/>
      <c r="AY5" s="237"/>
      <c r="AZ5" s="237"/>
      <c r="BA5" s="237"/>
      <c r="BB5" s="237"/>
      <c r="BC5" s="237"/>
      <c r="BD5" s="237"/>
      <c r="BE5" s="237"/>
      <c r="BF5" s="237"/>
      <c r="BG5" s="237"/>
      <c r="BH5" s="237"/>
      <c r="BI5" s="237"/>
      <c r="BJ5" s="237"/>
      <c r="BK5" s="237"/>
      <c r="BL5" s="237"/>
      <c r="BM5" s="237"/>
      <c r="BN5" s="237"/>
      <c r="BO5" s="237"/>
      <c r="BP5" s="237"/>
      <c r="BQ5" s="237"/>
      <c r="BR5" s="237"/>
      <c r="BS5" s="237"/>
      <c r="BT5" s="237"/>
      <c r="BU5" s="237"/>
      <c r="BV5" s="237"/>
      <c r="BW5" s="237"/>
      <c r="BX5" s="237"/>
      <c r="BY5" s="237"/>
      <c r="BZ5" s="237"/>
    </row>
    <row r="6" spans="1:78" s="224" customFormat="1" ht="17.100000000000001" hidden="1" customHeight="1" x14ac:dyDescent="0.2">
      <c r="A6" s="294"/>
      <c r="B6" s="1041"/>
      <c r="C6" s="1020" t="str">
        <f>"RIF"&amp;CONTROL!$G$30&amp;":   "&amp;CONTROL!$G$32</f>
        <v>RIF2003:   LA MUNICIPALITÉ RÉGIONALE DE PEEL</v>
      </c>
      <c r="D6" s="1042"/>
      <c r="E6" s="1041"/>
      <c r="F6" s="244"/>
      <c r="G6" s="245"/>
      <c r="H6" s="242"/>
      <c r="I6" s="244"/>
      <c r="J6" s="246"/>
      <c r="K6" s="244"/>
      <c r="L6" s="242"/>
      <c r="M6" s="242"/>
      <c r="N6" s="242"/>
      <c r="O6" s="242"/>
      <c r="P6" s="242"/>
      <c r="Q6" s="242"/>
      <c r="R6" s="242"/>
      <c r="S6" s="242"/>
      <c r="T6" s="242"/>
      <c r="U6" s="215" t="s">
        <v>6566</v>
      </c>
      <c r="V6" s="242"/>
      <c r="Y6" s="235"/>
      <c r="AE6" s="235"/>
      <c r="AF6" s="235"/>
      <c r="AG6" s="235"/>
      <c r="AH6" s="235"/>
      <c r="AI6" s="235"/>
      <c r="AJ6" s="235"/>
      <c r="AK6" s="235"/>
      <c r="AL6" s="235"/>
      <c r="AM6" s="235"/>
      <c r="AN6" s="235"/>
      <c r="AO6" s="235"/>
      <c r="AP6" s="235"/>
      <c r="AQ6" s="235"/>
      <c r="AR6" s="235"/>
      <c r="AS6" s="235"/>
      <c r="AT6" s="235"/>
      <c r="AU6" s="235"/>
      <c r="AV6" s="235"/>
      <c r="AW6" s="235"/>
      <c r="AX6" s="235"/>
      <c r="AY6" s="235"/>
      <c r="AZ6" s="235"/>
      <c r="BA6" s="235"/>
      <c r="BB6" s="235"/>
      <c r="BC6" s="235"/>
      <c r="BD6" s="235"/>
      <c r="BE6" s="235"/>
      <c r="BF6" s="235"/>
      <c r="BG6" s="235"/>
      <c r="BH6" s="235"/>
      <c r="BI6" s="235"/>
      <c r="BJ6" s="235"/>
      <c r="BK6" s="235"/>
      <c r="BL6" s="235"/>
      <c r="BM6" s="235"/>
      <c r="BN6" s="235"/>
      <c r="BO6" s="235"/>
      <c r="BP6" s="235"/>
      <c r="BQ6" s="235"/>
      <c r="BR6" s="235"/>
      <c r="BS6" s="235"/>
      <c r="BT6" s="235"/>
      <c r="BU6" s="235"/>
      <c r="BV6" s="235"/>
      <c r="BW6" s="235"/>
      <c r="BX6" s="235"/>
      <c r="BY6" s="235"/>
      <c r="BZ6" s="235"/>
    </row>
    <row r="7" spans="1:78" s="239" customFormat="1" ht="15" hidden="1" customHeight="1" x14ac:dyDescent="0.2">
      <c r="A7" s="237"/>
      <c r="B7" s="1022"/>
      <c r="C7" s="213" t="str">
        <f>"Code mun.   "&amp;CONTROL!$G$33</f>
        <v>Code mun.   2100</v>
      </c>
      <c r="D7" s="1023"/>
      <c r="E7" s="1024"/>
      <c r="F7" s="208"/>
      <c r="G7" s="212"/>
      <c r="H7" s="207"/>
      <c r="I7" s="208"/>
      <c r="J7" s="205"/>
      <c r="K7" s="206"/>
      <c r="L7" s="208"/>
      <c r="M7" s="208"/>
      <c r="N7" s="208"/>
      <c r="O7" s="208"/>
      <c r="P7" s="208"/>
      <c r="Q7" s="208"/>
      <c r="R7" s="208"/>
      <c r="S7" s="208"/>
      <c r="T7" s="208"/>
      <c r="U7" s="216"/>
      <c r="V7" s="206"/>
      <c r="Y7" s="240"/>
      <c r="AE7" s="240"/>
      <c r="AF7" s="240"/>
      <c r="AG7" s="240"/>
      <c r="AH7" s="240"/>
      <c r="AI7" s="240"/>
      <c r="AJ7" s="240"/>
      <c r="AK7" s="240"/>
      <c r="AL7" s="240"/>
      <c r="AM7" s="240"/>
      <c r="AN7" s="240"/>
      <c r="AO7" s="240"/>
      <c r="AP7" s="240"/>
      <c r="AQ7" s="240"/>
      <c r="AR7" s="240"/>
      <c r="AS7" s="240"/>
      <c r="AT7" s="240"/>
      <c r="AU7" s="240"/>
      <c r="AV7" s="240"/>
      <c r="AW7" s="240"/>
      <c r="AX7" s="240"/>
      <c r="AY7" s="240"/>
      <c r="AZ7" s="240"/>
      <c r="BA7" s="240"/>
      <c r="BB7" s="240"/>
      <c r="BC7" s="240"/>
      <c r="BD7" s="240"/>
      <c r="BE7" s="240"/>
      <c r="BF7" s="240"/>
      <c r="BG7" s="240"/>
      <c r="BH7" s="240"/>
      <c r="BI7" s="240"/>
      <c r="BJ7" s="240"/>
      <c r="BK7" s="240"/>
      <c r="BL7" s="240"/>
      <c r="BM7" s="240"/>
      <c r="BN7" s="240"/>
      <c r="BO7" s="240"/>
      <c r="BP7" s="240"/>
      <c r="BQ7" s="240"/>
      <c r="BR7" s="240"/>
      <c r="BS7" s="240"/>
      <c r="BT7" s="240"/>
      <c r="BU7" s="240"/>
      <c r="BV7" s="240"/>
      <c r="BW7" s="240"/>
      <c r="BX7" s="240"/>
      <c r="BY7" s="240"/>
      <c r="BZ7" s="240"/>
    </row>
    <row r="8" spans="1:78" s="239" customFormat="1" ht="11.1" hidden="1" customHeight="1" x14ac:dyDescent="0.2">
      <c r="A8" s="237"/>
      <c r="B8" s="1024"/>
      <c r="C8" s="214" t="str">
        <f>"AML   "&amp;CONTROL!$G$34</f>
        <v>AML   21000</v>
      </c>
      <c r="D8" s="1024"/>
      <c r="E8" s="1024"/>
      <c r="F8" s="207"/>
      <c r="G8" s="210"/>
      <c r="H8" s="207"/>
      <c r="I8" s="207"/>
      <c r="J8" s="207"/>
      <c r="K8" s="207"/>
      <c r="L8" s="208"/>
      <c r="M8" s="208"/>
      <c r="N8" s="208"/>
      <c r="O8" s="208"/>
      <c r="P8" s="208"/>
      <c r="Q8" s="208"/>
      <c r="R8" s="208"/>
      <c r="S8" s="208"/>
      <c r="T8" s="208"/>
      <c r="U8" s="230" t="str">
        <f>"pour l'exercice terminé le 31 décembre "&amp;CONTROL!$G$30</f>
        <v>pour l'exercice terminé le 31 décembre 2003</v>
      </c>
      <c r="V8" s="206"/>
      <c r="Y8" s="240"/>
      <c r="AE8" s="240"/>
      <c r="AF8" s="240"/>
      <c r="AG8" s="240"/>
      <c r="AH8" s="240"/>
      <c r="AI8" s="240"/>
      <c r="AJ8" s="240"/>
      <c r="AK8" s="240"/>
      <c r="AL8" s="240"/>
      <c r="AM8" s="240"/>
      <c r="AN8" s="240"/>
      <c r="AO8" s="240"/>
      <c r="AP8" s="240"/>
      <c r="AQ8" s="240"/>
      <c r="AR8" s="240"/>
      <c r="AS8" s="240"/>
      <c r="AT8" s="240"/>
      <c r="AU8" s="240"/>
      <c r="AV8" s="240"/>
      <c r="AW8" s="240"/>
      <c r="AX8" s="240"/>
      <c r="AY8" s="240"/>
      <c r="AZ8" s="240"/>
      <c r="BA8" s="240"/>
      <c r="BB8" s="240"/>
      <c r="BC8" s="240"/>
      <c r="BD8" s="240"/>
      <c r="BE8" s="240"/>
      <c r="BF8" s="240"/>
      <c r="BG8" s="240"/>
      <c r="BH8" s="240"/>
      <c r="BI8" s="240"/>
      <c r="BJ8" s="240"/>
      <c r="BK8" s="240"/>
      <c r="BL8" s="240"/>
      <c r="BM8" s="240"/>
      <c r="BN8" s="240"/>
      <c r="BO8" s="240"/>
      <c r="BP8" s="240"/>
      <c r="BQ8" s="240"/>
      <c r="BR8" s="240"/>
      <c r="BS8" s="240"/>
      <c r="BT8" s="240"/>
      <c r="BU8" s="240"/>
      <c r="BV8" s="240"/>
      <c r="BW8" s="240"/>
      <c r="BX8" s="240"/>
      <c r="BY8" s="240"/>
      <c r="BZ8" s="240"/>
    </row>
    <row r="9" spans="1:78" s="217" customFormat="1" ht="3.95" customHeight="1" x14ac:dyDescent="0.2">
      <c r="A9" s="148"/>
      <c r="B9" s="176"/>
      <c r="C9" s="176"/>
      <c r="D9" s="173"/>
      <c r="E9" s="173"/>
      <c r="F9" s="197"/>
      <c r="G9" s="197"/>
      <c r="H9" s="197"/>
      <c r="I9" s="197"/>
      <c r="J9" s="197"/>
      <c r="K9" s="197"/>
      <c r="L9" s="241"/>
      <c r="M9" s="198"/>
      <c r="N9" s="198"/>
      <c r="O9" s="198"/>
      <c r="P9" s="198"/>
      <c r="Q9" s="198"/>
      <c r="R9" s="198"/>
      <c r="S9" s="198"/>
      <c r="T9" s="198"/>
      <c r="U9" s="198"/>
      <c r="V9" s="198"/>
      <c r="Y9" s="228"/>
      <c r="AE9" s="228"/>
      <c r="AF9" s="228"/>
      <c r="AG9" s="228"/>
      <c r="AH9" s="228"/>
      <c r="AI9" s="228"/>
      <c r="AJ9" s="228"/>
      <c r="AK9" s="228"/>
      <c r="AL9" s="228"/>
      <c r="AM9" s="228"/>
      <c r="AN9" s="228"/>
      <c r="AO9" s="228"/>
      <c r="AP9" s="228"/>
      <c r="AQ9" s="228"/>
      <c r="AR9" s="228"/>
      <c r="AS9" s="228"/>
      <c r="AT9" s="228"/>
      <c r="AU9" s="228"/>
      <c r="AV9" s="228"/>
      <c r="AW9" s="228"/>
      <c r="AX9" s="228"/>
      <c r="AY9" s="228"/>
      <c r="AZ9" s="228"/>
      <c r="BA9" s="228"/>
      <c r="BB9" s="228"/>
      <c r="BC9" s="228"/>
      <c r="BD9" s="228"/>
      <c r="BE9" s="228"/>
      <c r="BF9" s="228"/>
      <c r="BG9" s="228"/>
      <c r="BH9" s="228"/>
      <c r="BI9" s="228"/>
      <c r="BJ9" s="228"/>
      <c r="BK9" s="228"/>
      <c r="BL9" s="228"/>
      <c r="BM9" s="228"/>
      <c r="BN9" s="228"/>
      <c r="BO9" s="228"/>
      <c r="BP9" s="228"/>
      <c r="BQ9" s="228"/>
      <c r="BR9" s="228"/>
      <c r="BS9" s="228"/>
      <c r="BT9" s="228"/>
      <c r="BU9" s="228"/>
      <c r="BV9" s="228"/>
      <c r="BW9" s="228"/>
      <c r="BX9" s="228"/>
      <c r="BY9" s="228"/>
      <c r="BZ9" s="228"/>
    </row>
    <row r="10" spans="1:78" s="2" customFormat="1" ht="6" customHeight="1" x14ac:dyDescent="0.2">
      <c r="A10" s="104"/>
      <c r="B10" s="400"/>
      <c r="C10" s="434"/>
      <c r="D10" s="400"/>
      <c r="E10" s="312"/>
      <c r="F10" s="313"/>
      <c r="G10" s="313"/>
      <c r="H10" s="313"/>
      <c r="I10" s="313"/>
      <c r="J10" s="346"/>
      <c r="K10" s="313"/>
      <c r="L10" s="313"/>
      <c r="M10" s="313"/>
      <c r="N10" s="313"/>
      <c r="O10" s="313"/>
      <c r="P10" s="313"/>
      <c r="Q10" s="312"/>
      <c r="R10" s="312"/>
      <c r="S10" s="312"/>
      <c r="T10" s="312"/>
      <c r="U10" s="312"/>
      <c r="V10" s="312"/>
      <c r="Y10" s="92"/>
      <c r="BM10" s="92"/>
      <c r="BN10" s="92"/>
      <c r="BO10" s="92"/>
      <c r="BP10" s="92"/>
      <c r="BQ10" s="92"/>
      <c r="BR10" s="92"/>
      <c r="BS10" s="92"/>
      <c r="BT10" s="92"/>
    </row>
    <row r="11" spans="1:78" s="2" customFormat="1" ht="11.1" customHeight="1" x14ac:dyDescent="0.2">
      <c r="A11" s="104"/>
      <c r="B11" s="400"/>
      <c r="C11" s="400"/>
      <c r="D11" s="400"/>
      <c r="E11" s="319" t="s">
        <v>810</v>
      </c>
      <c r="F11" s="313"/>
      <c r="G11" s="313"/>
      <c r="H11" s="313"/>
      <c r="I11" s="313"/>
      <c r="J11" s="346"/>
      <c r="K11" s="313"/>
      <c r="L11" s="313"/>
      <c r="M11" s="313"/>
      <c r="N11" s="313"/>
      <c r="O11" s="313"/>
      <c r="P11" s="313"/>
      <c r="Q11" s="312"/>
      <c r="R11" s="312"/>
      <c r="S11" s="312"/>
      <c r="T11" s="312"/>
      <c r="U11" s="312"/>
      <c r="V11" s="312"/>
      <c r="Y11" s="92"/>
      <c r="BM11" s="92"/>
      <c r="BN11" s="92"/>
      <c r="BO11" s="92"/>
      <c r="BP11" s="92"/>
      <c r="BQ11" s="92"/>
      <c r="BR11" s="92"/>
      <c r="BS11" s="92"/>
      <c r="BT11" s="92"/>
    </row>
    <row r="12" spans="1:78" s="2" customFormat="1" ht="11.1" hidden="1" customHeight="1" x14ac:dyDescent="0.2">
      <c r="A12" s="104" t="s">
        <v>553</v>
      </c>
      <c r="B12" s="400"/>
      <c r="C12" s="400"/>
      <c r="D12" s="400"/>
      <c r="E12" s="319"/>
      <c r="F12" s="313"/>
      <c r="G12" s="313"/>
      <c r="H12" s="313"/>
      <c r="I12" s="313"/>
      <c r="J12" s="346"/>
      <c r="K12" s="313"/>
      <c r="L12" s="313"/>
      <c r="M12" s="313"/>
      <c r="N12" s="313"/>
      <c r="O12" s="313"/>
      <c r="P12" s="313"/>
      <c r="Q12" s="312"/>
      <c r="R12" s="312"/>
      <c r="S12" s="312"/>
      <c r="T12" s="312"/>
      <c r="U12" s="312"/>
      <c r="V12" s="312"/>
      <c r="Y12" s="92"/>
      <c r="BM12" s="92"/>
      <c r="BN12" s="92"/>
      <c r="BO12" s="92"/>
      <c r="BP12" s="92"/>
      <c r="BQ12" s="92"/>
      <c r="BR12" s="92"/>
      <c r="BS12" s="92"/>
      <c r="BT12" s="92"/>
    </row>
    <row r="13" spans="1:78" s="2" customFormat="1" ht="6" customHeight="1" x14ac:dyDescent="0.2">
      <c r="A13" s="104"/>
      <c r="B13" s="400"/>
      <c r="C13" s="400"/>
      <c r="D13" s="400"/>
      <c r="E13" s="313"/>
      <c r="F13" s="313"/>
      <c r="G13" s="313"/>
      <c r="H13" s="313"/>
      <c r="I13" s="313"/>
      <c r="J13" s="346"/>
      <c r="K13" s="313"/>
      <c r="L13" s="313"/>
      <c r="M13" s="313"/>
      <c r="N13" s="313"/>
      <c r="O13" s="313"/>
      <c r="P13" s="313"/>
      <c r="Q13" s="312"/>
      <c r="R13" s="312"/>
      <c r="S13" s="312"/>
      <c r="T13" s="312"/>
      <c r="U13" s="312"/>
      <c r="V13" s="312"/>
      <c r="Y13" s="92"/>
      <c r="BM13" s="92"/>
      <c r="BN13" s="92"/>
      <c r="BO13" s="92"/>
      <c r="BP13" s="92"/>
      <c r="BQ13" s="92"/>
      <c r="BR13" s="92"/>
      <c r="BS13" s="92"/>
      <c r="BT13" s="92"/>
    </row>
    <row r="14" spans="1:78" s="2" customFormat="1" ht="18" x14ac:dyDescent="0.2">
      <c r="A14" s="104"/>
      <c r="B14" s="400"/>
      <c r="C14" s="400"/>
      <c r="D14" s="400"/>
      <c r="E14" s="400"/>
      <c r="F14" s="400"/>
      <c r="G14" s="313"/>
      <c r="H14" s="312"/>
      <c r="I14" s="313"/>
      <c r="J14" s="313"/>
      <c r="K14" s="93" t="s">
        <v>6561</v>
      </c>
      <c r="L14" s="313"/>
      <c r="M14" s="400"/>
      <c r="N14" s="400"/>
      <c r="O14" s="434"/>
      <c r="P14" s="313"/>
      <c r="Q14" s="93" t="s">
        <v>6489</v>
      </c>
      <c r="R14" s="93" t="s">
        <v>6490</v>
      </c>
      <c r="S14" s="93" t="s">
        <v>6841</v>
      </c>
      <c r="T14" s="313"/>
      <c r="U14" s="93" t="s">
        <v>1370</v>
      </c>
      <c r="V14" s="312"/>
      <c r="Y14" s="92"/>
      <c r="BM14" s="92"/>
      <c r="BN14" s="92"/>
      <c r="BO14" s="92"/>
      <c r="BP14" s="92"/>
      <c r="BQ14" s="92"/>
      <c r="BR14" s="92"/>
      <c r="BS14" s="92"/>
      <c r="BT14" s="92"/>
    </row>
    <row r="15" spans="1:78" s="2" customFormat="1" ht="9" hidden="1" x14ac:dyDescent="0.2">
      <c r="A15" s="104" t="s">
        <v>553</v>
      </c>
      <c r="B15" s="400"/>
      <c r="C15" s="400"/>
      <c r="D15" s="400"/>
      <c r="E15" s="400"/>
      <c r="F15" s="400"/>
      <c r="G15" s="313"/>
      <c r="H15" s="312"/>
      <c r="I15" s="313"/>
      <c r="J15" s="313"/>
      <c r="K15" s="93"/>
      <c r="L15" s="313"/>
      <c r="M15" s="400"/>
      <c r="N15" s="400"/>
      <c r="O15" s="434"/>
      <c r="P15" s="313"/>
      <c r="Q15" s="93"/>
      <c r="R15" s="93"/>
      <c r="S15" s="93"/>
      <c r="T15" s="313"/>
      <c r="U15" s="93"/>
      <c r="V15" s="312"/>
      <c r="Y15" s="92"/>
      <c r="BM15" s="92"/>
      <c r="BN15" s="92"/>
      <c r="BO15" s="92"/>
      <c r="BP15" s="92"/>
      <c r="BQ15" s="92"/>
      <c r="BR15" s="92"/>
      <c r="BS15" s="92"/>
      <c r="BT15" s="92"/>
    </row>
    <row r="16" spans="1:78" s="2" customFormat="1" ht="9" x14ac:dyDescent="0.2">
      <c r="A16" s="104"/>
      <c r="B16" s="400"/>
      <c r="C16" s="435">
        <v>9299</v>
      </c>
      <c r="D16" s="400"/>
      <c r="E16" s="345"/>
      <c r="F16" s="345"/>
      <c r="G16" s="323" t="s">
        <v>3206</v>
      </c>
      <c r="H16" s="323"/>
      <c r="I16" s="313"/>
      <c r="J16" s="313"/>
      <c r="K16" s="422">
        <f>SUMIF($H$19:$H$65536,"SUBTOTAL",K19:K65536)</f>
        <v>492099860</v>
      </c>
      <c r="L16" s="313" t="s">
        <v>4224</v>
      </c>
      <c r="M16" s="400"/>
      <c r="N16" s="400"/>
      <c r="O16" s="434"/>
      <c r="P16" s="313" t="s">
        <v>3702</v>
      </c>
      <c r="Q16" s="422">
        <f>SUMIF($H$19:$H$65536,"SUBTOTAL",Q19:Q65536)</f>
        <v>0</v>
      </c>
      <c r="R16" s="422">
        <f>SUMIF($H$19:$H$65536,"SUBTOTAL",R19:R65536)</f>
        <v>3019699</v>
      </c>
      <c r="S16" s="422">
        <f>SUMIF($H$19:$H$65536,"SUBTOTAL",S19:S65536)</f>
        <v>0</v>
      </c>
      <c r="T16" s="313"/>
      <c r="U16" s="453">
        <f>SUMIF($H$19:$H$65536,"SUBTOTAL",U19:U65536)</f>
        <v>3019699</v>
      </c>
      <c r="V16" s="312"/>
      <c r="X16" s="2" t="str">
        <f>E11</f>
        <v>1.  GENERAL PURPOSE PAYMENTS-IN-LIEU</v>
      </c>
      <c r="Y16" s="92"/>
      <c r="AE16" s="92"/>
      <c r="AF16" s="92"/>
      <c r="AH16" s="92"/>
      <c r="AI16" s="92"/>
      <c r="AJ16" s="92"/>
      <c r="AK16" s="92"/>
      <c r="AL16" s="92"/>
      <c r="AM16" s="92"/>
      <c r="AN16" s="92"/>
      <c r="AO16" s="92"/>
      <c r="AP16" s="92"/>
      <c r="AQ16" s="92"/>
      <c r="AR16" s="92"/>
      <c r="AS16" s="92"/>
      <c r="AT16" s="92"/>
      <c r="AU16" s="92"/>
      <c r="AV16" s="92"/>
      <c r="AW16" s="92"/>
      <c r="AX16" s="92"/>
      <c r="AY16" s="92"/>
      <c r="AZ16" s="92"/>
      <c r="BA16" s="92"/>
      <c r="BB16" s="92"/>
      <c r="BC16" s="92"/>
      <c r="BD16" s="92"/>
      <c r="BE16" s="92"/>
      <c r="BF16" s="92"/>
      <c r="BG16" s="92"/>
      <c r="BH16" s="92"/>
      <c r="BI16" s="92"/>
      <c r="BJ16" s="92"/>
      <c r="BK16" s="92"/>
      <c r="BL16" s="92"/>
      <c r="BM16" s="92"/>
      <c r="BN16" s="92"/>
      <c r="BO16" s="92"/>
      <c r="BP16" s="92"/>
      <c r="BQ16" s="92"/>
      <c r="BR16" s="92"/>
      <c r="BS16" s="92"/>
      <c r="BT16" s="92"/>
      <c r="BU16" s="135"/>
      <c r="BV16" s="135"/>
      <c r="BW16" s="92"/>
      <c r="BX16" s="92"/>
      <c r="BY16" s="92"/>
      <c r="BZ16" s="92"/>
    </row>
    <row r="17" spans="1:78" s="2" customFormat="1" ht="6" customHeight="1" x14ac:dyDescent="0.2">
      <c r="A17" s="104"/>
      <c r="B17" s="436"/>
      <c r="C17" s="436"/>
      <c r="D17" s="436"/>
      <c r="E17" s="373"/>
      <c r="F17" s="373"/>
      <c r="G17" s="380"/>
      <c r="H17" s="437"/>
      <c r="I17" s="380"/>
      <c r="J17" s="380"/>
      <c r="K17" s="438"/>
      <c r="L17" s="380"/>
      <c r="M17" s="436"/>
      <c r="N17" s="436"/>
      <c r="O17" s="380"/>
      <c r="P17" s="380"/>
      <c r="Q17" s="438"/>
      <c r="R17" s="438"/>
      <c r="S17" s="438"/>
      <c r="T17" s="380"/>
      <c r="U17" s="438"/>
      <c r="V17" s="381"/>
      <c r="Y17" s="92"/>
      <c r="BM17" s="92"/>
      <c r="BN17" s="92"/>
      <c r="BO17" s="92"/>
      <c r="BP17" s="92"/>
      <c r="BQ17" s="92"/>
      <c r="BR17" s="92"/>
      <c r="BS17" s="92"/>
      <c r="BT17" s="92"/>
    </row>
    <row r="18" spans="1:78" s="2" customFormat="1" ht="6" customHeight="1" x14ac:dyDescent="0.2">
      <c r="A18" s="104"/>
      <c r="B18" s="439"/>
      <c r="C18" s="439"/>
      <c r="D18" s="439"/>
      <c r="E18" s="389"/>
      <c r="F18" s="389"/>
      <c r="G18" s="389"/>
      <c r="H18" s="389"/>
      <c r="I18" s="389"/>
      <c r="J18" s="389"/>
      <c r="K18" s="439"/>
      <c r="L18" s="389"/>
      <c r="M18" s="439"/>
      <c r="N18" s="439"/>
      <c r="O18" s="389"/>
      <c r="P18" s="389"/>
      <c r="Q18" s="390"/>
      <c r="R18" s="389"/>
      <c r="S18" s="389"/>
      <c r="T18" s="389"/>
      <c r="U18" s="439"/>
      <c r="V18" s="390"/>
      <c r="Y18" s="92"/>
      <c r="BM18" s="92"/>
      <c r="BN18" s="92"/>
      <c r="BO18" s="92"/>
      <c r="BP18" s="92"/>
      <c r="BQ18" s="92"/>
      <c r="BR18" s="92"/>
      <c r="BS18" s="92"/>
      <c r="BT18" s="92"/>
    </row>
    <row r="19" spans="1:78" s="2" customFormat="1" ht="11.45" customHeight="1" x14ac:dyDescent="0.2">
      <c r="A19" s="104"/>
      <c r="B19" s="400"/>
      <c r="C19" s="400"/>
      <c r="D19" s="400"/>
      <c r="E19" s="1297" t="s">
        <v>199</v>
      </c>
      <c r="F19" s="1297" t="s">
        <v>3697</v>
      </c>
      <c r="G19" s="1297" t="s">
        <v>3698</v>
      </c>
      <c r="H19" s="1297" t="s">
        <v>3699</v>
      </c>
      <c r="I19" s="1297" t="s">
        <v>6997</v>
      </c>
      <c r="J19" s="1297" t="s">
        <v>6998</v>
      </c>
      <c r="K19" s="1297" t="s">
        <v>6561</v>
      </c>
      <c r="L19" s="88" t="s">
        <v>1519</v>
      </c>
      <c r="M19" s="94"/>
      <c r="N19" s="94"/>
      <c r="O19" s="89"/>
      <c r="P19" s="372"/>
      <c r="Q19" s="88" t="s">
        <v>6840</v>
      </c>
      <c r="R19" s="89"/>
      <c r="S19" s="1297" t="s">
        <v>6841</v>
      </c>
      <c r="T19" s="372"/>
      <c r="U19" s="1297" t="s">
        <v>1370</v>
      </c>
      <c r="V19" s="312"/>
      <c r="Y19" s="92"/>
      <c r="BM19" s="92"/>
      <c r="BN19" s="92"/>
      <c r="BO19" s="92"/>
      <c r="BP19" s="92"/>
      <c r="BQ19" s="92"/>
      <c r="BR19" s="92"/>
      <c r="BS19" s="92"/>
      <c r="BT19" s="92"/>
      <c r="BV19" s="734"/>
    </row>
    <row r="20" spans="1:78" s="2" customFormat="1" ht="11.45" customHeight="1" x14ac:dyDescent="0.2">
      <c r="A20" s="104"/>
      <c r="B20" s="400"/>
      <c r="C20" s="400"/>
      <c r="D20" s="400"/>
      <c r="E20" s="1298"/>
      <c r="F20" s="1298"/>
      <c r="G20" s="1298"/>
      <c r="H20" s="1298"/>
      <c r="I20" s="1298"/>
      <c r="J20" s="1298"/>
      <c r="K20" s="1298"/>
      <c r="L20" s="39" t="s">
        <v>1910</v>
      </c>
      <c r="M20" s="39" t="s">
        <v>1456</v>
      </c>
      <c r="N20" s="39" t="s">
        <v>1911</v>
      </c>
      <c r="O20" s="39" t="s">
        <v>1370</v>
      </c>
      <c r="P20" s="372"/>
      <c r="Q20" s="39" t="s">
        <v>1910</v>
      </c>
      <c r="R20" s="39" t="s">
        <v>1456</v>
      </c>
      <c r="S20" s="1298"/>
      <c r="T20" s="372"/>
      <c r="U20" s="1298"/>
      <c r="V20" s="312"/>
      <c r="Y20" s="92"/>
      <c r="AE20" s="733" t="s">
        <v>1397</v>
      </c>
      <c r="AX20" s="733" t="s">
        <v>1397</v>
      </c>
      <c r="BA20" s="92" t="s">
        <v>4077</v>
      </c>
      <c r="BB20" s="92" t="s">
        <v>4077</v>
      </c>
      <c r="BC20" s="92" t="s">
        <v>1706</v>
      </c>
      <c r="BD20" s="92" t="s">
        <v>1706</v>
      </c>
      <c r="BE20" s="92" t="s">
        <v>3711</v>
      </c>
      <c r="BF20" s="92" t="s">
        <v>3713</v>
      </c>
      <c r="BG20" s="92" t="s">
        <v>3713</v>
      </c>
      <c r="BH20" s="92" t="s">
        <v>3713</v>
      </c>
      <c r="BI20" s="92" t="s">
        <v>8031</v>
      </c>
      <c r="BJ20" s="92" t="s">
        <v>553</v>
      </c>
      <c r="BK20" s="92" t="s">
        <v>304</v>
      </c>
      <c r="BL20" s="92" t="s">
        <v>452</v>
      </c>
      <c r="BM20" s="733" t="s">
        <v>305</v>
      </c>
      <c r="BN20" s="733" t="s">
        <v>305</v>
      </c>
      <c r="BO20" s="733" t="s">
        <v>305</v>
      </c>
      <c r="BP20" s="92" t="s">
        <v>8020</v>
      </c>
      <c r="BQ20" s="92" t="s">
        <v>2056</v>
      </c>
      <c r="BR20" s="1168" t="s">
        <v>307</v>
      </c>
      <c r="BS20" s="733" t="s">
        <v>3708</v>
      </c>
      <c r="BT20" s="92" t="s">
        <v>3708</v>
      </c>
      <c r="BU20" s="92" t="s">
        <v>7414</v>
      </c>
      <c r="BV20" s="733" t="s">
        <v>4075</v>
      </c>
      <c r="BW20" s="733" t="s">
        <v>4075</v>
      </c>
      <c r="BX20" s="1168" t="s">
        <v>308</v>
      </c>
      <c r="BY20" s="1168" t="s">
        <v>3716</v>
      </c>
      <c r="BZ20" s="736" t="s">
        <v>3706</v>
      </c>
    </row>
    <row r="21" spans="1:78" s="2" customFormat="1" ht="11.45" hidden="1" customHeight="1" x14ac:dyDescent="0.2">
      <c r="A21" s="104" t="s">
        <v>553</v>
      </c>
      <c r="B21" s="400"/>
      <c r="C21" s="400"/>
      <c r="D21" s="400"/>
      <c r="E21" s="1297"/>
      <c r="F21" s="1297"/>
      <c r="G21" s="1297"/>
      <c r="H21" s="1297"/>
      <c r="I21" s="1297"/>
      <c r="J21" s="1297"/>
      <c r="K21" s="1297"/>
      <c r="L21" s="88"/>
      <c r="M21" s="94"/>
      <c r="N21" s="94"/>
      <c r="O21" s="89"/>
      <c r="P21" s="372"/>
      <c r="Q21" s="88"/>
      <c r="R21" s="89"/>
      <c r="S21" s="1297"/>
      <c r="T21" s="372"/>
      <c r="U21" s="1297"/>
      <c r="V21" s="312"/>
      <c r="Y21" s="92"/>
      <c r="BE21" s="2" t="s">
        <v>935</v>
      </c>
      <c r="BM21" s="733"/>
      <c r="BN21" s="733"/>
      <c r="BO21" s="733"/>
      <c r="BP21" s="92"/>
      <c r="BQ21" s="92"/>
      <c r="BR21" s="1168"/>
      <c r="BS21" s="733"/>
      <c r="BT21" s="92"/>
      <c r="BV21" s="734"/>
      <c r="BW21" s="734"/>
      <c r="BX21" s="1169"/>
      <c r="BY21" s="1169"/>
      <c r="BZ21" s="737"/>
    </row>
    <row r="22" spans="1:78" s="2" customFormat="1" ht="11.45" hidden="1" customHeight="1" x14ac:dyDescent="0.2">
      <c r="A22" s="104" t="s">
        <v>553</v>
      </c>
      <c r="B22" s="400"/>
      <c r="C22" s="400"/>
      <c r="D22" s="400"/>
      <c r="E22" s="1298"/>
      <c r="F22" s="1298"/>
      <c r="G22" s="1298"/>
      <c r="H22" s="1298"/>
      <c r="I22" s="1298"/>
      <c r="J22" s="1298"/>
      <c r="K22" s="1298"/>
      <c r="L22" s="39"/>
      <c r="M22" s="39"/>
      <c r="N22" s="39"/>
      <c r="O22" s="39"/>
      <c r="P22" s="372"/>
      <c r="Q22" s="39"/>
      <c r="R22" s="39"/>
      <c r="S22" s="1298"/>
      <c r="T22" s="372"/>
      <c r="U22" s="1298"/>
      <c r="V22" s="312"/>
      <c r="Y22" s="92"/>
      <c r="BA22" s="92"/>
      <c r="BB22" s="92"/>
      <c r="BC22" s="92"/>
      <c r="BD22" s="92"/>
      <c r="BE22" s="92"/>
      <c r="BF22" s="92"/>
      <c r="BG22" s="92"/>
      <c r="BH22" s="92"/>
      <c r="BI22" s="92"/>
      <c r="BJ22" s="92"/>
      <c r="BK22" s="92"/>
      <c r="BL22" s="92"/>
      <c r="BM22" s="733"/>
      <c r="BN22" s="733"/>
      <c r="BO22" s="733"/>
      <c r="BP22" s="92"/>
      <c r="BQ22" s="92"/>
      <c r="BR22" s="1168"/>
      <c r="BS22" s="733"/>
      <c r="BT22" s="92"/>
      <c r="BU22" s="92"/>
      <c r="BV22" s="733"/>
      <c r="BW22" s="733"/>
      <c r="BX22" s="1168"/>
      <c r="BY22" s="1168"/>
      <c r="BZ22" s="736"/>
    </row>
    <row r="23" spans="1:78" s="2" customFormat="1" ht="11.45" customHeight="1" x14ac:dyDescent="0.2">
      <c r="A23" s="104"/>
      <c r="B23" s="400"/>
      <c r="C23" s="400"/>
      <c r="D23" s="400"/>
      <c r="E23" s="95">
        <v>1</v>
      </c>
      <c r="F23" s="48">
        <v>2</v>
      </c>
      <c r="G23" s="48">
        <v>3</v>
      </c>
      <c r="H23" s="48">
        <v>4</v>
      </c>
      <c r="I23" s="48">
        <v>5</v>
      </c>
      <c r="J23" s="96">
        <v>6</v>
      </c>
      <c r="K23" s="48">
        <v>7</v>
      </c>
      <c r="L23" s="48">
        <v>8</v>
      </c>
      <c r="M23" s="48">
        <v>9</v>
      </c>
      <c r="N23" s="48">
        <v>10</v>
      </c>
      <c r="O23" s="48">
        <v>11</v>
      </c>
      <c r="P23" s="312"/>
      <c r="Q23" s="48">
        <v>12</v>
      </c>
      <c r="R23" s="48">
        <v>13</v>
      </c>
      <c r="S23" s="48">
        <v>14</v>
      </c>
      <c r="T23" s="312"/>
      <c r="U23" s="48">
        <v>15</v>
      </c>
      <c r="V23" s="312"/>
      <c r="X23" s="454" t="s">
        <v>433</v>
      </c>
      <c r="Y23" s="454" t="s">
        <v>5514</v>
      </c>
      <c r="Z23" s="454" t="s">
        <v>633</v>
      </c>
      <c r="AA23" s="454" t="s">
        <v>7965</v>
      </c>
      <c r="AB23" s="454" t="s">
        <v>3705</v>
      </c>
      <c r="AC23" s="454" t="s">
        <v>4078</v>
      </c>
      <c r="AE23" s="454" t="s">
        <v>3996</v>
      </c>
      <c r="AF23" s="104"/>
      <c r="AG23" s="458" t="s">
        <v>1344</v>
      </c>
      <c r="AH23" s="459"/>
      <c r="AI23" s="459"/>
      <c r="AJ23" s="459"/>
      <c r="AK23" s="459"/>
      <c r="AL23" s="459"/>
      <c r="AM23" s="459"/>
      <c r="AN23" s="459"/>
      <c r="AO23" s="459"/>
      <c r="AP23" s="459"/>
      <c r="AQ23" s="459"/>
      <c r="AR23" s="459"/>
      <c r="AS23" s="459"/>
      <c r="AT23" s="459"/>
      <c r="AU23" s="459"/>
      <c r="AV23" s="459"/>
      <c r="AW23" s="459"/>
      <c r="AX23" s="459"/>
      <c r="AY23" s="459"/>
      <c r="AZ23" s="431"/>
      <c r="BA23" s="92" t="s">
        <v>3997</v>
      </c>
      <c r="BB23" s="433">
        <v>0.05</v>
      </c>
      <c r="BC23" s="92" t="s">
        <v>635</v>
      </c>
      <c r="BD23" s="433">
        <v>0.05</v>
      </c>
      <c r="BE23" s="92" t="s">
        <v>935</v>
      </c>
      <c r="BF23" s="92" t="s">
        <v>636</v>
      </c>
      <c r="BG23" s="92" t="s">
        <v>636</v>
      </c>
      <c r="BH23" s="92" t="s">
        <v>636</v>
      </c>
      <c r="BI23" s="92" t="s">
        <v>319</v>
      </c>
      <c r="BJ23" s="92" t="s">
        <v>1342</v>
      </c>
      <c r="BK23" s="92" t="s">
        <v>1343</v>
      </c>
      <c r="BL23" s="92" t="s">
        <v>938</v>
      </c>
      <c r="BM23" s="733" t="s">
        <v>3705</v>
      </c>
      <c r="BN23" s="733" t="s">
        <v>4078</v>
      </c>
      <c r="BO23" s="733" t="s">
        <v>1399</v>
      </c>
      <c r="BP23" s="92" t="s">
        <v>942</v>
      </c>
      <c r="BQ23" s="92" t="s">
        <v>943</v>
      </c>
      <c r="BR23" s="1168" t="s">
        <v>1349</v>
      </c>
      <c r="BS23" s="733" t="s">
        <v>1401</v>
      </c>
      <c r="BT23" s="92" t="s">
        <v>1586</v>
      </c>
      <c r="BU23" s="92" t="s">
        <v>1345</v>
      </c>
      <c r="BV23" s="733" t="s">
        <v>1398</v>
      </c>
      <c r="BW23" s="733" t="s">
        <v>1409</v>
      </c>
      <c r="BX23" s="1168" t="s">
        <v>5819</v>
      </c>
      <c r="BY23" s="1168" t="s">
        <v>5820</v>
      </c>
      <c r="BZ23" s="736" t="s">
        <v>1391</v>
      </c>
    </row>
    <row r="24" spans="1:78" s="2" customFormat="1" ht="11.45" customHeight="1" x14ac:dyDescent="0.2">
      <c r="A24" s="104"/>
      <c r="B24" s="400"/>
      <c r="C24" s="400"/>
      <c r="D24" s="400"/>
      <c r="E24" s="67" t="s">
        <v>387</v>
      </c>
      <c r="F24" s="13" t="s">
        <v>387</v>
      </c>
      <c r="G24" s="13"/>
      <c r="H24" s="13"/>
      <c r="I24" s="13"/>
      <c r="J24" s="97" t="s">
        <v>6753</v>
      </c>
      <c r="K24" s="13" t="s">
        <v>4581</v>
      </c>
      <c r="L24" s="13" t="s">
        <v>1100</v>
      </c>
      <c r="M24" s="13" t="s">
        <v>1100</v>
      </c>
      <c r="N24" s="13" t="s">
        <v>1100</v>
      </c>
      <c r="O24" s="13" t="s">
        <v>1100</v>
      </c>
      <c r="P24" s="313"/>
      <c r="Q24" s="13" t="s">
        <v>4581</v>
      </c>
      <c r="R24" s="13" t="s">
        <v>4581</v>
      </c>
      <c r="S24" s="13" t="s">
        <v>4581</v>
      </c>
      <c r="T24" s="313"/>
      <c r="U24" s="13" t="s">
        <v>4581</v>
      </c>
      <c r="V24" s="312"/>
      <c r="X24" s="454"/>
      <c r="Y24" s="454" t="s">
        <v>451</v>
      </c>
      <c r="Z24" s="454" t="s">
        <v>634</v>
      </c>
      <c r="AA24" s="454"/>
      <c r="AB24" s="454"/>
      <c r="AC24" s="454"/>
      <c r="AE24" s="457"/>
      <c r="AF24" s="104"/>
      <c r="AG24" s="460"/>
      <c r="AH24" s="456"/>
      <c r="AI24" s="456"/>
      <c r="AJ24" s="456"/>
      <c r="AK24" s="456"/>
      <c r="AL24" s="456"/>
      <c r="AM24" s="456"/>
      <c r="AN24" s="456"/>
      <c r="AO24" s="456"/>
      <c r="AP24" s="456"/>
      <c r="AQ24" s="456"/>
      <c r="AR24" s="456"/>
      <c r="AS24" s="456"/>
      <c r="AT24" s="456"/>
      <c r="AU24" s="456"/>
      <c r="AV24" s="456"/>
      <c r="AW24" s="456"/>
      <c r="AX24" s="456"/>
      <c r="AY24" s="456"/>
      <c r="AZ24" s="92"/>
      <c r="BA24" s="92" t="s">
        <v>8611</v>
      </c>
      <c r="BB24" s="92" t="s">
        <v>632</v>
      </c>
      <c r="BC24" s="92" t="s">
        <v>8611</v>
      </c>
      <c r="BD24" s="92" t="s">
        <v>632</v>
      </c>
      <c r="BE24" s="92" t="s">
        <v>632</v>
      </c>
      <c r="BF24" s="92" t="s">
        <v>637</v>
      </c>
      <c r="BG24" s="92" t="s">
        <v>1341</v>
      </c>
      <c r="BH24" s="92" t="s">
        <v>632</v>
      </c>
      <c r="BI24" s="92" t="s">
        <v>632</v>
      </c>
      <c r="BJ24" s="92" t="s">
        <v>936</v>
      </c>
      <c r="BK24" s="92" t="s">
        <v>937</v>
      </c>
      <c r="BL24" s="92" t="s">
        <v>632</v>
      </c>
      <c r="BM24" s="733"/>
      <c r="BN24" s="733" t="s">
        <v>941</v>
      </c>
      <c r="BO24" s="733" t="s">
        <v>632</v>
      </c>
      <c r="BP24" s="92" t="s">
        <v>632</v>
      </c>
      <c r="BQ24" s="92" t="s">
        <v>1348</v>
      </c>
      <c r="BR24" s="1168" t="s">
        <v>1350</v>
      </c>
      <c r="BS24" s="733" t="s">
        <v>1402</v>
      </c>
      <c r="BT24" s="92" t="s">
        <v>320</v>
      </c>
      <c r="BU24" s="92" t="s">
        <v>5312</v>
      </c>
      <c r="BV24" s="733" t="s">
        <v>1405</v>
      </c>
      <c r="BW24" s="733" t="s">
        <v>632</v>
      </c>
      <c r="BX24" s="1168" t="s">
        <v>1407</v>
      </c>
      <c r="BY24" s="1168" t="s">
        <v>1407</v>
      </c>
      <c r="BZ24" s="736" t="s">
        <v>1410</v>
      </c>
    </row>
    <row r="25" spans="1:78" s="2" customFormat="1" ht="11.45" customHeight="1" x14ac:dyDescent="0.2">
      <c r="A25" s="104"/>
      <c r="B25" s="400"/>
      <c r="C25" s="435">
        <v>2001</v>
      </c>
      <c r="D25" s="400"/>
      <c r="E25" s="448" t="s">
        <v>566</v>
      </c>
      <c r="F25" s="449" t="str">
        <f>CONTROL!$G$31</f>
        <v>PEEL R</v>
      </c>
      <c r="G25" s="450"/>
      <c r="H25" s="451"/>
      <c r="I25" s="452"/>
      <c r="J25" s="313"/>
      <c r="K25" s="400"/>
      <c r="L25" s="313"/>
      <c r="M25" s="400"/>
      <c r="N25" s="400"/>
      <c r="O25" s="313"/>
      <c r="P25" s="313"/>
      <c r="Q25" s="312"/>
      <c r="R25" s="313"/>
      <c r="S25" s="313"/>
      <c r="T25" s="313"/>
      <c r="U25" s="400"/>
      <c r="V25" s="312"/>
      <c r="W25" s="5"/>
      <c r="X25" s="455">
        <f>C25</f>
        <v>2001</v>
      </c>
      <c r="Y25" s="456"/>
      <c r="Z25" s="456"/>
      <c r="AA25" s="456"/>
      <c r="AB25" s="456"/>
      <c r="AC25" s="456"/>
      <c r="AE25" s="457"/>
      <c r="AF25" s="104"/>
      <c r="AG25" s="460" t="str">
        <f>"Levy Area:  "&amp;E25&amp;"   "&amp;F25</f>
        <v>Levy Area:  0   PEEL R</v>
      </c>
      <c r="AH25" s="456"/>
      <c r="AI25" s="459"/>
      <c r="AJ25" s="459"/>
      <c r="AK25" s="459"/>
      <c r="AL25" s="459"/>
      <c r="AM25" s="459"/>
      <c r="AN25" s="459"/>
      <c r="AO25" s="459"/>
      <c r="AP25" s="459"/>
      <c r="AQ25" s="459"/>
      <c r="AR25" s="459"/>
      <c r="AS25" s="459"/>
      <c r="AT25" s="459"/>
      <c r="AU25" s="459"/>
      <c r="AV25" s="459"/>
      <c r="AW25" s="459"/>
      <c r="AX25" s="459"/>
      <c r="AY25" s="459"/>
    </row>
    <row r="26" spans="1:78" s="2" customFormat="1" ht="11.45" customHeight="1" x14ac:dyDescent="0.2">
      <c r="A26" s="104"/>
      <c r="B26" s="400"/>
      <c r="C26" s="434" t="str">
        <f>IF(E26="","",VLOOKUP(Y26,TAX!$V$4:$AA$381,2,"FALSE"))</f>
        <v>1010</v>
      </c>
      <c r="D26" s="400"/>
      <c r="E26" s="443" t="s">
        <v>348</v>
      </c>
      <c r="F26" s="444">
        <v>0</v>
      </c>
      <c r="G26" s="326" t="s">
        <v>3707</v>
      </c>
      <c r="H26" s="326" t="s">
        <v>966</v>
      </c>
      <c r="I26" s="445">
        <v>1</v>
      </c>
      <c r="J26" s="446">
        <v>1</v>
      </c>
      <c r="K26" s="114">
        <v>167000</v>
      </c>
      <c r="L26" s="115"/>
      <c r="M26" s="115">
        <v>5.1077800000000001E-3</v>
      </c>
      <c r="N26" s="115"/>
      <c r="O26" s="461">
        <f>IF(SUM(L26:N26)&lt;&gt;0,SUM(L26:N26),"")</f>
        <v>5.1077800000000001E-3</v>
      </c>
      <c r="P26" s="440"/>
      <c r="Q26" s="326">
        <f>ROUND(K26*L26,0)</f>
        <v>0</v>
      </c>
      <c r="R26" s="326">
        <f>ROUND(K26*M26,0)</f>
        <v>853</v>
      </c>
      <c r="S26" s="326">
        <f>ROUND(K26*N26,0)</f>
        <v>0</v>
      </c>
      <c r="T26" s="313"/>
      <c r="U26" s="428">
        <f>IF(AND(COUNTIF(Y26:Y45,Y26)&gt;1,Y26&lt;&gt;" "),"Duplicate RTC/RTQ!",SUM(Q26:S26))</f>
        <v>853</v>
      </c>
      <c r="V26" s="312"/>
      <c r="W26" s="5"/>
      <c r="X26" s="116" t="str">
        <f t="shared" ref="X26:X46" si="0">C26</f>
        <v>1010</v>
      </c>
      <c r="Y26" s="117" t="str">
        <f>E26&amp;" "&amp;F26</f>
        <v>RF 0</v>
      </c>
      <c r="Z26" s="136">
        <f>I26*J26*K26</f>
        <v>167000</v>
      </c>
      <c r="AA26" s="92" t="str">
        <f>IF(E26="","",VLOOKUP(AB26,TAX!$B$4:$G$23,5,FALSE))</f>
        <v>R</v>
      </c>
      <c r="AB26" s="92" t="str">
        <f>IF(E26="","",LEFT(E26,1))</f>
        <v>R</v>
      </c>
      <c r="AC26" s="92" t="str">
        <f>IF(E26="","",RIGHT(E26,1))</f>
        <v>F</v>
      </c>
      <c r="AE26" s="102" t="str">
        <f>IF(SUBTOTAL249201=0,"OK",IF(SUM(BB26,BD26:BE26,BH26:BL26,BO26:BR26,BT26:BU26,BW26:BZ26)=0,"OK","VERIFY"))</f>
        <v>OK</v>
      </c>
      <c r="AF26" s="102"/>
      <c r="AG26" s="105" t="str">
        <f>IF(SUBTOTAL249201=0,"",IF(BB26=1,"A",""))</f>
        <v/>
      </c>
      <c r="AH26" s="105" t="str">
        <f>IF(SUBTOTAL249201=0,"",IF(BD26=1,"B",""))</f>
        <v/>
      </c>
      <c r="AI26" s="105" t="str">
        <f>IF(SUBTOTAL249201=0,"",IF(BE26=1,"C",""))</f>
        <v/>
      </c>
      <c r="AJ26" s="105" t="str">
        <f>IF(SUBTOTAL249201=0,"",IF(BH26=1,"D",""))</f>
        <v/>
      </c>
      <c r="AK26" s="105" t="str">
        <f>IF(SUBTOTAL249201=0,"",IF(BI26=1,"E",""))</f>
        <v/>
      </c>
      <c r="AL26" s="105" t="str">
        <f>IF(SUBTOTAL249201=0,"",IF(BJ26=1,"F",""))</f>
        <v/>
      </c>
      <c r="AM26" s="105" t="str">
        <f>IF(SUBTOTAL249201=0,"",IF(BK26=1,"G",""))</f>
        <v/>
      </c>
      <c r="AN26" s="105" t="str">
        <f>IF(SUBTOTAL249201=0,"",IF(BL26=1,"H",""))</f>
        <v/>
      </c>
      <c r="AO26" s="105" t="str">
        <f>IF(SUBTOTAL249201=0,"",IF(BO26=1,"I",""))</f>
        <v/>
      </c>
      <c r="AP26" s="105" t="str">
        <f>IF(SUBTOTAL249201=0,"",IF(BP26=1,"J",""))</f>
        <v/>
      </c>
      <c r="AQ26" s="105" t="str">
        <f>IF(SUBTOTAL249201=0,"",IF(BQ26=1,"K",""))</f>
        <v/>
      </c>
      <c r="AR26" s="105" t="str">
        <f>IF(SUBTOTAL249201=0,"",IF(BR26=1,"L",""))</f>
        <v/>
      </c>
      <c r="AS26" s="105" t="str">
        <f>IF(SUBTOTAL249201=0,"",IF(BT26=1,"M",""))</f>
        <v/>
      </c>
      <c r="AT26" s="105" t="str">
        <f>IF(SUBTOTAL249201=0,"",IF(BU26=1,"N",""))</f>
        <v/>
      </c>
      <c r="AU26" s="105" t="str">
        <f>IF(SUBTOTAL249201=0,"",IF(BW26=1,"O",""))</f>
        <v/>
      </c>
      <c r="AV26" s="105" t="str">
        <f>IF(SUBTOTAL249201=0,"",IF(BX26=1,"P",""))</f>
        <v/>
      </c>
      <c r="AW26" s="105" t="str">
        <f>IF(SUBTOTAL249201=0,"",IF(BY26=1,"Q",""))</f>
        <v/>
      </c>
      <c r="AX26" s="105" t="str">
        <f>IF(SUBTOTAL249201=0,"",IF(BZ26=1,"R",""))</f>
        <v/>
      </c>
      <c r="AY26" s="432"/>
      <c r="AZ26" s="102"/>
      <c r="BA26" s="102">
        <f>L26*I26*J26</f>
        <v>0</v>
      </c>
      <c r="BB26" s="103">
        <f>IF(AC26="D",0,IF(ABS(BA26-L26)&gt;(5%*BA26),1,0))</f>
        <v>0</v>
      </c>
      <c r="BC26" s="102">
        <f>M26*I26*J26</f>
        <v>5.1077800000000001E-3</v>
      </c>
      <c r="BD26" s="103">
        <f>IF(AC26="D",0,IF(ABS(BC26-M26)&gt;(5%*BC26),1,0))</f>
        <v>0</v>
      </c>
      <c r="BE26" s="103">
        <f>IF(U26="Duplicate RTC/RTQ!",1,0)</f>
        <v>0</v>
      </c>
      <c r="BF26" s="103">
        <f>IF(OR(E26="",F26="",G26="",H26="",I26=0,J26=0,K26=0,O26=""),0,1)</f>
        <v>1</v>
      </c>
      <c r="BG26" s="103">
        <f>IF(AND(E26="",F26="",G26="",H26="",I26=0,J26=0,K26=0,O26=""),1,0)</f>
        <v>0</v>
      </c>
      <c r="BH26" s="735">
        <v>0</v>
      </c>
      <c r="BI26" s="735">
        <f>IF(E26="",0,IF(AND(I26&gt;0,J26&gt;0,K26&gt;=0),0,1))</f>
        <v>0</v>
      </c>
      <c r="BJ26" s="103">
        <f>IF(CONTROL!$H$35&lt;&gt;3,0,IF(M26=0,0,1))</f>
        <v>0</v>
      </c>
      <c r="BK26" s="103">
        <f>IF(CONTROL!$H$35&lt;&gt;1,0,IF(AND(L26=0,N26=0),0,1))</f>
        <v>0</v>
      </c>
      <c r="BL26" s="103">
        <f>IF(E26="",0,IF(COUNTIF(ePILCLASSES,E26)=1,0,1))</f>
        <v>0</v>
      </c>
      <c r="BM26" s="103">
        <f>IF(COUNTIF(eRTCBAND0,AB26)=0,0,1)</f>
        <v>1</v>
      </c>
      <c r="BN26" s="103">
        <f>IF(COUNTIF(eRTQBAND0,AC26)=0,0,1)</f>
        <v>0</v>
      </c>
      <c r="BO26" s="103">
        <f>IF(F26=0,0,IF((OR(BM26=1,BN26=1)),1,0))</f>
        <v>0</v>
      </c>
      <c r="BP26" s="103">
        <f>IF(COUNTIF(eTAXBANDS,F26)=1,0,1)</f>
        <v>0</v>
      </c>
      <c r="BQ26" s="103">
        <f>IF(AND(AB26="R",I26&lt;&gt;1),1,0)</f>
        <v>0</v>
      </c>
      <c r="BR26" s="103">
        <f>IF(OR(AND(AB26="F",I26&gt;0.25),(AND(AB26="T",I26&lt;&gt;0.25))),1,0)</f>
        <v>0</v>
      </c>
      <c r="BS26" s="103">
        <f>IF(COUNTIF(eFULLOCCUPIED,AC26)=0,0,1)</f>
        <v>1</v>
      </c>
      <c r="BT26" s="103">
        <f>IF(AND(BS26=1,F26=0,J26&lt;&gt;100%),1,0)</f>
        <v>0</v>
      </c>
      <c r="BU26" s="103"/>
      <c r="BV26" s="103">
        <f>IF(COUNTIF(eGENERALONLY,AC26)=0,0,1)</f>
        <v>0</v>
      </c>
      <c r="BW26" s="103">
        <f>IF(AND(BV26=1,N26&lt;&gt;0),1,0)</f>
        <v>0</v>
      </c>
      <c r="BX26" s="735">
        <f>IF(OR(CONTROL!$H$35=1,K26=0,BN26=1,BV26=1),0,IF(AND(OR(AB26="R",AB26="M",AB26="N"),N26&lt;&gt;0.335%),1,0))</f>
        <v>0</v>
      </c>
      <c r="BY26" s="103">
        <f>IF(OR(CONTROL!$H$35=1,BN26=1,BV26=1),0,IF(AND(OR(AB26="F",AB26="T"),N26&lt;&gt;0.08375%),1,0))</f>
        <v>0</v>
      </c>
      <c r="BZ26" s="103">
        <f>IF(AND(COUNTIF(eRTQDISC100,AC26)=1,J26=100%),1,0)</f>
        <v>0</v>
      </c>
    </row>
    <row r="27" spans="1:78" s="2" customFormat="1" ht="11.45" customHeight="1" x14ac:dyDescent="0.2">
      <c r="A27" s="104"/>
      <c r="B27" s="400"/>
      <c r="C27" s="434" t="str">
        <f>IF(E27="","",VLOOKUP(Y27,TAX!$V$4:$AA$381,2,"FALSE"))</f>
        <v>1210</v>
      </c>
      <c r="D27" s="400"/>
      <c r="E27" s="144" t="s">
        <v>362</v>
      </c>
      <c r="F27" s="142">
        <v>0</v>
      </c>
      <c r="G27" s="326" t="str">
        <f>IF(E27="","",VLOOKUP(AB27,TAX!$B$4:$E$22,3,FALSE))</f>
        <v>Commercial</v>
      </c>
      <c r="H27" s="326" t="str">
        <f>IF(E27="","",VLOOKUP(AC27,TAX!$J$4:$N$29,4,FALSE))</f>
        <v>PIL:  Full Occupied</v>
      </c>
      <c r="I27" s="112">
        <v>1.2970999999999999</v>
      </c>
      <c r="J27" s="113">
        <v>1</v>
      </c>
      <c r="K27" s="114">
        <v>175473565</v>
      </c>
      <c r="L27" s="115"/>
      <c r="M27" s="115">
        <v>6.6022499999999996E-3</v>
      </c>
      <c r="N27" s="115"/>
      <c r="O27" s="461">
        <f t="shared" ref="O27:O45" si="1">IF(SUM(L27:N27)&lt;&gt;0,SUM(L27:N27),"")</f>
        <v>6.6022499999999996E-3</v>
      </c>
      <c r="P27" s="440"/>
      <c r="Q27" s="326">
        <f t="shared" ref="Q27:Q45" si="2">ROUND(K27*L27,0)</f>
        <v>0</v>
      </c>
      <c r="R27" s="326">
        <f t="shared" ref="R27:R45" si="3">ROUND(K27*M27,0)</f>
        <v>1158520</v>
      </c>
      <c r="S27" s="326">
        <f t="shared" ref="S27:S45" si="4">ROUND(K27*N27,0)</f>
        <v>0</v>
      </c>
      <c r="T27" s="313"/>
      <c r="U27" s="428">
        <f>IF(AND(COUNTIF(Y26:Y45,Y27)&gt;1,Y27&lt;&gt;" "),"Duplicate RTC/RTQ!",SUM(Q27:S27))</f>
        <v>1158520</v>
      </c>
      <c r="V27" s="312"/>
      <c r="W27" s="5"/>
      <c r="X27" s="118" t="str">
        <f t="shared" si="0"/>
        <v>1210</v>
      </c>
      <c r="Y27" s="119" t="str">
        <f t="shared" ref="Y27:Y45" si="5">E27&amp;" "&amp;F27</f>
        <v>CF 0</v>
      </c>
      <c r="Z27" s="137">
        <f t="shared" ref="Z27:Z45" si="6">I27*J27*K27</f>
        <v>227606761.16149998</v>
      </c>
      <c r="AA27" s="92" t="str">
        <f>IF(E27="","",VLOOKUP(AB27,TAX!$B$4:$G$23,5,FALSE))</f>
        <v>C</v>
      </c>
      <c r="AB27" s="92" t="str">
        <f t="shared" ref="AB27:AB45" si="7">IF(E27="","",LEFT(E27,1))</f>
        <v>C</v>
      </c>
      <c r="AC27" s="92" t="str">
        <f t="shared" ref="AC27:AC45" si="8">IF(E27="","",RIGHT(E27,1))</f>
        <v>F</v>
      </c>
      <c r="AE27" s="102" t="str">
        <f>IF(SUM(BB27,BD27:BE27,BH27:BL27,BO27:BR27,BT27:BU27,BW27:BZ27)=0,"OK","VERIFY")</f>
        <v>OK</v>
      </c>
      <c r="AF27" s="102"/>
      <c r="AG27" s="105" t="str">
        <f t="shared" ref="AG27:AG45" si="9">IF(BB27=1,"A","")</f>
        <v/>
      </c>
      <c r="AH27" s="105" t="str">
        <f t="shared" ref="AH27:AH45" si="10">IF(BD27=1,"B","")</f>
        <v/>
      </c>
      <c r="AI27" s="105" t="str">
        <f t="shared" ref="AI27:AI45" si="11">IF(BE27=1,"C","")</f>
        <v/>
      </c>
      <c r="AJ27" s="105" t="str">
        <f t="shared" ref="AJ27:AJ45" si="12">IF(BH27=1,"D","")</f>
        <v/>
      </c>
      <c r="AK27" s="105" t="str">
        <f t="shared" ref="AK27:AK45" si="13">IF(BI27=1,"E","")</f>
        <v/>
      </c>
      <c r="AL27" s="105" t="str">
        <f t="shared" ref="AL27:AL45" si="14">IF(BJ27=1,"F","")</f>
        <v/>
      </c>
      <c r="AM27" s="105" t="str">
        <f t="shared" ref="AM27:AM45" si="15">IF(BK27=1,"G","")</f>
        <v/>
      </c>
      <c r="AN27" s="105" t="str">
        <f t="shared" ref="AN27:AN45" si="16">IF(BL27=1,"H","")</f>
        <v/>
      </c>
      <c r="AO27" s="105" t="str">
        <f t="shared" ref="AO27:AO45" si="17">IF(BO27=1,"I","")</f>
        <v/>
      </c>
      <c r="AP27" s="105" t="str">
        <f t="shared" ref="AP27:AP45" si="18">IF(BP27=1,"J","")</f>
        <v/>
      </c>
      <c r="AQ27" s="105" t="str">
        <f t="shared" ref="AQ27:AQ45" si="19">IF(BQ27=1,"K","")</f>
        <v/>
      </c>
      <c r="AR27" s="105" t="str">
        <f t="shared" ref="AR27:AR45" si="20">IF(BR27=1,"L","")</f>
        <v/>
      </c>
      <c r="AS27" s="105" t="str">
        <f t="shared" ref="AS27:AS45" si="21">IF(BT27=1,"M","")</f>
        <v/>
      </c>
      <c r="AT27" s="105" t="str">
        <f t="shared" ref="AT27:AT45" si="22">IF(BU27=1,"N","")</f>
        <v/>
      </c>
      <c r="AU27" s="105" t="str">
        <f t="shared" ref="AU27:AU45" si="23">IF(BW27=1,"O","")</f>
        <v/>
      </c>
      <c r="AV27" s="105" t="str">
        <f t="shared" ref="AV27:AV45" si="24">IF(BX27=1,"P","")</f>
        <v/>
      </c>
      <c r="AW27" s="105" t="str">
        <f t="shared" ref="AW27:AW45" si="25">IF(BY27=1,"Q","")</f>
        <v/>
      </c>
      <c r="AX27" s="105" t="str">
        <f>IF(BZ27=1,"R","")</f>
        <v/>
      </c>
      <c r="AY27" s="432"/>
      <c r="AZ27" s="102"/>
      <c r="BA27" s="102">
        <f>L26*I27*J27</f>
        <v>0</v>
      </c>
      <c r="BB27" s="103">
        <f t="shared" ref="BB27:BB45" si="26">IF(AC27="D",0,IF(ABS(BA27-L27)&gt;(5%*BA27),1,0))</f>
        <v>0</v>
      </c>
      <c r="BC27" s="102">
        <f>M26*I27*J27</f>
        <v>6.6253014380000001E-3</v>
      </c>
      <c r="BD27" s="103">
        <f t="shared" ref="BD27:BD45" si="27">IF(AC27="D",0,IF(ABS(BC27-M27)&gt;(5%*BC27),1,0))</f>
        <v>0</v>
      </c>
      <c r="BE27" s="103">
        <f t="shared" ref="BE27:BE45" si="28">IF(U27="Duplicate RTC/RTQ!",1,0)</f>
        <v>0</v>
      </c>
      <c r="BF27" s="103">
        <f t="shared" ref="BF27:BF45" si="29">IF(OR(E27="",F27="",G27="",H27="",I27=0,J27=0,K27=0,O27=""),0,1)</f>
        <v>1</v>
      </c>
      <c r="BG27" s="103">
        <f t="shared" ref="BG27:BG45" si="30">IF(AND(E27="",F27="",G27="",H27="",I27=0,J27=0,K27=0,O27=""),1,0)</f>
        <v>0</v>
      </c>
      <c r="BH27" s="103">
        <f t="shared" ref="BH27:BH45" si="31">IF(OR(BF27=1,BG27=1),0,1)</f>
        <v>0</v>
      </c>
      <c r="BI27" s="103">
        <f t="shared" ref="BI27:BI45" si="32">IF(E27="",0,IF(AND(I27&gt;0,J27&gt;0,K27&gt;0),0,1))</f>
        <v>0</v>
      </c>
      <c r="BJ27" s="103">
        <f>IF(CONTROL!$H$35&lt;&gt;3,0,IF(M27=0,0,1))</f>
        <v>0</v>
      </c>
      <c r="BK27" s="103">
        <f>IF(CONTROL!$H$35&lt;&gt;1,0,IF(AND(L27=0,N27=0),0,1))</f>
        <v>0</v>
      </c>
      <c r="BL27" s="103">
        <f t="shared" ref="BL27:BL45" si="33">IF(E27="",0,IF(COUNTIF(ePILCLASSES,E27)=1,0,1))</f>
        <v>0</v>
      </c>
      <c r="BM27" s="103">
        <f t="shared" ref="BM27:BM45" si="34">IF(COUNTIF(eRTCBAND0,AB27)=0,0,1)</f>
        <v>0</v>
      </c>
      <c r="BN27" s="103">
        <f t="shared" ref="BN27:BN45" si="35">IF(COUNTIF(eRTQBAND0,AC27)=0,0,1)</f>
        <v>0</v>
      </c>
      <c r="BO27" s="103">
        <f t="shared" ref="BO27:BO45" si="36">IF(F27=0,0,IF((OR(BM27=1,BN27=1)),1,0))</f>
        <v>0</v>
      </c>
      <c r="BP27" s="103">
        <f t="shared" ref="BP27:BP45" si="37">IF(COUNTIF(eTAXBANDS,F27)=1,0,1)</f>
        <v>0</v>
      </c>
      <c r="BQ27" s="103">
        <f t="shared" ref="BQ27:BQ45" si="38">IF(AND(AB27="R",I27&lt;&gt;1),1,0)</f>
        <v>0</v>
      </c>
      <c r="BR27" s="103">
        <f t="shared" ref="BR27:BR45" si="39">IF(OR(AND(AB27="F",I27&gt;0.25),(AND(AB27="T",I27&lt;&gt;0.25))),1,0)</f>
        <v>0</v>
      </c>
      <c r="BS27" s="103">
        <f t="shared" ref="BS27:BS45" si="40">IF(COUNTIF(eFULLOCCUPIED,AC27)=0,0,1)</f>
        <v>1</v>
      </c>
      <c r="BT27" s="103">
        <f t="shared" ref="BT27:BT45" si="41">IF(AND(BS27=1,F27=0,J27&lt;&gt;100%),1,0)</f>
        <v>0</v>
      </c>
      <c r="BU27" s="103"/>
      <c r="BV27" s="103">
        <f>IF(COUNTIF(eGENERALONLY,AC27)=0,0,1)</f>
        <v>0</v>
      </c>
      <c r="BW27" s="103">
        <f>IF(AND(BV27=1,N27&lt;&gt;0),1,0)</f>
        <v>0</v>
      </c>
      <c r="BX27" s="103">
        <f>IF(OR(CONTROL!$H$35=1,BN27=1,BV27=1),0,IF(AND(OR(AB27="R",AB27="M",AB27="N"),N27&lt;&gt;0.335%),1,0))</f>
        <v>0</v>
      </c>
      <c r="BY27" s="103">
        <f>IF(OR(CONTROL!$H$35=1,BN27=1,BV27=1),0,IF(AND(OR(AB27="F",AB27="T"),N27&lt;&gt;0.08375%),1,0))</f>
        <v>0</v>
      </c>
      <c r="BZ27" s="103">
        <f t="shared" ref="BZ27:BZ45" si="42">IF(AND(COUNTIF(eRTQDISC100,AC27)=1,J27=100%),1,0)</f>
        <v>0</v>
      </c>
    </row>
    <row r="28" spans="1:78" s="2" customFormat="1" ht="11.45" customHeight="1" x14ac:dyDescent="0.2">
      <c r="A28" s="104"/>
      <c r="B28" s="400"/>
      <c r="C28" s="434" t="str">
        <f>IF(E28="","",VLOOKUP(Y28,TAX!$V$4:$AA$381,2,"FALSE"))</f>
        <v>1220</v>
      </c>
      <c r="D28" s="400"/>
      <c r="E28" s="144" t="s">
        <v>1977</v>
      </c>
      <c r="F28" s="142">
        <v>0</v>
      </c>
      <c r="G28" s="326" t="str">
        <f>IF(E28="","",VLOOKUP(AB28,TAX!$B$4:$E$22,3,FALSE))</f>
        <v>Commercial</v>
      </c>
      <c r="H28" s="326" t="str">
        <f>IF(E28="","",VLOOKUP(AC28,TAX!$J$4:$N$29,4,FALSE))</f>
        <v>PIL:  'General' Only (No Educ.)</v>
      </c>
      <c r="I28" s="112">
        <v>1.2970999999999999</v>
      </c>
      <c r="J28" s="113">
        <v>1</v>
      </c>
      <c r="K28" s="114">
        <v>155672320</v>
      </c>
      <c r="L28" s="115"/>
      <c r="M28" s="115">
        <v>6.6370400000000003E-3</v>
      </c>
      <c r="N28" s="115"/>
      <c r="O28" s="461">
        <f t="shared" si="1"/>
        <v>6.6370400000000003E-3</v>
      </c>
      <c r="P28" s="440"/>
      <c r="Q28" s="326">
        <f t="shared" si="2"/>
        <v>0</v>
      </c>
      <c r="R28" s="326">
        <f t="shared" si="3"/>
        <v>1033203</v>
      </c>
      <c r="S28" s="326">
        <f t="shared" si="4"/>
        <v>0</v>
      </c>
      <c r="T28" s="313"/>
      <c r="U28" s="428">
        <f>IF(AND(COUNTIF(Y26:Y45,Y28)&gt;1,Y28&lt;&gt;" "),"Duplicate RTC/RTQ!",SUM(Q28:S28))</f>
        <v>1033203</v>
      </c>
      <c r="V28" s="312"/>
      <c r="W28" s="5"/>
      <c r="X28" s="118" t="str">
        <f t="shared" si="0"/>
        <v>1220</v>
      </c>
      <c r="Y28" s="119" t="str">
        <f t="shared" si="5"/>
        <v>CG 0</v>
      </c>
      <c r="Z28" s="137">
        <f t="shared" si="6"/>
        <v>201922566.27199998</v>
      </c>
      <c r="AA28" s="92" t="str">
        <f>IF(E28="","",VLOOKUP(AB28,TAX!$B$4:$G$23,5,FALSE))</f>
        <v>C</v>
      </c>
      <c r="AB28" s="92" t="str">
        <f t="shared" si="7"/>
        <v>C</v>
      </c>
      <c r="AC28" s="92" t="str">
        <f t="shared" si="8"/>
        <v>G</v>
      </c>
      <c r="AE28" s="102" t="str">
        <f t="shared" ref="AE28:AE45" si="43">IF(SUM(BB28,BD28:BE28,BH28:BL28,BO28:BR28,BT28:BU28,BW28:BZ28)=0,"OK","VERIFY")</f>
        <v>OK</v>
      </c>
      <c r="AF28" s="102"/>
      <c r="AG28" s="105" t="str">
        <f t="shared" si="9"/>
        <v/>
      </c>
      <c r="AH28" s="105" t="str">
        <f t="shared" si="10"/>
        <v/>
      </c>
      <c r="AI28" s="105" t="str">
        <f t="shared" si="11"/>
        <v/>
      </c>
      <c r="AJ28" s="105" t="str">
        <f t="shared" si="12"/>
        <v/>
      </c>
      <c r="AK28" s="105" t="str">
        <f t="shared" si="13"/>
        <v/>
      </c>
      <c r="AL28" s="105" t="str">
        <f t="shared" si="14"/>
        <v/>
      </c>
      <c r="AM28" s="105" t="str">
        <f t="shared" si="15"/>
        <v/>
      </c>
      <c r="AN28" s="105" t="str">
        <f t="shared" si="16"/>
        <v/>
      </c>
      <c r="AO28" s="105" t="str">
        <f t="shared" si="17"/>
        <v/>
      </c>
      <c r="AP28" s="105" t="str">
        <f t="shared" si="18"/>
        <v/>
      </c>
      <c r="AQ28" s="105" t="str">
        <f t="shared" si="19"/>
        <v/>
      </c>
      <c r="AR28" s="105" t="str">
        <f t="shared" si="20"/>
        <v/>
      </c>
      <c r="AS28" s="105" t="str">
        <f t="shared" si="21"/>
        <v/>
      </c>
      <c r="AT28" s="105" t="str">
        <f t="shared" si="22"/>
        <v/>
      </c>
      <c r="AU28" s="105" t="str">
        <f t="shared" si="23"/>
        <v/>
      </c>
      <c r="AV28" s="105" t="str">
        <f t="shared" si="24"/>
        <v/>
      </c>
      <c r="AW28" s="105" t="str">
        <f t="shared" si="25"/>
        <v/>
      </c>
      <c r="AX28" s="105" t="str">
        <f t="shared" ref="AX28:AX45" si="44">IF(BZ28=1,"R","")</f>
        <v/>
      </c>
      <c r="AY28" s="432"/>
      <c r="AZ28" s="102"/>
      <c r="BA28" s="102">
        <f>L26*I28*J28</f>
        <v>0</v>
      </c>
      <c r="BB28" s="103">
        <f t="shared" si="26"/>
        <v>0</v>
      </c>
      <c r="BC28" s="102">
        <f>M26*I28*J28</f>
        <v>6.6253014380000001E-3</v>
      </c>
      <c r="BD28" s="103">
        <f t="shared" si="27"/>
        <v>0</v>
      </c>
      <c r="BE28" s="103">
        <f t="shared" si="28"/>
        <v>0</v>
      </c>
      <c r="BF28" s="103">
        <f t="shared" si="29"/>
        <v>1</v>
      </c>
      <c r="BG28" s="103">
        <f t="shared" si="30"/>
        <v>0</v>
      </c>
      <c r="BH28" s="103">
        <f t="shared" si="31"/>
        <v>0</v>
      </c>
      <c r="BI28" s="103">
        <f t="shared" si="32"/>
        <v>0</v>
      </c>
      <c r="BJ28" s="103">
        <f>IF(CONTROL!$H$35&lt;&gt;3,0,IF(M28=0,0,1))</f>
        <v>0</v>
      </c>
      <c r="BK28" s="103">
        <f>IF(CONTROL!$H$35&lt;&gt;1,0,IF(AND(L28=0,N28=0),0,1))</f>
        <v>0</v>
      </c>
      <c r="BL28" s="103">
        <f t="shared" si="33"/>
        <v>0</v>
      </c>
      <c r="BM28" s="103">
        <f t="shared" si="34"/>
        <v>0</v>
      </c>
      <c r="BN28" s="103">
        <f t="shared" si="35"/>
        <v>0</v>
      </c>
      <c r="BO28" s="103">
        <f t="shared" si="36"/>
        <v>0</v>
      </c>
      <c r="BP28" s="103">
        <f t="shared" si="37"/>
        <v>0</v>
      </c>
      <c r="BQ28" s="103">
        <f t="shared" si="38"/>
        <v>0</v>
      </c>
      <c r="BR28" s="103">
        <f t="shared" si="39"/>
        <v>0</v>
      </c>
      <c r="BS28" s="103">
        <f t="shared" si="40"/>
        <v>1</v>
      </c>
      <c r="BT28" s="103">
        <f t="shared" si="41"/>
        <v>0</v>
      </c>
      <c r="BU28" s="103"/>
      <c r="BV28" s="103">
        <f t="shared" ref="BV28:BV45" si="45">IF(COUNTIF(eGENERALONLY,AC28)=0,0,1)</f>
        <v>1</v>
      </c>
      <c r="BW28" s="103">
        <f t="shared" ref="BW28:BW45" si="46">IF(AND(BV28=1,N28&lt;&gt;0),1,0)</f>
        <v>0</v>
      </c>
      <c r="BX28" s="103">
        <f>IF(OR(CONTROL!$H$35=1,BN28=1,BV28=1),0,IF(AND(OR(AB28="R",AB28="M",AB28="N"),N28&lt;&gt;0.335%),1,0))</f>
        <v>0</v>
      </c>
      <c r="BY28" s="103">
        <f>IF(OR(CONTROL!$H$35=1,BN28=1,BV28=1),0,IF(AND(OR(AB28="F",AB28="T"),N28&lt;&gt;0.08375%),1,0))</f>
        <v>0</v>
      </c>
      <c r="BZ28" s="103">
        <f t="shared" si="42"/>
        <v>0</v>
      </c>
    </row>
    <row r="29" spans="1:78" s="2" customFormat="1" ht="11.45" customHeight="1" x14ac:dyDescent="0.2">
      <c r="A29" s="104"/>
      <c r="B29" s="400"/>
      <c r="C29" s="434" t="str">
        <f>IF(E29="","",VLOOKUP(Y29,TAX!$V$4:$AA$381,2,"FALSE"))</f>
        <v>1218</v>
      </c>
      <c r="D29" s="400"/>
      <c r="E29" s="144" t="s">
        <v>8458</v>
      </c>
      <c r="F29" s="142">
        <v>0</v>
      </c>
      <c r="G29" s="326" t="str">
        <f>IF(E29="","",VLOOKUP(AB29,TAX!$B$4:$E$22,3,FALSE))</f>
        <v>Commercial</v>
      </c>
      <c r="H29" s="326" t="str">
        <f>IF(E29="","",VLOOKUP(AC29,TAX!$J$4:$N$29,4,FALSE))</f>
        <v>PIL:  Full Occupied, Taxable Tenant of Province</v>
      </c>
      <c r="I29" s="112">
        <v>1.2970999999999999</v>
      </c>
      <c r="J29" s="113">
        <v>1</v>
      </c>
      <c r="K29" s="114">
        <v>6197450</v>
      </c>
      <c r="L29" s="115"/>
      <c r="M29" s="115">
        <v>6.6280499999999999E-3</v>
      </c>
      <c r="N29" s="115"/>
      <c r="O29" s="461">
        <f t="shared" si="1"/>
        <v>6.6280499999999999E-3</v>
      </c>
      <c r="P29" s="440"/>
      <c r="Q29" s="326">
        <f t="shared" si="2"/>
        <v>0</v>
      </c>
      <c r="R29" s="326">
        <f t="shared" si="3"/>
        <v>41077</v>
      </c>
      <c r="S29" s="326">
        <f t="shared" si="4"/>
        <v>0</v>
      </c>
      <c r="T29" s="313"/>
      <c r="U29" s="428">
        <f>IF(AND(COUNTIF(Y26:Y45,Y29)&gt;1,Y29&lt;&gt;" "),"Duplicate RTC/RTQ!",SUM(Q29:S29))</f>
        <v>41077</v>
      </c>
      <c r="V29" s="312"/>
      <c r="W29" s="5"/>
      <c r="X29" s="118" t="str">
        <f t="shared" si="0"/>
        <v>1218</v>
      </c>
      <c r="Y29" s="119" t="str">
        <f t="shared" si="5"/>
        <v>CP 0</v>
      </c>
      <c r="Z29" s="137">
        <f t="shared" si="6"/>
        <v>8038712.3949999996</v>
      </c>
      <c r="AA29" s="92" t="str">
        <f>IF(E29="","",VLOOKUP(AB29,TAX!$B$4:$G$23,5,FALSE))</f>
        <v>C</v>
      </c>
      <c r="AB29" s="92" t="str">
        <f t="shared" si="7"/>
        <v>C</v>
      </c>
      <c r="AC29" s="92" t="str">
        <f t="shared" si="8"/>
        <v>P</v>
      </c>
      <c r="AE29" s="102" t="str">
        <f t="shared" si="43"/>
        <v>OK</v>
      </c>
      <c r="AF29" s="102"/>
      <c r="AG29" s="105" t="str">
        <f t="shared" si="9"/>
        <v/>
      </c>
      <c r="AH29" s="105" t="str">
        <f t="shared" si="10"/>
        <v/>
      </c>
      <c r="AI29" s="105" t="str">
        <f t="shared" si="11"/>
        <v/>
      </c>
      <c r="AJ29" s="105" t="str">
        <f t="shared" si="12"/>
        <v/>
      </c>
      <c r="AK29" s="105" t="str">
        <f t="shared" si="13"/>
        <v/>
      </c>
      <c r="AL29" s="105" t="str">
        <f t="shared" si="14"/>
        <v/>
      </c>
      <c r="AM29" s="105" t="str">
        <f t="shared" si="15"/>
        <v/>
      </c>
      <c r="AN29" s="105" t="str">
        <f t="shared" si="16"/>
        <v/>
      </c>
      <c r="AO29" s="105" t="str">
        <f t="shared" si="17"/>
        <v/>
      </c>
      <c r="AP29" s="105" t="str">
        <f t="shared" si="18"/>
        <v/>
      </c>
      <c r="AQ29" s="105" t="str">
        <f t="shared" si="19"/>
        <v/>
      </c>
      <c r="AR29" s="105" t="str">
        <f t="shared" si="20"/>
        <v/>
      </c>
      <c r="AS29" s="105" t="str">
        <f t="shared" si="21"/>
        <v/>
      </c>
      <c r="AT29" s="105" t="str">
        <f t="shared" si="22"/>
        <v/>
      </c>
      <c r="AU29" s="105" t="str">
        <f t="shared" si="23"/>
        <v/>
      </c>
      <c r="AV29" s="105" t="str">
        <f t="shared" si="24"/>
        <v/>
      </c>
      <c r="AW29" s="105" t="str">
        <f t="shared" si="25"/>
        <v/>
      </c>
      <c r="AX29" s="105" t="str">
        <f t="shared" si="44"/>
        <v/>
      </c>
      <c r="AY29" s="432"/>
      <c r="AZ29" s="102"/>
      <c r="BA29" s="102">
        <f>L26*I29*J29</f>
        <v>0</v>
      </c>
      <c r="BB29" s="103">
        <f t="shared" si="26"/>
        <v>0</v>
      </c>
      <c r="BC29" s="102">
        <f>M26*I29*J29</f>
        <v>6.6253014380000001E-3</v>
      </c>
      <c r="BD29" s="103">
        <f t="shared" si="27"/>
        <v>0</v>
      </c>
      <c r="BE29" s="103">
        <f t="shared" si="28"/>
        <v>0</v>
      </c>
      <c r="BF29" s="103">
        <f t="shared" si="29"/>
        <v>1</v>
      </c>
      <c r="BG29" s="103">
        <f t="shared" si="30"/>
        <v>0</v>
      </c>
      <c r="BH29" s="103">
        <f t="shared" si="31"/>
        <v>0</v>
      </c>
      <c r="BI29" s="103">
        <f t="shared" si="32"/>
        <v>0</v>
      </c>
      <c r="BJ29" s="103">
        <f>IF(CONTROL!$H$35&lt;&gt;3,0,IF(M29=0,0,1))</f>
        <v>0</v>
      </c>
      <c r="BK29" s="103">
        <f>IF(CONTROL!$H$35&lt;&gt;1,0,IF(AND(L29=0,N29=0),0,1))</f>
        <v>0</v>
      </c>
      <c r="BL29" s="103">
        <f t="shared" si="33"/>
        <v>0</v>
      </c>
      <c r="BM29" s="103">
        <f t="shared" si="34"/>
        <v>0</v>
      </c>
      <c r="BN29" s="103">
        <f t="shared" si="35"/>
        <v>0</v>
      </c>
      <c r="BO29" s="103">
        <f t="shared" si="36"/>
        <v>0</v>
      </c>
      <c r="BP29" s="103">
        <f t="shared" si="37"/>
        <v>0</v>
      </c>
      <c r="BQ29" s="103">
        <f t="shared" si="38"/>
        <v>0</v>
      </c>
      <c r="BR29" s="103">
        <f t="shared" si="39"/>
        <v>0</v>
      </c>
      <c r="BS29" s="103">
        <f t="shared" si="40"/>
        <v>1</v>
      </c>
      <c r="BT29" s="103">
        <f t="shared" si="41"/>
        <v>0</v>
      </c>
      <c r="BU29" s="103"/>
      <c r="BV29" s="103">
        <f t="shared" si="45"/>
        <v>0</v>
      </c>
      <c r="BW29" s="103">
        <f t="shared" si="46"/>
        <v>0</v>
      </c>
      <c r="BX29" s="103">
        <f>IF(OR(CONTROL!$H$35=1,BN29=1,BV29=1),0,IF(AND(OR(AB29="R",AB29="M",AB29="N"),N29&lt;&gt;0.335%),1,0))</f>
        <v>0</v>
      </c>
      <c r="BY29" s="103">
        <f>IF(OR(CONTROL!$H$35=1,BN29=1,BV29=1),0,IF(AND(OR(AB29="F",AB29="T"),N29&lt;&gt;0.08375%),1,0))</f>
        <v>0</v>
      </c>
      <c r="BZ29" s="103">
        <f t="shared" si="42"/>
        <v>0</v>
      </c>
    </row>
    <row r="30" spans="1:78" s="2" customFormat="1" ht="11.45" customHeight="1" x14ac:dyDescent="0.2">
      <c r="A30" s="104"/>
      <c r="B30" s="400"/>
      <c r="C30" s="434" t="str">
        <f>IF(E30="","",VLOOKUP(Y30,TAX!$V$4:$AA$381,2,"FALSE"))</f>
        <v>1250</v>
      </c>
      <c r="D30" s="400"/>
      <c r="E30" s="144" t="s">
        <v>367</v>
      </c>
      <c r="F30" s="142">
        <v>0</v>
      </c>
      <c r="G30" s="326" t="str">
        <f>IF(E30="","",VLOOKUP(AB30,TAX!$B$4:$E$22,3,FALSE))</f>
        <v>Commercial</v>
      </c>
      <c r="H30" s="326" t="str">
        <f>IF(E30="","",VLOOKUP(AC30,TAX!$J$4:$N$29,4,FALSE))</f>
        <v>PIL:  Excess Land</v>
      </c>
      <c r="I30" s="112">
        <v>1.2970999999999999</v>
      </c>
      <c r="J30" s="113">
        <v>0.7</v>
      </c>
      <c r="K30" s="114">
        <v>10640615</v>
      </c>
      <c r="L30" s="115"/>
      <c r="M30" s="115">
        <v>4.6395799999999999E-3</v>
      </c>
      <c r="N30" s="115"/>
      <c r="O30" s="461">
        <f t="shared" si="1"/>
        <v>4.6395799999999999E-3</v>
      </c>
      <c r="P30" s="440"/>
      <c r="Q30" s="326">
        <f t="shared" si="2"/>
        <v>0</v>
      </c>
      <c r="R30" s="326">
        <f t="shared" si="3"/>
        <v>49368</v>
      </c>
      <c r="S30" s="326">
        <f t="shared" si="4"/>
        <v>0</v>
      </c>
      <c r="T30" s="313"/>
      <c r="U30" s="428">
        <f>IF(AND(COUNTIF(Y26:Y45,Y30)&gt;1,Y30&lt;&gt;" "),"Duplicate RTC/RTQ!",SUM(Q30:S30))</f>
        <v>49368</v>
      </c>
      <c r="V30" s="312"/>
      <c r="W30" s="5"/>
      <c r="X30" s="118" t="str">
        <f t="shared" si="0"/>
        <v>1250</v>
      </c>
      <c r="Y30" s="119" t="str">
        <f t="shared" si="5"/>
        <v>CV 0</v>
      </c>
      <c r="Z30" s="137">
        <f t="shared" si="6"/>
        <v>9661359.2015499976</v>
      </c>
      <c r="AA30" s="92" t="str">
        <f>IF(E30="","",VLOOKUP(AB30,TAX!$B$4:$G$23,5,FALSE))</f>
        <v>C</v>
      </c>
      <c r="AB30" s="92" t="str">
        <f t="shared" si="7"/>
        <v>C</v>
      </c>
      <c r="AC30" s="92" t="str">
        <f t="shared" si="8"/>
        <v>V</v>
      </c>
      <c r="AE30" s="102" t="str">
        <f t="shared" si="43"/>
        <v>OK</v>
      </c>
      <c r="AF30" s="102"/>
      <c r="AG30" s="105" t="str">
        <f t="shared" si="9"/>
        <v/>
      </c>
      <c r="AH30" s="105" t="str">
        <f t="shared" si="10"/>
        <v/>
      </c>
      <c r="AI30" s="105" t="str">
        <f t="shared" si="11"/>
        <v/>
      </c>
      <c r="AJ30" s="105" t="str">
        <f t="shared" si="12"/>
        <v/>
      </c>
      <c r="AK30" s="105" t="str">
        <f t="shared" si="13"/>
        <v/>
      </c>
      <c r="AL30" s="105" t="str">
        <f t="shared" si="14"/>
        <v/>
      </c>
      <c r="AM30" s="105" t="str">
        <f t="shared" si="15"/>
        <v/>
      </c>
      <c r="AN30" s="105" t="str">
        <f t="shared" si="16"/>
        <v/>
      </c>
      <c r="AO30" s="105" t="str">
        <f t="shared" si="17"/>
        <v/>
      </c>
      <c r="AP30" s="105" t="str">
        <f t="shared" si="18"/>
        <v/>
      </c>
      <c r="AQ30" s="105" t="str">
        <f t="shared" si="19"/>
        <v/>
      </c>
      <c r="AR30" s="105" t="str">
        <f t="shared" si="20"/>
        <v/>
      </c>
      <c r="AS30" s="105" t="str">
        <f t="shared" si="21"/>
        <v/>
      </c>
      <c r="AT30" s="105" t="str">
        <f t="shared" si="22"/>
        <v/>
      </c>
      <c r="AU30" s="105" t="str">
        <f t="shared" si="23"/>
        <v/>
      </c>
      <c r="AV30" s="105" t="str">
        <f t="shared" si="24"/>
        <v/>
      </c>
      <c r="AW30" s="105" t="str">
        <f t="shared" si="25"/>
        <v/>
      </c>
      <c r="AX30" s="105" t="str">
        <f t="shared" si="44"/>
        <v/>
      </c>
      <c r="AY30" s="432"/>
      <c r="AZ30" s="102"/>
      <c r="BA30" s="102">
        <f>L26*I30*J30</f>
        <v>0</v>
      </c>
      <c r="BB30" s="103">
        <f t="shared" si="26"/>
        <v>0</v>
      </c>
      <c r="BC30" s="102">
        <f>M26*I30*J30</f>
        <v>4.6377110066000002E-3</v>
      </c>
      <c r="BD30" s="103">
        <f t="shared" si="27"/>
        <v>0</v>
      </c>
      <c r="BE30" s="103">
        <f t="shared" si="28"/>
        <v>0</v>
      </c>
      <c r="BF30" s="103">
        <f t="shared" si="29"/>
        <v>1</v>
      </c>
      <c r="BG30" s="103">
        <f t="shared" si="30"/>
        <v>0</v>
      </c>
      <c r="BH30" s="103">
        <f t="shared" si="31"/>
        <v>0</v>
      </c>
      <c r="BI30" s="103">
        <f t="shared" si="32"/>
        <v>0</v>
      </c>
      <c r="BJ30" s="103">
        <f>IF(CONTROL!$H$35&lt;&gt;3,0,IF(M30=0,0,1))</f>
        <v>0</v>
      </c>
      <c r="BK30" s="103">
        <f>IF(CONTROL!$H$35&lt;&gt;1,0,IF(AND(L30=0,N30=0),0,1))</f>
        <v>0</v>
      </c>
      <c r="BL30" s="103">
        <f t="shared" si="33"/>
        <v>0</v>
      </c>
      <c r="BM30" s="103">
        <f t="shared" si="34"/>
        <v>0</v>
      </c>
      <c r="BN30" s="103">
        <f t="shared" si="35"/>
        <v>0</v>
      </c>
      <c r="BO30" s="103">
        <f t="shared" si="36"/>
        <v>0</v>
      </c>
      <c r="BP30" s="103">
        <f t="shared" si="37"/>
        <v>0</v>
      </c>
      <c r="BQ30" s="103">
        <f t="shared" si="38"/>
        <v>0</v>
      </c>
      <c r="BR30" s="103">
        <f t="shared" si="39"/>
        <v>0</v>
      </c>
      <c r="BS30" s="103">
        <f t="shared" si="40"/>
        <v>0</v>
      </c>
      <c r="BT30" s="103">
        <f t="shared" si="41"/>
        <v>0</v>
      </c>
      <c r="BU30" s="103"/>
      <c r="BV30" s="103">
        <f t="shared" si="45"/>
        <v>0</v>
      </c>
      <c r="BW30" s="103">
        <f t="shared" si="46"/>
        <v>0</v>
      </c>
      <c r="BX30" s="103">
        <f>IF(OR(CONTROL!$H$35=1,BN30=1,BV30=1),0,IF(AND(OR(AB30="R",AB30="M",AB30="N"),N30&lt;&gt;0.335%),1,0))</f>
        <v>0</v>
      </c>
      <c r="BY30" s="103">
        <f>IF(OR(CONTROL!$H$35=1,BN30=1,BV30=1),0,IF(AND(OR(AB30="F",AB30="T"),N30&lt;&gt;0.08375%),1,0))</f>
        <v>0</v>
      </c>
      <c r="BZ30" s="103">
        <f t="shared" si="42"/>
        <v>0</v>
      </c>
    </row>
    <row r="31" spans="1:78" s="2" customFormat="1" ht="11.45" customHeight="1" x14ac:dyDescent="0.2">
      <c r="A31" s="104"/>
      <c r="B31" s="400"/>
      <c r="C31" s="434" t="str">
        <f>IF(E31="","",VLOOKUP(Y31,TAX!$V$4:$AA$381,2,"FALSE"))</f>
        <v>1290</v>
      </c>
      <c r="D31" s="400"/>
      <c r="E31" s="144" t="s">
        <v>370</v>
      </c>
      <c r="F31" s="142">
        <v>0</v>
      </c>
      <c r="G31" s="326" t="str">
        <f>IF(E31="","",VLOOKUP(AB31,TAX!$B$4:$E$22,3,FALSE))</f>
        <v>Commercial</v>
      </c>
      <c r="H31" s="326" t="str">
        <f>IF(E31="","",VLOOKUP(AC31,TAX!$J$4:$N$29,4,FALSE))</f>
        <v>PIL:  Vacant Land, 'General' Only</v>
      </c>
      <c r="I31" s="112">
        <v>1.2970999999999999</v>
      </c>
      <c r="J31" s="113">
        <v>0.7</v>
      </c>
      <c r="K31" s="114">
        <v>37485655</v>
      </c>
      <c r="L31" s="115"/>
      <c r="M31" s="115">
        <v>4.6814400000000003E-3</v>
      </c>
      <c r="N31" s="115"/>
      <c r="O31" s="461">
        <f t="shared" si="1"/>
        <v>4.6814400000000003E-3</v>
      </c>
      <c r="P31" s="440"/>
      <c r="Q31" s="326">
        <f t="shared" si="2"/>
        <v>0</v>
      </c>
      <c r="R31" s="326">
        <f t="shared" si="3"/>
        <v>175487</v>
      </c>
      <c r="S31" s="326">
        <f t="shared" si="4"/>
        <v>0</v>
      </c>
      <c r="T31" s="313"/>
      <c r="U31" s="428">
        <f>IF(AND(COUNTIF(Y26:Y45,Y31)&gt;1,Y31&lt;&gt;" "),"Duplicate RTC/RTQ!",SUM(Q31:S31))</f>
        <v>175487</v>
      </c>
      <c r="V31" s="312"/>
      <c r="W31" s="5"/>
      <c r="X31" s="118" t="str">
        <f t="shared" si="0"/>
        <v>1290</v>
      </c>
      <c r="Y31" s="119" t="str">
        <f t="shared" si="5"/>
        <v>CZ 0</v>
      </c>
      <c r="Z31" s="137">
        <f t="shared" si="6"/>
        <v>34035850.170349993</v>
      </c>
      <c r="AA31" s="92" t="str">
        <f>IF(E31="","",VLOOKUP(AB31,TAX!$B$4:$G$23,5,FALSE))</f>
        <v>C</v>
      </c>
      <c r="AB31" s="92" t="str">
        <f t="shared" si="7"/>
        <v>C</v>
      </c>
      <c r="AC31" s="92" t="str">
        <f t="shared" si="8"/>
        <v>Z</v>
      </c>
      <c r="AE31" s="102" t="str">
        <f t="shared" si="43"/>
        <v>OK</v>
      </c>
      <c r="AF31" s="102"/>
      <c r="AG31" s="105" t="str">
        <f t="shared" si="9"/>
        <v/>
      </c>
      <c r="AH31" s="105" t="str">
        <f t="shared" si="10"/>
        <v/>
      </c>
      <c r="AI31" s="105" t="str">
        <f t="shared" si="11"/>
        <v/>
      </c>
      <c r="AJ31" s="105" t="str">
        <f t="shared" si="12"/>
        <v/>
      </c>
      <c r="AK31" s="105" t="str">
        <f t="shared" si="13"/>
        <v/>
      </c>
      <c r="AL31" s="105" t="str">
        <f t="shared" si="14"/>
        <v/>
      </c>
      <c r="AM31" s="105" t="str">
        <f t="shared" si="15"/>
        <v/>
      </c>
      <c r="AN31" s="105" t="str">
        <f t="shared" si="16"/>
        <v/>
      </c>
      <c r="AO31" s="105" t="str">
        <f t="shared" si="17"/>
        <v/>
      </c>
      <c r="AP31" s="105" t="str">
        <f t="shared" si="18"/>
        <v/>
      </c>
      <c r="AQ31" s="105" t="str">
        <f t="shared" si="19"/>
        <v/>
      </c>
      <c r="AR31" s="105" t="str">
        <f t="shared" si="20"/>
        <v/>
      </c>
      <c r="AS31" s="105" t="str">
        <f t="shared" si="21"/>
        <v/>
      </c>
      <c r="AT31" s="105" t="str">
        <f t="shared" si="22"/>
        <v/>
      </c>
      <c r="AU31" s="105" t="str">
        <f t="shared" si="23"/>
        <v/>
      </c>
      <c r="AV31" s="105" t="str">
        <f t="shared" si="24"/>
        <v/>
      </c>
      <c r="AW31" s="105" t="str">
        <f t="shared" si="25"/>
        <v/>
      </c>
      <c r="AX31" s="105" t="str">
        <f t="shared" si="44"/>
        <v/>
      </c>
      <c r="AY31" s="432"/>
      <c r="AZ31" s="102"/>
      <c r="BA31" s="102">
        <f>L26*I31*J31</f>
        <v>0</v>
      </c>
      <c r="BB31" s="103">
        <f t="shared" si="26"/>
        <v>0</v>
      </c>
      <c r="BC31" s="102">
        <f>M26*I31*J31</f>
        <v>4.6377110066000002E-3</v>
      </c>
      <c r="BD31" s="103">
        <f t="shared" si="27"/>
        <v>0</v>
      </c>
      <c r="BE31" s="103">
        <f t="shared" si="28"/>
        <v>0</v>
      </c>
      <c r="BF31" s="103">
        <f t="shared" si="29"/>
        <v>1</v>
      </c>
      <c r="BG31" s="103">
        <f t="shared" si="30"/>
        <v>0</v>
      </c>
      <c r="BH31" s="103">
        <f t="shared" si="31"/>
        <v>0</v>
      </c>
      <c r="BI31" s="103">
        <f t="shared" si="32"/>
        <v>0</v>
      </c>
      <c r="BJ31" s="103">
        <f>IF(CONTROL!$H$35&lt;&gt;3,0,IF(M31=0,0,1))</f>
        <v>0</v>
      </c>
      <c r="BK31" s="103">
        <f>IF(CONTROL!$H$35&lt;&gt;1,0,IF(AND(L31=0,N31=0),0,1))</f>
        <v>0</v>
      </c>
      <c r="BL31" s="103">
        <f t="shared" si="33"/>
        <v>0</v>
      </c>
      <c r="BM31" s="103">
        <f t="shared" si="34"/>
        <v>0</v>
      </c>
      <c r="BN31" s="103">
        <f t="shared" si="35"/>
        <v>0</v>
      </c>
      <c r="BO31" s="103">
        <f t="shared" si="36"/>
        <v>0</v>
      </c>
      <c r="BP31" s="103">
        <f t="shared" si="37"/>
        <v>0</v>
      </c>
      <c r="BQ31" s="103">
        <f t="shared" si="38"/>
        <v>0</v>
      </c>
      <c r="BR31" s="103">
        <f t="shared" si="39"/>
        <v>0</v>
      </c>
      <c r="BS31" s="103">
        <f t="shared" si="40"/>
        <v>0</v>
      </c>
      <c r="BT31" s="103">
        <f t="shared" si="41"/>
        <v>0</v>
      </c>
      <c r="BU31" s="103"/>
      <c r="BV31" s="103">
        <f t="shared" si="45"/>
        <v>1</v>
      </c>
      <c r="BW31" s="103">
        <f t="shared" si="46"/>
        <v>0</v>
      </c>
      <c r="BX31" s="103">
        <f>IF(OR(CONTROL!$H$35=1,BN31=1,BV31=1),0,IF(AND(OR(AB31="R",AB31="M",AB31="N"),N31&lt;&gt;0.335%),1,0))</f>
        <v>0</v>
      </c>
      <c r="BY31" s="103">
        <f>IF(OR(CONTROL!$H$35=1,BN31=1,BV31=1),0,IF(AND(OR(AB31="F",AB31="T"),N31&lt;&gt;0.08375%),1,0))</f>
        <v>0</v>
      </c>
      <c r="BZ31" s="103">
        <f t="shared" si="42"/>
        <v>0</v>
      </c>
    </row>
    <row r="32" spans="1:78" s="2" customFormat="1" ht="11.45" customHeight="1" x14ac:dyDescent="0.2">
      <c r="A32" s="104"/>
      <c r="B32" s="400"/>
      <c r="C32" s="434" t="str">
        <f>IF(E32="","",VLOOKUP(Y32,TAX!$V$4:$AA$381,2,"FALSE"))</f>
        <v>1310</v>
      </c>
      <c r="D32" s="400"/>
      <c r="E32" s="144" t="s">
        <v>371</v>
      </c>
      <c r="F32" s="142">
        <v>0</v>
      </c>
      <c r="G32" s="326" t="str">
        <f>IF(E32="","",VLOOKUP(AB32,TAX!$B$4:$E$22,3,FALSE))</f>
        <v>Parking Lot</v>
      </c>
      <c r="H32" s="326" t="str">
        <f>IF(E32="","",VLOOKUP(AC32,TAX!$J$4:$N$29,4,FALSE))</f>
        <v>PIL:  Full Occupied</v>
      </c>
      <c r="I32" s="112">
        <v>1.2970999999999999</v>
      </c>
      <c r="J32" s="113">
        <v>1</v>
      </c>
      <c r="K32" s="114">
        <v>5352000</v>
      </c>
      <c r="L32" s="115"/>
      <c r="M32" s="115">
        <v>6.6861000000000004E-3</v>
      </c>
      <c r="N32" s="115"/>
      <c r="O32" s="461">
        <f t="shared" si="1"/>
        <v>6.6861000000000004E-3</v>
      </c>
      <c r="P32" s="440"/>
      <c r="Q32" s="326">
        <f t="shared" si="2"/>
        <v>0</v>
      </c>
      <c r="R32" s="326">
        <f t="shared" si="3"/>
        <v>35784</v>
      </c>
      <c r="S32" s="326">
        <f t="shared" si="4"/>
        <v>0</v>
      </c>
      <c r="T32" s="313"/>
      <c r="U32" s="428">
        <f>IF(AND(COUNTIF(Y26:Y45,Y32)&gt;1,Y32&lt;&gt;" "),"Duplicate RTC/RTQ!",SUM(Q32:S32))</f>
        <v>35784</v>
      </c>
      <c r="V32" s="312"/>
      <c r="W32" s="5"/>
      <c r="X32" s="118" t="str">
        <f t="shared" si="0"/>
        <v>1310</v>
      </c>
      <c r="Y32" s="119" t="str">
        <f t="shared" si="5"/>
        <v>GF 0</v>
      </c>
      <c r="Z32" s="137">
        <f t="shared" si="6"/>
        <v>6942079.1999999993</v>
      </c>
      <c r="AA32" s="92" t="str">
        <f>IF(E32="","",VLOOKUP(AB32,TAX!$B$4:$G$23,5,FALSE))</f>
        <v>G</v>
      </c>
      <c r="AB32" s="92" t="str">
        <f t="shared" si="7"/>
        <v>G</v>
      </c>
      <c r="AC32" s="92" t="str">
        <f t="shared" si="8"/>
        <v>F</v>
      </c>
      <c r="AE32" s="102" t="str">
        <f t="shared" si="43"/>
        <v>OK</v>
      </c>
      <c r="AF32" s="102"/>
      <c r="AG32" s="105" t="str">
        <f t="shared" si="9"/>
        <v/>
      </c>
      <c r="AH32" s="105" t="str">
        <f t="shared" si="10"/>
        <v/>
      </c>
      <c r="AI32" s="105" t="str">
        <f t="shared" si="11"/>
        <v/>
      </c>
      <c r="AJ32" s="105" t="str">
        <f t="shared" si="12"/>
        <v/>
      </c>
      <c r="AK32" s="105" t="str">
        <f t="shared" si="13"/>
        <v/>
      </c>
      <c r="AL32" s="105" t="str">
        <f t="shared" si="14"/>
        <v/>
      </c>
      <c r="AM32" s="105" t="str">
        <f t="shared" si="15"/>
        <v/>
      </c>
      <c r="AN32" s="105" t="str">
        <f t="shared" si="16"/>
        <v/>
      </c>
      <c r="AO32" s="105" t="str">
        <f t="shared" si="17"/>
        <v/>
      </c>
      <c r="AP32" s="105" t="str">
        <f t="shared" si="18"/>
        <v/>
      </c>
      <c r="AQ32" s="105" t="str">
        <f t="shared" si="19"/>
        <v/>
      </c>
      <c r="AR32" s="105" t="str">
        <f t="shared" si="20"/>
        <v/>
      </c>
      <c r="AS32" s="105" t="str">
        <f t="shared" si="21"/>
        <v/>
      </c>
      <c r="AT32" s="105" t="str">
        <f t="shared" si="22"/>
        <v/>
      </c>
      <c r="AU32" s="105" t="str">
        <f t="shared" si="23"/>
        <v/>
      </c>
      <c r="AV32" s="105" t="str">
        <f t="shared" si="24"/>
        <v/>
      </c>
      <c r="AW32" s="105" t="str">
        <f t="shared" si="25"/>
        <v/>
      </c>
      <c r="AX32" s="105" t="str">
        <f t="shared" si="44"/>
        <v/>
      </c>
      <c r="AY32" s="432"/>
      <c r="AZ32" s="102"/>
      <c r="BA32" s="102">
        <f>L26*I32*J32</f>
        <v>0</v>
      </c>
      <c r="BB32" s="103">
        <f t="shared" si="26"/>
        <v>0</v>
      </c>
      <c r="BC32" s="102">
        <f>M26*I32*J32</f>
        <v>6.6253014380000001E-3</v>
      </c>
      <c r="BD32" s="103">
        <f t="shared" si="27"/>
        <v>0</v>
      </c>
      <c r="BE32" s="103">
        <f t="shared" si="28"/>
        <v>0</v>
      </c>
      <c r="BF32" s="103">
        <f t="shared" si="29"/>
        <v>1</v>
      </c>
      <c r="BG32" s="103">
        <f t="shared" si="30"/>
        <v>0</v>
      </c>
      <c r="BH32" s="103">
        <f t="shared" si="31"/>
        <v>0</v>
      </c>
      <c r="BI32" s="103">
        <f t="shared" si="32"/>
        <v>0</v>
      </c>
      <c r="BJ32" s="103">
        <f>IF(CONTROL!$H$35&lt;&gt;3,0,IF(M32=0,0,1))</f>
        <v>0</v>
      </c>
      <c r="BK32" s="103">
        <f>IF(CONTROL!$H$35&lt;&gt;1,0,IF(AND(L32=0,N32=0),0,1))</f>
        <v>0</v>
      </c>
      <c r="BL32" s="103">
        <f t="shared" si="33"/>
        <v>0</v>
      </c>
      <c r="BM32" s="103">
        <f t="shared" si="34"/>
        <v>0</v>
      </c>
      <c r="BN32" s="103">
        <f t="shared" si="35"/>
        <v>0</v>
      </c>
      <c r="BO32" s="103">
        <f t="shared" si="36"/>
        <v>0</v>
      </c>
      <c r="BP32" s="103">
        <f t="shared" si="37"/>
        <v>0</v>
      </c>
      <c r="BQ32" s="103">
        <f t="shared" si="38"/>
        <v>0</v>
      </c>
      <c r="BR32" s="103">
        <f t="shared" si="39"/>
        <v>0</v>
      </c>
      <c r="BS32" s="103">
        <f t="shared" si="40"/>
        <v>1</v>
      </c>
      <c r="BT32" s="103">
        <f t="shared" si="41"/>
        <v>0</v>
      </c>
      <c r="BU32" s="103"/>
      <c r="BV32" s="103">
        <f t="shared" si="45"/>
        <v>0</v>
      </c>
      <c r="BW32" s="103">
        <f t="shared" si="46"/>
        <v>0</v>
      </c>
      <c r="BX32" s="103">
        <f>IF(OR(CONTROL!$H$35=1,BN32=1,BV32=1),0,IF(AND(OR(AB32="R",AB32="M",AB32="N"),N32&lt;&gt;0.335%),1,0))</f>
        <v>0</v>
      </c>
      <c r="BY32" s="103">
        <f>IF(OR(CONTROL!$H$35=1,BN32=1,BV32=1),0,IF(AND(OR(AB32="F",AB32="T"),N32&lt;&gt;0.08375%),1,0))</f>
        <v>0</v>
      </c>
      <c r="BZ32" s="103">
        <f t="shared" si="42"/>
        <v>0</v>
      </c>
    </row>
    <row r="33" spans="1:78" s="2" customFormat="1" ht="11.45" customHeight="1" x14ac:dyDescent="0.2">
      <c r="A33" s="104"/>
      <c r="B33" s="400"/>
      <c r="C33" s="434" t="str">
        <f>IF(E33="","",VLOOKUP(Y33,TAX!$V$4:$AA$381,2,"FALSE"))</f>
        <v>1510</v>
      </c>
      <c r="D33" s="400"/>
      <c r="E33" s="144" t="s">
        <v>381</v>
      </c>
      <c r="F33" s="142">
        <v>0</v>
      </c>
      <c r="G33" s="326" t="str">
        <f>IF(E33="","",VLOOKUP(AB33,TAX!$B$4:$E$22,3,FALSE))</f>
        <v>Industrial</v>
      </c>
      <c r="H33" s="326" t="str">
        <f>IF(E33="","",VLOOKUP(AC33,TAX!$J$4:$N$29,4,FALSE))</f>
        <v>PIL:  Full Occupied</v>
      </c>
      <c r="I33" s="112">
        <v>1.47</v>
      </c>
      <c r="J33" s="113">
        <v>1</v>
      </c>
      <c r="K33" s="114">
        <v>255055</v>
      </c>
      <c r="L33" s="115"/>
      <c r="M33" s="115">
        <v>6.3006E-3</v>
      </c>
      <c r="N33" s="115"/>
      <c r="O33" s="461">
        <f t="shared" si="1"/>
        <v>6.3006E-3</v>
      </c>
      <c r="P33" s="440"/>
      <c r="Q33" s="326">
        <f t="shared" si="2"/>
        <v>0</v>
      </c>
      <c r="R33" s="326">
        <f t="shared" si="3"/>
        <v>1607</v>
      </c>
      <c r="S33" s="326">
        <f t="shared" si="4"/>
        <v>0</v>
      </c>
      <c r="T33" s="313"/>
      <c r="U33" s="428">
        <f>IF(AND(COUNTIF(Y26:Y45,Y33)&gt;1,Y33&lt;&gt;" "),"Duplicate RTC/RTQ!",SUM(Q33:S33))</f>
        <v>1607</v>
      </c>
      <c r="V33" s="312"/>
      <c r="W33" s="5"/>
      <c r="X33" s="118" t="str">
        <f t="shared" si="0"/>
        <v>1510</v>
      </c>
      <c r="Y33" s="119" t="str">
        <f t="shared" si="5"/>
        <v>IF 0</v>
      </c>
      <c r="Z33" s="137">
        <f t="shared" si="6"/>
        <v>374930.85</v>
      </c>
      <c r="AA33" s="92" t="str">
        <f>IF(E33="","",VLOOKUP(AB33,TAX!$B$4:$G$23,5,FALSE))</f>
        <v>I</v>
      </c>
      <c r="AB33" s="92" t="str">
        <f t="shared" si="7"/>
        <v>I</v>
      </c>
      <c r="AC33" s="92" t="str">
        <f t="shared" si="8"/>
        <v>F</v>
      </c>
      <c r="AE33" s="102" t="str">
        <f t="shared" si="43"/>
        <v>VERIFY</v>
      </c>
      <c r="AF33" s="102"/>
      <c r="AG33" s="105" t="str">
        <f t="shared" si="9"/>
        <v/>
      </c>
      <c r="AH33" s="105" t="str">
        <f t="shared" si="10"/>
        <v>B</v>
      </c>
      <c r="AI33" s="105" t="str">
        <f t="shared" si="11"/>
        <v/>
      </c>
      <c r="AJ33" s="105" t="str">
        <f t="shared" si="12"/>
        <v/>
      </c>
      <c r="AK33" s="105" t="str">
        <f t="shared" si="13"/>
        <v/>
      </c>
      <c r="AL33" s="105" t="str">
        <f t="shared" si="14"/>
        <v/>
      </c>
      <c r="AM33" s="105" t="str">
        <f t="shared" si="15"/>
        <v/>
      </c>
      <c r="AN33" s="105" t="str">
        <f t="shared" si="16"/>
        <v/>
      </c>
      <c r="AO33" s="105" t="str">
        <f t="shared" si="17"/>
        <v/>
      </c>
      <c r="AP33" s="105" t="str">
        <f t="shared" si="18"/>
        <v/>
      </c>
      <c r="AQ33" s="105" t="str">
        <f t="shared" si="19"/>
        <v/>
      </c>
      <c r="AR33" s="105" t="str">
        <f t="shared" si="20"/>
        <v/>
      </c>
      <c r="AS33" s="105" t="str">
        <f t="shared" si="21"/>
        <v/>
      </c>
      <c r="AT33" s="105" t="str">
        <f t="shared" si="22"/>
        <v/>
      </c>
      <c r="AU33" s="105" t="str">
        <f t="shared" si="23"/>
        <v/>
      </c>
      <c r="AV33" s="105" t="str">
        <f t="shared" si="24"/>
        <v/>
      </c>
      <c r="AW33" s="105" t="str">
        <f t="shared" si="25"/>
        <v/>
      </c>
      <c r="AX33" s="105" t="str">
        <f t="shared" si="44"/>
        <v/>
      </c>
      <c r="AY33" s="432"/>
      <c r="AZ33" s="102"/>
      <c r="BA33" s="102">
        <f>L26*I33*J33</f>
        <v>0</v>
      </c>
      <c r="BB33" s="103">
        <f t="shared" si="26"/>
        <v>0</v>
      </c>
      <c r="BC33" s="102">
        <f>M26*I33*J33</f>
        <v>7.5084366000000005E-3</v>
      </c>
      <c r="BD33" s="103">
        <f t="shared" si="27"/>
        <v>1</v>
      </c>
      <c r="BE33" s="103">
        <f t="shared" si="28"/>
        <v>0</v>
      </c>
      <c r="BF33" s="103">
        <f t="shared" si="29"/>
        <v>1</v>
      </c>
      <c r="BG33" s="103">
        <f t="shared" si="30"/>
        <v>0</v>
      </c>
      <c r="BH33" s="103">
        <f t="shared" si="31"/>
        <v>0</v>
      </c>
      <c r="BI33" s="103">
        <f t="shared" si="32"/>
        <v>0</v>
      </c>
      <c r="BJ33" s="103">
        <f>IF(CONTROL!$H$35&lt;&gt;3,0,IF(M33=0,0,1))</f>
        <v>0</v>
      </c>
      <c r="BK33" s="103">
        <f>IF(CONTROL!$H$35&lt;&gt;1,0,IF(AND(L33=0,N33=0),0,1))</f>
        <v>0</v>
      </c>
      <c r="BL33" s="103">
        <f t="shared" si="33"/>
        <v>0</v>
      </c>
      <c r="BM33" s="103">
        <f t="shared" si="34"/>
        <v>0</v>
      </c>
      <c r="BN33" s="103">
        <f t="shared" si="35"/>
        <v>0</v>
      </c>
      <c r="BO33" s="103">
        <f t="shared" si="36"/>
        <v>0</v>
      </c>
      <c r="BP33" s="103">
        <f t="shared" si="37"/>
        <v>0</v>
      </c>
      <c r="BQ33" s="103">
        <f t="shared" si="38"/>
        <v>0</v>
      </c>
      <c r="BR33" s="103">
        <f t="shared" si="39"/>
        <v>0</v>
      </c>
      <c r="BS33" s="103">
        <f t="shared" si="40"/>
        <v>1</v>
      </c>
      <c r="BT33" s="103">
        <f t="shared" si="41"/>
        <v>0</v>
      </c>
      <c r="BU33" s="103"/>
      <c r="BV33" s="103">
        <f t="shared" si="45"/>
        <v>0</v>
      </c>
      <c r="BW33" s="103">
        <f t="shared" si="46"/>
        <v>0</v>
      </c>
      <c r="BX33" s="103">
        <f>IF(OR(CONTROL!$H$35=1,BN33=1,BV33=1),0,IF(AND(OR(AB33="R",AB33="M",AB33="N"),N33&lt;&gt;0.335%),1,0))</f>
        <v>0</v>
      </c>
      <c r="BY33" s="103">
        <f>IF(OR(CONTROL!$H$35=1,BN33=1,BV33=1),0,IF(AND(OR(AB33="F",AB33="T"),N33&lt;&gt;0.08375%),1,0))</f>
        <v>0</v>
      </c>
      <c r="BZ33" s="103">
        <f t="shared" si="42"/>
        <v>0</v>
      </c>
    </row>
    <row r="34" spans="1:78" s="2" customFormat="1" ht="11.45" customHeight="1" x14ac:dyDescent="0.2">
      <c r="A34" s="104"/>
      <c r="B34" s="400"/>
      <c r="C34" s="434" t="str">
        <f>IF(E34="","",VLOOKUP(Y34,TAX!$V$4:$AA$381,2,"FALSE"))</f>
        <v>1520</v>
      </c>
      <c r="D34" s="400"/>
      <c r="E34" s="144" t="s">
        <v>382</v>
      </c>
      <c r="F34" s="142">
        <v>0</v>
      </c>
      <c r="G34" s="326" t="str">
        <f>IF(E34="","",VLOOKUP(AB34,TAX!$B$4:$E$22,3,FALSE))</f>
        <v>Industrial</v>
      </c>
      <c r="H34" s="326" t="str">
        <f>IF(E34="","",VLOOKUP(AC34,TAX!$J$4:$N$29,4,FALSE))</f>
        <v>PIL:  'General' Only (No Educ.)</v>
      </c>
      <c r="I34" s="112">
        <v>1.47</v>
      </c>
      <c r="J34" s="113">
        <v>1</v>
      </c>
      <c r="K34" s="114">
        <v>2857000</v>
      </c>
      <c r="L34" s="115"/>
      <c r="M34" s="115">
        <v>7.5113799999999998E-3</v>
      </c>
      <c r="N34" s="115"/>
      <c r="O34" s="461">
        <f t="shared" si="1"/>
        <v>7.5113799999999998E-3</v>
      </c>
      <c r="P34" s="440"/>
      <c r="Q34" s="326">
        <f t="shared" si="2"/>
        <v>0</v>
      </c>
      <c r="R34" s="326">
        <f t="shared" si="3"/>
        <v>21460</v>
      </c>
      <c r="S34" s="326">
        <f t="shared" si="4"/>
        <v>0</v>
      </c>
      <c r="T34" s="313"/>
      <c r="U34" s="428">
        <f>IF(AND(COUNTIF(Y26:Y45,Y34)&gt;1,Y34&lt;&gt;" "),"Duplicate RTC/RTQ!",SUM(Q34:S34))</f>
        <v>21460</v>
      </c>
      <c r="V34" s="312"/>
      <c r="W34" s="5"/>
      <c r="X34" s="118" t="str">
        <f t="shared" si="0"/>
        <v>1520</v>
      </c>
      <c r="Y34" s="119" t="str">
        <f t="shared" si="5"/>
        <v>IG 0</v>
      </c>
      <c r="Z34" s="137">
        <f t="shared" si="6"/>
        <v>4199790</v>
      </c>
      <c r="AA34" s="92" t="str">
        <f>IF(E34="","",VLOOKUP(AB34,TAX!$B$4:$G$23,5,FALSE))</f>
        <v>I</v>
      </c>
      <c r="AB34" s="92" t="str">
        <f t="shared" si="7"/>
        <v>I</v>
      </c>
      <c r="AC34" s="92" t="str">
        <f t="shared" si="8"/>
        <v>G</v>
      </c>
      <c r="AE34" s="102" t="str">
        <f t="shared" si="43"/>
        <v>OK</v>
      </c>
      <c r="AF34" s="102"/>
      <c r="AG34" s="105" t="str">
        <f t="shared" si="9"/>
        <v/>
      </c>
      <c r="AH34" s="105" t="str">
        <f t="shared" si="10"/>
        <v/>
      </c>
      <c r="AI34" s="105" t="str">
        <f t="shared" si="11"/>
        <v/>
      </c>
      <c r="AJ34" s="105" t="str">
        <f t="shared" si="12"/>
        <v/>
      </c>
      <c r="AK34" s="105" t="str">
        <f t="shared" si="13"/>
        <v/>
      </c>
      <c r="AL34" s="105" t="str">
        <f t="shared" si="14"/>
        <v/>
      </c>
      <c r="AM34" s="105" t="str">
        <f t="shared" si="15"/>
        <v/>
      </c>
      <c r="AN34" s="105" t="str">
        <f t="shared" si="16"/>
        <v/>
      </c>
      <c r="AO34" s="105" t="str">
        <f t="shared" si="17"/>
        <v/>
      </c>
      <c r="AP34" s="105" t="str">
        <f t="shared" si="18"/>
        <v/>
      </c>
      <c r="AQ34" s="105" t="str">
        <f t="shared" si="19"/>
        <v/>
      </c>
      <c r="AR34" s="105" t="str">
        <f t="shared" si="20"/>
        <v/>
      </c>
      <c r="AS34" s="105" t="str">
        <f t="shared" si="21"/>
        <v/>
      </c>
      <c r="AT34" s="105" t="str">
        <f t="shared" si="22"/>
        <v/>
      </c>
      <c r="AU34" s="105" t="str">
        <f t="shared" si="23"/>
        <v/>
      </c>
      <c r="AV34" s="105" t="str">
        <f t="shared" si="24"/>
        <v/>
      </c>
      <c r="AW34" s="105" t="str">
        <f t="shared" si="25"/>
        <v/>
      </c>
      <c r="AX34" s="105" t="str">
        <f t="shared" si="44"/>
        <v/>
      </c>
      <c r="AY34" s="432"/>
      <c r="AZ34" s="102"/>
      <c r="BA34" s="102">
        <f>L26*I34*J34</f>
        <v>0</v>
      </c>
      <c r="BB34" s="103">
        <f t="shared" si="26"/>
        <v>0</v>
      </c>
      <c r="BC34" s="102">
        <f>M26*I34*J34</f>
        <v>7.5084366000000005E-3</v>
      </c>
      <c r="BD34" s="103">
        <f t="shared" si="27"/>
        <v>0</v>
      </c>
      <c r="BE34" s="103">
        <f t="shared" si="28"/>
        <v>0</v>
      </c>
      <c r="BF34" s="103">
        <f t="shared" si="29"/>
        <v>1</v>
      </c>
      <c r="BG34" s="103">
        <f t="shared" si="30"/>
        <v>0</v>
      </c>
      <c r="BH34" s="103">
        <f t="shared" si="31"/>
        <v>0</v>
      </c>
      <c r="BI34" s="103">
        <f t="shared" si="32"/>
        <v>0</v>
      </c>
      <c r="BJ34" s="103">
        <f>IF(CONTROL!$H$35&lt;&gt;3,0,IF(M34=0,0,1))</f>
        <v>0</v>
      </c>
      <c r="BK34" s="103">
        <f>IF(CONTROL!$H$35&lt;&gt;1,0,IF(AND(L34=0,N34=0),0,1))</f>
        <v>0</v>
      </c>
      <c r="BL34" s="103">
        <f t="shared" si="33"/>
        <v>0</v>
      </c>
      <c r="BM34" s="103">
        <f t="shared" si="34"/>
        <v>0</v>
      </c>
      <c r="BN34" s="103">
        <f t="shared" si="35"/>
        <v>0</v>
      </c>
      <c r="BO34" s="103">
        <f t="shared" si="36"/>
        <v>0</v>
      </c>
      <c r="BP34" s="103">
        <f t="shared" si="37"/>
        <v>0</v>
      </c>
      <c r="BQ34" s="103">
        <f t="shared" si="38"/>
        <v>0</v>
      </c>
      <c r="BR34" s="103">
        <f t="shared" si="39"/>
        <v>0</v>
      </c>
      <c r="BS34" s="103">
        <f t="shared" si="40"/>
        <v>1</v>
      </c>
      <c r="BT34" s="103">
        <f t="shared" si="41"/>
        <v>0</v>
      </c>
      <c r="BU34" s="103"/>
      <c r="BV34" s="103">
        <f t="shared" si="45"/>
        <v>1</v>
      </c>
      <c r="BW34" s="103">
        <f t="shared" si="46"/>
        <v>0</v>
      </c>
      <c r="BX34" s="103">
        <f>IF(OR(CONTROL!$H$35=1,BN34=1,BV34=1),0,IF(AND(OR(AB34="R",AB34="M",AB34="N"),N34&lt;&gt;0.335%),1,0))</f>
        <v>0</v>
      </c>
      <c r="BY34" s="103">
        <f>IF(OR(CONTROL!$H$35=1,BN34=1,BV34=1),0,IF(AND(OR(AB34="F",AB34="T"),N34&lt;&gt;0.08375%),1,0))</f>
        <v>0</v>
      </c>
      <c r="BZ34" s="103">
        <f t="shared" si="42"/>
        <v>0</v>
      </c>
    </row>
    <row r="35" spans="1:78" s="2" customFormat="1" ht="11.45" customHeight="1" x14ac:dyDescent="0.2">
      <c r="A35" s="104"/>
      <c r="B35" s="400"/>
      <c r="C35" s="434" t="str">
        <f>IF(E35="","",VLOOKUP(Y35,TAX!$V$4:$AA$381,2,"FALSE"))</f>
        <v>1590</v>
      </c>
      <c r="D35" s="400"/>
      <c r="E35" s="144" t="s">
        <v>6926</v>
      </c>
      <c r="F35" s="142">
        <v>0</v>
      </c>
      <c r="G35" s="326" t="str">
        <f>IF(E35="","",VLOOKUP(AB35,TAX!$B$4:$E$22,3,FALSE))</f>
        <v>Industrial</v>
      </c>
      <c r="H35" s="326" t="str">
        <f>IF(E35="","",VLOOKUP(AC35,TAX!$J$4:$N$29,4,FALSE))</f>
        <v>PIL:  Vacant Land, 'General' Only</v>
      </c>
      <c r="I35" s="112">
        <v>1.47</v>
      </c>
      <c r="J35" s="113">
        <v>0.7</v>
      </c>
      <c r="K35" s="114">
        <v>231000</v>
      </c>
      <c r="L35" s="115"/>
      <c r="M35" s="115">
        <v>5.3463199999999999E-3</v>
      </c>
      <c r="N35" s="115"/>
      <c r="O35" s="461">
        <f t="shared" si="1"/>
        <v>5.3463199999999999E-3</v>
      </c>
      <c r="P35" s="440"/>
      <c r="Q35" s="326">
        <f t="shared" si="2"/>
        <v>0</v>
      </c>
      <c r="R35" s="326">
        <f t="shared" si="3"/>
        <v>1235</v>
      </c>
      <c r="S35" s="326">
        <f t="shared" si="4"/>
        <v>0</v>
      </c>
      <c r="T35" s="313"/>
      <c r="U35" s="428">
        <f>IF(AND(COUNTIF(Y26:Y45,Y35)&gt;1,Y35&lt;&gt;" "),"Duplicate RTC/RTQ!",SUM(Q35:S35))</f>
        <v>1235</v>
      </c>
      <c r="V35" s="312"/>
      <c r="W35" s="5"/>
      <c r="X35" s="118" t="str">
        <f t="shared" si="0"/>
        <v>1590</v>
      </c>
      <c r="Y35" s="119" t="str">
        <f t="shared" si="5"/>
        <v>IZ 0</v>
      </c>
      <c r="Z35" s="137">
        <f t="shared" si="6"/>
        <v>237698.99999999997</v>
      </c>
      <c r="AA35" s="92" t="str">
        <f>IF(E35="","",VLOOKUP(AB35,TAX!$B$4:$G$23,5,FALSE))</f>
        <v>I</v>
      </c>
      <c r="AB35" s="92" t="str">
        <f t="shared" si="7"/>
        <v>I</v>
      </c>
      <c r="AC35" s="92" t="str">
        <f t="shared" si="8"/>
        <v>Z</v>
      </c>
      <c r="AE35" s="102" t="str">
        <f t="shared" si="43"/>
        <v>OK</v>
      </c>
      <c r="AF35" s="102"/>
      <c r="AG35" s="105" t="str">
        <f t="shared" si="9"/>
        <v/>
      </c>
      <c r="AH35" s="105" t="str">
        <f t="shared" si="10"/>
        <v/>
      </c>
      <c r="AI35" s="105" t="str">
        <f t="shared" si="11"/>
        <v/>
      </c>
      <c r="AJ35" s="105" t="str">
        <f t="shared" si="12"/>
        <v/>
      </c>
      <c r="AK35" s="105" t="str">
        <f t="shared" si="13"/>
        <v/>
      </c>
      <c r="AL35" s="105" t="str">
        <f t="shared" si="14"/>
        <v/>
      </c>
      <c r="AM35" s="105" t="str">
        <f t="shared" si="15"/>
        <v/>
      </c>
      <c r="AN35" s="105" t="str">
        <f t="shared" si="16"/>
        <v/>
      </c>
      <c r="AO35" s="105" t="str">
        <f t="shared" si="17"/>
        <v/>
      </c>
      <c r="AP35" s="105" t="str">
        <f t="shared" si="18"/>
        <v/>
      </c>
      <c r="AQ35" s="105" t="str">
        <f t="shared" si="19"/>
        <v/>
      </c>
      <c r="AR35" s="105" t="str">
        <f t="shared" si="20"/>
        <v/>
      </c>
      <c r="AS35" s="105" t="str">
        <f t="shared" si="21"/>
        <v/>
      </c>
      <c r="AT35" s="105" t="str">
        <f t="shared" si="22"/>
        <v/>
      </c>
      <c r="AU35" s="105" t="str">
        <f t="shared" si="23"/>
        <v/>
      </c>
      <c r="AV35" s="105" t="str">
        <f t="shared" si="24"/>
        <v/>
      </c>
      <c r="AW35" s="105" t="str">
        <f t="shared" si="25"/>
        <v/>
      </c>
      <c r="AX35" s="105" t="str">
        <f t="shared" si="44"/>
        <v/>
      </c>
      <c r="AY35" s="432"/>
      <c r="AZ35" s="102"/>
      <c r="BA35" s="102">
        <f>L26*I35*J35</f>
        <v>0</v>
      </c>
      <c r="BB35" s="103">
        <f t="shared" si="26"/>
        <v>0</v>
      </c>
      <c r="BC35" s="102">
        <f>M26*I35*J35</f>
        <v>5.2559056200000001E-3</v>
      </c>
      <c r="BD35" s="103">
        <f t="shared" si="27"/>
        <v>0</v>
      </c>
      <c r="BE35" s="103">
        <f t="shared" si="28"/>
        <v>0</v>
      </c>
      <c r="BF35" s="103">
        <f t="shared" si="29"/>
        <v>1</v>
      </c>
      <c r="BG35" s="103">
        <f t="shared" si="30"/>
        <v>0</v>
      </c>
      <c r="BH35" s="103">
        <f t="shared" si="31"/>
        <v>0</v>
      </c>
      <c r="BI35" s="103">
        <f t="shared" si="32"/>
        <v>0</v>
      </c>
      <c r="BJ35" s="103">
        <f>IF(CONTROL!$H$35&lt;&gt;3,0,IF(M35=0,0,1))</f>
        <v>0</v>
      </c>
      <c r="BK35" s="103">
        <f>IF(CONTROL!$H$35&lt;&gt;1,0,IF(AND(L35=0,N35=0),0,1))</f>
        <v>0</v>
      </c>
      <c r="BL35" s="103">
        <f t="shared" si="33"/>
        <v>0</v>
      </c>
      <c r="BM35" s="103">
        <f t="shared" si="34"/>
        <v>0</v>
      </c>
      <c r="BN35" s="103">
        <f t="shared" si="35"/>
        <v>0</v>
      </c>
      <c r="BO35" s="103">
        <f t="shared" si="36"/>
        <v>0</v>
      </c>
      <c r="BP35" s="103">
        <f t="shared" si="37"/>
        <v>0</v>
      </c>
      <c r="BQ35" s="103">
        <f t="shared" si="38"/>
        <v>0</v>
      </c>
      <c r="BR35" s="103">
        <f t="shared" si="39"/>
        <v>0</v>
      </c>
      <c r="BS35" s="103">
        <f t="shared" si="40"/>
        <v>0</v>
      </c>
      <c r="BT35" s="103">
        <f t="shared" si="41"/>
        <v>0</v>
      </c>
      <c r="BU35" s="103"/>
      <c r="BV35" s="103">
        <f t="shared" si="45"/>
        <v>1</v>
      </c>
      <c r="BW35" s="103">
        <f t="shared" si="46"/>
        <v>0</v>
      </c>
      <c r="BX35" s="103">
        <f>IF(OR(CONTROL!$H$35=1,BN35=1,BV35=1),0,IF(AND(OR(AB35="R",AB35="M",AB35="N"),N35&lt;&gt;0.335%),1,0))</f>
        <v>0</v>
      </c>
      <c r="BY35" s="103">
        <f>IF(OR(CONTROL!$H$35=1,BN35=1,BV35=1),0,IF(AND(OR(AB35="F",AB35="T"),N35&lt;&gt;0.08375%),1,0))</f>
        <v>0</v>
      </c>
      <c r="BZ35" s="103">
        <f t="shared" si="42"/>
        <v>0</v>
      </c>
    </row>
    <row r="36" spans="1:78" s="2" customFormat="1" ht="11.45" customHeight="1" x14ac:dyDescent="0.2">
      <c r="A36" s="104"/>
      <c r="B36" s="400"/>
      <c r="C36" s="434" t="str">
        <f>IF(E36="","",VLOOKUP(Y36,TAX!$V$4:$AA$381,2,"FALSE"))</f>
        <v>1028</v>
      </c>
      <c r="D36" s="400"/>
      <c r="E36" s="144" t="s">
        <v>349</v>
      </c>
      <c r="F36" s="142">
        <v>0</v>
      </c>
      <c r="G36" s="326" t="str">
        <f>IF(E36="","",VLOOKUP(AB36,TAX!$B$4:$E$22,3,FALSE))</f>
        <v>Residential/Farm</v>
      </c>
      <c r="H36" s="326" t="str">
        <f>IF(E36="","",VLOOKUP(AC36,TAX!$J$4:$N$29,4,FALSE))</f>
        <v>PIL:  'General' Only (No Educ.)</v>
      </c>
      <c r="I36" s="112">
        <v>1</v>
      </c>
      <c r="J36" s="113">
        <v>1</v>
      </c>
      <c r="K36" s="114">
        <v>89654800</v>
      </c>
      <c r="L36" s="115"/>
      <c r="M36" s="115">
        <v>5.1324500000000002E-3</v>
      </c>
      <c r="N36" s="115"/>
      <c r="O36" s="461">
        <f t="shared" si="1"/>
        <v>5.1324500000000002E-3</v>
      </c>
      <c r="P36" s="440"/>
      <c r="Q36" s="326">
        <f t="shared" si="2"/>
        <v>0</v>
      </c>
      <c r="R36" s="326">
        <f t="shared" si="3"/>
        <v>460149</v>
      </c>
      <c r="S36" s="326">
        <f t="shared" si="4"/>
        <v>0</v>
      </c>
      <c r="T36" s="313"/>
      <c r="U36" s="428">
        <f>IF(AND(COUNTIF(Y26:Y45,Y36)&gt;1,Y36&lt;&gt;" "),"Duplicate RTC/RTQ!",SUM(Q36:S36))</f>
        <v>460149</v>
      </c>
      <c r="V36" s="312"/>
      <c r="W36" s="5"/>
      <c r="X36" s="118" t="str">
        <f t="shared" si="0"/>
        <v>1028</v>
      </c>
      <c r="Y36" s="119" t="str">
        <f t="shared" si="5"/>
        <v>RG 0</v>
      </c>
      <c r="Z36" s="137">
        <f t="shared" si="6"/>
        <v>89654800</v>
      </c>
      <c r="AA36" s="92" t="str">
        <f>IF(E36="","",VLOOKUP(AB36,TAX!$B$4:$G$23,5,FALSE))</f>
        <v>R</v>
      </c>
      <c r="AB36" s="92" t="str">
        <f t="shared" si="7"/>
        <v>R</v>
      </c>
      <c r="AC36" s="92" t="str">
        <f t="shared" si="8"/>
        <v>G</v>
      </c>
      <c r="AE36" s="102" t="str">
        <f t="shared" si="43"/>
        <v>OK</v>
      </c>
      <c r="AF36" s="102"/>
      <c r="AG36" s="105" t="str">
        <f t="shared" si="9"/>
        <v/>
      </c>
      <c r="AH36" s="105" t="str">
        <f t="shared" si="10"/>
        <v/>
      </c>
      <c r="AI36" s="105" t="str">
        <f t="shared" si="11"/>
        <v/>
      </c>
      <c r="AJ36" s="105" t="str">
        <f t="shared" si="12"/>
        <v/>
      </c>
      <c r="AK36" s="105" t="str">
        <f t="shared" si="13"/>
        <v/>
      </c>
      <c r="AL36" s="105" t="str">
        <f t="shared" si="14"/>
        <v/>
      </c>
      <c r="AM36" s="105" t="str">
        <f t="shared" si="15"/>
        <v/>
      </c>
      <c r="AN36" s="105" t="str">
        <f t="shared" si="16"/>
        <v/>
      </c>
      <c r="AO36" s="105" t="str">
        <f t="shared" si="17"/>
        <v/>
      </c>
      <c r="AP36" s="105" t="str">
        <f t="shared" si="18"/>
        <v/>
      </c>
      <c r="AQ36" s="105" t="str">
        <f t="shared" si="19"/>
        <v/>
      </c>
      <c r="AR36" s="105" t="str">
        <f t="shared" si="20"/>
        <v/>
      </c>
      <c r="AS36" s="105" t="str">
        <f t="shared" si="21"/>
        <v/>
      </c>
      <c r="AT36" s="105" t="str">
        <f t="shared" si="22"/>
        <v/>
      </c>
      <c r="AU36" s="105" t="str">
        <f t="shared" si="23"/>
        <v/>
      </c>
      <c r="AV36" s="105" t="str">
        <f t="shared" si="24"/>
        <v/>
      </c>
      <c r="AW36" s="105" t="str">
        <f t="shared" si="25"/>
        <v/>
      </c>
      <c r="AX36" s="105" t="str">
        <f t="shared" si="44"/>
        <v/>
      </c>
      <c r="AY36" s="432"/>
      <c r="AZ36" s="102"/>
      <c r="BA36" s="102">
        <f>L26*I36*J36</f>
        <v>0</v>
      </c>
      <c r="BB36" s="103">
        <f t="shared" si="26"/>
        <v>0</v>
      </c>
      <c r="BC36" s="102">
        <f>M26*I36*J36</f>
        <v>5.1077800000000001E-3</v>
      </c>
      <c r="BD36" s="103">
        <f t="shared" si="27"/>
        <v>0</v>
      </c>
      <c r="BE36" s="103">
        <f t="shared" si="28"/>
        <v>0</v>
      </c>
      <c r="BF36" s="103">
        <f t="shared" si="29"/>
        <v>1</v>
      </c>
      <c r="BG36" s="103">
        <f t="shared" si="30"/>
        <v>0</v>
      </c>
      <c r="BH36" s="103">
        <f t="shared" si="31"/>
        <v>0</v>
      </c>
      <c r="BI36" s="103">
        <f t="shared" si="32"/>
        <v>0</v>
      </c>
      <c r="BJ36" s="103">
        <f>IF(CONTROL!$H$35&lt;&gt;3,0,IF(M36=0,0,1))</f>
        <v>0</v>
      </c>
      <c r="BK36" s="103">
        <f>IF(CONTROL!$H$35&lt;&gt;1,0,IF(AND(L36=0,N36=0),0,1))</f>
        <v>0</v>
      </c>
      <c r="BL36" s="103">
        <f t="shared" si="33"/>
        <v>0</v>
      </c>
      <c r="BM36" s="103">
        <f t="shared" si="34"/>
        <v>1</v>
      </c>
      <c r="BN36" s="103">
        <f t="shared" si="35"/>
        <v>0</v>
      </c>
      <c r="BO36" s="103">
        <f t="shared" si="36"/>
        <v>0</v>
      </c>
      <c r="BP36" s="103">
        <f t="shared" si="37"/>
        <v>0</v>
      </c>
      <c r="BQ36" s="103">
        <f t="shared" si="38"/>
        <v>0</v>
      </c>
      <c r="BR36" s="103">
        <f t="shared" si="39"/>
        <v>0</v>
      </c>
      <c r="BS36" s="103">
        <f t="shared" si="40"/>
        <v>1</v>
      </c>
      <c r="BT36" s="103">
        <f t="shared" si="41"/>
        <v>0</v>
      </c>
      <c r="BU36" s="103"/>
      <c r="BV36" s="103">
        <f t="shared" si="45"/>
        <v>1</v>
      </c>
      <c r="BW36" s="103">
        <f t="shared" si="46"/>
        <v>0</v>
      </c>
      <c r="BX36" s="103">
        <f>IF(OR(CONTROL!$H$35=1,BN36=1,BV36=1),0,IF(AND(OR(AB36="R",AB36="M",AB36="N"),N36&lt;&gt;0.335%),1,0))</f>
        <v>0</v>
      </c>
      <c r="BY36" s="103">
        <f>IF(OR(CONTROL!$H$35=1,BN36=1,BV36=1),0,IF(AND(OR(AB36="F",AB36="T"),N36&lt;&gt;0.08375%),1,0))</f>
        <v>0</v>
      </c>
      <c r="BZ36" s="103">
        <f t="shared" si="42"/>
        <v>0</v>
      </c>
    </row>
    <row r="37" spans="1:78" s="2" customFormat="1" ht="11.45" customHeight="1" x14ac:dyDescent="0.2">
      <c r="A37" s="104"/>
      <c r="B37" s="400"/>
      <c r="C37" s="434" t="str">
        <f>IF(E37="","",VLOOKUP(Y37,TAX!$V$4:$AA$381,2,"FALSE"))</f>
        <v>1015</v>
      </c>
      <c r="D37" s="400"/>
      <c r="E37" s="144" t="s">
        <v>8453</v>
      </c>
      <c r="F37" s="142">
        <v>0</v>
      </c>
      <c r="G37" s="326" t="str">
        <f>IF(E37="","",VLOOKUP(AB37,TAX!$B$4:$E$22,3,FALSE))</f>
        <v>Residential/Farm</v>
      </c>
      <c r="H37" s="326" t="str">
        <f>IF(E37="","",VLOOKUP(AC37,TAX!$J$4:$N$29,4,FALSE))</f>
        <v>PIL:  Full Occupied, Taxable Tenant of Province</v>
      </c>
      <c r="I37" s="112">
        <v>1</v>
      </c>
      <c r="J37" s="113">
        <v>1</v>
      </c>
      <c r="K37" s="114">
        <v>8113400</v>
      </c>
      <c r="L37" s="115"/>
      <c r="M37" s="115">
        <v>5.0479499999999998E-3</v>
      </c>
      <c r="N37" s="115"/>
      <c r="O37" s="461">
        <f t="shared" si="1"/>
        <v>5.0479499999999998E-3</v>
      </c>
      <c r="P37" s="440"/>
      <c r="Q37" s="326">
        <f t="shared" si="2"/>
        <v>0</v>
      </c>
      <c r="R37" s="326">
        <f t="shared" si="3"/>
        <v>40956</v>
      </c>
      <c r="S37" s="326">
        <f t="shared" si="4"/>
        <v>0</v>
      </c>
      <c r="T37" s="313"/>
      <c r="U37" s="428">
        <f>IF(AND(COUNTIF(Y26:Y45,Y37)&gt;1,Y37&lt;&gt;" "),"Duplicate RTC/RTQ!",SUM(Q37:S37))</f>
        <v>40956</v>
      </c>
      <c r="V37" s="312"/>
      <c r="W37" s="5"/>
      <c r="X37" s="118" t="str">
        <f t="shared" si="0"/>
        <v>1015</v>
      </c>
      <c r="Y37" s="119" t="str">
        <f t="shared" si="5"/>
        <v>RP 0</v>
      </c>
      <c r="Z37" s="137">
        <f t="shared" si="6"/>
        <v>8113400</v>
      </c>
      <c r="AA37" s="92" t="str">
        <f>IF(E37="","",VLOOKUP(AB37,TAX!$B$4:$G$23,5,FALSE))</f>
        <v>R</v>
      </c>
      <c r="AB37" s="92" t="str">
        <f t="shared" si="7"/>
        <v>R</v>
      </c>
      <c r="AC37" s="92" t="str">
        <f t="shared" si="8"/>
        <v>P</v>
      </c>
      <c r="AE37" s="102" t="str">
        <f t="shared" si="43"/>
        <v>OK</v>
      </c>
      <c r="AF37" s="102"/>
      <c r="AG37" s="105" t="str">
        <f t="shared" si="9"/>
        <v/>
      </c>
      <c r="AH37" s="105" t="str">
        <f t="shared" si="10"/>
        <v/>
      </c>
      <c r="AI37" s="105" t="str">
        <f t="shared" si="11"/>
        <v/>
      </c>
      <c r="AJ37" s="105" t="str">
        <f t="shared" si="12"/>
        <v/>
      </c>
      <c r="AK37" s="105" t="str">
        <f t="shared" si="13"/>
        <v/>
      </c>
      <c r="AL37" s="105" t="str">
        <f t="shared" si="14"/>
        <v/>
      </c>
      <c r="AM37" s="105" t="str">
        <f t="shared" si="15"/>
        <v/>
      </c>
      <c r="AN37" s="105" t="str">
        <f t="shared" si="16"/>
        <v/>
      </c>
      <c r="AO37" s="105" t="str">
        <f t="shared" si="17"/>
        <v/>
      </c>
      <c r="AP37" s="105" t="str">
        <f t="shared" si="18"/>
        <v/>
      </c>
      <c r="AQ37" s="105" t="str">
        <f t="shared" si="19"/>
        <v/>
      </c>
      <c r="AR37" s="105" t="str">
        <f t="shared" si="20"/>
        <v/>
      </c>
      <c r="AS37" s="105" t="str">
        <f t="shared" si="21"/>
        <v/>
      </c>
      <c r="AT37" s="105" t="str">
        <f t="shared" si="22"/>
        <v/>
      </c>
      <c r="AU37" s="105" t="str">
        <f t="shared" si="23"/>
        <v/>
      </c>
      <c r="AV37" s="105" t="str">
        <f t="shared" si="24"/>
        <v/>
      </c>
      <c r="AW37" s="105" t="str">
        <f t="shared" si="25"/>
        <v/>
      </c>
      <c r="AX37" s="105" t="str">
        <f t="shared" si="44"/>
        <v/>
      </c>
      <c r="AY37" s="432"/>
      <c r="AZ37" s="102"/>
      <c r="BA37" s="102">
        <f>L26*I37*J37</f>
        <v>0</v>
      </c>
      <c r="BB37" s="103">
        <f t="shared" si="26"/>
        <v>0</v>
      </c>
      <c r="BC37" s="102">
        <f>M26*I37*J37</f>
        <v>5.1077800000000001E-3</v>
      </c>
      <c r="BD37" s="103">
        <f t="shared" si="27"/>
        <v>0</v>
      </c>
      <c r="BE37" s="103">
        <f t="shared" si="28"/>
        <v>0</v>
      </c>
      <c r="BF37" s="103">
        <f t="shared" si="29"/>
        <v>1</v>
      </c>
      <c r="BG37" s="103">
        <f t="shared" si="30"/>
        <v>0</v>
      </c>
      <c r="BH37" s="103">
        <f t="shared" si="31"/>
        <v>0</v>
      </c>
      <c r="BI37" s="103">
        <f t="shared" si="32"/>
        <v>0</v>
      </c>
      <c r="BJ37" s="103">
        <f>IF(CONTROL!$H$35&lt;&gt;3,0,IF(M37=0,0,1))</f>
        <v>0</v>
      </c>
      <c r="BK37" s="103">
        <f>IF(CONTROL!$H$35&lt;&gt;1,0,IF(AND(L37=0,N37=0),0,1))</f>
        <v>0</v>
      </c>
      <c r="BL37" s="103">
        <f t="shared" si="33"/>
        <v>0</v>
      </c>
      <c r="BM37" s="103">
        <f t="shared" si="34"/>
        <v>1</v>
      </c>
      <c r="BN37" s="103">
        <f t="shared" si="35"/>
        <v>0</v>
      </c>
      <c r="BO37" s="103">
        <f t="shared" si="36"/>
        <v>0</v>
      </c>
      <c r="BP37" s="103">
        <f t="shared" si="37"/>
        <v>0</v>
      </c>
      <c r="BQ37" s="103">
        <f t="shared" si="38"/>
        <v>0</v>
      </c>
      <c r="BR37" s="103">
        <f t="shared" si="39"/>
        <v>0</v>
      </c>
      <c r="BS37" s="103">
        <f t="shared" si="40"/>
        <v>1</v>
      </c>
      <c r="BT37" s="103">
        <f t="shared" si="41"/>
        <v>0</v>
      </c>
      <c r="BU37" s="103"/>
      <c r="BV37" s="103">
        <f t="shared" si="45"/>
        <v>0</v>
      </c>
      <c r="BW37" s="103">
        <f t="shared" si="46"/>
        <v>0</v>
      </c>
      <c r="BX37" s="103">
        <f>IF(OR(CONTROL!$H$35=1,BN37=1,BV37=1),0,IF(AND(OR(AB37="R",AB37="M",AB37="N"),N37&lt;&gt;0.335%),1,0))</f>
        <v>0</v>
      </c>
      <c r="BY37" s="103">
        <f>IF(OR(CONTROL!$H$35=1,BN37=1,BV37=1),0,IF(AND(OR(AB37="F",AB37="T"),N37&lt;&gt;0.08375%),1,0))</f>
        <v>0</v>
      </c>
      <c r="BZ37" s="103">
        <f t="shared" si="42"/>
        <v>0</v>
      </c>
    </row>
    <row r="38" spans="1:78" s="2" customFormat="1" ht="11.45" customHeight="1" x14ac:dyDescent="0.2">
      <c r="A38" s="104"/>
      <c r="B38" s="400"/>
      <c r="C38" s="434" t="str">
        <f>IF(E38="","",VLOOKUP(Y38,TAX!$V$4:$AA$381,2,"FALSE"))</f>
        <v/>
      </c>
      <c r="D38" s="400"/>
      <c r="E38" s="144"/>
      <c r="F38" s="142"/>
      <c r="G38" s="326" t="str">
        <f>IF(E38="","",VLOOKUP(AB38,TAX!$B$4:$E$22,3,FALSE))</f>
        <v/>
      </c>
      <c r="H38" s="326" t="str">
        <f>IF(E38="","",VLOOKUP(AC38,TAX!$J$4:$N$29,4,FALSE))</f>
        <v/>
      </c>
      <c r="I38" s="112"/>
      <c r="J38" s="113"/>
      <c r="K38" s="114"/>
      <c r="L38" s="115"/>
      <c r="M38" s="115"/>
      <c r="N38" s="115"/>
      <c r="O38" s="461" t="str">
        <f t="shared" si="1"/>
        <v/>
      </c>
      <c r="P38" s="440"/>
      <c r="Q38" s="326">
        <f t="shared" si="2"/>
        <v>0</v>
      </c>
      <c r="R38" s="326">
        <f t="shared" si="3"/>
        <v>0</v>
      </c>
      <c r="S38" s="326">
        <f t="shared" si="4"/>
        <v>0</v>
      </c>
      <c r="T38" s="313"/>
      <c r="U38" s="428">
        <f>IF(AND(COUNTIF(Y26:Y45,Y38)&gt;1,Y38&lt;&gt;" "),"Duplicate RTC/RTQ!",SUM(Q38:S38))</f>
        <v>0</v>
      </c>
      <c r="V38" s="312"/>
      <c r="W38" s="5"/>
      <c r="X38" s="118" t="str">
        <f t="shared" si="0"/>
        <v/>
      </c>
      <c r="Y38" s="119" t="str">
        <f t="shared" si="5"/>
        <v xml:space="preserve"> </v>
      </c>
      <c r="Z38" s="137">
        <f t="shared" si="6"/>
        <v>0</v>
      </c>
      <c r="AA38" s="92" t="str">
        <f>IF(E38="","",VLOOKUP(AB38,TAX!$B$4:$G$23,5,FALSE))</f>
        <v/>
      </c>
      <c r="AB38" s="92" t="str">
        <f t="shared" si="7"/>
        <v/>
      </c>
      <c r="AC38" s="92" t="str">
        <f t="shared" si="8"/>
        <v/>
      </c>
      <c r="AE38" s="102" t="str">
        <f t="shared" si="43"/>
        <v>OK</v>
      </c>
      <c r="AF38" s="102"/>
      <c r="AG38" s="105" t="str">
        <f t="shared" si="9"/>
        <v/>
      </c>
      <c r="AH38" s="105" t="str">
        <f t="shared" si="10"/>
        <v/>
      </c>
      <c r="AI38" s="105" t="str">
        <f t="shared" si="11"/>
        <v/>
      </c>
      <c r="AJ38" s="105" t="str">
        <f t="shared" si="12"/>
        <v/>
      </c>
      <c r="AK38" s="105" t="str">
        <f t="shared" si="13"/>
        <v/>
      </c>
      <c r="AL38" s="105" t="str">
        <f t="shared" si="14"/>
        <v/>
      </c>
      <c r="AM38" s="105" t="str">
        <f t="shared" si="15"/>
        <v/>
      </c>
      <c r="AN38" s="105" t="str">
        <f t="shared" si="16"/>
        <v/>
      </c>
      <c r="AO38" s="105" t="str">
        <f t="shared" si="17"/>
        <v/>
      </c>
      <c r="AP38" s="105" t="str">
        <f t="shared" si="18"/>
        <v/>
      </c>
      <c r="AQ38" s="105" t="str">
        <f t="shared" si="19"/>
        <v/>
      </c>
      <c r="AR38" s="105" t="str">
        <f t="shared" si="20"/>
        <v/>
      </c>
      <c r="AS38" s="105" t="str">
        <f t="shared" si="21"/>
        <v/>
      </c>
      <c r="AT38" s="105" t="str">
        <f t="shared" si="22"/>
        <v/>
      </c>
      <c r="AU38" s="105" t="str">
        <f t="shared" si="23"/>
        <v/>
      </c>
      <c r="AV38" s="105" t="str">
        <f t="shared" si="24"/>
        <v/>
      </c>
      <c r="AW38" s="105" t="str">
        <f t="shared" si="25"/>
        <v/>
      </c>
      <c r="AX38" s="105" t="str">
        <f t="shared" si="44"/>
        <v/>
      </c>
      <c r="AY38" s="432"/>
      <c r="AZ38" s="102"/>
      <c r="BA38" s="102">
        <f>L26*I38*J38</f>
        <v>0</v>
      </c>
      <c r="BB38" s="103">
        <f t="shared" si="26"/>
        <v>0</v>
      </c>
      <c r="BC38" s="102">
        <f>M26*I38*J38</f>
        <v>0</v>
      </c>
      <c r="BD38" s="103">
        <f t="shared" si="27"/>
        <v>0</v>
      </c>
      <c r="BE38" s="103">
        <f t="shared" si="28"/>
        <v>0</v>
      </c>
      <c r="BF38" s="103">
        <f t="shared" si="29"/>
        <v>0</v>
      </c>
      <c r="BG38" s="103">
        <f t="shared" si="30"/>
        <v>1</v>
      </c>
      <c r="BH38" s="103">
        <f t="shared" si="31"/>
        <v>0</v>
      </c>
      <c r="BI38" s="103">
        <f t="shared" si="32"/>
        <v>0</v>
      </c>
      <c r="BJ38" s="103">
        <f>IF(CONTROL!$H$35&lt;&gt;3,0,IF(M38=0,0,1))</f>
        <v>0</v>
      </c>
      <c r="BK38" s="103">
        <f>IF(CONTROL!$H$35&lt;&gt;1,0,IF(AND(L38=0,N38=0),0,1))</f>
        <v>0</v>
      </c>
      <c r="BL38" s="103">
        <f t="shared" si="33"/>
        <v>0</v>
      </c>
      <c r="BM38" s="103">
        <f t="shared" si="34"/>
        <v>0</v>
      </c>
      <c r="BN38" s="103">
        <f t="shared" si="35"/>
        <v>0</v>
      </c>
      <c r="BO38" s="103">
        <f t="shared" si="36"/>
        <v>0</v>
      </c>
      <c r="BP38" s="103">
        <f t="shared" si="37"/>
        <v>0</v>
      </c>
      <c r="BQ38" s="103">
        <f t="shared" si="38"/>
        <v>0</v>
      </c>
      <c r="BR38" s="103">
        <f t="shared" si="39"/>
        <v>0</v>
      </c>
      <c r="BS38" s="103">
        <f t="shared" si="40"/>
        <v>0</v>
      </c>
      <c r="BT38" s="103">
        <f t="shared" si="41"/>
        <v>0</v>
      </c>
      <c r="BU38" s="103"/>
      <c r="BV38" s="103">
        <f t="shared" si="45"/>
        <v>0</v>
      </c>
      <c r="BW38" s="103">
        <f t="shared" si="46"/>
        <v>0</v>
      </c>
      <c r="BX38" s="103">
        <f>IF(OR(CONTROL!$H$35=1,BN38=1,BV38=1),0,IF(AND(OR(AB38="R",AB38="M",AB38="N"),N38&lt;&gt;0.335%),1,0))</f>
        <v>0</v>
      </c>
      <c r="BY38" s="103">
        <f>IF(OR(CONTROL!$H$35=1,BN38=1,BV38=1),0,IF(AND(OR(AB38="F",AB38="T"),N38&lt;&gt;0.08375%),1,0))</f>
        <v>0</v>
      </c>
      <c r="BZ38" s="103">
        <f t="shared" si="42"/>
        <v>0</v>
      </c>
    </row>
    <row r="39" spans="1:78" s="2" customFormat="1" ht="11.45" customHeight="1" x14ac:dyDescent="0.2">
      <c r="A39" s="104"/>
      <c r="B39" s="400"/>
      <c r="C39" s="434" t="str">
        <f>IF(E39="","",VLOOKUP(Y39,TAX!$V$4:$AA$381,2,"FALSE"))</f>
        <v/>
      </c>
      <c r="D39" s="400"/>
      <c r="E39" s="144"/>
      <c r="F39" s="142"/>
      <c r="G39" s="326" t="str">
        <f>IF(E39="","",VLOOKUP(AB39,TAX!$B$4:$E$22,3,FALSE))</f>
        <v/>
      </c>
      <c r="H39" s="326" t="str">
        <f>IF(E39="","",VLOOKUP(AC39,TAX!$J$4:$N$29,4,FALSE))</f>
        <v/>
      </c>
      <c r="I39" s="112"/>
      <c r="J39" s="113"/>
      <c r="K39" s="114"/>
      <c r="L39" s="115"/>
      <c r="M39" s="115"/>
      <c r="N39" s="115"/>
      <c r="O39" s="461" t="str">
        <f t="shared" si="1"/>
        <v/>
      </c>
      <c r="P39" s="440"/>
      <c r="Q39" s="326">
        <f t="shared" si="2"/>
        <v>0</v>
      </c>
      <c r="R39" s="326">
        <f t="shared" si="3"/>
        <v>0</v>
      </c>
      <c r="S39" s="326">
        <f t="shared" si="4"/>
        <v>0</v>
      </c>
      <c r="T39" s="313"/>
      <c r="U39" s="428">
        <f>IF(AND(COUNTIF(Y26:Y45,Y39)&gt;1,Y39&lt;&gt;" "),"Duplicate RTC/RTQ!",SUM(Q39:S39))</f>
        <v>0</v>
      </c>
      <c r="V39" s="312"/>
      <c r="W39" s="5"/>
      <c r="X39" s="118" t="str">
        <f t="shared" si="0"/>
        <v/>
      </c>
      <c r="Y39" s="119" t="str">
        <f t="shared" si="5"/>
        <v xml:space="preserve"> </v>
      </c>
      <c r="Z39" s="137">
        <f t="shared" si="6"/>
        <v>0</v>
      </c>
      <c r="AA39" s="92" t="str">
        <f>IF(E39="","",VLOOKUP(AB39,TAX!$B$4:$G$23,5,FALSE))</f>
        <v/>
      </c>
      <c r="AB39" s="92" t="str">
        <f t="shared" si="7"/>
        <v/>
      </c>
      <c r="AC39" s="92" t="str">
        <f t="shared" si="8"/>
        <v/>
      </c>
      <c r="AE39" s="102" t="str">
        <f t="shared" si="43"/>
        <v>OK</v>
      </c>
      <c r="AF39" s="102"/>
      <c r="AG39" s="105" t="str">
        <f t="shared" si="9"/>
        <v/>
      </c>
      <c r="AH39" s="105" t="str">
        <f t="shared" si="10"/>
        <v/>
      </c>
      <c r="AI39" s="105" t="str">
        <f t="shared" si="11"/>
        <v/>
      </c>
      <c r="AJ39" s="105" t="str">
        <f t="shared" si="12"/>
        <v/>
      </c>
      <c r="AK39" s="105" t="str">
        <f t="shared" si="13"/>
        <v/>
      </c>
      <c r="AL39" s="105" t="str">
        <f t="shared" si="14"/>
        <v/>
      </c>
      <c r="AM39" s="105" t="str">
        <f t="shared" si="15"/>
        <v/>
      </c>
      <c r="AN39" s="105" t="str">
        <f t="shared" si="16"/>
        <v/>
      </c>
      <c r="AO39" s="105" t="str">
        <f t="shared" si="17"/>
        <v/>
      </c>
      <c r="AP39" s="105" t="str">
        <f t="shared" si="18"/>
        <v/>
      </c>
      <c r="AQ39" s="105" t="str">
        <f t="shared" si="19"/>
        <v/>
      </c>
      <c r="AR39" s="105" t="str">
        <f t="shared" si="20"/>
        <v/>
      </c>
      <c r="AS39" s="105" t="str">
        <f t="shared" si="21"/>
        <v/>
      </c>
      <c r="AT39" s="105" t="str">
        <f t="shared" si="22"/>
        <v/>
      </c>
      <c r="AU39" s="105" t="str">
        <f t="shared" si="23"/>
        <v/>
      </c>
      <c r="AV39" s="105" t="str">
        <f t="shared" si="24"/>
        <v/>
      </c>
      <c r="AW39" s="105" t="str">
        <f t="shared" si="25"/>
        <v/>
      </c>
      <c r="AX39" s="105" t="str">
        <f t="shared" si="44"/>
        <v/>
      </c>
      <c r="AY39" s="432"/>
      <c r="AZ39" s="102"/>
      <c r="BA39" s="102">
        <f>L26*I39*J39</f>
        <v>0</v>
      </c>
      <c r="BB39" s="103">
        <f t="shared" si="26"/>
        <v>0</v>
      </c>
      <c r="BC39" s="102">
        <f>M26*I39*J39</f>
        <v>0</v>
      </c>
      <c r="BD39" s="103">
        <f t="shared" si="27"/>
        <v>0</v>
      </c>
      <c r="BE39" s="103">
        <f t="shared" si="28"/>
        <v>0</v>
      </c>
      <c r="BF39" s="103">
        <f t="shared" si="29"/>
        <v>0</v>
      </c>
      <c r="BG39" s="103">
        <f t="shared" si="30"/>
        <v>1</v>
      </c>
      <c r="BH39" s="103">
        <f t="shared" si="31"/>
        <v>0</v>
      </c>
      <c r="BI39" s="103">
        <f t="shared" si="32"/>
        <v>0</v>
      </c>
      <c r="BJ39" s="103">
        <f>IF(CONTROL!$H$35&lt;&gt;3,0,IF(M39=0,0,1))</f>
        <v>0</v>
      </c>
      <c r="BK39" s="103">
        <f>IF(CONTROL!$H$35&lt;&gt;1,0,IF(AND(L39=0,N39=0),0,1))</f>
        <v>0</v>
      </c>
      <c r="BL39" s="103">
        <f t="shared" si="33"/>
        <v>0</v>
      </c>
      <c r="BM39" s="103">
        <f t="shared" si="34"/>
        <v>0</v>
      </c>
      <c r="BN39" s="103">
        <f t="shared" si="35"/>
        <v>0</v>
      </c>
      <c r="BO39" s="103">
        <f t="shared" si="36"/>
        <v>0</v>
      </c>
      <c r="BP39" s="103">
        <f t="shared" si="37"/>
        <v>0</v>
      </c>
      <c r="BQ39" s="103">
        <f t="shared" si="38"/>
        <v>0</v>
      </c>
      <c r="BR39" s="103">
        <f t="shared" si="39"/>
        <v>0</v>
      </c>
      <c r="BS39" s="103">
        <f t="shared" si="40"/>
        <v>0</v>
      </c>
      <c r="BT39" s="103">
        <f t="shared" si="41"/>
        <v>0</v>
      </c>
      <c r="BU39" s="103"/>
      <c r="BV39" s="103">
        <f t="shared" si="45"/>
        <v>0</v>
      </c>
      <c r="BW39" s="103">
        <f t="shared" si="46"/>
        <v>0</v>
      </c>
      <c r="BX39" s="103">
        <f>IF(OR(CONTROL!$H$35=1,BN39=1,BV39=1),0,IF(AND(OR(AB39="R",AB39="M",AB39="N"),N39&lt;&gt;0.335%),1,0))</f>
        <v>0</v>
      </c>
      <c r="BY39" s="103">
        <f>IF(OR(CONTROL!$H$35=1,BN39=1,BV39=1),0,IF(AND(OR(AB39="F",AB39="T"),N39&lt;&gt;0.08375%),1,0))</f>
        <v>0</v>
      </c>
      <c r="BZ39" s="103">
        <f t="shared" si="42"/>
        <v>0</v>
      </c>
    </row>
    <row r="40" spans="1:78" s="2" customFormat="1" ht="11.45" customHeight="1" x14ac:dyDescent="0.2">
      <c r="A40" s="104"/>
      <c r="B40" s="400"/>
      <c r="C40" s="434" t="str">
        <f>IF(E40="","",VLOOKUP(Y40,TAX!$V$4:$AA$381,2,"FALSE"))</f>
        <v/>
      </c>
      <c r="D40" s="400"/>
      <c r="E40" s="144"/>
      <c r="F40" s="142"/>
      <c r="G40" s="326" t="str">
        <f>IF(E40="","",VLOOKUP(AB40,TAX!$B$4:$E$22,3,FALSE))</f>
        <v/>
      </c>
      <c r="H40" s="326" t="str">
        <f>IF(E40="","",VLOOKUP(AC40,TAX!$J$4:$N$29,4,FALSE))</f>
        <v/>
      </c>
      <c r="I40" s="112"/>
      <c r="J40" s="113"/>
      <c r="K40" s="114"/>
      <c r="L40" s="115"/>
      <c r="M40" s="115"/>
      <c r="N40" s="115"/>
      <c r="O40" s="461" t="str">
        <f t="shared" si="1"/>
        <v/>
      </c>
      <c r="P40" s="440"/>
      <c r="Q40" s="326">
        <f t="shared" si="2"/>
        <v>0</v>
      </c>
      <c r="R40" s="326">
        <f t="shared" si="3"/>
        <v>0</v>
      </c>
      <c r="S40" s="326">
        <f t="shared" si="4"/>
        <v>0</v>
      </c>
      <c r="T40" s="313"/>
      <c r="U40" s="428">
        <f>IF(AND(COUNTIF(Y26:Y45,Y40)&gt;1,Y40&lt;&gt;" "),"Duplicate RTC/RTQ!",SUM(Q40:S40))</f>
        <v>0</v>
      </c>
      <c r="V40" s="312"/>
      <c r="W40" s="5"/>
      <c r="X40" s="118" t="str">
        <f t="shared" si="0"/>
        <v/>
      </c>
      <c r="Y40" s="119" t="str">
        <f t="shared" si="5"/>
        <v xml:space="preserve"> </v>
      </c>
      <c r="Z40" s="137">
        <f t="shared" si="6"/>
        <v>0</v>
      </c>
      <c r="AA40" s="92" t="str">
        <f>IF(E40="","",VLOOKUP(AB40,TAX!$B$4:$G$23,5,FALSE))</f>
        <v/>
      </c>
      <c r="AB40" s="92" t="str">
        <f t="shared" si="7"/>
        <v/>
      </c>
      <c r="AC40" s="92" t="str">
        <f t="shared" si="8"/>
        <v/>
      </c>
      <c r="AE40" s="102" t="str">
        <f t="shared" si="43"/>
        <v>OK</v>
      </c>
      <c r="AF40" s="102"/>
      <c r="AG40" s="105" t="str">
        <f t="shared" si="9"/>
        <v/>
      </c>
      <c r="AH40" s="105" t="str">
        <f t="shared" si="10"/>
        <v/>
      </c>
      <c r="AI40" s="105" t="str">
        <f t="shared" si="11"/>
        <v/>
      </c>
      <c r="AJ40" s="105" t="str">
        <f t="shared" si="12"/>
        <v/>
      </c>
      <c r="AK40" s="105" t="str">
        <f t="shared" si="13"/>
        <v/>
      </c>
      <c r="AL40" s="105" t="str">
        <f t="shared" si="14"/>
        <v/>
      </c>
      <c r="AM40" s="105" t="str">
        <f t="shared" si="15"/>
        <v/>
      </c>
      <c r="AN40" s="105" t="str">
        <f t="shared" si="16"/>
        <v/>
      </c>
      <c r="AO40" s="105" t="str">
        <f t="shared" si="17"/>
        <v/>
      </c>
      <c r="AP40" s="105" t="str">
        <f t="shared" si="18"/>
        <v/>
      </c>
      <c r="AQ40" s="105" t="str">
        <f t="shared" si="19"/>
        <v/>
      </c>
      <c r="AR40" s="105" t="str">
        <f t="shared" si="20"/>
        <v/>
      </c>
      <c r="AS40" s="105" t="str">
        <f t="shared" si="21"/>
        <v/>
      </c>
      <c r="AT40" s="105" t="str">
        <f t="shared" si="22"/>
        <v/>
      </c>
      <c r="AU40" s="105" t="str">
        <f t="shared" si="23"/>
        <v/>
      </c>
      <c r="AV40" s="105" t="str">
        <f t="shared" si="24"/>
        <v/>
      </c>
      <c r="AW40" s="105" t="str">
        <f t="shared" si="25"/>
        <v/>
      </c>
      <c r="AX40" s="105" t="str">
        <f t="shared" si="44"/>
        <v/>
      </c>
      <c r="AY40" s="432"/>
      <c r="AZ40" s="102"/>
      <c r="BA40" s="102">
        <f>L26*I40*J40</f>
        <v>0</v>
      </c>
      <c r="BB40" s="103">
        <f t="shared" si="26"/>
        <v>0</v>
      </c>
      <c r="BC40" s="102">
        <f>M26*I40*J40</f>
        <v>0</v>
      </c>
      <c r="BD40" s="103">
        <f t="shared" si="27"/>
        <v>0</v>
      </c>
      <c r="BE40" s="103">
        <f t="shared" si="28"/>
        <v>0</v>
      </c>
      <c r="BF40" s="103">
        <f t="shared" si="29"/>
        <v>0</v>
      </c>
      <c r="BG40" s="103">
        <f t="shared" si="30"/>
        <v>1</v>
      </c>
      <c r="BH40" s="103">
        <f t="shared" si="31"/>
        <v>0</v>
      </c>
      <c r="BI40" s="103">
        <f t="shared" si="32"/>
        <v>0</v>
      </c>
      <c r="BJ40" s="103">
        <f>IF(CONTROL!$H$35&lt;&gt;3,0,IF(M40=0,0,1))</f>
        <v>0</v>
      </c>
      <c r="BK40" s="103">
        <f>IF(CONTROL!$H$35&lt;&gt;1,0,IF(AND(L40=0,N40=0),0,1))</f>
        <v>0</v>
      </c>
      <c r="BL40" s="103">
        <f t="shared" si="33"/>
        <v>0</v>
      </c>
      <c r="BM40" s="103">
        <f t="shared" si="34"/>
        <v>0</v>
      </c>
      <c r="BN40" s="103">
        <f t="shared" si="35"/>
        <v>0</v>
      </c>
      <c r="BO40" s="103">
        <f t="shared" si="36"/>
        <v>0</v>
      </c>
      <c r="BP40" s="103">
        <f t="shared" si="37"/>
        <v>0</v>
      </c>
      <c r="BQ40" s="103">
        <f t="shared" si="38"/>
        <v>0</v>
      </c>
      <c r="BR40" s="103">
        <f t="shared" si="39"/>
        <v>0</v>
      </c>
      <c r="BS40" s="103">
        <f t="shared" si="40"/>
        <v>0</v>
      </c>
      <c r="BT40" s="103">
        <f t="shared" si="41"/>
        <v>0</v>
      </c>
      <c r="BU40" s="103"/>
      <c r="BV40" s="103">
        <f t="shared" si="45"/>
        <v>0</v>
      </c>
      <c r="BW40" s="103">
        <f t="shared" si="46"/>
        <v>0</v>
      </c>
      <c r="BX40" s="103">
        <f>IF(OR(CONTROL!$H$35=1,BN40=1,BV40=1),0,IF(AND(OR(AB40="R",AB40="M",AB40="N"),N40&lt;&gt;0.335%),1,0))</f>
        <v>0</v>
      </c>
      <c r="BY40" s="103">
        <f>IF(OR(CONTROL!$H$35=1,BN40=1,BV40=1),0,IF(AND(OR(AB40="F",AB40="T"),N40&lt;&gt;0.08375%),1,0))</f>
        <v>0</v>
      </c>
      <c r="BZ40" s="103">
        <f t="shared" si="42"/>
        <v>0</v>
      </c>
    </row>
    <row r="41" spans="1:78" s="2" customFormat="1" ht="11.45" customHeight="1" x14ac:dyDescent="0.2">
      <c r="A41" s="104"/>
      <c r="B41" s="400"/>
      <c r="C41" s="434" t="str">
        <f>IF(E41="","",VLOOKUP(Y41,TAX!$V$4:$AA$381,2,"FALSE"))</f>
        <v/>
      </c>
      <c r="D41" s="400"/>
      <c r="E41" s="144"/>
      <c r="F41" s="142"/>
      <c r="G41" s="326" t="str">
        <f>IF(E41="","",VLOOKUP(AB41,TAX!$B$4:$E$22,3,FALSE))</f>
        <v/>
      </c>
      <c r="H41" s="326" t="str">
        <f>IF(E41="","",VLOOKUP(AC41,TAX!$J$4:$N$29,4,FALSE))</f>
        <v/>
      </c>
      <c r="I41" s="112"/>
      <c r="J41" s="113"/>
      <c r="K41" s="114"/>
      <c r="L41" s="115"/>
      <c r="M41" s="115"/>
      <c r="N41" s="115"/>
      <c r="O41" s="461" t="str">
        <f t="shared" si="1"/>
        <v/>
      </c>
      <c r="P41" s="440"/>
      <c r="Q41" s="326">
        <f t="shared" si="2"/>
        <v>0</v>
      </c>
      <c r="R41" s="326">
        <f t="shared" si="3"/>
        <v>0</v>
      </c>
      <c r="S41" s="326">
        <f t="shared" si="4"/>
        <v>0</v>
      </c>
      <c r="T41" s="313"/>
      <c r="U41" s="428">
        <f>IF(AND(COUNTIF(Y26:Y45,Y41)&gt;1,Y41&lt;&gt;" "),"Duplicate RTC/RTQ!",SUM(Q41:S41))</f>
        <v>0</v>
      </c>
      <c r="V41" s="312"/>
      <c r="W41" s="5"/>
      <c r="X41" s="118" t="str">
        <f t="shared" si="0"/>
        <v/>
      </c>
      <c r="Y41" s="119" t="str">
        <f t="shared" si="5"/>
        <v xml:space="preserve"> </v>
      </c>
      <c r="Z41" s="137">
        <f t="shared" si="6"/>
        <v>0</v>
      </c>
      <c r="AA41" s="92" t="str">
        <f>IF(E41="","",VLOOKUP(AB41,TAX!$B$4:$G$23,5,FALSE))</f>
        <v/>
      </c>
      <c r="AB41" s="92" t="str">
        <f t="shared" si="7"/>
        <v/>
      </c>
      <c r="AC41" s="92" t="str">
        <f t="shared" si="8"/>
        <v/>
      </c>
      <c r="AE41" s="102" t="str">
        <f t="shared" si="43"/>
        <v>OK</v>
      </c>
      <c r="AF41" s="102"/>
      <c r="AG41" s="105" t="str">
        <f t="shared" si="9"/>
        <v/>
      </c>
      <c r="AH41" s="105" t="str">
        <f t="shared" si="10"/>
        <v/>
      </c>
      <c r="AI41" s="105" t="str">
        <f t="shared" si="11"/>
        <v/>
      </c>
      <c r="AJ41" s="105" t="str">
        <f t="shared" si="12"/>
        <v/>
      </c>
      <c r="AK41" s="105" t="str">
        <f t="shared" si="13"/>
        <v/>
      </c>
      <c r="AL41" s="105" t="str">
        <f t="shared" si="14"/>
        <v/>
      </c>
      <c r="AM41" s="105" t="str">
        <f t="shared" si="15"/>
        <v/>
      </c>
      <c r="AN41" s="105" t="str">
        <f t="shared" si="16"/>
        <v/>
      </c>
      <c r="AO41" s="105" t="str">
        <f t="shared" si="17"/>
        <v/>
      </c>
      <c r="AP41" s="105" t="str">
        <f t="shared" si="18"/>
        <v/>
      </c>
      <c r="AQ41" s="105" t="str">
        <f t="shared" si="19"/>
        <v/>
      </c>
      <c r="AR41" s="105" t="str">
        <f t="shared" si="20"/>
        <v/>
      </c>
      <c r="AS41" s="105" t="str">
        <f t="shared" si="21"/>
        <v/>
      </c>
      <c r="AT41" s="105" t="str">
        <f t="shared" si="22"/>
        <v/>
      </c>
      <c r="AU41" s="105" t="str">
        <f t="shared" si="23"/>
        <v/>
      </c>
      <c r="AV41" s="105" t="str">
        <f t="shared" si="24"/>
        <v/>
      </c>
      <c r="AW41" s="105" t="str">
        <f t="shared" si="25"/>
        <v/>
      </c>
      <c r="AX41" s="105" t="str">
        <f t="shared" si="44"/>
        <v/>
      </c>
      <c r="AY41" s="432"/>
      <c r="AZ41" s="102"/>
      <c r="BA41" s="102">
        <f>L26*I41*J41</f>
        <v>0</v>
      </c>
      <c r="BB41" s="103">
        <f t="shared" si="26"/>
        <v>0</v>
      </c>
      <c r="BC41" s="102">
        <f>M26*I41*J41</f>
        <v>0</v>
      </c>
      <c r="BD41" s="103">
        <f t="shared" si="27"/>
        <v>0</v>
      </c>
      <c r="BE41" s="103">
        <f t="shared" si="28"/>
        <v>0</v>
      </c>
      <c r="BF41" s="103">
        <f t="shared" si="29"/>
        <v>0</v>
      </c>
      <c r="BG41" s="103">
        <f t="shared" si="30"/>
        <v>1</v>
      </c>
      <c r="BH41" s="103">
        <f t="shared" si="31"/>
        <v>0</v>
      </c>
      <c r="BI41" s="103">
        <f t="shared" si="32"/>
        <v>0</v>
      </c>
      <c r="BJ41" s="103">
        <f>IF(CONTROL!$H$35&lt;&gt;3,0,IF(M41=0,0,1))</f>
        <v>0</v>
      </c>
      <c r="BK41" s="103">
        <f>IF(CONTROL!$H$35&lt;&gt;1,0,IF(AND(L41=0,N41=0),0,1))</f>
        <v>0</v>
      </c>
      <c r="BL41" s="103">
        <f t="shared" si="33"/>
        <v>0</v>
      </c>
      <c r="BM41" s="103">
        <f t="shared" si="34"/>
        <v>0</v>
      </c>
      <c r="BN41" s="103">
        <f t="shared" si="35"/>
        <v>0</v>
      </c>
      <c r="BO41" s="103">
        <f t="shared" si="36"/>
        <v>0</v>
      </c>
      <c r="BP41" s="103">
        <f t="shared" si="37"/>
        <v>0</v>
      </c>
      <c r="BQ41" s="103">
        <f t="shared" si="38"/>
        <v>0</v>
      </c>
      <c r="BR41" s="103">
        <f t="shared" si="39"/>
        <v>0</v>
      </c>
      <c r="BS41" s="103">
        <f t="shared" si="40"/>
        <v>0</v>
      </c>
      <c r="BT41" s="103">
        <f t="shared" si="41"/>
        <v>0</v>
      </c>
      <c r="BU41" s="103"/>
      <c r="BV41" s="103">
        <f t="shared" si="45"/>
        <v>0</v>
      </c>
      <c r="BW41" s="103">
        <f t="shared" si="46"/>
        <v>0</v>
      </c>
      <c r="BX41" s="103">
        <f>IF(OR(CONTROL!$H$35=1,BN41=1,BV41=1),0,IF(AND(OR(AB41="R",AB41="M",AB41="N"),N41&lt;&gt;0.335%),1,0))</f>
        <v>0</v>
      </c>
      <c r="BY41" s="103">
        <f>IF(OR(CONTROL!$H$35=1,BN41=1,BV41=1),0,IF(AND(OR(AB41="F",AB41="T"),N41&lt;&gt;0.08375%),1,0))</f>
        <v>0</v>
      </c>
      <c r="BZ41" s="103">
        <f t="shared" si="42"/>
        <v>0</v>
      </c>
    </row>
    <row r="42" spans="1:78" s="2" customFormat="1" ht="11.45" customHeight="1" x14ac:dyDescent="0.2">
      <c r="A42" s="104"/>
      <c r="B42" s="400"/>
      <c r="C42" s="434" t="str">
        <f>IF(E42="","",VLOOKUP(Y42,TAX!$V$4:$AA$381,2,"FALSE"))</f>
        <v/>
      </c>
      <c r="D42" s="400"/>
      <c r="E42" s="144"/>
      <c r="F42" s="142"/>
      <c r="G42" s="326" t="str">
        <f>IF(E42="","",VLOOKUP(AB42,TAX!$B$4:$E$22,3,FALSE))</f>
        <v/>
      </c>
      <c r="H42" s="326" t="str">
        <f>IF(E42="","",VLOOKUP(AC42,TAX!$J$4:$N$29,4,FALSE))</f>
        <v/>
      </c>
      <c r="I42" s="112"/>
      <c r="J42" s="113"/>
      <c r="K42" s="114"/>
      <c r="L42" s="115"/>
      <c r="M42" s="115"/>
      <c r="N42" s="115"/>
      <c r="O42" s="461" t="str">
        <f t="shared" si="1"/>
        <v/>
      </c>
      <c r="P42" s="440"/>
      <c r="Q42" s="326">
        <f t="shared" si="2"/>
        <v>0</v>
      </c>
      <c r="R42" s="326">
        <f t="shared" si="3"/>
        <v>0</v>
      </c>
      <c r="S42" s="326">
        <f t="shared" si="4"/>
        <v>0</v>
      </c>
      <c r="T42" s="313"/>
      <c r="U42" s="428">
        <f>IF(AND(COUNTIF(Y26:Y45,Y42)&gt;1,Y42&lt;&gt;" "),"Duplicate RTC/RTQ!",SUM(Q42:S42))</f>
        <v>0</v>
      </c>
      <c r="V42" s="312"/>
      <c r="W42" s="5"/>
      <c r="X42" s="118" t="str">
        <f t="shared" si="0"/>
        <v/>
      </c>
      <c r="Y42" s="119" t="str">
        <f t="shared" si="5"/>
        <v xml:space="preserve"> </v>
      </c>
      <c r="Z42" s="137">
        <f t="shared" si="6"/>
        <v>0</v>
      </c>
      <c r="AA42" s="92" t="str">
        <f>IF(E42="","",VLOOKUP(AB42,TAX!$B$4:$G$23,5,FALSE))</f>
        <v/>
      </c>
      <c r="AB42" s="92" t="str">
        <f t="shared" si="7"/>
        <v/>
      </c>
      <c r="AC42" s="92" t="str">
        <f t="shared" si="8"/>
        <v/>
      </c>
      <c r="AE42" s="102" t="str">
        <f t="shared" si="43"/>
        <v>OK</v>
      </c>
      <c r="AF42" s="102"/>
      <c r="AG42" s="105" t="str">
        <f t="shared" si="9"/>
        <v/>
      </c>
      <c r="AH42" s="105" t="str">
        <f t="shared" si="10"/>
        <v/>
      </c>
      <c r="AI42" s="105" t="str">
        <f t="shared" si="11"/>
        <v/>
      </c>
      <c r="AJ42" s="105" t="str">
        <f t="shared" si="12"/>
        <v/>
      </c>
      <c r="AK42" s="105" t="str">
        <f t="shared" si="13"/>
        <v/>
      </c>
      <c r="AL42" s="105" t="str">
        <f t="shared" si="14"/>
        <v/>
      </c>
      <c r="AM42" s="105" t="str">
        <f t="shared" si="15"/>
        <v/>
      </c>
      <c r="AN42" s="105" t="str">
        <f t="shared" si="16"/>
        <v/>
      </c>
      <c r="AO42" s="105" t="str">
        <f t="shared" si="17"/>
        <v/>
      </c>
      <c r="AP42" s="105" t="str">
        <f t="shared" si="18"/>
        <v/>
      </c>
      <c r="AQ42" s="105" t="str">
        <f t="shared" si="19"/>
        <v/>
      </c>
      <c r="AR42" s="105" t="str">
        <f t="shared" si="20"/>
        <v/>
      </c>
      <c r="AS42" s="105" t="str">
        <f t="shared" si="21"/>
        <v/>
      </c>
      <c r="AT42" s="105" t="str">
        <f t="shared" si="22"/>
        <v/>
      </c>
      <c r="AU42" s="105" t="str">
        <f t="shared" si="23"/>
        <v/>
      </c>
      <c r="AV42" s="105" t="str">
        <f t="shared" si="24"/>
        <v/>
      </c>
      <c r="AW42" s="105" t="str">
        <f t="shared" si="25"/>
        <v/>
      </c>
      <c r="AX42" s="105" t="str">
        <f t="shared" si="44"/>
        <v/>
      </c>
      <c r="AY42" s="432"/>
      <c r="AZ42" s="102"/>
      <c r="BA42" s="102">
        <f>L26*I42*J42</f>
        <v>0</v>
      </c>
      <c r="BB42" s="103">
        <f t="shared" si="26"/>
        <v>0</v>
      </c>
      <c r="BC42" s="102">
        <f>M26*I42*J42</f>
        <v>0</v>
      </c>
      <c r="BD42" s="103">
        <f t="shared" si="27"/>
        <v>0</v>
      </c>
      <c r="BE42" s="103">
        <f t="shared" si="28"/>
        <v>0</v>
      </c>
      <c r="BF42" s="103">
        <f t="shared" si="29"/>
        <v>0</v>
      </c>
      <c r="BG42" s="103">
        <f t="shared" si="30"/>
        <v>1</v>
      </c>
      <c r="BH42" s="103">
        <f t="shared" si="31"/>
        <v>0</v>
      </c>
      <c r="BI42" s="103">
        <f t="shared" si="32"/>
        <v>0</v>
      </c>
      <c r="BJ42" s="103">
        <f>IF(CONTROL!$H$35&lt;&gt;3,0,IF(M42=0,0,1))</f>
        <v>0</v>
      </c>
      <c r="BK42" s="103">
        <f>IF(CONTROL!$H$35&lt;&gt;1,0,IF(AND(L42=0,N42=0),0,1))</f>
        <v>0</v>
      </c>
      <c r="BL42" s="103">
        <f t="shared" si="33"/>
        <v>0</v>
      </c>
      <c r="BM42" s="103">
        <f t="shared" si="34"/>
        <v>0</v>
      </c>
      <c r="BN42" s="103">
        <f t="shared" si="35"/>
        <v>0</v>
      </c>
      <c r="BO42" s="103">
        <f t="shared" si="36"/>
        <v>0</v>
      </c>
      <c r="BP42" s="103">
        <f t="shared" si="37"/>
        <v>0</v>
      </c>
      <c r="BQ42" s="103">
        <f t="shared" si="38"/>
        <v>0</v>
      </c>
      <c r="BR42" s="103">
        <f t="shared" si="39"/>
        <v>0</v>
      </c>
      <c r="BS42" s="103">
        <f t="shared" si="40"/>
        <v>0</v>
      </c>
      <c r="BT42" s="103">
        <f t="shared" si="41"/>
        <v>0</v>
      </c>
      <c r="BU42" s="103"/>
      <c r="BV42" s="103">
        <f t="shared" si="45"/>
        <v>0</v>
      </c>
      <c r="BW42" s="103">
        <f t="shared" si="46"/>
        <v>0</v>
      </c>
      <c r="BX42" s="103">
        <f>IF(OR(CONTROL!$H$35=1,BN42=1,BV42=1),0,IF(AND(OR(AB42="R",AB42="M",AB42="N"),N42&lt;&gt;0.335%),1,0))</f>
        <v>0</v>
      </c>
      <c r="BY42" s="103">
        <f>IF(OR(CONTROL!$H$35=1,BN42=1,BV42=1),0,IF(AND(OR(AB42="F",AB42="T"),N42&lt;&gt;0.08375%),1,0))</f>
        <v>0</v>
      </c>
      <c r="BZ42" s="103">
        <f t="shared" si="42"/>
        <v>0</v>
      </c>
    </row>
    <row r="43" spans="1:78" s="2" customFormat="1" ht="11.45" customHeight="1" x14ac:dyDescent="0.2">
      <c r="A43" s="104"/>
      <c r="B43" s="400"/>
      <c r="C43" s="434" t="str">
        <f>IF(E43="","",VLOOKUP(Y43,TAX!$V$4:$AA$381,2,"FALSE"))</f>
        <v/>
      </c>
      <c r="D43" s="400"/>
      <c r="E43" s="144"/>
      <c r="F43" s="142"/>
      <c r="G43" s="326" t="str">
        <f>IF(E43="","",VLOOKUP(AB43,TAX!$B$4:$E$22,3,FALSE))</f>
        <v/>
      </c>
      <c r="H43" s="326" t="str">
        <f>IF(E43="","",VLOOKUP(AC43,TAX!$J$4:$N$29,4,FALSE))</f>
        <v/>
      </c>
      <c r="I43" s="112"/>
      <c r="J43" s="113"/>
      <c r="K43" s="114"/>
      <c r="L43" s="115"/>
      <c r="M43" s="115"/>
      <c r="N43" s="115"/>
      <c r="O43" s="461" t="str">
        <f t="shared" si="1"/>
        <v/>
      </c>
      <c r="P43" s="440"/>
      <c r="Q43" s="326">
        <f t="shared" si="2"/>
        <v>0</v>
      </c>
      <c r="R43" s="326">
        <f t="shared" si="3"/>
        <v>0</v>
      </c>
      <c r="S43" s="326">
        <f t="shared" si="4"/>
        <v>0</v>
      </c>
      <c r="T43" s="313"/>
      <c r="U43" s="428">
        <f>IF(AND(COUNTIF(Y26:Y45,Y43)&gt;1,Y43&lt;&gt;" "),"Duplicate RTC/RTQ!",SUM(Q43:S43))</f>
        <v>0</v>
      </c>
      <c r="V43" s="312"/>
      <c r="W43" s="5"/>
      <c r="X43" s="118" t="str">
        <f t="shared" si="0"/>
        <v/>
      </c>
      <c r="Y43" s="119" t="str">
        <f t="shared" si="5"/>
        <v xml:space="preserve"> </v>
      </c>
      <c r="Z43" s="137">
        <f t="shared" si="6"/>
        <v>0</v>
      </c>
      <c r="AA43" s="92" t="str">
        <f>IF(E43="","",VLOOKUP(AB43,TAX!$B$4:$G$23,5,FALSE))</f>
        <v/>
      </c>
      <c r="AB43" s="92" t="str">
        <f t="shared" si="7"/>
        <v/>
      </c>
      <c r="AC43" s="92" t="str">
        <f t="shared" si="8"/>
        <v/>
      </c>
      <c r="AE43" s="102" t="str">
        <f t="shared" si="43"/>
        <v>OK</v>
      </c>
      <c r="AF43" s="102"/>
      <c r="AG43" s="105" t="str">
        <f t="shared" si="9"/>
        <v/>
      </c>
      <c r="AH43" s="105" t="str">
        <f t="shared" si="10"/>
        <v/>
      </c>
      <c r="AI43" s="105" t="str">
        <f t="shared" si="11"/>
        <v/>
      </c>
      <c r="AJ43" s="105" t="str">
        <f t="shared" si="12"/>
        <v/>
      </c>
      <c r="AK43" s="105" t="str">
        <f t="shared" si="13"/>
        <v/>
      </c>
      <c r="AL43" s="105" t="str">
        <f t="shared" si="14"/>
        <v/>
      </c>
      <c r="AM43" s="105" t="str">
        <f t="shared" si="15"/>
        <v/>
      </c>
      <c r="AN43" s="105" t="str">
        <f t="shared" si="16"/>
        <v/>
      </c>
      <c r="AO43" s="105" t="str">
        <f t="shared" si="17"/>
        <v/>
      </c>
      <c r="AP43" s="105" t="str">
        <f t="shared" si="18"/>
        <v/>
      </c>
      <c r="AQ43" s="105" t="str">
        <f t="shared" si="19"/>
        <v/>
      </c>
      <c r="AR43" s="105" t="str">
        <f t="shared" si="20"/>
        <v/>
      </c>
      <c r="AS43" s="105" t="str">
        <f t="shared" si="21"/>
        <v/>
      </c>
      <c r="AT43" s="105" t="str">
        <f t="shared" si="22"/>
        <v/>
      </c>
      <c r="AU43" s="105" t="str">
        <f t="shared" si="23"/>
        <v/>
      </c>
      <c r="AV43" s="105" t="str">
        <f t="shared" si="24"/>
        <v/>
      </c>
      <c r="AW43" s="105" t="str">
        <f t="shared" si="25"/>
        <v/>
      </c>
      <c r="AX43" s="105" t="str">
        <f t="shared" si="44"/>
        <v/>
      </c>
      <c r="AY43" s="432"/>
      <c r="AZ43" s="102"/>
      <c r="BA43" s="102">
        <f>L26*I43*J43</f>
        <v>0</v>
      </c>
      <c r="BB43" s="103">
        <f t="shared" si="26"/>
        <v>0</v>
      </c>
      <c r="BC43" s="102">
        <f>M26*I43*J43</f>
        <v>0</v>
      </c>
      <c r="BD43" s="103">
        <f t="shared" si="27"/>
        <v>0</v>
      </c>
      <c r="BE43" s="103">
        <f t="shared" si="28"/>
        <v>0</v>
      </c>
      <c r="BF43" s="103">
        <f t="shared" si="29"/>
        <v>0</v>
      </c>
      <c r="BG43" s="103">
        <f t="shared" si="30"/>
        <v>1</v>
      </c>
      <c r="BH43" s="103">
        <f t="shared" si="31"/>
        <v>0</v>
      </c>
      <c r="BI43" s="103">
        <f t="shared" si="32"/>
        <v>0</v>
      </c>
      <c r="BJ43" s="103">
        <f>IF(CONTROL!$H$35&lt;&gt;3,0,IF(M43=0,0,1))</f>
        <v>0</v>
      </c>
      <c r="BK43" s="103">
        <f>IF(CONTROL!$H$35&lt;&gt;1,0,IF(AND(L43=0,N43=0),0,1))</f>
        <v>0</v>
      </c>
      <c r="BL43" s="103">
        <f t="shared" si="33"/>
        <v>0</v>
      </c>
      <c r="BM43" s="103">
        <f t="shared" si="34"/>
        <v>0</v>
      </c>
      <c r="BN43" s="103">
        <f t="shared" si="35"/>
        <v>0</v>
      </c>
      <c r="BO43" s="103">
        <f t="shared" si="36"/>
        <v>0</v>
      </c>
      <c r="BP43" s="103">
        <f t="shared" si="37"/>
        <v>0</v>
      </c>
      <c r="BQ43" s="103">
        <f t="shared" si="38"/>
        <v>0</v>
      </c>
      <c r="BR43" s="103">
        <f t="shared" si="39"/>
        <v>0</v>
      </c>
      <c r="BS43" s="103">
        <f t="shared" si="40"/>
        <v>0</v>
      </c>
      <c r="BT43" s="103">
        <f t="shared" si="41"/>
        <v>0</v>
      </c>
      <c r="BU43" s="103"/>
      <c r="BV43" s="103">
        <f t="shared" si="45"/>
        <v>0</v>
      </c>
      <c r="BW43" s="103">
        <f t="shared" si="46"/>
        <v>0</v>
      </c>
      <c r="BX43" s="103">
        <f>IF(OR(CONTROL!$H$35=1,BN43=1,BV43=1),0,IF(AND(OR(AB43="R",AB43="M",AB43="N"),N43&lt;&gt;0.335%),1,0))</f>
        <v>0</v>
      </c>
      <c r="BY43" s="103">
        <f>IF(OR(CONTROL!$H$35=1,BN43=1,BV43=1),0,IF(AND(OR(AB43="F",AB43="T"),N43&lt;&gt;0.08375%),1,0))</f>
        <v>0</v>
      </c>
      <c r="BZ43" s="103">
        <f t="shared" si="42"/>
        <v>0</v>
      </c>
    </row>
    <row r="44" spans="1:78" s="2" customFormat="1" ht="11.45" customHeight="1" x14ac:dyDescent="0.2">
      <c r="A44" s="104"/>
      <c r="B44" s="400"/>
      <c r="C44" s="434" t="str">
        <f>IF(E44="","",VLOOKUP(Y44,TAX!$V$4:$AA$381,2,"FALSE"))</f>
        <v/>
      </c>
      <c r="D44" s="400"/>
      <c r="E44" s="144"/>
      <c r="F44" s="142"/>
      <c r="G44" s="326" t="str">
        <f>IF(E44="","",VLOOKUP(AB44,TAX!$B$4:$E$22,3,FALSE))</f>
        <v/>
      </c>
      <c r="H44" s="326" t="str">
        <f>IF(E44="","",VLOOKUP(AC44,TAX!$J$4:$N$29,4,FALSE))</f>
        <v/>
      </c>
      <c r="I44" s="112"/>
      <c r="J44" s="113"/>
      <c r="K44" s="114"/>
      <c r="L44" s="115"/>
      <c r="M44" s="115"/>
      <c r="N44" s="115"/>
      <c r="O44" s="461" t="str">
        <f t="shared" si="1"/>
        <v/>
      </c>
      <c r="P44" s="440"/>
      <c r="Q44" s="326">
        <f t="shared" si="2"/>
        <v>0</v>
      </c>
      <c r="R44" s="326">
        <f t="shared" si="3"/>
        <v>0</v>
      </c>
      <c r="S44" s="326">
        <f t="shared" si="4"/>
        <v>0</v>
      </c>
      <c r="T44" s="313"/>
      <c r="U44" s="428">
        <f>IF(AND(COUNTIF(Y26:Y45,Y44)&gt;1,Y44&lt;&gt;" "),"Duplicate RTC/RTQ!",SUM(Q44:S44))</f>
        <v>0</v>
      </c>
      <c r="V44" s="312"/>
      <c r="W44" s="5"/>
      <c r="X44" s="118" t="str">
        <f t="shared" si="0"/>
        <v/>
      </c>
      <c r="Y44" s="119" t="str">
        <f t="shared" si="5"/>
        <v xml:space="preserve"> </v>
      </c>
      <c r="Z44" s="137">
        <f t="shared" si="6"/>
        <v>0</v>
      </c>
      <c r="AA44" s="92" t="str">
        <f>IF(E44="","",VLOOKUP(AB44,TAX!$B$4:$G$23,5,FALSE))</f>
        <v/>
      </c>
      <c r="AB44" s="92" t="str">
        <f t="shared" si="7"/>
        <v/>
      </c>
      <c r="AC44" s="92" t="str">
        <f t="shared" si="8"/>
        <v/>
      </c>
      <c r="AE44" s="102" t="str">
        <f t="shared" si="43"/>
        <v>OK</v>
      </c>
      <c r="AF44" s="102"/>
      <c r="AG44" s="105" t="str">
        <f t="shared" si="9"/>
        <v/>
      </c>
      <c r="AH44" s="105" t="str">
        <f t="shared" si="10"/>
        <v/>
      </c>
      <c r="AI44" s="105" t="str">
        <f t="shared" si="11"/>
        <v/>
      </c>
      <c r="AJ44" s="105" t="str">
        <f t="shared" si="12"/>
        <v/>
      </c>
      <c r="AK44" s="105" t="str">
        <f t="shared" si="13"/>
        <v/>
      </c>
      <c r="AL44" s="105" t="str">
        <f t="shared" si="14"/>
        <v/>
      </c>
      <c r="AM44" s="105" t="str">
        <f t="shared" si="15"/>
        <v/>
      </c>
      <c r="AN44" s="105" t="str">
        <f t="shared" si="16"/>
        <v/>
      </c>
      <c r="AO44" s="105" t="str">
        <f t="shared" si="17"/>
        <v/>
      </c>
      <c r="AP44" s="105" t="str">
        <f t="shared" si="18"/>
        <v/>
      </c>
      <c r="AQ44" s="105" t="str">
        <f t="shared" si="19"/>
        <v/>
      </c>
      <c r="AR44" s="105" t="str">
        <f t="shared" si="20"/>
        <v/>
      </c>
      <c r="AS44" s="105" t="str">
        <f t="shared" si="21"/>
        <v/>
      </c>
      <c r="AT44" s="105" t="str">
        <f t="shared" si="22"/>
        <v/>
      </c>
      <c r="AU44" s="105" t="str">
        <f t="shared" si="23"/>
        <v/>
      </c>
      <c r="AV44" s="105" t="str">
        <f t="shared" si="24"/>
        <v/>
      </c>
      <c r="AW44" s="105" t="str">
        <f t="shared" si="25"/>
        <v/>
      </c>
      <c r="AX44" s="105" t="str">
        <f t="shared" si="44"/>
        <v/>
      </c>
      <c r="AY44" s="432"/>
      <c r="AZ44" s="102"/>
      <c r="BA44" s="102">
        <f>L26*I44*J44</f>
        <v>0</v>
      </c>
      <c r="BB44" s="103">
        <f t="shared" si="26"/>
        <v>0</v>
      </c>
      <c r="BC44" s="102">
        <f>M26*I44*J44</f>
        <v>0</v>
      </c>
      <c r="BD44" s="103">
        <f t="shared" si="27"/>
        <v>0</v>
      </c>
      <c r="BE44" s="103">
        <f t="shared" si="28"/>
        <v>0</v>
      </c>
      <c r="BF44" s="103">
        <f t="shared" si="29"/>
        <v>0</v>
      </c>
      <c r="BG44" s="103">
        <f t="shared" si="30"/>
        <v>1</v>
      </c>
      <c r="BH44" s="103">
        <f t="shared" si="31"/>
        <v>0</v>
      </c>
      <c r="BI44" s="103">
        <f t="shared" si="32"/>
        <v>0</v>
      </c>
      <c r="BJ44" s="103">
        <f>IF(CONTROL!$H$35&lt;&gt;3,0,IF(M44=0,0,1))</f>
        <v>0</v>
      </c>
      <c r="BK44" s="103">
        <f>IF(CONTROL!$H$35&lt;&gt;1,0,IF(AND(L44=0,N44=0),0,1))</f>
        <v>0</v>
      </c>
      <c r="BL44" s="103">
        <f t="shared" si="33"/>
        <v>0</v>
      </c>
      <c r="BM44" s="103">
        <f t="shared" si="34"/>
        <v>0</v>
      </c>
      <c r="BN44" s="103">
        <f t="shared" si="35"/>
        <v>0</v>
      </c>
      <c r="BO44" s="103">
        <f t="shared" si="36"/>
        <v>0</v>
      </c>
      <c r="BP44" s="103">
        <f t="shared" si="37"/>
        <v>0</v>
      </c>
      <c r="BQ44" s="103">
        <f t="shared" si="38"/>
        <v>0</v>
      </c>
      <c r="BR44" s="103">
        <f t="shared" si="39"/>
        <v>0</v>
      </c>
      <c r="BS44" s="103">
        <f t="shared" si="40"/>
        <v>0</v>
      </c>
      <c r="BT44" s="103">
        <f t="shared" si="41"/>
        <v>0</v>
      </c>
      <c r="BU44" s="103"/>
      <c r="BV44" s="103">
        <f t="shared" si="45"/>
        <v>0</v>
      </c>
      <c r="BW44" s="103">
        <f t="shared" si="46"/>
        <v>0</v>
      </c>
      <c r="BX44" s="103">
        <f>IF(OR(CONTROL!$H$35=1,BN44=1,BV44=1),0,IF(AND(OR(AB44="R",AB44="M",AB44="N"),N44&lt;&gt;0.335%),1,0))</f>
        <v>0</v>
      </c>
      <c r="BY44" s="103">
        <f>IF(OR(CONTROL!$H$35=1,BN44=1,BV44=1),0,IF(AND(OR(AB44="F",AB44="T"),N44&lt;&gt;0.08375%),1,0))</f>
        <v>0</v>
      </c>
      <c r="BZ44" s="103">
        <f t="shared" si="42"/>
        <v>0</v>
      </c>
    </row>
    <row r="45" spans="1:78" s="2" customFormat="1" ht="11.45" customHeight="1" x14ac:dyDescent="0.2">
      <c r="A45" s="104"/>
      <c r="B45" s="400"/>
      <c r="C45" s="434" t="str">
        <f>IF(E45="","",VLOOKUP(Y45,TAX!$V$4:$AA$381,2,"FALSE"))</f>
        <v/>
      </c>
      <c r="D45" s="400"/>
      <c r="E45" s="144"/>
      <c r="F45" s="142"/>
      <c r="G45" s="326" t="str">
        <f>IF(E45="","",VLOOKUP(AB45,TAX!$B$4:$E$22,3,FALSE))</f>
        <v/>
      </c>
      <c r="H45" s="326" t="str">
        <f>IF(E45="","",VLOOKUP(AC45,TAX!$J$4:$N$29,4,FALSE))</f>
        <v/>
      </c>
      <c r="I45" s="112"/>
      <c r="J45" s="113"/>
      <c r="K45" s="114"/>
      <c r="L45" s="115"/>
      <c r="M45" s="115"/>
      <c r="N45" s="115"/>
      <c r="O45" s="461" t="str">
        <f t="shared" si="1"/>
        <v/>
      </c>
      <c r="P45" s="440"/>
      <c r="Q45" s="326">
        <f t="shared" si="2"/>
        <v>0</v>
      </c>
      <c r="R45" s="326">
        <f t="shared" si="3"/>
        <v>0</v>
      </c>
      <c r="S45" s="326">
        <f t="shared" si="4"/>
        <v>0</v>
      </c>
      <c r="T45" s="313"/>
      <c r="U45" s="428">
        <f>IF(AND(COUNTIF(Y26:Y45,Y45)&gt;1,Y45&lt;&gt;" "),"Duplicate RTC/RTQ!",SUM(Q45:S45))</f>
        <v>0</v>
      </c>
      <c r="V45" s="312"/>
      <c r="W45" s="5"/>
      <c r="X45" s="118" t="str">
        <f t="shared" si="0"/>
        <v/>
      </c>
      <c r="Y45" s="119" t="str">
        <f t="shared" si="5"/>
        <v xml:space="preserve"> </v>
      </c>
      <c r="Z45" s="137">
        <f t="shared" si="6"/>
        <v>0</v>
      </c>
      <c r="AA45" s="92" t="str">
        <f>IF(E45="","",VLOOKUP(AB45,TAX!$B$4:$G$23,5,FALSE))</f>
        <v/>
      </c>
      <c r="AB45" s="92" t="str">
        <f t="shared" si="7"/>
        <v/>
      </c>
      <c r="AC45" s="92" t="str">
        <f t="shared" si="8"/>
        <v/>
      </c>
      <c r="AE45" s="102" t="str">
        <f t="shared" si="43"/>
        <v>OK</v>
      </c>
      <c r="AF45" s="102"/>
      <c r="AG45" s="105" t="str">
        <f t="shared" si="9"/>
        <v/>
      </c>
      <c r="AH45" s="105" t="str">
        <f t="shared" si="10"/>
        <v/>
      </c>
      <c r="AI45" s="105" t="str">
        <f t="shared" si="11"/>
        <v/>
      </c>
      <c r="AJ45" s="105" t="str">
        <f t="shared" si="12"/>
        <v/>
      </c>
      <c r="AK45" s="105" t="str">
        <f t="shared" si="13"/>
        <v/>
      </c>
      <c r="AL45" s="105" t="str">
        <f t="shared" si="14"/>
        <v/>
      </c>
      <c r="AM45" s="105" t="str">
        <f t="shared" si="15"/>
        <v/>
      </c>
      <c r="AN45" s="105" t="str">
        <f t="shared" si="16"/>
        <v/>
      </c>
      <c r="AO45" s="105" t="str">
        <f t="shared" si="17"/>
        <v/>
      </c>
      <c r="AP45" s="105" t="str">
        <f t="shared" si="18"/>
        <v/>
      </c>
      <c r="AQ45" s="105" t="str">
        <f t="shared" si="19"/>
        <v/>
      </c>
      <c r="AR45" s="105" t="str">
        <f t="shared" si="20"/>
        <v/>
      </c>
      <c r="AS45" s="105" t="str">
        <f t="shared" si="21"/>
        <v/>
      </c>
      <c r="AT45" s="105" t="str">
        <f t="shared" si="22"/>
        <v/>
      </c>
      <c r="AU45" s="105" t="str">
        <f t="shared" si="23"/>
        <v/>
      </c>
      <c r="AV45" s="105" t="str">
        <f t="shared" si="24"/>
        <v/>
      </c>
      <c r="AW45" s="105" t="str">
        <f t="shared" si="25"/>
        <v/>
      </c>
      <c r="AX45" s="105" t="str">
        <f t="shared" si="44"/>
        <v/>
      </c>
      <c r="AY45" s="432"/>
      <c r="AZ45" s="102"/>
      <c r="BA45" s="102">
        <f>L26*I45*J45</f>
        <v>0</v>
      </c>
      <c r="BB45" s="103">
        <f t="shared" si="26"/>
        <v>0</v>
      </c>
      <c r="BC45" s="102">
        <f>M26*I45*J45</f>
        <v>0</v>
      </c>
      <c r="BD45" s="103">
        <f t="shared" si="27"/>
        <v>0</v>
      </c>
      <c r="BE45" s="103">
        <f t="shared" si="28"/>
        <v>0</v>
      </c>
      <c r="BF45" s="103">
        <f t="shared" si="29"/>
        <v>0</v>
      </c>
      <c r="BG45" s="103">
        <f t="shared" si="30"/>
        <v>1</v>
      </c>
      <c r="BH45" s="103">
        <f t="shared" si="31"/>
        <v>0</v>
      </c>
      <c r="BI45" s="103">
        <f t="shared" si="32"/>
        <v>0</v>
      </c>
      <c r="BJ45" s="103">
        <f>IF(CONTROL!$H$35&lt;&gt;3,0,IF(M45=0,0,1))</f>
        <v>0</v>
      </c>
      <c r="BK45" s="103">
        <f>IF(CONTROL!$H$35&lt;&gt;1,0,IF(AND(L45=0,N45=0),0,1))</f>
        <v>0</v>
      </c>
      <c r="BL45" s="103">
        <f t="shared" si="33"/>
        <v>0</v>
      </c>
      <c r="BM45" s="103">
        <f t="shared" si="34"/>
        <v>0</v>
      </c>
      <c r="BN45" s="103">
        <f t="shared" si="35"/>
        <v>0</v>
      </c>
      <c r="BO45" s="103">
        <f t="shared" si="36"/>
        <v>0</v>
      </c>
      <c r="BP45" s="103">
        <f t="shared" si="37"/>
        <v>0</v>
      </c>
      <c r="BQ45" s="103">
        <f t="shared" si="38"/>
        <v>0</v>
      </c>
      <c r="BR45" s="103">
        <f t="shared" si="39"/>
        <v>0</v>
      </c>
      <c r="BS45" s="103">
        <f t="shared" si="40"/>
        <v>0</v>
      </c>
      <c r="BT45" s="103">
        <f t="shared" si="41"/>
        <v>0</v>
      </c>
      <c r="BU45" s="103"/>
      <c r="BV45" s="103">
        <f t="shared" si="45"/>
        <v>0</v>
      </c>
      <c r="BW45" s="103">
        <f t="shared" si="46"/>
        <v>0</v>
      </c>
      <c r="BX45" s="103">
        <f>IF(OR(CONTROL!$H$35=1,BN45=1,BV45=1),0,IF(AND(OR(AB45="R",AB45="M",AB45="N"),N45&lt;&gt;0.335%),1,0))</f>
        <v>0</v>
      </c>
      <c r="BY45" s="103">
        <f>IF(OR(CONTROL!$H$35=1,BN45=1,BV45=1),0,IF(AND(OR(AB45="F",AB45="T"),N45&lt;&gt;0.08375%),1,0))</f>
        <v>0</v>
      </c>
      <c r="BZ45" s="103">
        <f t="shared" si="42"/>
        <v>0</v>
      </c>
    </row>
    <row r="46" spans="1:78" s="2" customFormat="1" ht="11.45" customHeight="1" x14ac:dyDescent="0.2">
      <c r="A46" s="104"/>
      <c r="B46" s="400"/>
      <c r="C46" s="435" t="s">
        <v>1775</v>
      </c>
      <c r="D46" s="400"/>
      <c r="E46" s="312"/>
      <c r="F46" s="313"/>
      <c r="G46" s="313"/>
      <c r="H46" s="441" t="str">
        <f>IF(LANGUAGE="ENGLISH","Subtotal","TOTAL Partiel")</f>
        <v>Subtotal</v>
      </c>
      <c r="I46" s="442"/>
      <c r="J46" s="346"/>
      <c r="K46" s="447">
        <f>SUM(K26:K45)</f>
        <v>492099860</v>
      </c>
      <c r="L46" s="440"/>
      <c r="M46" s="440"/>
      <c r="N46" s="440"/>
      <c r="O46" s="440"/>
      <c r="P46" s="440"/>
      <c r="Q46" s="447">
        <f>SUM(Q26:Q45)</f>
        <v>0</v>
      </c>
      <c r="R46" s="447">
        <f>SUM(R26:R45)</f>
        <v>3019699</v>
      </c>
      <c r="S46" s="447">
        <f>SUM(S26:S45)</f>
        <v>0</v>
      </c>
      <c r="T46" s="313"/>
      <c r="U46" s="447">
        <f>SUM(U26:U45)</f>
        <v>3019699</v>
      </c>
      <c r="V46" s="312"/>
      <c r="W46" s="5"/>
      <c r="X46" s="106" t="str">
        <f t="shared" si="0"/>
        <v>9201</v>
      </c>
      <c r="Y46" s="92"/>
      <c r="AE46" s="102"/>
      <c r="AF46" s="102"/>
      <c r="AG46" s="102"/>
      <c r="AH46" s="102"/>
      <c r="AI46" s="102"/>
      <c r="AJ46" s="102"/>
      <c r="AK46" s="102"/>
      <c r="AL46" s="102"/>
      <c r="AM46" s="102"/>
      <c r="AN46" s="102"/>
      <c r="AO46" s="102"/>
      <c r="AP46" s="102"/>
      <c r="AQ46" s="102"/>
      <c r="AR46" s="102"/>
      <c r="AS46" s="102"/>
      <c r="AT46" s="102"/>
      <c r="AU46" s="102"/>
      <c r="AV46" s="102"/>
      <c r="AW46" s="102"/>
      <c r="AX46" s="102"/>
      <c r="AY46" s="102"/>
      <c r="AZ46" s="102"/>
    </row>
    <row r="47" spans="1:78" s="2" customFormat="1" ht="11.45" customHeight="1" x14ac:dyDescent="0.2">
      <c r="A47" s="104"/>
      <c r="B47" s="400"/>
      <c r="C47" s="400"/>
      <c r="D47" s="400"/>
      <c r="E47" s="312"/>
      <c r="F47" s="313"/>
      <c r="G47" s="313"/>
      <c r="H47" s="313"/>
      <c r="I47" s="442"/>
      <c r="J47" s="346"/>
      <c r="K47" s="346"/>
      <c r="L47" s="440"/>
      <c r="M47" s="440"/>
      <c r="N47" s="440"/>
      <c r="O47" s="440"/>
      <c r="P47" s="440"/>
      <c r="Q47" s="313"/>
      <c r="R47" s="313"/>
      <c r="S47" s="313"/>
      <c r="T47" s="313"/>
      <c r="U47" s="313"/>
      <c r="V47" s="312"/>
      <c r="Y47" s="92"/>
    </row>
    <row r="48" spans="1:78" s="2" customFormat="1" ht="11.45" customHeight="1" x14ac:dyDescent="0.2">
      <c r="A48" s="104"/>
      <c r="B48" s="400"/>
      <c r="C48" s="400"/>
      <c r="D48" s="400"/>
      <c r="E48" s="312"/>
      <c r="F48" s="313"/>
      <c r="G48" s="313"/>
      <c r="H48" s="313"/>
      <c r="I48" s="442"/>
      <c r="J48" s="346"/>
      <c r="K48" s="346"/>
      <c r="L48" s="440"/>
      <c r="M48" s="440"/>
      <c r="N48" s="440"/>
      <c r="O48" s="440"/>
      <c r="P48" s="440"/>
      <c r="Q48" s="313"/>
      <c r="R48" s="313"/>
      <c r="S48" s="313"/>
      <c r="T48" s="313"/>
      <c r="U48" s="313"/>
      <c r="V48" s="312"/>
      <c r="Y48" s="92"/>
    </row>
    <row r="49" spans="1:78" s="2" customFormat="1" ht="11.25" customHeight="1" x14ac:dyDescent="0.2">
      <c r="A49" s="104"/>
      <c r="B49" s="400"/>
      <c r="C49" s="400"/>
      <c r="D49" s="400"/>
      <c r="E49" s="312"/>
      <c r="F49" s="313"/>
      <c r="G49" s="313"/>
      <c r="H49" s="313"/>
      <c r="I49" s="442"/>
      <c r="J49" s="346"/>
      <c r="K49" s="346"/>
      <c r="L49" s="440"/>
      <c r="M49" s="440"/>
      <c r="N49" s="440"/>
      <c r="O49" s="440"/>
      <c r="P49" s="440"/>
      <c r="Q49" s="313"/>
      <c r="R49" s="313"/>
      <c r="S49" s="313"/>
      <c r="T49" s="313"/>
      <c r="U49" s="313"/>
      <c r="V49" s="312"/>
      <c r="Y49" s="92"/>
    </row>
    <row r="50" spans="1:78" s="2" customFormat="1" ht="11.45" hidden="1" customHeight="1" x14ac:dyDescent="0.2">
      <c r="A50" s="104"/>
      <c r="B50" s="400"/>
      <c r="C50" s="400"/>
      <c r="D50" s="400"/>
      <c r="E50" s="1297" t="s">
        <v>199</v>
      </c>
      <c r="F50" s="1297" t="s">
        <v>3697</v>
      </c>
      <c r="G50" s="1297" t="s">
        <v>3698</v>
      </c>
      <c r="H50" s="1297" t="s">
        <v>3699</v>
      </c>
      <c r="I50" s="1297" t="s">
        <v>6997</v>
      </c>
      <c r="J50" s="1297" t="s">
        <v>6998</v>
      </c>
      <c r="K50" s="1297" t="s">
        <v>6561</v>
      </c>
      <c r="L50" s="88" t="s">
        <v>1519</v>
      </c>
      <c r="M50" s="94"/>
      <c r="N50" s="94"/>
      <c r="O50" s="89"/>
      <c r="P50" s="372"/>
      <c r="Q50" s="88" t="s">
        <v>6840</v>
      </c>
      <c r="R50" s="89"/>
      <c r="S50" s="1297" t="s">
        <v>6841</v>
      </c>
      <c r="T50" s="372"/>
      <c r="U50" s="1297" t="s">
        <v>1370</v>
      </c>
      <c r="V50" s="312"/>
      <c r="Y50" s="92"/>
      <c r="BM50" s="92"/>
      <c r="BN50" s="92"/>
      <c r="BO50" s="92"/>
      <c r="BP50" s="92"/>
      <c r="BQ50" s="92"/>
      <c r="BR50" s="92"/>
      <c r="BS50" s="92"/>
      <c r="BT50" s="92"/>
    </row>
    <row r="51" spans="1:78" s="2" customFormat="1" ht="11.45" hidden="1" customHeight="1" x14ac:dyDescent="0.2">
      <c r="A51" s="104"/>
      <c r="B51" s="400"/>
      <c r="C51" s="400"/>
      <c r="D51" s="400"/>
      <c r="E51" s="1298"/>
      <c r="F51" s="1298"/>
      <c r="G51" s="1298"/>
      <c r="H51" s="1298"/>
      <c r="I51" s="1298"/>
      <c r="J51" s="1298"/>
      <c r="K51" s="1298"/>
      <c r="L51" s="39" t="s">
        <v>1910</v>
      </c>
      <c r="M51" s="39" t="s">
        <v>1456</v>
      </c>
      <c r="N51" s="39" t="s">
        <v>1911</v>
      </c>
      <c r="O51" s="39" t="s">
        <v>1370</v>
      </c>
      <c r="P51" s="372"/>
      <c r="Q51" s="39" t="s">
        <v>1910</v>
      </c>
      <c r="R51" s="39" t="s">
        <v>1456</v>
      </c>
      <c r="S51" s="1298"/>
      <c r="T51" s="372"/>
      <c r="U51" s="1298"/>
      <c r="V51" s="312"/>
      <c r="Y51" s="92"/>
      <c r="BA51" s="92" t="s">
        <v>4077</v>
      </c>
      <c r="BB51" s="92" t="s">
        <v>4077</v>
      </c>
      <c r="BC51" s="92" t="s">
        <v>1706</v>
      </c>
      <c r="BD51" s="92" t="s">
        <v>1706</v>
      </c>
      <c r="BE51" s="92" t="s">
        <v>3711</v>
      </c>
      <c r="BF51" s="92" t="s">
        <v>3713</v>
      </c>
      <c r="BG51" s="92" t="s">
        <v>3713</v>
      </c>
      <c r="BH51" s="92" t="s">
        <v>3713</v>
      </c>
      <c r="BI51" s="92" t="s">
        <v>8031</v>
      </c>
      <c r="BJ51" s="92" t="s">
        <v>553</v>
      </c>
      <c r="BK51" s="92" t="s">
        <v>304</v>
      </c>
      <c r="BL51" s="92" t="s">
        <v>452</v>
      </c>
      <c r="BM51" s="92" t="s">
        <v>305</v>
      </c>
      <c r="BN51" s="92" t="s">
        <v>305</v>
      </c>
      <c r="BO51" s="92" t="s">
        <v>305</v>
      </c>
      <c r="BP51" s="92" t="s">
        <v>8020</v>
      </c>
      <c r="BQ51" s="92" t="s">
        <v>2056</v>
      </c>
      <c r="BR51" s="92" t="s">
        <v>307</v>
      </c>
      <c r="BS51" s="92" t="s">
        <v>3708</v>
      </c>
      <c r="BT51" s="92" t="s">
        <v>3708</v>
      </c>
      <c r="BU51" s="92" t="s">
        <v>7414</v>
      </c>
      <c r="BV51" s="92"/>
      <c r="BW51" s="92" t="s">
        <v>4075</v>
      </c>
      <c r="BX51" s="92" t="s">
        <v>308</v>
      </c>
      <c r="BY51" s="92" t="s">
        <v>3716</v>
      </c>
      <c r="BZ51" s="92"/>
    </row>
    <row r="52" spans="1:78" s="2" customFormat="1" ht="11.45" hidden="1" customHeight="1" x14ac:dyDescent="0.2">
      <c r="A52" s="104" t="s">
        <v>553</v>
      </c>
      <c r="B52" s="400"/>
      <c r="C52" s="400"/>
      <c r="D52" s="400"/>
      <c r="E52" s="1297"/>
      <c r="F52" s="1297"/>
      <c r="G52" s="1297"/>
      <c r="H52" s="1297"/>
      <c r="I52" s="1297"/>
      <c r="J52" s="1297"/>
      <c r="K52" s="1297"/>
      <c r="L52" s="88"/>
      <c r="M52" s="94"/>
      <c r="N52" s="94"/>
      <c r="O52" s="89"/>
      <c r="P52" s="372"/>
      <c r="Q52" s="88"/>
      <c r="R52" s="89"/>
      <c r="S52" s="1297"/>
      <c r="T52" s="372"/>
      <c r="U52" s="1297"/>
      <c r="V52" s="312"/>
      <c r="Y52" s="92"/>
      <c r="BE52" s="2" t="s">
        <v>935</v>
      </c>
      <c r="BM52" s="92"/>
      <c r="BN52" s="92"/>
      <c r="BO52" s="92"/>
      <c r="BP52" s="92"/>
      <c r="BQ52" s="92"/>
      <c r="BR52" s="92"/>
      <c r="BS52" s="92"/>
      <c r="BT52" s="92"/>
    </row>
    <row r="53" spans="1:78" s="2" customFormat="1" ht="11.45" hidden="1" customHeight="1" x14ac:dyDescent="0.2">
      <c r="A53" s="104" t="s">
        <v>553</v>
      </c>
      <c r="B53" s="400"/>
      <c r="C53" s="400"/>
      <c r="D53" s="400"/>
      <c r="E53" s="1298"/>
      <c r="F53" s="1298"/>
      <c r="G53" s="1298"/>
      <c r="H53" s="1298"/>
      <c r="I53" s="1298"/>
      <c r="J53" s="1298"/>
      <c r="K53" s="1298"/>
      <c r="L53" s="39"/>
      <c r="M53" s="39"/>
      <c r="N53" s="39"/>
      <c r="O53" s="39"/>
      <c r="P53" s="372"/>
      <c r="Q53" s="39"/>
      <c r="R53" s="39"/>
      <c r="S53" s="1298"/>
      <c r="T53" s="372"/>
      <c r="U53" s="1298"/>
      <c r="V53" s="312"/>
      <c r="Y53" s="92"/>
      <c r="BA53" s="92"/>
      <c r="BB53" s="92"/>
      <c r="BC53" s="92"/>
      <c r="BD53" s="92"/>
      <c r="BE53" s="92"/>
      <c r="BF53" s="92"/>
      <c r="BG53" s="92"/>
      <c r="BH53" s="92"/>
      <c r="BI53" s="92"/>
      <c r="BJ53" s="92"/>
      <c r="BK53" s="92"/>
      <c r="BL53" s="92"/>
      <c r="BM53" s="92"/>
      <c r="BN53" s="92"/>
      <c r="BO53" s="92"/>
      <c r="BP53" s="92"/>
      <c r="BQ53" s="92"/>
      <c r="BR53" s="92"/>
      <c r="BS53" s="92"/>
      <c r="BT53" s="92"/>
      <c r="BU53" s="92"/>
      <c r="BV53" s="92"/>
      <c r="BW53" s="92"/>
      <c r="BX53" s="92"/>
      <c r="BY53" s="92"/>
      <c r="BZ53" s="92"/>
    </row>
    <row r="54" spans="1:78" s="2" customFormat="1" ht="11.45" hidden="1" customHeight="1" x14ac:dyDescent="0.2">
      <c r="A54" s="104"/>
      <c r="B54" s="400"/>
      <c r="C54" s="400"/>
      <c r="D54" s="400"/>
      <c r="E54" s="95">
        <v>1</v>
      </c>
      <c r="F54" s="48">
        <v>2</v>
      </c>
      <c r="G54" s="48">
        <v>3</v>
      </c>
      <c r="H54" s="48">
        <v>4</v>
      </c>
      <c r="I54" s="48">
        <v>5</v>
      </c>
      <c r="J54" s="96">
        <v>6</v>
      </c>
      <c r="K54" s="48">
        <v>7</v>
      </c>
      <c r="L54" s="48">
        <v>8</v>
      </c>
      <c r="M54" s="48">
        <v>9</v>
      </c>
      <c r="N54" s="48">
        <v>10</v>
      </c>
      <c r="O54" s="48">
        <v>11</v>
      </c>
      <c r="P54" s="312"/>
      <c r="Q54" s="48">
        <v>12</v>
      </c>
      <c r="R54" s="48">
        <v>13</v>
      </c>
      <c r="S54" s="48">
        <v>14</v>
      </c>
      <c r="T54" s="312"/>
      <c r="U54" s="48">
        <v>15</v>
      </c>
      <c r="V54" s="312"/>
      <c r="X54" s="454" t="s">
        <v>433</v>
      </c>
      <c r="Y54" s="454" t="s">
        <v>5514</v>
      </c>
      <c r="Z54" s="454" t="s">
        <v>633</v>
      </c>
      <c r="AA54" s="454" t="s">
        <v>7965</v>
      </c>
      <c r="AB54" s="454" t="s">
        <v>3705</v>
      </c>
      <c r="AC54" s="454" t="s">
        <v>4078</v>
      </c>
      <c r="AE54" s="454" t="s">
        <v>3996</v>
      </c>
      <c r="AF54" s="104"/>
      <c r="AG54" s="458" t="s">
        <v>1344</v>
      </c>
      <c r="AH54" s="459"/>
      <c r="AI54" s="459"/>
      <c r="AJ54" s="459"/>
      <c r="AK54" s="459"/>
      <c r="AL54" s="459"/>
      <c r="AM54" s="459"/>
      <c r="AN54" s="459"/>
      <c r="AO54" s="459"/>
      <c r="AP54" s="459"/>
      <c r="AQ54" s="459"/>
      <c r="AR54" s="459"/>
      <c r="AS54" s="459"/>
      <c r="AT54" s="459"/>
      <c r="AU54" s="459"/>
      <c r="AV54" s="459"/>
      <c r="AW54" s="459"/>
      <c r="AX54" s="459"/>
      <c r="AY54" s="459"/>
      <c r="AZ54" s="431"/>
      <c r="BA54" s="92" t="s">
        <v>3997</v>
      </c>
      <c r="BB54" s="433">
        <v>0.05</v>
      </c>
      <c r="BC54" s="92" t="s">
        <v>635</v>
      </c>
      <c r="BD54" s="433">
        <v>0.05</v>
      </c>
      <c r="BE54" s="92" t="s">
        <v>935</v>
      </c>
      <c r="BF54" s="92" t="s">
        <v>636</v>
      </c>
      <c r="BG54" s="92" t="s">
        <v>636</v>
      </c>
      <c r="BH54" s="92" t="s">
        <v>636</v>
      </c>
      <c r="BI54" s="92" t="s">
        <v>319</v>
      </c>
      <c r="BJ54" s="92" t="s">
        <v>1342</v>
      </c>
      <c r="BK54" s="92" t="s">
        <v>1343</v>
      </c>
      <c r="BL54" s="92" t="s">
        <v>938</v>
      </c>
      <c r="BM54" s="92" t="s">
        <v>3705</v>
      </c>
      <c r="BN54" s="92" t="s">
        <v>4078</v>
      </c>
      <c r="BO54" s="92" t="s">
        <v>939</v>
      </c>
      <c r="BP54" s="92" t="s">
        <v>942</v>
      </c>
      <c r="BQ54" s="92" t="s">
        <v>943</v>
      </c>
      <c r="BR54" s="92" t="s">
        <v>1349</v>
      </c>
      <c r="BS54" s="92" t="s">
        <v>6564</v>
      </c>
      <c r="BT54" s="92" t="s">
        <v>6564</v>
      </c>
      <c r="BU54" s="92" t="s">
        <v>1345</v>
      </c>
      <c r="BV54" s="92"/>
      <c r="BW54" s="92" t="s">
        <v>6565</v>
      </c>
      <c r="BX54" s="92" t="s">
        <v>323</v>
      </c>
      <c r="BY54" s="92" t="s">
        <v>322</v>
      </c>
      <c r="BZ54" s="92"/>
    </row>
    <row r="55" spans="1:78" s="2" customFormat="1" ht="11.45" hidden="1" customHeight="1" x14ac:dyDescent="0.2">
      <c r="A55" s="104"/>
      <c r="B55" s="400"/>
      <c r="C55" s="400"/>
      <c r="D55" s="400"/>
      <c r="E55" s="67" t="s">
        <v>387</v>
      </c>
      <c r="F55" s="13" t="s">
        <v>387</v>
      </c>
      <c r="G55" s="13"/>
      <c r="H55" s="13"/>
      <c r="I55" s="13"/>
      <c r="J55" s="97" t="s">
        <v>6753</v>
      </c>
      <c r="K55" s="13" t="s">
        <v>4581</v>
      </c>
      <c r="L55" s="13" t="s">
        <v>1100</v>
      </c>
      <c r="M55" s="13" t="s">
        <v>1100</v>
      </c>
      <c r="N55" s="13" t="s">
        <v>1100</v>
      </c>
      <c r="O55" s="13" t="s">
        <v>1100</v>
      </c>
      <c r="P55" s="313"/>
      <c r="Q55" s="13" t="s">
        <v>4581</v>
      </c>
      <c r="R55" s="13" t="s">
        <v>4581</v>
      </c>
      <c r="S55" s="13" t="s">
        <v>4581</v>
      </c>
      <c r="T55" s="313"/>
      <c r="U55" s="13" t="s">
        <v>4581</v>
      </c>
      <c r="V55" s="312"/>
      <c r="X55" s="454"/>
      <c r="Y55" s="454" t="s">
        <v>451</v>
      </c>
      <c r="Z55" s="454" t="s">
        <v>634</v>
      </c>
      <c r="AA55" s="454"/>
      <c r="AB55" s="454"/>
      <c r="AC55" s="454"/>
      <c r="AE55" s="457"/>
      <c r="AF55" s="104"/>
      <c r="AG55" s="460"/>
      <c r="AH55" s="456"/>
      <c r="AI55" s="456"/>
      <c r="AJ55" s="456"/>
      <c r="AK55" s="456"/>
      <c r="AL55" s="456"/>
      <c r="AM55" s="456"/>
      <c r="AN55" s="456"/>
      <c r="AO55" s="456"/>
      <c r="AP55" s="456"/>
      <c r="AQ55" s="456"/>
      <c r="AR55" s="456"/>
      <c r="AS55" s="456"/>
      <c r="AT55" s="456"/>
      <c r="AU55" s="456"/>
      <c r="AV55" s="456"/>
      <c r="AW55" s="456"/>
      <c r="AX55" s="456"/>
      <c r="AY55" s="456"/>
      <c r="AZ55" s="92"/>
      <c r="BA55" s="92" t="s">
        <v>8611</v>
      </c>
      <c r="BB55" s="92" t="s">
        <v>632</v>
      </c>
      <c r="BC55" s="92" t="s">
        <v>8611</v>
      </c>
      <c r="BD55" s="92" t="s">
        <v>632</v>
      </c>
      <c r="BE55" s="92" t="s">
        <v>632</v>
      </c>
      <c r="BF55" s="92" t="s">
        <v>637</v>
      </c>
      <c r="BG55" s="92" t="s">
        <v>1341</v>
      </c>
      <c r="BH55" s="92" t="s">
        <v>632</v>
      </c>
      <c r="BI55" s="92" t="s">
        <v>632</v>
      </c>
      <c r="BJ55" s="92" t="s">
        <v>936</v>
      </c>
      <c r="BK55" s="92" t="s">
        <v>937</v>
      </c>
      <c r="BL55" s="92" t="s">
        <v>632</v>
      </c>
      <c r="BM55" s="92"/>
      <c r="BN55" s="92" t="s">
        <v>941</v>
      </c>
      <c r="BO55" s="92" t="s">
        <v>632</v>
      </c>
      <c r="BP55" s="92" t="s">
        <v>632</v>
      </c>
      <c r="BQ55" s="92" t="s">
        <v>1348</v>
      </c>
      <c r="BR55" s="92" t="s">
        <v>1350</v>
      </c>
      <c r="BS55" s="92"/>
      <c r="BT55" s="92" t="s">
        <v>320</v>
      </c>
      <c r="BU55" s="92" t="s">
        <v>5312</v>
      </c>
      <c r="BV55" s="92"/>
      <c r="BW55" s="92" t="s">
        <v>1346</v>
      </c>
      <c r="BX55" s="102">
        <v>3.7299999999999998E-3</v>
      </c>
      <c r="BY55" s="102">
        <v>9.3249999999999995E-4</v>
      </c>
      <c r="BZ55" s="92"/>
    </row>
    <row r="56" spans="1:78" s="2" customFormat="1" ht="11.45" hidden="1" customHeight="1" x14ac:dyDescent="0.2">
      <c r="A56" s="104"/>
      <c r="B56" s="400"/>
      <c r="C56" s="435" t="s">
        <v>567</v>
      </c>
      <c r="D56" s="400"/>
      <c r="E56" s="448"/>
      <c r="F56" s="449"/>
      <c r="G56" s="450"/>
      <c r="H56" s="451"/>
      <c r="I56" s="452"/>
      <c r="J56" s="313"/>
      <c r="K56" s="400"/>
      <c r="L56" s="313"/>
      <c r="M56" s="400"/>
      <c r="N56" s="400"/>
      <c r="O56" s="313"/>
      <c r="P56" s="313"/>
      <c r="Q56" s="312"/>
      <c r="R56" s="313"/>
      <c r="S56" s="313"/>
      <c r="T56" s="313"/>
      <c r="U56" s="400"/>
      <c r="V56" s="312"/>
      <c r="W56" s="5"/>
      <c r="X56" s="455" t="str">
        <f>C56</f>
        <v>2002</v>
      </c>
      <c r="Y56" s="456"/>
      <c r="Z56" s="456"/>
      <c r="AA56" s="456"/>
      <c r="AB56" s="456"/>
      <c r="AC56" s="456"/>
      <c r="AE56" s="457"/>
      <c r="AF56" s="104"/>
      <c r="AG56" s="460" t="str">
        <f>"Levy Area:  "&amp;E56&amp;"   "&amp;F56</f>
        <v xml:space="preserve">Levy Area:     </v>
      </c>
      <c r="AH56" s="456"/>
      <c r="AI56" s="459"/>
      <c r="AJ56" s="459"/>
      <c r="AK56" s="459"/>
      <c r="AL56" s="459"/>
      <c r="AM56" s="459"/>
      <c r="AN56" s="459"/>
      <c r="AO56" s="459"/>
      <c r="AP56" s="459"/>
      <c r="AQ56" s="459"/>
      <c r="AR56" s="459"/>
      <c r="AS56" s="459"/>
      <c r="AT56" s="459"/>
      <c r="AU56" s="459"/>
      <c r="AV56" s="459"/>
      <c r="AW56" s="459"/>
      <c r="AX56" s="459"/>
      <c r="AY56" s="459"/>
    </row>
    <row r="57" spans="1:78" s="2" customFormat="1" ht="11.45" hidden="1" customHeight="1" x14ac:dyDescent="0.2">
      <c r="A57" s="104"/>
      <c r="B57" s="400"/>
      <c r="C57" s="434" t="str">
        <f>IF(E57="","",VLOOKUP(Y57,TAX!$V$4:$AA$381,2,"FALSE"))</f>
        <v>1010</v>
      </c>
      <c r="D57" s="400"/>
      <c r="E57" s="443" t="s">
        <v>348</v>
      </c>
      <c r="F57" s="444">
        <v>0</v>
      </c>
      <c r="G57" s="326" t="s">
        <v>3707</v>
      </c>
      <c r="H57" s="326" t="s">
        <v>966</v>
      </c>
      <c r="I57" s="445">
        <v>1</v>
      </c>
      <c r="J57" s="446">
        <v>1</v>
      </c>
      <c r="K57" s="114"/>
      <c r="L57" s="115"/>
      <c r="M57" s="115"/>
      <c r="N57" s="115"/>
      <c r="O57" s="461" t="str">
        <f>IF(SUM(L57:N57)&lt;&gt;0,SUM(L57:N57),"")</f>
        <v/>
      </c>
      <c r="P57" s="440"/>
      <c r="Q57" s="326">
        <f>ROUND(K57*L57,0)</f>
        <v>0</v>
      </c>
      <c r="R57" s="326">
        <f>ROUND(K57*M57,0)</f>
        <v>0</v>
      </c>
      <c r="S57" s="326">
        <f>ROUND(K57*N57,0)</f>
        <v>0</v>
      </c>
      <c r="T57" s="313"/>
      <c r="U57" s="428">
        <f>IF(AND(COUNTIF(Y57:Y76,Y57)&gt;1,Y57&lt;&gt;" "),"Duplicate RTC/RTQ!",SUM(Q57:S57))</f>
        <v>0</v>
      </c>
      <c r="V57" s="312"/>
      <c r="W57" s="5"/>
      <c r="X57" s="116" t="str">
        <f t="shared" ref="X57:X77" si="47">C57</f>
        <v>1010</v>
      </c>
      <c r="Y57" s="117" t="str">
        <f>E57&amp;" "&amp;F57</f>
        <v>RF 0</v>
      </c>
      <c r="Z57" s="136">
        <f>I57*J57*K57</f>
        <v>0</v>
      </c>
      <c r="AA57" s="92" t="str">
        <f>IF(E57="","",VLOOKUP(AB57,TAX!$B$4:$G$23,5,FALSE))</f>
        <v>R</v>
      </c>
      <c r="AB57" s="92" t="str">
        <f>IF(E57="","",LEFT(E57,1))</f>
        <v>R</v>
      </c>
      <c r="AC57" s="92" t="str">
        <f>IF(E57="","",RIGHT(E57,1))</f>
        <v>F</v>
      </c>
      <c r="AE57" s="102" t="str">
        <f>IF(SUBTOTAL249202=0,"OK",IF(SUM(BB57,BD57:BE57,BH57:BL57,BO57:BR57,BT57:BU57,BW57:BZ57)=0,"OK","VERIFY"))</f>
        <v>OK</v>
      </c>
      <c r="AF57" s="102"/>
      <c r="AG57" s="105" t="str">
        <f>IF(SUBTOTAL249202=0,"",IF(BB57=1,"A",""))</f>
        <v/>
      </c>
      <c r="AH57" s="105" t="str">
        <f>IF(SUBTOTAL249202=0,"",IF(BD57=1,"B",""))</f>
        <v/>
      </c>
      <c r="AI57" s="105" t="str">
        <f>IF(SUBTOTAL249202=0,"",IF(BE57=1,"C",""))</f>
        <v/>
      </c>
      <c r="AJ57" s="105" t="str">
        <f>IF(SUBTOTAL249202=0,"",IF(BH57=1,"D",""))</f>
        <v/>
      </c>
      <c r="AK57" s="105" t="str">
        <f>IF(SUBTOTAL249202=0,"",IF(BI57=1,"E",""))</f>
        <v/>
      </c>
      <c r="AL57" s="105" t="str">
        <f>IF(SUBTOTAL249202=0,"",IF(BJ57=1,"F",""))</f>
        <v/>
      </c>
      <c r="AM57" s="105" t="str">
        <f>IF(SUBTOTAL249202=0,"",IF(BK57=1,"G",""))</f>
        <v/>
      </c>
      <c r="AN57" s="105" t="str">
        <f>IF(SUBTOTAL249202=0,"",IF(BL57=1,"H",""))</f>
        <v/>
      </c>
      <c r="AO57" s="105" t="str">
        <f>IF(SUBTOTAL249202=0,"",IF(BO57=1,"I",""))</f>
        <v/>
      </c>
      <c r="AP57" s="105" t="str">
        <f>IF(SUBTOTAL249202=0,"",IF(BP57=1,"J",""))</f>
        <v/>
      </c>
      <c r="AQ57" s="105" t="str">
        <f>IF(SUBTOTAL249202=0,"",IF(BQ57=1,"K",""))</f>
        <v/>
      </c>
      <c r="AR57" s="105" t="str">
        <f>IF(SUBTOTAL249202=0,"",IF(BR57=1,"L",""))</f>
        <v/>
      </c>
      <c r="AS57" s="105" t="str">
        <f>IF(SUBTOTAL249202=0,"",IF(BT57=1,"M",""))</f>
        <v/>
      </c>
      <c r="AT57" s="105" t="str">
        <f>IF(SUBTOTAL249202=0,"",IF(BU57=1,"N",""))</f>
        <v/>
      </c>
      <c r="AU57" s="105" t="str">
        <f>IF(SUBTOTAL249202=0,"",IF(BW57=1,"O",""))</f>
        <v/>
      </c>
      <c r="AV57" s="105" t="str">
        <f>IF(SUBTOTAL249202=0,"",IF(BX57=1,"P",""))</f>
        <v/>
      </c>
      <c r="AW57" s="105" t="str">
        <f>IF(SUBTOTAL249202=0,"",IF(BY57=1,"Q",""))</f>
        <v/>
      </c>
      <c r="AX57" s="105" t="str">
        <f>IF(SUBTOTAL249202=0,"",IF(BZ57=1,"R",""))</f>
        <v/>
      </c>
      <c r="AY57" s="432"/>
      <c r="AZ57" s="102"/>
      <c r="BA57" s="102">
        <f>L57*I57*J57</f>
        <v>0</v>
      </c>
      <c r="BB57" s="103">
        <f>IF(AC57="D",0,IF(ABS(BA57-L57)&gt;(5%*BA57),1,0))</f>
        <v>0</v>
      </c>
      <c r="BC57" s="102">
        <f>M57*I57*J57</f>
        <v>0</v>
      </c>
      <c r="BD57" s="103">
        <f>IF(AC57="D",0,IF(ABS(BC57-M57)&gt;(5%*BC57),1,0))</f>
        <v>0</v>
      </c>
      <c r="BE57" s="103">
        <f>IF(U57="Duplicate RTC/RTQ!",1,0)</f>
        <v>0</v>
      </c>
      <c r="BF57" s="103">
        <f>IF(OR(E57="",F57="",G57="",H57="",I57=0,J57=0,K57=0,O57=""),0,1)</f>
        <v>0</v>
      </c>
      <c r="BG57" s="103">
        <f>IF(AND(E57="",F57="",G57="",H57="",I57=0,J57=0,K57=0,O57=""),1,0)</f>
        <v>0</v>
      </c>
      <c r="BH57" s="735">
        <v>0</v>
      </c>
      <c r="BI57" s="735">
        <f>IF(E57="",0,IF(AND(I57&gt;0,J57&gt;0,K57&gt;=0),0,1))</f>
        <v>0</v>
      </c>
      <c r="BJ57" s="103">
        <f>IF(CONTROL!$H$35&lt;&gt;3,0,IF(M57=0,0,1))</f>
        <v>0</v>
      </c>
      <c r="BK57" s="103">
        <f>IF(CONTROL!$H$35&lt;&gt;1,0,IF(AND(L57=0,N57=0),0,1))</f>
        <v>0</v>
      </c>
      <c r="BL57" s="103">
        <f>IF(E57="",0,IF(COUNTIF(ePILCLASSES,E57)=1,0,1))</f>
        <v>0</v>
      </c>
      <c r="BM57" s="103">
        <f t="shared" ref="BM57:BM76" si="48">IF(COUNTIF(eRTCBAND0,AB57)=0,0,1)</f>
        <v>1</v>
      </c>
      <c r="BN57" s="103">
        <f t="shared" ref="BN57:BN76" si="49">IF(COUNTIF(eRTQBAND0,AC57)=0,0,1)</f>
        <v>0</v>
      </c>
      <c r="BO57" s="103">
        <f t="shared" ref="BO57:BO76" si="50">IF(F57=0,0,IF((OR(BM57=1,BN57=1)),1,0))</f>
        <v>0</v>
      </c>
      <c r="BP57" s="103">
        <f>IF(COUNTIF(eTAXBANDS,F57)=1,0,1)</f>
        <v>0</v>
      </c>
      <c r="BQ57" s="103">
        <f>IF(AND(AB57="R",I57&lt;&gt;1),1,0)</f>
        <v>0</v>
      </c>
      <c r="BR57" s="103">
        <f>IF(OR(AND(AB57="F",I57&gt;0.25),(AND(AB57="T",I57&lt;&gt;0.25))),1,0)</f>
        <v>0</v>
      </c>
      <c r="BS57" s="103">
        <f t="shared" ref="BS57:BS76" si="51">IF(COUNTIF(eFULLOCCUPIED,AC57)=0,0,1)</f>
        <v>1</v>
      </c>
      <c r="BT57" s="103">
        <f>IF(AND(BS57=1,F57=0,J57&lt;&gt;100%),1,0)</f>
        <v>0</v>
      </c>
      <c r="BU57" s="103"/>
      <c r="BV57" s="103">
        <f t="shared" ref="BV57:BV76" si="52">IF(COUNTIF(eGENERALONLY,AC57)=0,0,1)</f>
        <v>0</v>
      </c>
      <c r="BW57" s="103">
        <f t="shared" ref="BW57:BW76" si="53">IF(AND(BV57=1,N57&lt;&gt;0),1,0)</f>
        <v>0</v>
      </c>
      <c r="BX57" s="735">
        <f>IF(OR(CONTROL!$H$35=1,K57=0,BN57=1,BV57=1),0,IF(AND(OR(AB57="R",AB57="M",AB57="N"),N57&lt;&gt;0.335%),1,0))</f>
        <v>0</v>
      </c>
      <c r="BY57" s="103">
        <f>IF(OR(CONTROL!$H$35=1,BN57=1,BV57=1),0,IF(AND(OR(AB57="F",AB57="T"),N57&lt;&gt;0.08375%),1,0))</f>
        <v>0</v>
      </c>
      <c r="BZ57" s="103">
        <f t="shared" ref="BZ57:BZ76" si="54">IF(AND(COUNTIF(eRTQDISC100,AC57)=1,J57=100%),1,0)</f>
        <v>0</v>
      </c>
    </row>
    <row r="58" spans="1:78" s="2" customFormat="1" ht="11.45" hidden="1" customHeight="1" x14ac:dyDescent="0.2">
      <c r="A58" s="104"/>
      <c r="B58" s="400"/>
      <c r="C58" s="434" t="str">
        <f>IF(E58="","",VLOOKUP(Y58,TAX!$V$4:$AA$381,2,"FALSE"))</f>
        <v/>
      </c>
      <c r="D58" s="400"/>
      <c r="E58" s="144"/>
      <c r="F58" s="142"/>
      <c r="G58" s="326" t="str">
        <f>IF(E58="","",VLOOKUP(AB58,TAX!$B$4:$E$22,3,FALSE))</f>
        <v/>
      </c>
      <c r="H58" s="326" t="str">
        <f>IF(E58="","",VLOOKUP(AC58,TAX!$J$4:$N$29,4,FALSE))</f>
        <v/>
      </c>
      <c r="I58" s="112"/>
      <c r="J58" s="113"/>
      <c r="K58" s="114"/>
      <c r="L58" s="115"/>
      <c r="M58" s="115"/>
      <c r="N58" s="115"/>
      <c r="O58" s="461" t="str">
        <f t="shared" ref="O58:O76" si="55">IF(SUM(L58:N58)&lt;&gt;0,SUM(L58:N58),"")</f>
        <v/>
      </c>
      <c r="P58" s="440"/>
      <c r="Q58" s="326">
        <f t="shared" ref="Q58:Q76" si="56">ROUND(K58*L58,0)</f>
        <v>0</v>
      </c>
      <c r="R58" s="326">
        <f t="shared" ref="R58:R76" si="57">ROUND(K58*M58,0)</f>
        <v>0</v>
      </c>
      <c r="S58" s="326">
        <f t="shared" ref="S58:S76" si="58">ROUND(K58*N58,0)</f>
        <v>0</v>
      </c>
      <c r="T58" s="313"/>
      <c r="U58" s="428">
        <f>IF(AND(COUNTIF(Y57:Y76,Y58)&gt;1,Y58&lt;&gt;" "),"Duplicate RTC/RTQ!",SUM(Q58:S58))</f>
        <v>0</v>
      </c>
      <c r="V58" s="312"/>
      <c r="W58" s="5"/>
      <c r="X58" s="118" t="str">
        <f t="shared" si="47"/>
        <v/>
      </c>
      <c r="Y58" s="119" t="str">
        <f t="shared" ref="Y58:Y76" si="59">E58&amp;" "&amp;F58</f>
        <v xml:space="preserve"> </v>
      </c>
      <c r="Z58" s="137">
        <f t="shared" ref="Z58:Z76" si="60">I58*J58*K58</f>
        <v>0</v>
      </c>
      <c r="AA58" s="92" t="str">
        <f>IF(E58="","",VLOOKUP(AB58,TAX!$B$4:$G$23,5,FALSE))</f>
        <v/>
      </c>
      <c r="AB58" s="92" t="str">
        <f t="shared" ref="AB58:AB76" si="61">IF(E58="","",LEFT(E58,1))</f>
        <v/>
      </c>
      <c r="AC58" s="92" t="str">
        <f t="shared" ref="AC58:AC76" si="62">IF(E58="","",RIGHT(E58,1))</f>
        <v/>
      </c>
      <c r="AE58" s="102" t="str">
        <f t="shared" ref="AE58:AE76" si="63">IF(SUM(BB58,BD58:BE58,BH58:BL58,BO58:BR58,BT58:BU58,BW58:BZ58)=0,"OK","VERIFY")</f>
        <v>OK</v>
      </c>
      <c r="AF58" s="102"/>
      <c r="AG58" s="105" t="str">
        <f t="shared" ref="AG58:AG76" si="64">IF(BB58=1,"A","")</f>
        <v/>
      </c>
      <c r="AH58" s="105" t="str">
        <f t="shared" ref="AH58:AH76" si="65">IF(BD58=1,"B","")</f>
        <v/>
      </c>
      <c r="AI58" s="105" t="str">
        <f t="shared" ref="AI58:AI76" si="66">IF(BE58=1,"C","")</f>
        <v/>
      </c>
      <c r="AJ58" s="105" t="str">
        <f t="shared" ref="AJ58:AJ76" si="67">IF(BH58=1,"D","")</f>
        <v/>
      </c>
      <c r="AK58" s="105" t="str">
        <f t="shared" ref="AK58:AK76" si="68">IF(BI58=1,"E","")</f>
        <v/>
      </c>
      <c r="AL58" s="105" t="str">
        <f t="shared" ref="AL58:AL76" si="69">IF(BJ58=1,"F","")</f>
        <v/>
      </c>
      <c r="AM58" s="105" t="str">
        <f t="shared" ref="AM58:AM76" si="70">IF(BK58=1,"G","")</f>
        <v/>
      </c>
      <c r="AN58" s="105" t="str">
        <f t="shared" ref="AN58:AN76" si="71">IF(BL58=1,"H","")</f>
        <v/>
      </c>
      <c r="AO58" s="105" t="str">
        <f t="shared" ref="AO58:AO76" si="72">IF(BO58=1,"I","")</f>
        <v/>
      </c>
      <c r="AP58" s="105" t="str">
        <f t="shared" ref="AP58:AP76" si="73">IF(BP58=1,"J","")</f>
        <v/>
      </c>
      <c r="AQ58" s="105" t="str">
        <f t="shared" ref="AQ58:AQ76" si="74">IF(BQ58=1,"K","")</f>
        <v/>
      </c>
      <c r="AR58" s="105" t="str">
        <f t="shared" ref="AR58:AR76" si="75">IF(BR58=1,"L","")</f>
        <v/>
      </c>
      <c r="AS58" s="105" t="str">
        <f t="shared" ref="AS58:AS76" si="76">IF(BT58=1,"M","")</f>
        <v/>
      </c>
      <c r="AT58" s="105" t="str">
        <f t="shared" ref="AT58:AT76" si="77">IF(BU58=1,"N","")</f>
        <v/>
      </c>
      <c r="AU58" s="105" t="str">
        <f t="shared" ref="AU58:AU76" si="78">IF(BW58=1,"O","")</f>
        <v/>
      </c>
      <c r="AV58" s="105" t="str">
        <f t="shared" ref="AV58:AV76" si="79">IF(BX58=1,"P","")</f>
        <v/>
      </c>
      <c r="AW58" s="105" t="str">
        <f t="shared" ref="AW58:AW76" si="80">IF(BY58=1,"Q","")</f>
        <v/>
      </c>
      <c r="AX58" s="105" t="str">
        <f>IF(BZ58=1,"R","")</f>
        <v/>
      </c>
      <c r="AY58" s="432"/>
      <c r="AZ58" s="102"/>
      <c r="BA58" s="102">
        <f>L57*I58*J58</f>
        <v>0</v>
      </c>
      <c r="BB58" s="103">
        <f t="shared" ref="BB58:BB76" si="81">IF(AC58="D",0,IF(ABS(BA58-L58)&gt;(5%*BA58),1,0))</f>
        <v>0</v>
      </c>
      <c r="BC58" s="102">
        <f>M57*I58*J58</f>
        <v>0</v>
      </c>
      <c r="BD58" s="103">
        <f t="shared" ref="BD58:BD76" si="82">IF(AC58="D",0,IF(ABS(BC58-M58)&gt;(5%*BC58),1,0))</f>
        <v>0</v>
      </c>
      <c r="BE58" s="103">
        <f t="shared" ref="BE58:BE76" si="83">IF(U58="Duplicate RTC/RTQ!",1,0)</f>
        <v>0</v>
      </c>
      <c r="BF58" s="103">
        <f t="shared" ref="BF58:BF76" si="84">IF(OR(E58="",F58="",G58="",H58="",I58=0,J58=0,K58=0,O58=""),0,1)</f>
        <v>0</v>
      </c>
      <c r="BG58" s="103">
        <f t="shared" ref="BG58:BG76" si="85">IF(AND(E58="",F58="",G58="",H58="",I58=0,J58=0,K58=0,O58=""),1,0)</f>
        <v>1</v>
      </c>
      <c r="BH58" s="103">
        <f t="shared" ref="BH58:BH76" si="86">IF(OR(BF58=1,BG58=1),0,1)</f>
        <v>0</v>
      </c>
      <c r="BI58" s="103">
        <f t="shared" ref="BI58:BI76" si="87">IF(E58="",0,IF(AND(I58&gt;0,J58&gt;0,K58&gt;0),0,1))</f>
        <v>0</v>
      </c>
      <c r="BJ58" s="103">
        <f>IF(CONTROL!$H$35&lt;&gt;3,0,IF(M58=0,0,1))</f>
        <v>0</v>
      </c>
      <c r="BK58" s="103">
        <f>IF(CONTROL!$H$35&lt;&gt;1,0,IF(AND(L58=0,N58=0),0,1))</f>
        <v>0</v>
      </c>
      <c r="BL58" s="103">
        <f t="shared" ref="BL58:BL76" si="88">IF(E58="",0,IF(COUNTIF(ePILCLASSES,E58)=1,0,1))</f>
        <v>0</v>
      </c>
      <c r="BM58" s="103">
        <f t="shared" si="48"/>
        <v>0</v>
      </c>
      <c r="BN58" s="103">
        <f t="shared" si="49"/>
        <v>0</v>
      </c>
      <c r="BO58" s="103">
        <f t="shared" si="50"/>
        <v>0</v>
      </c>
      <c r="BP58" s="103">
        <f t="shared" ref="BP58:BP76" si="89">IF(COUNTIF(eTAXBANDS,F58)=1,0,1)</f>
        <v>0</v>
      </c>
      <c r="BQ58" s="103">
        <f t="shared" ref="BQ58:BQ76" si="90">IF(AND(AB58="R",I58&lt;&gt;1),1,0)</f>
        <v>0</v>
      </c>
      <c r="BR58" s="103">
        <f t="shared" ref="BR58:BR76" si="91">IF(OR(AND(AB58="F",I58&gt;0.25),(AND(AB58="T",I58&lt;&gt;0.25))),1,0)</f>
        <v>0</v>
      </c>
      <c r="BS58" s="103">
        <f t="shared" si="51"/>
        <v>0</v>
      </c>
      <c r="BT58" s="103">
        <f t="shared" ref="BT58:BT76" si="92">IF(AND(BS58=1,F58=0,J58&lt;&gt;100%),1,0)</f>
        <v>0</v>
      </c>
      <c r="BU58" s="103"/>
      <c r="BV58" s="103">
        <f t="shared" si="52"/>
        <v>0</v>
      </c>
      <c r="BW58" s="103">
        <f t="shared" si="53"/>
        <v>0</v>
      </c>
      <c r="BX58" s="103">
        <f>IF(OR(CONTROL!$H$35=1,BN58=1,BV58=1),0,IF(AND(OR(AB58="R",AB58="M",AB58="N"),N58&lt;&gt;0.335%),1,0))</f>
        <v>0</v>
      </c>
      <c r="BY58" s="103">
        <f>IF(OR(CONTROL!$H$35=1,BN58=1,BV58=1),0,IF(AND(OR(AB58="F",AB58="T"),N58&lt;&gt;0.08375%),1,0))</f>
        <v>0</v>
      </c>
      <c r="BZ58" s="103">
        <f t="shared" si="54"/>
        <v>0</v>
      </c>
    </row>
    <row r="59" spans="1:78" s="2" customFormat="1" ht="11.45" hidden="1" customHeight="1" x14ac:dyDescent="0.2">
      <c r="A59" s="104"/>
      <c r="B59" s="400"/>
      <c r="C59" s="434" t="str">
        <f>IF(E59="","",VLOOKUP(Y59,TAX!$V$4:$AA$381,2,"FALSE"))</f>
        <v/>
      </c>
      <c r="D59" s="400"/>
      <c r="E59" s="144"/>
      <c r="F59" s="142"/>
      <c r="G59" s="326" t="str">
        <f>IF(E59="","",VLOOKUP(AB59,TAX!$B$4:$E$22,3,FALSE))</f>
        <v/>
      </c>
      <c r="H59" s="326" t="str">
        <f>IF(E59="","",VLOOKUP(AC59,TAX!$J$4:$N$29,4,FALSE))</f>
        <v/>
      </c>
      <c r="I59" s="112"/>
      <c r="J59" s="113"/>
      <c r="K59" s="114"/>
      <c r="L59" s="115"/>
      <c r="M59" s="115"/>
      <c r="N59" s="115"/>
      <c r="O59" s="461" t="str">
        <f t="shared" si="55"/>
        <v/>
      </c>
      <c r="P59" s="440"/>
      <c r="Q59" s="326">
        <f t="shared" si="56"/>
        <v>0</v>
      </c>
      <c r="R59" s="326">
        <f t="shared" si="57"/>
        <v>0</v>
      </c>
      <c r="S59" s="326">
        <f t="shared" si="58"/>
        <v>0</v>
      </c>
      <c r="T59" s="313"/>
      <c r="U59" s="428">
        <f>IF(AND(COUNTIF(Y57:Y76,Y59)&gt;1,Y59&lt;&gt;" "),"Duplicate RTC/RTQ!",SUM(Q59:S59))</f>
        <v>0</v>
      </c>
      <c r="V59" s="312"/>
      <c r="W59" s="5"/>
      <c r="X59" s="118" t="str">
        <f t="shared" si="47"/>
        <v/>
      </c>
      <c r="Y59" s="119" t="str">
        <f t="shared" si="59"/>
        <v xml:space="preserve"> </v>
      </c>
      <c r="Z59" s="137">
        <f t="shared" si="60"/>
        <v>0</v>
      </c>
      <c r="AA59" s="92" t="str">
        <f>IF(E59="","",VLOOKUP(AB59,TAX!$B$4:$G$23,5,FALSE))</f>
        <v/>
      </c>
      <c r="AB59" s="92" t="str">
        <f t="shared" si="61"/>
        <v/>
      </c>
      <c r="AC59" s="92" t="str">
        <f t="shared" si="62"/>
        <v/>
      </c>
      <c r="AE59" s="102" t="str">
        <f t="shared" si="63"/>
        <v>OK</v>
      </c>
      <c r="AF59" s="102"/>
      <c r="AG59" s="105" t="str">
        <f t="shared" si="64"/>
        <v/>
      </c>
      <c r="AH59" s="105" t="str">
        <f t="shared" si="65"/>
        <v/>
      </c>
      <c r="AI59" s="105" t="str">
        <f t="shared" si="66"/>
        <v/>
      </c>
      <c r="AJ59" s="105" t="str">
        <f t="shared" si="67"/>
        <v/>
      </c>
      <c r="AK59" s="105" t="str">
        <f t="shared" si="68"/>
        <v/>
      </c>
      <c r="AL59" s="105" t="str">
        <f t="shared" si="69"/>
        <v/>
      </c>
      <c r="AM59" s="105" t="str">
        <f t="shared" si="70"/>
        <v/>
      </c>
      <c r="AN59" s="105" t="str">
        <f t="shared" si="71"/>
        <v/>
      </c>
      <c r="AO59" s="105" t="str">
        <f t="shared" si="72"/>
        <v/>
      </c>
      <c r="AP59" s="105" t="str">
        <f t="shared" si="73"/>
        <v/>
      </c>
      <c r="AQ59" s="105" t="str">
        <f t="shared" si="74"/>
        <v/>
      </c>
      <c r="AR59" s="105" t="str">
        <f t="shared" si="75"/>
        <v/>
      </c>
      <c r="AS59" s="105" t="str">
        <f t="shared" si="76"/>
        <v/>
      </c>
      <c r="AT59" s="105" t="str">
        <f t="shared" si="77"/>
        <v/>
      </c>
      <c r="AU59" s="105" t="str">
        <f t="shared" si="78"/>
        <v/>
      </c>
      <c r="AV59" s="105" t="str">
        <f t="shared" si="79"/>
        <v/>
      </c>
      <c r="AW59" s="105" t="str">
        <f t="shared" si="80"/>
        <v/>
      </c>
      <c r="AX59" s="105" t="str">
        <f t="shared" ref="AX59:AX76" si="93">IF(BZ59=1,"R","")</f>
        <v/>
      </c>
      <c r="AY59" s="432"/>
      <c r="AZ59" s="102"/>
      <c r="BA59" s="102">
        <f>L57*I59*J59</f>
        <v>0</v>
      </c>
      <c r="BB59" s="103">
        <f t="shared" si="81"/>
        <v>0</v>
      </c>
      <c r="BC59" s="102">
        <f>M57*I59*J59</f>
        <v>0</v>
      </c>
      <c r="BD59" s="103">
        <f t="shared" si="82"/>
        <v>0</v>
      </c>
      <c r="BE59" s="103">
        <f t="shared" si="83"/>
        <v>0</v>
      </c>
      <c r="BF59" s="103">
        <f t="shared" si="84"/>
        <v>0</v>
      </c>
      <c r="BG59" s="103">
        <f t="shared" si="85"/>
        <v>1</v>
      </c>
      <c r="BH59" s="103">
        <f t="shared" si="86"/>
        <v>0</v>
      </c>
      <c r="BI59" s="103">
        <f t="shared" si="87"/>
        <v>0</v>
      </c>
      <c r="BJ59" s="103">
        <f>IF(CONTROL!$H$35&lt;&gt;3,0,IF(M59=0,0,1))</f>
        <v>0</v>
      </c>
      <c r="BK59" s="103">
        <f>IF(CONTROL!$H$35&lt;&gt;1,0,IF(AND(L59=0,N59=0),0,1))</f>
        <v>0</v>
      </c>
      <c r="BL59" s="103">
        <f t="shared" si="88"/>
        <v>0</v>
      </c>
      <c r="BM59" s="103">
        <f t="shared" si="48"/>
        <v>0</v>
      </c>
      <c r="BN59" s="103">
        <f t="shared" si="49"/>
        <v>0</v>
      </c>
      <c r="BO59" s="103">
        <f t="shared" si="50"/>
        <v>0</v>
      </c>
      <c r="BP59" s="103">
        <f t="shared" si="89"/>
        <v>0</v>
      </c>
      <c r="BQ59" s="103">
        <f t="shared" si="90"/>
        <v>0</v>
      </c>
      <c r="BR59" s="103">
        <f t="shared" si="91"/>
        <v>0</v>
      </c>
      <c r="BS59" s="103">
        <f t="shared" si="51"/>
        <v>0</v>
      </c>
      <c r="BT59" s="103">
        <f t="shared" si="92"/>
        <v>0</v>
      </c>
      <c r="BU59" s="103"/>
      <c r="BV59" s="103">
        <f t="shared" si="52"/>
        <v>0</v>
      </c>
      <c r="BW59" s="103">
        <f t="shared" si="53"/>
        <v>0</v>
      </c>
      <c r="BX59" s="103">
        <f>IF(OR(CONTROL!$H$35=1,BN59=1,BV59=1),0,IF(AND(OR(AB59="R",AB59="M",AB59="N"),N59&lt;&gt;0.335%),1,0))</f>
        <v>0</v>
      </c>
      <c r="BY59" s="103">
        <f>IF(OR(CONTROL!$H$35=1,BN59=1,BV59=1),0,IF(AND(OR(AB59="F",AB59="T"),N59&lt;&gt;0.08375%),1,0))</f>
        <v>0</v>
      </c>
      <c r="BZ59" s="103">
        <f t="shared" si="54"/>
        <v>0</v>
      </c>
    </row>
    <row r="60" spans="1:78" s="2" customFormat="1" ht="11.45" hidden="1" customHeight="1" x14ac:dyDescent="0.2">
      <c r="A60" s="104"/>
      <c r="B60" s="400"/>
      <c r="C60" s="434" t="str">
        <f>IF(E60="","",VLOOKUP(Y60,TAX!$V$4:$AA$381,2,"FALSE"))</f>
        <v/>
      </c>
      <c r="D60" s="400"/>
      <c r="E60" s="144"/>
      <c r="F60" s="142"/>
      <c r="G60" s="326" t="str">
        <f>IF(E60="","",VLOOKUP(AB60,TAX!$B$4:$E$22,3,FALSE))</f>
        <v/>
      </c>
      <c r="H60" s="326" t="str">
        <f>IF(E60="","",VLOOKUP(AC60,TAX!$J$4:$N$29,4,FALSE))</f>
        <v/>
      </c>
      <c r="I60" s="112"/>
      <c r="J60" s="113"/>
      <c r="K60" s="114"/>
      <c r="L60" s="115"/>
      <c r="M60" s="115"/>
      <c r="N60" s="115"/>
      <c r="O60" s="461" t="str">
        <f t="shared" si="55"/>
        <v/>
      </c>
      <c r="P60" s="440"/>
      <c r="Q60" s="326">
        <f t="shared" si="56"/>
        <v>0</v>
      </c>
      <c r="R60" s="326">
        <f t="shared" si="57"/>
        <v>0</v>
      </c>
      <c r="S60" s="326">
        <f t="shared" si="58"/>
        <v>0</v>
      </c>
      <c r="T60" s="313"/>
      <c r="U60" s="428">
        <f>IF(AND(COUNTIF(Y57:Y76,Y60)&gt;1,Y60&lt;&gt;" "),"Duplicate RTC/RTQ!",SUM(Q60:S60))</f>
        <v>0</v>
      </c>
      <c r="V60" s="312"/>
      <c r="W60" s="5"/>
      <c r="X60" s="118" t="str">
        <f t="shared" si="47"/>
        <v/>
      </c>
      <c r="Y60" s="119" t="str">
        <f t="shared" si="59"/>
        <v xml:space="preserve"> </v>
      </c>
      <c r="Z60" s="137">
        <f t="shared" si="60"/>
        <v>0</v>
      </c>
      <c r="AA60" s="92" t="str">
        <f>IF(E60="","",VLOOKUP(AB60,TAX!$B$4:$G$23,5,FALSE))</f>
        <v/>
      </c>
      <c r="AB60" s="92" t="str">
        <f t="shared" si="61"/>
        <v/>
      </c>
      <c r="AC60" s="92" t="str">
        <f t="shared" si="62"/>
        <v/>
      </c>
      <c r="AE60" s="102" t="str">
        <f t="shared" si="63"/>
        <v>OK</v>
      </c>
      <c r="AF60" s="102"/>
      <c r="AG60" s="105" t="str">
        <f t="shared" si="64"/>
        <v/>
      </c>
      <c r="AH60" s="105" t="str">
        <f t="shared" si="65"/>
        <v/>
      </c>
      <c r="AI60" s="105" t="str">
        <f t="shared" si="66"/>
        <v/>
      </c>
      <c r="AJ60" s="105" t="str">
        <f t="shared" si="67"/>
        <v/>
      </c>
      <c r="AK60" s="105" t="str">
        <f t="shared" si="68"/>
        <v/>
      </c>
      <c r="AL60" s="105" t="str">
        <f t="shared" si="69"/>
        <v/>
      </c>
      <c r="AM60" s="105" t="str">
        <f t="shared" si="70"/>
        <v/>
      </c>
      <c r="AN60" s="105" t="str">
        <f t="shared" si="71"/>
        <v/>
      </c>
      <c r="AO60" s="105" t="str">
        <f t="shared" si="72"/>
        <v/>
      </c>
      <c r="AP60" s="105" t="str">
        <f t="shared" si="73"/>
        <v/>
      </c>
      <c r="AQ60" s="105" t="str">
        <f t="shared" si="74"/>
        <v/>
      </c>
      <c r="AR60" s="105" t="str">
        <f t="shared" si="75"/>
        <v/>
      </c>
      <c r="AS60" s="105" t="str">
        <f t="shared" si="76"/>
        <v/>
      </c>
      <c r="AT60" s="105" t="str">
        <f t="shared" si="77"/>
        <v/>
      </c>
      <c r="AU60" s="105" t="str">
        <f t="shared" si="78"/>
        <v/>
      </c>
      <c r="AV60" s="105" t="str">
        <f t="shared" si="79"/>
        <v/>
      </c>
      <c r="AW60" s="105" t="str">
        <f t="shared" si="80"/>
        <v/>
      </c>
      <c r="AX60" s="105" t="str">
        <f t="shared" si="93"/>
        <v/>
      </c>
      <c r="AY60" s="432"/>
      <c r="AZ60" s="102"/>
      <c r="BA60" s="102">
        <f>L57*I60*J60</f>
        <v>0</v>
      </c>
      <c r="BB60" s="103">
        <f t="shared" si="81"/>
        <v>0</v>
      </c>
      <c r="BC60" s="102">
        <f>M57*I60*J60</f>
        <v>0</v>
      </c>
      <c r="BD60" s="103">
        <f t="shared" si="82"/>
        <v>0</v>
      </c>
      <c r="BE60" s="103">
        <f t="shared" si="83"/>
        <v>0</v>
      </c>
      <c r="BF60" s="103">
        <f t="shared" si="84"/>
        <v>0</v>
      </c>
      <c r="BG60" s="103">
        <f t="shared" si="85"/>
        <v>1</v>
      </c>
      <c r="BH60" s="103">
        <f t="shared" si="86"/>
        <v>0</v>
      </c>
      <c r="BI60" s="103">
        <f t="shared" si="87"/>
        <v>0</v>
      </c>
      <c r="BJ60" s="103">
        <f>IF(CONTROL!$H$35&lt;&gt;3,0,IF(M60=0,0,1))</f>
        <v>0</v>
      </c>
      <c r="BK60" s="103">
        <f>IF(CONTROL!$H$35&lt;&gt;1,0,IF(AND(L60=0,N60=0),0,1))</f>
        <v>0</v>
      </c>
      <c r="BL60" s="103">
        <f t="shared" si="88"/>
        <v>0</v>
      </c>
      <c r="BM60" s="103">
        <f t="shared" si="48"/>
        <v>0</v>
      </c>
      <c r="BN60" s="103">
        <f t="shared" si="49"/>
        <v>0</v>
      </c>
      <c r="BO60" s="103">
        <f t="shared" si="50"/>
        <v>0</v>
      </c>
      <c r="BP60" s="103">
        <f t="shared" si="89"/>
        <v>0</v>
      </c>
      <c r="BQ60" s="103">
        <f t="shared" si="90"/>
        <v>0</v>
      </c>
      <c r="BR60" s="103">
        <f t="shared" si="91"/>
        <v>0</v>
      </c>
      <c r="BS60" s="103">
        <f t="shared" si="51"/>
        <v>0</v>
      </c>
      <c r="BT60" s="103">
        <f t="shared" si="92"/>
        <v>0</v>
      </c>
      <c r="BU60" s="103"/>
      <c r="BV60" s="103">
        <f t="shared" si="52"/>
        <v>0</v>
      </c>
      <c r="BW60" s="103">
        <f t="shared" si="53"/>
        <v>0</v>
      </c>
      <c r="BX60" s="103">
        <f>IF(OR(CONTROL!$H$35=1,BN60=1,BV60=1),0,IF(AND(OR(AB60="R",AB60="M",AB60="N"),N60&lt;&gt;0.335%),1,0))</f>
        <v>0</v>
      </c>
      <c r="BY60" s="103">
        <f>IF(OR(CONTROL!$H$35=1,BN60=1,BV60=1),0,IF(AND(OR(AB60="F",AB60="T"),N60&lt;&gt;0.08375%),1,0))</f>
        <v>0</v>
      </c>
      <c r="BZ60" s="103">
        <f t="shared" si="54"/>
        <v>0</v>
      </c>
    </row>
    <row r="61" spans="1:78" s="2" customFormat="1" ht="11.45" hidden="1" customHeight="1" x14ac:dyDescent="0.2">
      <c r="A61" s="104"/>
      <c r="B61" s="400"/>
      <c r="C61" s="434" t="str">
        <f>IF(E61="","",VLOOKUP(Y61,TAX!$V$4:$AA$381,2,"FALSE"))</f>
        <v/>
      </c>
      <c r="D61" s="400"/>
      <c r="E61" s="144"/>
      <c r="F61" s="142"/>
      <c r="G61" s="326" t="str">
        <f>IF(E61="","",VLOOKUP(AB61,TAX!$B$4:$E$22,3,FALSE))</f>
        <v/>
      </c>
      <c r="H61" s="326" t="str">
        <f>IF(E61="","",VLOOKUP(AC61,TAX!$J$4:$N$29,4,FALSE))</f>
        <v/>
      </c>
      <c r="I61" s="112"/>
      <c r="J61" s="113"/>
      <c r="K61" s="114"/>
      <c r="L61" s="115"/>
      <c r="M61" s="115"/>
      <c r="N61" s="115"/>
      <c r="O61" s="461" t="str">
        <f t="shared" si="55"/>
        <v/>
      </c>
      <c r="P61" s="440"/>
      <c r="Q61" s="326">
        <f t="shared" si="56"/>
        <v>0</v>
      </c>
      <c r="R61" s="326">
        <f t="shared" si="57"/>
        <v>0</v>
      </c>
      <c r="S61" s="326">
        <f t="shared" si="58"/>
        <v>0</v>
      </c>
      <c r="T61" s="313"/>
      <c r="U61" s="428">
        <f>IF(AND(COUNTIF(Y57:Y76,Y61)&gt;1,Y61&lt;&gt;" "),"Duplicate RTC/RTQ!",SUM(Q61:S61))</f>
        <v>0</v>
      </c>
      <c r="V61" s="312"/>
      <c r="W61" s="5"/>
      <c r="X61" s="118" t="str">
        <f t="shared" si="47"/>
        <v/>
      </c>
      <c r="Y61" s="119" t="str">
        <f t="shared" si="59"/>
        <v xml:space="preserve"> </v>
      </c>
      <c r="Z61" s="137">
        <f t="shared" si="60"/>
        <v>0</v>
      </c>
      <c r="AA61" s="92" t="str">
        <f>IF(E61="","",VLOOKUP(AB61,TAX!$B$4:$G$23,5,FALSE))</f>
        <v/>
      </c>
      <c r="AB61" s="92" t="str">
        <f t="shared" si="61"/>
        <v/>
      </c>
      <c r="AC61" s="92" t="str">
        <f t="shared" si="62"/>
        <v/>
      </c>
      <c r="AE61" s="102" t="str">
        <f t="shared" si="63"/>
        <v>OK</v>
      </c>
      <c r="AF61" s="102"/>
      <c r="AG61" s="105" t="str">
        <f t="shared" si="64"/>
        <v/>
      </c>
      <c r="AH61" s="105" t="str">
        <f t="shared" si="65"/>
        <v/>
      </c>
      <c r="AI61" s="105" t="str">
        <f t="shared" si="66"/>
        <v/>
      </c>
      <c r="AJ61" s="105" t="str">
        <f t="shared" si="67"/>
        <v/>
      </c>
      <c r="AK61" s="105" t="str">
        <f t="shared" si="68"/>
        <v/>
      </c>
      <c r="AL61" s="105" t="str">
        <f t="shared" si="69"/>
        <v/>
      </c>
      <c r="AM61" s="105" t="str">
        <f t="shared" si="70"/>
        <v/>
      </c>
      <c r="AN61" s="105" t="str">
        <f t="shared" si="71"/>
        <v/>
      </c>
      <c r="AO61" s="105" t="str">
        <f t="shared" si="72"/>
        <v/>
      </c>
      <c r="AP61" s="105" t="str">
        <f t="shared" si="73"/>
        <v/>
      </c>
      <c r="AQ61" s="105" t="str">
        <f t="shared" si="74"/>
        <v/>
      </c>
      <c r="AR61" s="105" t="str">
        <f t="shared" si="75"/>
        <v/>
      </c>
      <c r="AS61" s="105" t="str">
        <f t="shared" si="76"/>
        <v/>
      </c>
      <c r="AT61" s="105" t="str">
        <f t="shared" si="77"/>
        <v/>
      </c>
      <c r="AU61" s="105" t="str">
        <f t="shared" si="78"/>
        <v/>
      </c>
      <c r="AV61" s="105" t="str">
        <f t="shared" si="79"/>
        <v/>
      </c>
      <c r="AW61" s="105" t="str">
        <f t="shared" si="80"/>
        <v/>
      </c>
      <c r="AX61" s="105" t="str">
        <f t="shared" si="93"/>
        <v/>
      </c>
      <c r="AY61" s="432"/>
      <c r="AZ61" s="102"/>
      <c r="BA61" s="102">
        <f>L57*I61*J61</f>
        <v>0</v>
      </c>
      <c r="BB61" s="103">
        <f t="shared" si="81"/>
        <v>0</v>
      </c>
      <c r="BC61" s="102">
        <f>M57*I61*J61</f>
        <v>0</v>
      </c>
      <c r="BD61" s="103">
        <f t="shared" si="82"/>
        <v>0</v>
      </c>
      <c r="BE61" s="103">
        <f t="shared" si="83"/>
        <v>0</v>
      </c>
      <c r="BF61" s="103">
        <f t="shared" si="84"/>
        <v>0</v>
      </c>
      <c r="BG61" s="103">
        <f t="shared" si="85"/>
        <v>1</v>
      </c>
      <c r="BH61" s="103">
        <f t="shared" si="86"/>
        <v>0</v>
      </c>
      <c r="BI61" s="103">
        <f t="shared" si="87"/>
        <v>0</v>
      </c>
      <c r="BJ61" s="103">
        <f>IF(CONTROL!$H$35&lt;&gt;3,0,IF(M61=0,0,1))</f>
        <v>0</v>
      </c>
      <c r="BK61" s="103">
        <f>IF(CONTROL!$H$35&lt;&gt;1,0,IF(AND(L61=0,N61=0),0,1))</f>
        <v>0</v>
      </c>
      <c r="BL61" s="103">
        <f t="shared" si="88"/>
        <v>0</v>
      </c>
      <c r="BM61" s="103">
        <f t="shared" si="48"/>
        <v>0</v>
      </c>
      <c r="BN61" s="103">
        <f t="shared" si="49"/>
        <v>0</v>
      </c>
      <c r="BO61" s="103">
        <f t="shared" si="50"/>
        <v>0</v>
      </c>
      <c r="BP61" s="103">
        <f t="shared" si="89"/>
        <v>0</v>
      </c>
      <c r="BQ61" s="103">
        <f t="shared" si="90"/>
        <v>0</v>
      </c>
      <c r="BR61" s="103">
        <f t="shared" si="91"/>
        <v>0</v>
      </c>
      <c r="BS61" s="103">
        <f t="shared" si="51"/>
        <v>0</v>
      </c>
      <c r="BT61" s="103">
        <f t="shared" si="92"/>
        <v>0</v>
      </c>
      <c r="BU61" s="103"/>
      <c r="BV61" s="103">
        <f t="shared" si="52"/>
        <v>0</v>
      </c>
      <c r="BW61" s="103">
        <f t="shared" si="53"/>
        <v>0</v>
      </c>
      <c r="BX61" s="103">
        <f>IF(OR(CONTROL!$H$35=1,BN61=1,BV61=1),0,IF(AND(OR(AB61="R",AB61="M",AB61="N"),N61&lt;&gt;0.335%),1,0))</f>
        <v>0</v>
      </c>
      <c r="BY61" s="103">
        <f>IF(OR(CONTROL!$H$35=1,BN61=1,BV61=1),0,IF(AND(OR(AB61="F",AB61="T"),N61&lt;&gt;0.08375%),1,0))</f>
        <v>0</v>
      </c>
      <c r="BZ61" s="103">
        <f t="shared" si="54"/>
        <v>0</v>
      </c>
    </row>
    <row r="62" spans="1:78" s="2" customFormat="1" ht="11.45" hidden="1" customHeight="1" x14ac:dyDescent="0.2">
      <c r="A62" s="104"/>
      <c r="B62" s="400"/>
      <c r="C62" s="434" t="str">
        <f>IF(E62="","",VLOOKUP(Y62,TAX!$V$4:$AA$381,2,"FALSE"))</f>
        <v/>
      </c>
      <c r="D62" s="400"/>
      <c r="E62" s="144"/>
      <c r="F62" s="142"/>
      <c r="G62" s="326" t="str">
        <f>IF(E62="","",VLOOKUP(AB62,TAX!$B$4:$E$22,3,FALSE))</f>
        <v/>
      </c>
      <c r="H62" s="326" t="str">
        <f>IF(E62="","",VLOOKUP(AC62,TAX!$J$4:$N$29,4,FALSE))</f>
        <v/>
      </c>
      <c r="I62" s="112"/>
      <c r="J62" s="113"/>
      <c r="K62" s="114"/>
      <c r="L62" s="115"/>
      <c r="M62" s="115"/>
      <c r="N62" s="115"/>
      <c r="O62" s="461" t="str">
        <f t="shared" si="55"/>
        <v/>
      </c>
      <c r="P62" s="440"/>
      <c r="Q62" s="326">
        <f t="shared" si="56"/>
        <v>0</v>
      </c>
      <c r="R62" s="326">
        <f t="shared" si="57"/>
        <v>0</v>
      </c>
      <c r="S62" s="326">
        <f t="shared" si="58"/>
        <v>0</v>
      </c>
      <c r="T62" s="313"/>
      <c r="U62" s="428">
        <f>IF(AND(COUNTIF(Y57:Y76,Y62)&gt;1,Y62&lt;&gt;" "),"Duplicate RTC/RTQ!",SUM(Q62:S62))</f>
        <v>0</v>
      </c>
      <c r="V62" s="312"/>
      <c r="W62" s="5"/>
      <c r="X62" s="118" t="str">
        <f t="shared" si="47"/>
        <v/>
      </c>
      <c r="Y62" s="119" t="str">
        <f t="shared" si="59"/>
        <v xml:space="preserve"> </v>
      </c>
      <c r="Z62" s="137">
        <f t="shared" si="60"/>
        <v>0</v>
      </c>
      <c r="AA62" s="92" t="str">
        <f>IF(E62="","",VLOOKUP(AB62,TAX!$B$4:$G$23,5,FALSE))</f>
        <v/>
      </c>
      <c r="AB62" s="92" t="str">
        <f t="shared" si="61"/>
        <v/>
      </c>
      <c r="AC62" s="92" t="str">
        <f t="shared" si="62"/>
        <v/>
      </c>
      <c r="AE62" s="102" t="str">
        <f t="shared" si="63"/>
        <v>OK</v>
      </c>
      <c r="AF62" s="102"/>
      <c r="AG62" s="105" t="str">
        <f t="shared" si="64"/>
        <v/>
      </c>
      <c r="AH62" s="105" t="str">
        <f t="shared" si="65"/>
        <v/>
      </c>
      <c r="AI62" s="105" t="str">
        <f t="shared" si="66"/>
        <v/>
      </c>
      <c r="AJ62" s="105" t="str">
        <f t="shared" si="67"/>
        <v/>
      </c>
      <c r="AK62" s="105" t="str">
        <f t="shared" si="68"/>
        <v/>
      </c>
      <c r="AL62" s="105" t="str">
        <f t="shared" si="69"/>
        <v/>
      </c>
      <c r="AM62" s="105" t="str">
        <f t="shared" si="70"/>
        <v/>
      </c>
      <c r="AN62" s="105" t="str">
        <f t="shared" si="71"/>
        <v/>
      </c>
      <c r="AO62" s="105" t="str">
        <f t="shared" si="72"/>
        <v/>
      </c>
      <c r="AP62" s="105" t="str">
        <f t="shared" si="73"/>
        <v/>
      </c>
      <c r="AQ62" s="105" t="str">
        <f t="shared" si="74"/>
        <v/>
      </c>
      <c r="AR62" s="105" t="str">
        <f t="shared" si="75"/>
        <v/>
      </c>
      <c r="AS62" s="105" t="str">
        <f t="shared" si="76"/>
        <v/>
      </c>
      <c r="AT62" s="105" t="str">
        <f t="shared" si="77"/>
        <v/>
      </c>
      <c r="AU62" s="105" t="str">
        <f t="shared" si="78"/>
        <v/>
      </c>
      <c r="AV62" s="105" t="str">
        <f t="shared" si="79"/>
        <v/>
      </c>
      <c r="AW62" s="105" t="str">
        <f t="shared" si="80"/>
        <v/>
      </c>
      <c r="AX62" s="105" t="str">
        <f t="shared" si="93"/>
        <v/>
      </c>
      <c r="AY62" s="432"/>
      <c r="AZ62" s="102"/>
      <c r="BA62" s="102">
        <f>L57*I62*J62</f>
        <v>0</v>
      </c>
      <c r="BB62" s="103">
        <f t="shared" si="81"/>
        <v>0</v>
      </c>
      <c r="BC62" s="102">
        <f>M57*I62*J62</f>
        <v>0</v>
      </c>
      <c r="BD62" s="103">
        <f t="shared" si="82"/>
        <v>0</v>
      </c>
      <c r="BE62" s="103">
        <f t="shared" si="83"/>
        <v>0</v>
      </c>
      <c r="BF62" s="103">
        <f t="shared" si="84"/>
        <v>0</v>
      </c>
      <c r="BG62" s="103">
        <f t="shared" si="85"/>
        <v>1</v>
      </c>
      <c r="BH62" s="103">
        <f t="shared" si="86"/>
        <v>0</v>
      </c>
      <c r="BI62" s="103">
        <f t="shared" si="87"/>
        <v>0</v>
      </c>
      <c r="BJ62" s="103">
        <f>IF(CONTROL!$H$35&lt;&gt;3,0,IF(M62=0,0,1))</f>
        <v>0</v>
      </c>
      <c r="BK62" s="103">
        <f>IF(CONTROL!$H$35&lt;&gt;1,0,IF(AND(L62=0,N62=0),0,1))</f>
        <v>0</v>
      </c>
      <c r="BL62" s="103">
        <f t="shared" si="88"/>
        <v>0</v>
      </c>
      <c r="BM62" s="103">
        <f t="shared" si="48"/>
        <v>0</v>
      </c>
      <c r="BN62" s="103">
        <f t="shared" si="49"/>
        <v>0</v>
      </c>
      <c r="BO62" s="103">
        <f t="shared" si="50"/>
        <v>0</v>
      </c>
      <c r="BP62" s="103">
        <f t="shared" si="89"/>
        <v>0</v>
      </c>
      <c r="BQ62" s="103">
        <f t="shared" si="90"/>
        <v>0</v>
      </c>
      <c r="BR62" s="103">
        <f t="shared" si="91"/>
        <v>0</v>
      </c>
      <c r="BS62" s="103">
        <f t="shared" si="51"/>
        <v>0</v>
      </c>
      <c r="BT62" s="103">
        <f t="shared" si="92"/>
        <v>0</v>
      </c>
      <c r="BU62" s="103"/>
      <c r="BV62" s="103">
        <f t="shared" si="52"/>
        <v>0</v>
      </c>
      <c r="BW62" s="103">
        <f t="shared" si="53"/>
        <v>0</v>
      </c>
      <c r="BX62" s="103">
        <f>IF(OR(CONTROL!$H$35=1,BN62=1,BV62=1),0,IF(AND(OR(AB62="R",AB62="M",AB62="N"),N62&lt;&gt;0.335%),1,0))</f>
        <v>0</v>
      </c>
      <c r="BY62" s="103">
        <f>IF(OR(CONTROL!$H$35=1,BN62=1,BV62=1),0,IF(AND(OR(AB62="F",AB62="T"),N62&lt;&gt;0.08375%),1,0))</f>
        <v>0</v>
      </c>
      <c r="BZ62" s="103">
        <f t="shared" si="54"/>
        <v>0</v>
      </c>
    </row>
    <row r="63" spans="1:78" s="2" customFormat="1" ht="11.45" hidden="1" customHeight="1" x14ac:dyDescent="0.2">
      <c r="A63" s="104"/>
      <c r="B63" s="400"/>
      <c r="C63" s="434" t="str">
        <f>IF(E63="","",VLOOKUP(Y63,TAX!$V$4:$AA$381,2,"FALSE"))</f>
        <v/>
      </c>
      <c r="D63" s="400"/>
      <c r="E63" s="144"/>
      <c r="F63" s="142"/>
      <c r="G63" s="326" t="str">
        <f>IF(E63="","",VLOOKUP(AB63,TAX!$B$4:$E$22,3,FALSE))</f>
        <v/>
      </c>
      <c r="H63" s="326" t="str">
        <f>IF(E63="","",VLOOKUP(AC63,TAX!$J$4:$N$29,4,FALSE))</f>
        <v/>
      </c>
      <c r="I63" s="112"/>
      <c r="J63" s="113"/>
      <c r="K63" s="114"/>
      <c r="L63" s="115"/>
      <c r="M63" s="115"/>
      <c r="N63" s="115"/>
      <c r="O63" s="461" t="str">
        <f t="shared" si="55"/>
        <v/>
      </c>
      <c r="P63" s="440"/>
      <c r="Q63" s="326">
        <f t="shared" si="56"/>
        <v>0</v>
      </c>
      <c r="R63" s="326">
        <f t="shared" si="57"/>
        <v>0</v>
      </c>
      <c r="S63" s="326">
        <f t="shared" si="58"/>
        <v>0</v>
      </c>
      <c r="T63" s="313"/>
      <c r="U63" s="428">
        <f>IF(AND(COUNTIF(Y57:Y76,Y63)&gt;1,Y63&lt;&gt;" "),"Duplicate RTC/RTQ!",SUM(Q63:S63))</f>
        <v>0</v>
      </c>
      <c r="V63" s="312"/>
      <c r="W63" s="5"/>
      <c r="X63" s="118" t="str">
        <f t="shared" si="47"/>
        <v/>
      </c>
      <c r="Y63" s="119" t="str">
        <f t="shared" si="59"/>
        <v xml:space="preserve"> </v>
      </c>
      <c r="Z63" s="137">
        <f t="shared" si="60"/>
        <v>0</v>
      </c>
      <c r="AA63" s="92" t="str">
        <f>IF(E63="","",VLOOKUP(AB63,TAX!$B$4:$G$23,5,FALSE))</f>
        <v/>
      </c>
      <c r="AB63" s="92" t="str">
        <f t="shared" si="61"/>
        <v/>
      </c>
      <c r="AC63" s="92" t="str">
        <f t="shared" si="62"/>
        <v/>
      </c>
      <c r="AE63" s="102" t="str">
        <f t="shared" si="63"/>
        <v>OK</v>
      </c>
      <c r="AF63" s="102"/>
      <c r="AG63" s="105" t="str">
        <f t="shared" si="64"/>
        <v/>
      </c>
      <c r="AH63" s="105" t="str">
        <f t="shared" si="65"/>
        <v/>
      </c>
      <c r="AI63" s="105" t="str">
        <f t="shared" si="66"/>
        <v/>
      </c>
      <c r="AJ63" s="105" t="str">
        <f t="shared" si="67"/>
        <v/>
      </c>
      <c r="AK63" s="105" t="str">
        <f t="shared" si="68"/>
        <v/>
      </c>
      <c r="AL63" s="105" t="str">
        <f t="shared" si="69"/>
        <v/>
      </c>
      <c r="AM63" s="105" t="str">
        <f t="shared" si="70"/>
        <v/>
      </c>
      <c r="AN63" s="105" t="str">
        <f t="shared" si="71"/>
        <v/>
      </c>
      <c r="AO63" s="105" t="str">
        <f t="shared" si="72"/>
        <v/>
      </c>
      <c r="AP63" s="105" t="str">
        <f t="shared" si="73"/>
        <v/>
      </c>
      <c r="AQ63" s="105" t="str">
        <f t="shared" si="74"/>
        <v/>
      </c>
      <c r="AR63" s="105" t="str">
        <f t="shared" si="75"/>
        <v/>
      </c>
      <c r="AS63" s="105" t="str">
        <f t="shared" si="76"/>
        <v/>
      </c>
      <c r="AT63" s="105" t="str">
        <f t="shared" si="77"/>
        <v/>
      </c>
      <c r="AU63" s="105" t="str">
        <f t="shared" si="78"/>
        <v/>
      </c>
      <c r="AV63" s="105" t="str">
        <f t="shared" si="79"/>
        <v/>
      </c>
      <c r="AW63" s="105" t="str">
        <f t="shared" si="80"/>
        <v/>
      </c>
      <c r="AX63" s="105" t="str">
        <f t="shared" si="93"/>
        <v/>
      </c>
      <c r="AY63" s="432"/>
      <c r="AZ63" s="102"/>
      <c r="BA63" s="102">
        <f>L57*I63*J63</f>
        <v>0</v>
      </c>
      <c r="BB63" s="103">
        <f t="shared" si="81"/>
        <v>0</v>
      </c>
      <c r="BC63" s="102">
        <f>M57*I63*J63</f>
        <v>0</v>
      </c>
      <c r="BD63" s="103">
        <f t="shared" si="82"/>
        <v>0</v>
      </c>
      <c r="BE63" s="103">
        <f t="shared" si="83"/>
        <v>0</v>
      </c>
      <c r="BF63" s="103">
        <f t="shared" si="84"/>
        <v>0</v>
      </c>
      <c r="BG63" s="103">
        <f t="shared" si="85"/>
        <v>1</v>
      </c>
      <c r="BH63" s="103">
        <f t="shared" si="86"/>
        <v>0</v>
      </c>
      <c r="BI63" s="103">
        <f t="shared" si="87"/>
        <v>0</v>
      </c>
      <c r="BJ63" s="103">
        <f>IF(CONTROL!$H$35&lt;&gt;3,0,IF(M63=0,0,1))</f>
        <v>0</v>
      </c>
      <c r="BK63" s="103">
        <f>IF(CONTROL!$H$35&lt;&gt;1,0,IF(AND(L63=0,N63=0),0,1))</f>
        <v>0</v>
      </c>
      <c r="BL63" s="103">
        <f t="shared" si="88"/>
        <v>0</v>
      </c>
      <c r="BM63" s="103">
        <f t="shared" si="48"/>
        <v>0</v>
      </c>
      <c r="BN63" s="103">
        <f t="shared" si="49"/>
        <v>0</v>
      </c>
      <c r="BO63" s="103">
        <f t="shared" si="50"/>
        <v>0</v>
      </c>
      <c r="BP63" s="103">
        <f t="shared" si="89"/>
        <v>0</v>
      </c>
      <c r="BQ63" s="103">
        <f t="shared" si="90"/>
        <v>0</v>
      </c>
      <c r="BR63" s="103">
        <f t="shared" si="91"/>
        <v>0</v>
      </c>
      <c r="BS63" s="103">
        <f t="shared" si="51"/>
        <v>0</v>
      </c>
      <c r="BT63" s="103">
        <f t="shared" si="92"/>
        <v>0</v>
      </c>
      <c r="BU63" s="103"/>
      <c r="BV63" s="103">
        <f t="shared" si="52"/>
        <v>0</v>
      </c>
      <c r="BW63" s="103">
        <f t="shared" si="53"/>
        <v>0</v>
      </c>
      <c r="BX63" s="103">
        <f>IF(OR(CONTROL!$H$35=1,BN63=1,BV63=1),0,IF(AND(OR(AB63="R",AB63="M",AB63="N"),N63&lt;&gt;0.335%),1,0))</f>
        <v>0</v>
      </c>
      <c r="BY63" s="103">
        <f>IF(OR(CONTROL!$H$35=1,BN63=1,BV63=1),0,IF(AND(OR(AB63="F",AB63="T"),N63&lt;&gt;0.08375%),1,0))</f>
        <v>0</v>
      </c>
      <c r="BZ63" s="103">
        <f t="shared" si="54"/>
        <v>0</v>
      </c>
    </row>
    <row r="64" spans="1:78" s="2" customFormat="1" ht="11.45" hidden="1" customHeight="1" x14ac:dyDescent="0.2">
      <c r="A64" s="104"/>
      <c r="B64" s="400"/>
      <c r="C64" s="434" t="str">
        <f>IF(E64="","",VLOOKUP(Y64,TAX!$V$4:$AA$381,2,"FALSE"))</f>
        <v/>
      </c>
      <c r="D64" s="400"/>
      <c r="E64" s="144"/>
      <c r="F64" s="142"/>
      <c r="G64" s="326" t="str">
        <f>IF(E64="","",VLOOKUP(AB64,TAX!$B$4:$E$22,3,FALSE))</f>
        <v/>
      </c>
      <c r="H64" s="326" t="str">
        <f>IF(E64="","",VLOOKUP(AC64,TAX!$J$4:$N$29,4,FALSE))</f>
        <v/>
      </c>
      <c r="I64" s="112"/>
      <c r="J64" s="113"/>
      <c r="K64" s="114"/>
      <c r="L64" s="115"/>
      <c r="M64" s="115"/>
      <c r="N64" s="115"/>
      <c r="O64" s="461" t="str">
        <f t="shared" si="55"/>
        <v/>
      </c>
      <c r="P64" s="440"/>
      <c r="Q64" s="326">
        <f t="shared" si="56"/>
        <v>0</v>
      </c>
      <c r="R64" s="326">
        <f t="shared" si="57"/>
        <v>0</v>
      </c>
      <c r="S64" s="326">
        <f t="shared" si="58"/>
        <v>0</v>
      </c>
      <c r="T64" s="313"/>
      <c r="U64" s="428">
        <f>IF(AND(COUNTIF(Y57:Y76,Y64)&gt;1,Y64&lt;&gt;" "),"Duplicate RTC/RTQ!",SUM(Q64:S64))</f>
        <v>0</v>
      </c>
      <c r="V64" s="312"/>
      <c r="W64" s="5"/>
      <c r="X64" s="118" t="str">
        <f t="shared" si="47"/>
        <v/>
      </c>
      <c r="Y64" s="119" t="str">
        <f t="shared" si="59"/>
        <v xml:space="preserve"> </v>
      </c>
      <c r="Z64" s="137">
        <f t="shared" si="60"/>
        <v>0</v>
      </c>
      <c r="AA64" s="92" t="str">
        <f>IF(E64="","",VLOOKUP(AB64,TAX!$B$4:$G$23,5,FALSE))</f>
        <v/>
      </c>
      <c r="AB64" s="92" t="str">
        <f t="shared" si="61"/>
        <v/>
      </c>
      <c r="AC64" s="92" t="str">
        <f t="shared" si="62"/>
        <v/>
      </c>
      <c r="AE64" s="102" t="str">
        <f t="shared" si="63"/>
        <v>OK</v>
      </c>
      <c r="AF64" s="102"/>
      <c r="AG64" s="105" t="str">
        <f t="shared" si="64"/>
        <v/>
      </c>
      <c r="AH64" s="105" t="str">
        <f t="shared" si="65"/>
        <v/>
      </c>
      <c r="AI64" s="105" t="str">
        <f t="shared" si="66"/>
        <v/>
      </c>
      <c r="AJ64" s="105" t="str">
        <f t="shared" si="67"/>
        <v/>
      </c>
      <c r="AK64" s="105" t="str">
        <f t="shared" si="68"/>
        <v/>
      </c>
      <c r="AL64" s="105" t="str">
        <f t="shared" si="69"/>
        <v/>
      </c>
      <c r="AM64" s="105" t="str">
        <f t="shared" si="70"/>
        <v/>
      </c>
      <c r="AN64" s="105" t="str">
        <f t="shared" si="71"/>
        <v/>
      </c>
      <c r="AO64" s="105" t="str">
        <f t="shared" si="72"/>
        <v/>
      </c>
      <c r="AP64" s="105" t="str">
        <f t="shared" si="73"/>
        <v/>
      </c>
      <c r="AQ64" s="105" t="str">
        <f t="shared" si="74"/>
        <v/>
      </c>
      <c r="AR64" s="105" t="str">
        <f t="shared" si="75"/>
        <v/>
      </c>
      <c r="AS64" s="105" t="str">
        <f t="shared" si="76"/>
        <v/>
      </c>
      <c r="AT64" s="105" t="str">
        <f t="shared" si="77"/>
        <v/>
      </c>
      <c r="AU64" s="105" t="str">
        <f t="shared" si="78"/>
        <v/>
      </c>
      <c r="AV64" s="105" t="str">
        <f t="shared" si="79"/>
        <v/>
      </c>
      <c r="AW64" s="105" t="str">
        <f t="shared" si="80"/>
        <v/>
      </c>
      <c r="AX64" s="105" t="str">
        <f t="shared" si="93"/>
        <v/>
      </c>
      <c r="AY64" s="432"/>
      <c r="AZ64" s="102"/>
      <c r="BA64" s="102">
        <f>L57*I64*J64</f>
        <v>0</v>
      </c>
      <c r="BB64" s="103">
        <f t="shared" si="81"/>
        <v>0</v>
      </c>
      <c r="BC64" s="102">
        <f>M57*I64*J64</f>
        <v>0</v>
      </c>
      <c r="BD64" s="103">
        <f t="shared" si="82"/>
        <v>0</v>
      </c>
      <c r="BE64" s="103">
        <f t="shared" si="83"/>
        <v>0</v>
      </c>
      <c r="BF64" s="103">
        <f t="shared" si="84"/>
        <v>0</v>
      </c>
      <c r="BG64" s="103">
        <f t="shared" si="85"/>
        <v>1</v>
      </c>
      <c r="BH64" s="103">
        <f t="shared" si="86"/>
        <v>0</v>
      </c>
      <c r="BI64" s="103">
        <f t="shared" si="87"/>
        <v>0</v>
      </c>
      <c r="BJ64" s="103">
        <f>IF(CONTROL!$H$35&lt;&gt;3,0,IF(M64=0,0,1))</f>
        <v>0</v>
      </c>
      <c r="BK64" s="103">
        <f>IF(CONTROL!$H$35&lt;&gt;1,0,IF(AND(L64=0,N64=0),0,1))</f>
        <v>0</v>
      </c>
      <c r="BL64" s="103">
        <f t="shared" si="88"/>
        <v>0</v>
      </c>
      <c r="BM64" s="103">
        <f t="shared" si="48"/>
        <v>0</v>
      </c>
      <c r="BN64" s="103">
        <f t="shared" si="49"/>
        <v>0</v>
      </c>
      <c r="BO64" s="103">
        <f t="shared" si="50"/>
        <v>0</v>
      </c>
      <c r="BP64" s="103">
        <f t="shared" si="89"/>
        <v>0</v>
      </c>
      <c r="BQ64" s="103">
        <f t="shared" si="90"/>
        <v>0</v>
      </c>
      <c r="BR64" s="103">
        <f t="shared" si="91"/>
        <v>0</v>
      </c>
      <c r="BS64" s="103">
        <f t="shared" si="51"/>
        <v>0</v>
      </c>
      <c r="BT64" s="103">
        <f t="shared" si="92"/>
        <v>0</v>
      </c>
      <c r="BU64" s="103"/>
      <c r="BV64" s="103">
        <f t="shared" si="52"/>
        <v>0</v>
      </c>
      <c r="BW64" s="103">
        <f t="shared" si="53"/>
        <v>0</v>
      </c>
      <c r="BX64" s="103">
        <f>IF(OR(CONTROL!$H$35=1,BN64=1,BV64=1),0,IF(AND(OR(AB64="R",AB64="M",AB64="N"),N64&lt;&gt;0.335%),1,0))</f>
        <v>0</v>
      </c>
      <c r="BY64" s="103">
        <f>IF(OR(CONTROL!$H$35=1,BN64=1,BV64=1),0,IF(AND(OR(AB64="F",AB64="T"),N64&lt;&gt;0.08375%),1,0))</f>
        <v>0</v>
      </c>
      <c r="BZ64" s="103">
        <f t="shared" si="54"/>
        <v>0</v>
      </c>
    </row>
    <row r="65" spans="1:78" s="2" customFormat="1" ht="11.45" hidden="1" customHeight="1" x14ac:dyDescent="0.2">
      <c r="A65" s="104"/>
      <c r="B65" s="400"/>
      <c r="C65" s="434" t="str">
        <f>IF(E65="","",VLOOKUP(Y65,TAX!$V$4:$AA$381,2,"FALSE"))</f>
        <v/>
      </c>
      <c r="D65" s="400"/>
      <c r="E65" s="144"/>
      <c r="F65" s="142"/>
      <c r="G65" s="326" t="str">
        <f>IF(E65="","",VLOOKUP(AB65,TAX!$B$4:$E$22,3,FALSE))</f>
        <v/>
      </c>
      <c r="H65" s="326" t="str">
        <f>IF(E65="","",VLOOKUP(AC65,TAX!$J$4:$N$29,4,FALSE))</f>
        <v/>
      </c>
      <c r="I65" s="112"/>
      <c r="J65" s="113"/>
      <c r="K65" s="114"/>
      <c r="L65" s="115"/>
      <c r="M65" s="115"/>
      <c r="N65" s="115"/>
      <c r="O65" s="461" t="str">
        <f t="shared" si="55"/>
        <v/>
      </c>
      <c r="P65" s="440"/>
      <c r="Q65" s="326">
        <f t="shared" si="56"/>
        <v>0</v>
      </c>
      <c r="R65" s="326">
        <f t="shared" si="57"/>
        <v>0</v>
      </c>
      <c r="S65" s="326">
        <f t="shared" si="58"/>
        <v>0</v>
      </c>
      <c r="T65" s="313"/>
      <c r="U65" s="428">
        <f>IF(AND(COUNTIF(Y57:Y76,Y65)&gt;1,Y65&lt;&gt;" "),"Duplicate RTC/RTQ!",SUM(Q65:S65))</f>
        <v>0</v>
      </c>
      <c r="V65" s="312"/>
      <c r="W65" s="5"/>
      <c r="X65" s="118" t="str">
        <f t="shared" si="47"/>
        <v/>
      </c>
      <c r="Y65" s="119" t="str">
        <f t="shared" si="59"/>
        <v xml:space="preserve"> </v>
      </c>
      <c r="Z65" s="137">
        <f t="shared" si="60"/>
        <v>0</v>
      </c>
      <c r="AA65" s="92" t="str">
        <f>IF(E65="","",VLOOKUP(AB65,TAX!$B$4:$G$23,5,FALSE))</f>
        <v/>
      </c>
      <c r="AB65" s="92" t="str">
        <f t="shared" si="61"/>
        <v/>
      </c>
      <c r="AC65" s="92" t="str">
        <f t="shared" si="62"/>
        <v/>
      </c>
      <c r="AE65" s="102" t="str">
        <f t="shared" si="63"/>
        <v>OK</v>
      </c>
      <c r="AF65" s="102"/>
      <c r="AG65" s="105" t="str">
        <f t="shared" si="64"/>
        <v/>
      </c>
      <c r="AH65" s="105" t="str">
        <f t="shared" si="65"/>
        <v/>
      </c>
      <c r="AI65" s="105" t="str">
        <f t="shared" si="66"/>
        <v/>
      </c>
      <c r="AJ65" s="105" t="str">
        <f t="shared" si="67"/>
        <v/>
      </c>
      <c r="AK65" s="105" t="str">
        <f t="shared" si="68"/>
        <v/>
      </c>
      <c r="AL65" s="105" t="str">
        <f t="shared" si="69"/>
        <v/>
      </c>
      <c r="AM65" s="105" t="str">
        <f t="shared" si="70"/>
        <v/>
      </c>
      <c r="AN65" s="105" t="str">
        <f t="shared" si="71"/>
        <v/>
      </c>
      <c r="AO65" s="105" t="str">
        <f t="shared" si="72"/>
        <v/>
      </c>
      <c r="AP65" s="105" t="str">
        <f t="shared" si="73"/>
        <v/>
      </c>
      <c r="AQ65" s="105" t="str">
        <f t="shared" si="74"/>
        <v/>
      </c>
      <c r="AR65" s="105" t="str">
        <f t="shared" si="75"/>
        <v/>
      </c>
      <c r="AS65" s="105" t="str">
        <f t="shared" si="76"/>
        <v/>
      </c>
      <c r="AT65" s="105" t="str">
        <f t="shared" si="77"/>
        <v/>
      </c>
      <c r="AU65" s="105" t="str">
        <f t="shared" si="78"/>
        <v/>
      </c>
      <c r="AV65" s="105" t="str">
        <f t="shared" si="79"/>
        <v/>
      </c>
      <c r="AW65" s="105" t="str">
        <f t="shared" si="80"/>
        <v/>
      </c>
      <c r="AX65" s="105" t="str">
        <f t="shared" si="93"/>
        <v/>
      </c>
      <c r="AY65" s="432"/>
      <c r="AZ65" s="102"/>
      <c r="BA65" s="102">
        <f>L57*I65*J65</f>
        <v>0</v>
      </c>
      <c r="BB65" s="103">
        <f t="shared" si="81"/>
        <v>0</v>
      </c>
      <c r="BC65" s="102">
        <f>M57*I65*J65</f>
        <v>0</v>
      </c>
      <c r="BD65" s="103">
        <f t="shared" si="82"/>
        <v>0</v>
      </c>
      <c r="BE65" s="103">
        <f t="shared" si="83"/>
        <v>0</v>
      </c>
      <c r="BF65" s="103">
        <f t="shared" si="84"/>
        <v>0</v>
      </c>
      <c r="BG65" s="103">
        <f t="shared" si="85"/>
        <v>1</v>
      </c>
      <c r="BH65" s="103">
        <f t="shared" si="86"/>
        <v>0</v>
      </c>
      <c r="BI65" s="103">
        <f t="shared" si="87"/>
        <v>0</v>
      </c>
      <c r="BJ65" s="103">
        <f>IF(CONTROL!$H$35&lt;&gt;3,0,IF(M65=0,0,1))</f>
        <v>0</v>
      </c>
      <c r="BK65" s="103">
        <f>IF(CONTROL!$H$35&lt;&gt;1,0,IF(AND(L65=0,N65=0),0,1))</f>
        <v>0</v>
      </c>
      <c r="BL65" s="103">
        <f t="shared" si="88"/>
        <v>0</v>
      </c>
      <c r="BM65" s="103">
        <f t="shared" si="48"/>
        <v>0</v>
      </c>
      <c r="BN65" s="103">
        <f t="shared" si="49"/>
        <v>0</v>
      </c>
      <c r="BO65" s="103">
        <f t="shared" si="50"/>
        <v>0</v>
      </c>
      <c r="BP65" s="103">
        <f t="shared" si="89"/>
        <v>0</v>
      </c>
      <c r="BQ65" s="103">
        <f t="shared" si="90"/>
        <v>0</v>
      </c>
      <c r="BR65" s="103">
        <f t="shared" si="91"/>
        <v>0</v>
      </c>
      <c r="BS65" s="103">
        <f t="shared" si="51"/>
        <v>0</v>
      </c>
      <c r="BT65" s="103">
        <f t="shared" si="92"/>
        <v>0</v>
      </c>
      <c r="BU65" s="103"/>
      <c r="BV65" s="103">
        <f t="shared" si="52"/>
        <v>0</v>
      </c>
      <c r="BW65" s="103">
        <f t="shared" si="53"/>
        <v>0</v>
      </c>
      <c r="BX65" s="103">
        <f>IF(OR(CONTROL!$H$35=1,BN65=1,BV65=1),0,IF(AND(OR(AB65="R",AB65="M",AB65="N"),N65&lt;&gt;0.335%),1,0))</f>
        <v>0</v>
      </c>
      <c r="BY65" s="103">
        <f>IF(OR(CONTROL!$H$35=1,BN65=1,BV65=1),0,IF(AND(OR(AB65="F",AB65="T"),N65&lt;&gt;0.08375%),1,0))</f>
        <v>0</v>
      </c>
      <c r="BZ65" s="103">
        <f t="shared" si="54"/>
        <v>0</v>
      </c>
    </row>
    <row r="66" spans="1:78" s="2" customFormat="1" ht="11.45" hidden="1" customHeight="1" x14ac:dyDescent="0.2">
      <c r="A66" s="104"/>
      <c r="B66" s="400"/>
      <c r="C66" s="434" t="str">
        <f>IF(E66="","",VLOOKUP(Y66,TAX!$V$4:$AA$381,2,"FALSE"))</f>
        <v/>
      </c>
      <c r="D66" s="400"/>
      <c r="E66" s="144"/>
      <c r="F66" s="142"/>
      <c r="G66" s="326" t="str">
        <f>IF(E66="","",VLOOKUP(AB66,TAX!$B$4:$E$22,3,FALSE))</f>
        <v/>
      </c>
      <c r="H66" s="326" t="str">
        <f>IF(E66="","",VLOOKUP(AC66,TAX!$J$4:$N$29,4,FALSE))</f>
        <v/>
      </c>
      <c r="I66" s="112"/>
      <c r="J66" s="113"/>
      <c r="K66" s="114"/>
      <c r="L66" s="115"/>
      <c r="M66" s="115"/>
      <c r="N66" s="115"/>
      <c r="O66" s="461" t="str">
        <f t="shared" si="55"/>
        <v/>
      </c>
      <c r="P66" s="440"/>
      <c r="Q66" s="326">
        <f t="shared" si="56"/>
        <v>0</v>
      </c>
      <c r="R66" s="326">
        <f t="shared" si="57"/>
        <v>0</v>
      </c>
      <c r="S66" s="326">
        <f t="shared" si="58"/>
        <v>0</v>
      </c>
      <c r="T66" s="313"/>
      <c r="U66" s="428">
        <f>IF(AND(COUNTIF(Y57:Y76,Y66)&gt;1,Y66&lt;&gt;" "),"Duplicate RTC/RTQ!",SUM(Q66:S66))</f>
        <v>0</v>
      </c>
      <c r="V66" s="312"/>
      <c r="W66" s="5"/>
      <c r="X66" s="118" t="str">
        <f t="shared" si="47"/>
        <v/>
      </c>
      <c r="Y66" s="119" t="str">
        <f t="shared" si="59"/>
        <v xml:space="preserve"> </v>
      </c>
      <c r="Z66" s="137">
        <f t="shared" si="60"/>
        <v>0</v>
      </c>
      <c r="AA66" s="92" t="str">
        <f>IF(E66="","",VLOOKUP(AB66,TAX!$B$4:$G$23,5,FALSE))</f>
        <v/>
      </c>
      <c r="AB66" s="92" t="str">
        <f t="shared" si="61"/>
        <v/>
      </c>
      <c r="AC66" s="92" t="str">
        <f t="shared" si="62"/>
        <v/>
      </c>
      <c r="AE66" s="102" t="str">
        <f t="shared" si="63"/>
        <v>OK</v>
      </c>
      <c r="AF66" s="102"/>
      <c r="AG66" s="105" t="str">
        <f t="shared" si="64"/>
        <v/>
      </c>
      <c r="AH66" s="105" t="str">
        <f t="shared" si="65"/>
        <v/>
      </c>
      <c r="AI66" s="105" t="str">
        <f t="shared" si="66"/>
        <v/>
      </c>
      <c r="AJ66" s="105" t="str">
        <f t="shared" si="67"/>
        <v/>
      </c>
      <c r="AK66" s="105" t="str">
        <f t="shared" si="68"/>
        <v/>
      </c>
      <c r="AL66" s="105" t="str">
        <f t="shared" si="69"/>
        <v/>
      </c>
      <c r="AM66" s="105" t="str">
        <f t="shared" si="70"/>
        <v/>
      </c>
      <c r="AN66" s="105" t="str">
        <f t="shared" si="71"/>
        <v/>
      </c>
      <c r="AO66" s="105" t="str">
        <f t="shared" si="72"/>
        <v/>
      </c>
      <c r="AP66" s="105" t="str">
        <f t="shared" si="73"/>
        <v/>
      </c>
      <c r="AQ66" s="105" t="str">
        <f t="shared" si="74"/>
        <v/>
      </c>
      <c r="AR66" s="105" t="str">
        <f t="shared" si="75"/>
        <v/>
      </c>
      <c r="AS66" s="105" t="str">
        <f t="shared" si="76"/>
        <v/>
      </c>
      <c r="AT66" s="105" t="str">
        <f t="shared" si="77"/>
        <v/>
      </c>
      <c r="AU66" s="105" t="str">
        <f t="shared" si="78"/>
        <v/>
      </c>
      <c r="AV66" s="105" t="str">
        <f t="shared" si="79"/>
        <v/>
      </c>
      <c r="AW66" s="105" t="str">
        <f t="shared" si="80"/>
        <v/>
      </c>
      <c r="AX66" s="105" t="str">
        <f t="shared" si="93"/>
        <v/>
      </c>
      <c r="AY66" s="432"/>
      <c r="AZ66" s="102"/>
      <c r="BA66" s="102">
        <f>L57*I66*J66</f>
        <v>0</v>
      </c>
      <c r="BB66" s="103">
        <f t="shared" si="81"/>
        <v>0</v>
      </c>
      <c r="BC66" s="102">
        <f>M57*I66*J66</f>
        <v>0</v>
      </c>
      <c r="BD66" s="103">
        <f t="shared" si="82"/>
        <v>0</v>
      </c>
      <c r="BE66" s="103">
        <f t="shared" si="83"/>
        <v>0</v>
      </c>
      <c r="BF66" s="103">
        <f t="shared" si="84"/>
        <v>0</v>
      </c>
      <c r="BG66" s="103">
        <f t="shared" si="85"/>
        <v>1</v>
      </c>
      <c r="BH66" s="103">
        <f t="shared" si="86"/>
        <v>0</v>
      </c>
      <c r="BI66" s="103">
        <f t="shared" si="87"/>
        <v>0</v>
      </c>
      <c r="BJ66" s="103">
        <f>IF(CONTROL!$H$35&lt;&gt;3,0,IF(M66=0,0,1))</f>
        <v>0</v>
      </c>
      <c r="BK66" s="103">
        <f>IF(CONTROL!$H$35&lt;&gt;1,0,IF(AND(L66=0,N66=0),0,1))</f>
        <v>0</v>
      </c>
      <c r="BL66" s="103">
        <f t="shared" si="88"/>
        <v>0</v>
      </c>
      <c r="BM66" s="103">
        <f t="shared" si="48"/>
        <v>0</v>
      </c>
      <c r="BN66" s="103">
        <f t="shared" si="49"/>
        <v>0</v>
      </c>
      <c r="BO66" s="103">
        <f t="shared" si="50"/>
        <v>0</v>
      </c>
      <c r="BP66" s="103">
        <f t="shared" si="89"/>
        <v>0</v>
      </c>
      <c r="BQ66" s="103">
        <f t="shared" si="90"/>
        <v>0</v>
      </c>
      <c r="BR66" s="103">
        <f t="shared" si="91"/>
        <v>0</v>
      </c>
      <c r="BS66" s="103">
        <f t="shared" si="51"/>
        <v>0</v>
      </c>
      <c r="BT66" s="103">
        <f t="shared" si="92"/>
        <v>0</v>
      </c>
      <c r="BU66" s="103"/>
      <c r="BV66" s="103">
        <f t="shared" si="52"/>
        <v>0</v>
      </c>
      <c r="BW66" s="103">
        <f t="shared" si="53"/>
        <v>0</v>
      </c>
      <c r="BX66" s="103">
        <f>IF(OR(CONTROL!$H$35=1,BN66=1,BV66=1),0,IF(AND(OR(AB66="R",AB66="M",AB66="N"),N66&lt;&gt;0.335%),1,0))</f>
        <v>0</v>
      </c>
      <c r="BY66" s="103">
        <f>IF(OR(CONTROL!$H$35=1,BN66=1,BV66=1),0,IF(AND(OR(AB66="F",AB66="T"),N66&lt;&gt;0.08375%),1,0))</f>
        <v>0</v>
      </c>
      <c r="BZ66" s="103">
        <f t="shared" si="54"/>
        <v>0</v>
      </c>
    </row>
    <row r="67" spans="1:78" s="2" customFormat="1" ht="11.45" hidden="1" customHeight="1" x14ac:dyDescent="0.2">
      <c r="A67" s="104"/>
      <c r="B67" s="400"/>
      <c r="C67" s="434" t="str">
        <f>IF(E67="","",VLOOKUP(Y67,TAX!$V$4:$AA$381,2,"FALSE"))</f>
        <v/>
      </c>
      <c r="D67" s="400"/>
      <c r="E67" s="144"/>
      <c r="F67" s="142"/>
      <c r="G67" s="326" t="str">
        <f>IF(E67="","",VLOOKUP(AB67,TAX!$B$4:$E$22,3,FALSE))</f>
        <v/>
      </c>
      <c r="H67" s="326" t="str">
        <f>IF(E67="","",VLOOKUP(AC67,TAX!$J$4:$N$29,4,FALSE))</f>
        <v/>
      </c>
      <c r="I67" s="112"/>
      <c r="J67" s="113"/>
      <c r="K67" s="114"/>
      <c r="L67" s="115"/>
      <c r="M67" s="115"/>
      <c r="N67" s="115"/>
      <c r="O67" s="461" t="str">
        <f t="shared" si="55"/>
        <v/>
      </c>
      <c r="P67" s="440"/>
      <c r="Q67" s="326">
        <f t="shared" si="56"/>
        <v>0</v>
      </c>
      <c r="R67" s="326">
        <f t="shared" si="57"/>
        <v>0</v>
      </c>
      <c r="S67" s="326">
        <f t="shared" si="58"/>
        <v>0</v>
      </c>
      <c r="T67" s="313"/>
      <c r="U67" s="428">
        <f>IF(AND(COUNTIF(Y57:Y76,Y67)&gt;1,Y67&lt;&gt;" "),"Duplicate RTC/RTQ!",SUM(Q67:S67))</f>
        <v>0</v>
      </c>
      <c r="V67" s="312"/>
      <c r="W67" s="5"/>
      <c r="X67" s="118" t="str">
        <f t="shared" si="47"/>
        <v/>
      </c>
      <c r="Y67" s="119" t="str">
        <f t="shared" si="59"/>
        <v xml:space="preserve"> </v>
      </c>
      <c r="Z67" s="137">
        <f t="shared" si="60"/>
        <v>0</v>
      </c>
      <c r="AA67" s="92" t="str">
        <f>IF(E67="","",VLOOKUP(AB67,TAX!$B$4:$G$23,5,FALSE))</f>
        <v/>
      </c>
      <c r="AB67" s="92" t="str">
        <f t="shared" si="61"/>
        <v/>
      </c>
      <c r="AC67" s="92" t="str">
        <f t="shared" si="62"/>
        <v/>
      </c>
      <c r="AE67" s="102" t="str">
        <f t="shared" si="63"/>
        <v>OK</v>
      </c>
      <c r="AF67" s="102"/>
      <c r="AG67" s="105" t="str">
        <f t="shared" si="64"/>
        <v/>
      </c>
      <c r="AH67" s="105" t="str">
        <f t="shared" si="65"/>
        <v/>
      </c>
      <c r="AI67" s="105" t="str">
        <f t="shared" si="66"/>
        <v/>
      </c>
      <c r="AJ67" s="105" t="str">
        <f t="shared" si="67"/>
        <v/>
      </c>
      <c r="AK67" s="105" t="str">
        <f t="shared" si="68"/>
        <v/>
      </c>
      <c r="AL67" s="105" t="str">
        <f t="shared" si="69"/>
        <v/>
      </c>
      <c r="AM67" s="105" t="str">
        <f t="shared" si="70"/>
        <v/>
      </c>
      <c r="AN67" s="105" t="str">
        <f t="shared" si="71"/>
        <v/>
      </c>
      <c r="AO67" s="105" t="str">
        <f t="shared" si="72"/>
        <v/>
      </c>
      <c r="AP67" s="105" t="str">
        <f t="shared" si="73"/>
        <v/>
      </c>
      <c r="AQ67" s="105" t="str">
        <f t="shared" si="74"/>
        <v/>
      </c>
      <c r="AR67" s="105" t="str">
        <f t="shared" si="75"/>
        <v/>
      </c>
      <c r="AS67" s="105" t="str">
        <f t="shared" si="76"/>
        <v/>
      </c>
      <c r="AT67" s="105" t="str">
        <f t="shared" si="77"/>
        <v/>
      </c>
      <c r="AU67" s="105" t="str">
        <f t="shared" si="78"/>
        <v/>
      </c>
      <c r="AV67" s="105" t="str">
        <f t="shared" si="79"/>
        <v/>
      </c>
      <c r="AW67" s="105" t="str">
        <f t="shared" si="80"/>
        <v/>
      </c>
      <c r="AX67" s="105" t="str">
        <f t="shared" si="93"/>
        <v/>
      </c>
      <c r="AY67" s="432"/>
      <c r="AZ67" s="102"/>
      <c r="BA67" s="102">
        <f>L57*I67*J67</f>
        <v>0</v>
      </c>
      <c r="BB67" s="103">
        <f t="shared" si="81"/>
        <v>0</v>
      </c>
      <c r="BC67" s="102">
        <f>M57*I67*J67</f>
        <v>0</v>
      </c>
      <c r="BD67" s="103">
        <f t="shared" si="82"/>
        <v>0</v>
      </c>
      <c r="BE67" s="103">
        <f t="shared" si="83"/>
        <v>0</v>
      </c>
      <c r="BF67" s="103">
        <f t="shared" si="84"/>
        <v>0</v>
      </c>
      <c r="BG67" s="103">
        <f t="shared" si="85"/>
        <v>1</v>
      </c>
      <c r="BH67" s="103">
        <f t="shared" si="86"/>
        <v>0</v>
      </c>
      <c r="BI67" s="103">
        <f t="shared" si="87"/>
        <v>0</v>
      </c>
      <c r="BJ67" s="103">
        <f>IF(CONTROL!$H$35&lt;&gt;3,0,IF(M67=0,0,1))</f>
        <v>0</v>
      </c>
      <c r="BK67" s="103">
        <f>IF(CONTROL!$H$35&lt;&gt;1,0,IF(AND(L67=0,N67=0),0,1))</f>
        <v>0</v>
      </c>
      <c r="BL67" s="103">
        <f t="shared" si="88"/>
        <v>0</v>
      </c>
      <c r="BM67" s="103">
        <f t="shared" si="48"/>
        <v>0</v>
      </c>
      <c r="BN67" s="103">
        <f t="shared" si="49"/>
        <v>0</v>
      </c>
      <c r="BO67" s="103">
        <f t="shared" si="50"/>
        <v>0</v>
      </c>
      <c r="BP67" s="103">
        <f t="shared" si="89"/>
        <v>0</v>
      </c>
      <c r="BQ67" s="103">
        <f t="shared" si="90"/>
        <v>0</v>
      </c>
      <c r="BR67" s="103">
        <f t="shared" si="91"/>
        <v>0</v>
      </c>
      <c r="BS67" s="103">
        <f t="shared" si="51"/>
        <v>0</v>
      </c>
      <c r="BT67" s="103">
        <f t="shared" si="92"/>
        <v>0</v>
      </c>
      <c r="BU67" s="103"/>
      <c r="BV67" s="103">
        <f t="shared" si="52"/>
        <v>0</v>
      </c>
      <c r="BW67" s="103">
        <f t="shared" si="53"/>
        <v>0</v>
      </c>
      <c r="BX67" s="103">
        <f>IF(OR(CONTROL!$H$35=1,BN67=1,BV67=1),0,IF(AND(OR(AB67="R",AB67="M",AB67="N"),N67&lt;&gt;0.335%),1,0))</f>
        <v>0</v>
      </c>
      <c r="BY67" s="103">
        <f>IF(OR(CONTROL!$H$35=1,BN67=1,BV67=1),0,IF(AND(OR(AB67="F",AB67="T"),N67&lt;&gt;0.08375%),1,0))</f>
        <v>0</v>
      </c>
      <c r="BZ67" s="103">
        <f t="shared" si="54"/>
        <v>0</v>
      </c>
    </row>
    <row r="68" spans="1:78" s="2" customFormat="1" ht="11.45" hidden="1" customHeight="1" x14ac:dyDescent="0.2">
      <c r="A68" s="104"/>
      <c r="B68" s="400"/>
      <c r="C68" s="434" t="str">
        <f>IF(E68="","",VLOOKUP(Y68,TAX!$V$4:$AA$381,2,"FALSE"))</f>
        <v/>
      </c>
      <c r="D68" s="400"/>
      <c r="E68" s="144"/>
      <c r="F68" s="142"/>
      <c r="G68" s="326" t="str">
        <f>IF(E68="","",VLOOKUP(AB68,TAX!$B$4:$E$22,3,FALSE))</f>
        <v/>
      </c>
      <c r="H68" s="326" t="str">
        <f>IF(E68="","",VLOOKUP(AC68,TAX!$J$4:$N$29,4,FALSE))</f>
        <v/>
      </c>
      <c r="I68" s="112"/>
      <c r="J68" s="113"/>
      <c r="K68" s="114"/>
      <c r="L68" s="115"/>
      <c r="M68" s="115"/>
      <c r="N68" s="115"/>
      <c r="O68" s="461" t="str">
        <f t="shared" si="55"/>
        <v/>
      </c>
      <c r="P68" s="440"/>
      <c r="Q68" s="326">
        <f t="shared" si="56"/>
        <v>0</v>
      </c>
      <c r="R68" s="326">
        <f t="shared" si="57"/>
        <v>0</v>
      </c>
      <c r="S68" s="326">
        <f t="shared" si="58"/>
        <v>0</v>
      </c>
      <c r="T68" s="313"/>
      <c r="U68" s="428">
        <f>IF(AND(COUNTIF(Y57:Y76,Y68)&gt;1,Y68&lt;&gt;" "),"Duplicate RTC/RTQ!",SUM(Q68:S68))</f>
        <v>0</v>
      </c>
      <c r="V68" s="312"/>
      <c r="W68" s="5"/>
      <c r="X68" s="118" t="str">
        <f t="shared" si="47"/>
        <v/>
      </c>
      <c r="Y68" s="119" t="str">
        <f t="shared" si="59"/>
        <v xml:space="preserve"> </v>
      </c>
      <c r="Z68" s="137">
        <f t="shared" si="60"/>
        <v>0</v>
      </c>
      <c r="AA68" s="92" t="str">
        <f>IF(E68="","",VLOOKUP(AB68,TAX!$B$4:$G$23,5,FALSE))</f>
        <v/>
      </c>
      <c r="AB68" s="92" t="str">
        <f t="shared" si="61"/>
        <v/>
      </c>
      <c r="AC68" s="92" t="str">
        <f t="shared" si="62"/>
        <v/>
      </c>
      <c r="AE68" s="102" t="str">
        <f t="shared" si="63"/>
        <v>OK</v>
      </c>
      <c r="AF68" s="102"/>
      <c r="AG68" s="105" t="str">
        <f t="shared" si="64"/>
        <v/>
      </c>
      <c r="AH68" s="105" t="str">
        <f t="shared" si="65"/>
        <v/>
      </c>
      <c r="AI68" s="105" t="str">
        <f t="shared" si="66"/>
        <v/>
      </c>
      <c r="AJ68" s="105" t="str">
        <f t="shared" si="67"/>
        <v/>
      </c>
      <c r="AK68" s="105" t="str">
        <f t="shared" si="68"/>
        <v/>
      </c>
      <c r="AL68" s="105" t="str">
        <f t="shared" si="69"/>
        <v/>
      </c>
      <c r="AM68" s="105" t="str">
        <f t="shared" si="70"/>
        <v/>
      </c>
      <c r="AN68" s="105" t="str">
        <f t="shared" si="71"/>
        <v/>
      </c>
      <c r="AO68" s="105" t="str">
        <f t="shared" si="72"/>
        <v/>
      </c>
      <c r="AP68" s="105" t="str">
        <f t="shared" si="73"/>
        <v/>
      </c>
      <c r="AQ68" s="105" t="str">
        <f t="shared" si="74"/>
        <v/>
      </c>
      <c r="AR68" s="105" t="str">
        <f t="shared" si="75"/>
        <v/>
      </c>
      <c r="AS68" s="105" t="str">
        <f t="shared" si="76"/>
        <v/>
      </c>
      <c r="AT68" s="105" t="str">
        <f t="shared" si="77"/>
        <v/>
      </c>
      <c r="AU68" s="105" t="str">
        <f t="shared" si="78"/>
        <v/>
      </c>
      <c r="AV68" s="105" t="str">
        <f t="shared" si="79"/>
        <v/>
      </c>
      <c r="AW68" s="105" t="str">
        <f t="shared" si="80"/>
        <v/>
      </c>
      <c r="AX68" s="105" t="str">
        <f t="shared" si="93"/>
        <v/>
      </c>
      <c r="AY68" s="432"/>
      <c r="AZ68" s="102"/>
      <c r="BA68" s="102">
        <f>L57*I68*J68</f>
        <v>0</v>
      </c>
      <c r="BB68" s="103">
        <f t="shared" si="81"/>
        <v>0</v>
      </c>
      <c r="BC68" s="102">
        <f>M57*I68*J68</f>
        <v>0</v>
      </c>
      <c r="BD68" s="103">
        <f t="shared" si="82"/>
        <v>0</v>
      </c>
      <c r="BE68" s="103">
        <f t="shared" si="83"/>
        <v>0</v>
      </c>
      <c r="BF68" s="103">
        <f t="shared" si="84"/>
        <v>0</v>
      </c>
      <c r="BG68" s="103">
        <f t="shared" si="85"/>
        <v>1</v>
      </c>
      <c r="BH68" s="103">
        <f t="shared" si="86"/>
        <v>0</v>
      </c>
      <c r="BI68" s="103">
        <f t="shared" si="87"/>
        <v>0</v>
      </c>
      <c r="BJ68" s="103">
        <f>IF(CONTROL!$H$35&lt;&gt;3,0,IF(M68=0,0,1))</f>
        <v>0</v>
      </c>
      <c r="BK68" s="103">
        <f>IF(CONTROL!$H$35&lt;&gt;1,0,IF(AND(L68=0,N68=0),0,1))</f>
        <v>0</v>
      </c>
      <c r="BL68" s="103">
        <f t="shared" si="88"/>
        <v>0</v>
      </c>
      <c r="BM68" s="103">
        <f t="shared" si="48"/>
        <v>0</v>
      </c>
      <c r="BN68" s="103">
        <f t="shared" si="49"/>
        <v>0</v>
      </c>
      <c r="BO68" s="103">
        <f t="shared" si="50"/>
        <v>0</v>
      </c>
      <c r="BP68" s="103">
        <f t="shared" si="89"/>
        <v>0</v>
      </c>
      <c r="BQ68" s="103">
        <f t="shared" si="90"/>
        <v>0</v>
      </c>
      <c r="BR68" s="103">
        <f t="shared" si="91"/>
        <v>0</v>
      </c>
      <c r="BS68" s="103">
        <f t="shared" si="51"/>
        <v>0</v>
      </c>
      <c r="BT68" s="103">
        <f t="shared" si="92"/>
        <v>0</v>
      </c>
      <c r="BU68" s="103"/>
      <c r="BV68" s="103">
        <f t="shared" si="52"/>
        <v>0</v>
      </c>
      <c r="BW68" s="103">
        <f t="shared" si="53"/>
        <v>0</v>
      </c>
      <c r="BX68" s="103">
        <f>IF(OR(CONTROL!$H$35=1,BN68=1,BV68=1),0,IF(AND(OR(AB68="R",AB68="M",AB68="N"),N68&lt;&gt;0.335%),1,0))</f>
        <v>0</v>
      </c>
      <c r="BY68" s="103">
        <f>IF(OR(CONTROL!$H$35=1,BN68=1,BV68=1),0,IF(AND(OR(AB68="F",AB68="T"),N68&lt;&gt;0.08375%),1,0))</f>
        <v>0</v>
      </c>
      <c r="BZ68" s="103">
        <f t="shared" si="54"/>
        <v>0</v>
      </c>
    </row>
    <row r="69" spans="1:78" s="2" customFormat="1" ht="11.45" hidden="1" customHeight="1" x14ac:dyDescent="0.2">
      <c r="A69" s="104"/>
      <c r="B69" s="400"/>
      <c r="C69" s="434" t="str">
        <f>IF(E69="","",VLOOKUP(Y69,TAX!$V$4:$AA$381,2,"FALSE"))</f>
        <v/>
      </c>
      <c r="D69" s="400"/>
      <c r="E69" s="144"/>
      <c r="F69" s="142"/>
      <c r="G69" s="326" t="str">
        <f>IF(E69="","",VLOOKUP(AB69,TAX!$B$4:$E$22,3,FALSE))</f>
        <v/>
      </c>
      <c r="H69" s="326" t="str">
        <f>IF(E69="","",VLOOKUP(AC69,TAX!$J$4:$N$29,4,FALSE))</f>
        <v/>
      </c>
      <c r="I69" s="112"/>
      <c r="J69" s="113"/>
      <c r="K69" s="114"/>
      <c r="L69" s="115"/>
      <c r="M69" s="115"/>
      <c r="N69" s="115"/>
      <c r="O69" s="461" t="str">
        <f t="shared" si="55"/>
        <v/>
      </c>
      <c r="P69" s="440"/>
      <c r="Q69" s="326">
        <f t="shared" si="56"/>
        <v>0</v>
      </c>
      <c r="R69" s="326">
        <f t="shared" si="57"/>
        <v>0</v>
      </c>
      <c r="S69" s="326">
        <f t="shared" si="58"/>
        <v>0</v>
      </c>
      <c r="T69" s="313"/>
      <c r="U69" s="428">
        <f>IF(AND(COUNTIF(Y57:Y76,Y69)&gt;1,Y69&lt;&gt;" "),"Duplicate RTC/RTQ!",SUM(Q69:S69))</f>
        <v>0</v>
      </c>
      <c r="V69" s="312"/>
      <c r="W69" s="5"/>
      <c r="X69" s="118" t="str">
        <f t="shared" si="47"/>
        <v/>
      </c>
      <c r="Y69" s="119" t="str">
        <f t="shared" si="59"/>
        <v xml:space="preserve"> </v>
      </c>
      <c r="Z69" s="137">
        <f t="shared" si="60"/>
        <v>0</v>
      </c>
      <c r="AA69" s="92" t="str">
        <f>IF(E69="","",VLOOKUP(AB69,TAX!$B$4:$G$23,5,FALSE))</f>
        <v/>
      </c>
      <c r="AB69" s="92" t="str">
        <f t="shared" si="61"/>
        <v/>
      </c>
      <c r="AC69" s="92" t="str">
        <f t="shared" si="62"/>
        <v/>
      </c>
      <c r="AE69" s="102" t="str">
        <f t="shared" si="63"/>
        <v>OK</v>
      </c>
      <c r="AF69" s="102"/>
      <c r="AG69" s="105" t="str">
        <f t="shared" si="64"/>
        <v/>
      </c>
      <c r="AH69" s="105" t="str">
        <f t="shared" si="65"/>
        <v/>
      </c>
      <c r="AI69" s="105" t="str">
        <f t="shared" si="66"/>
        <v/>
      </c>
      <c r="AJ69" s="105" t="str">
        <f t="shared" si="67"/>
        <v/>
      </c>
      <c r="AK69" s="105" t="str">
        <f t="shared" si="68"/>
        <v/>
      </c>
      <c r="AL69" s="105" t="str">
        <f t="shared" si="69"/>
        <v/>
      </c>
      <c r="AM69" s="105" t="str">
        <f t="shared" si="70"/>
        <v/>
      </c>
      <c r="AN69" s="105" t="str">
        <f t="shared" si="71"/>
        <v/>
      </c>
      <c r="AO69" s="105" t="str">
        <f t="shared" si="72"/>
        <v/>
      </c>
      <c r="AP69" s="105" t="str">
        <f t="shared" si="73"/>
        <v/>
      </c>
      <c r="AQ69" s="105" t="str">
        <f t="shared" si="74"/>
        <v/>
      </c>
      <c r="AR69" s="105" t="str">
        <f t="shared" si="75"/>
        <v/>
      </c>
      <c r="AS69" s="105" t="str">
        <f t="shared" si="76"/>
        <v/>
      </c>
      <c r="AT69" s="105" t="str">
        <f t="shared" si="77"/>
        <v/>
      </c>
      <c r="AU69" s="105" t="str">
        <f t="shared" si="78"/>
        <v/>
      </c>
      <c r="AV69" s="105" t="str">
        <f t="shared" si="79"/>
        <v/>
      </c>
      <c r="AW69" s="105" t="str">
        <f t="shared" si="80"/>
        <v/>
      </c>
      <c r="AX69" s="105" t="str">
        <f t="shared" si="93"/>
        <v/>
      </c>
      <c r="AY69" s="432"/>
      <c r="AZ69" s="102"/>
      <c r="BA69" s="102">
        <f>L57*I69*J69</f>
        <v>0</v>
      </c>
      <c r="BB69" s="103">
        <f t="shared" si="81"/>
        <v>0</v>
      </c>
      <c r="BC69" s="102">
        <f>M57*I69*J69</f>
        <v>0</v>
      </c>
      <c r="BD69" s="103">
        <f t="shared" si="82"/>
        <v>0</v>
      </c>
      <c r="BE69" s="103">
        <f t="shared" si="83"/>
        <v>0</v>
      </c>
      <c r="BF69" s="103">
        <f t="shared" si="84"/>
        <v>0</v>
      </c>
      <c r="BG69" s="103">
        <f t="shared" si="85"/>
        <v>1</v>
      </c>
      <c r="BH69" s="103">
        <f t="shared" si="86"/>
        <v>0</v>
      </c>
      <c r="BI69" s="103">
        <f t="shared" si="87"/>
        <v>0</v>
      </c>
      <c r="BJ69" s="103">
        <f>IF(CONTROL!$H$35&lt;&gt;3,0,IF(M69=0,0,1))</f>
        <v>0</v>
      </c>
      <c r="BK69" s="103">
        <f>IF(CONTROL!$H$35&lt;&gt;1,0,IF(AND(L69=0,N69=0),0,1))</f>
        <v>0</v>
      </c>
      <c r="BL69" s="103">
        <f t="shared" si="88"/>
        <v>0</v>
      </c>
      <c r="BM69" s="103">
        <f t="shared" si="48"/>
        <v>0</v>
      </c>
      <c r="BN69" s="103">
        <f t="shared" si="49"/>
        <v>0</v>
      </c>
      <c r="BO69" s="103">
        <f t="shared" si="50"/>
        <v>0</v>
      </c>
      <c r="BP69" s="103">
        <f t="shared" si="89"/>
        <v>0</v>
      </c>
      <c r="BQ69" s="103">
        <f t="shared" si="90"/>
        <v>0</v>
      </c>
      <c r="BR69" s="103">
        <f t="shared" si="91"/>
        <v>0</v>
      </c>
      <c r="BS69" s="103">
        <f t="shared" si="51"/>
        <v>0</v>
      </c>
      <c r="BT69" s="103">
        <f t="shared" si="92"/>
        <v>0</v>
      </c>
      <c r="BU69" s="103"/>
      <c r="BV69" s="103">
        <f t="shared" si="52"/>
        <v>0</v>
      </c>
      <c r="BW69" s="103">
        <f t="shared" si="53"/>
        <v>0</v>
      </c>
      <c r="BX69" s="103">
        <f>IF(OR(CONTROL!$H$35=1,BN69=1,BV69=1),0,IF(AND(OR(AB69="R",AB69="M",AB69="N"),N69&lt;&gt;0.335%),1,0))</f>
        <v>0</v>
      </c>
      <c r="BY69" s="103">
        <f>IF(OR(CONTROL!$H$35=1,BN69=1,BV69=1),0,IF(AND(OR(AB69="F",AB69="T"),N69&lt;&gt;0.08375%),1,0))</f>
        <v>0</v>
      </c>
      <c r="BZ69" s="103">
        <f t="shared" si="54"/>
        <v>0</v>
      </c>
    </row>
    <row r="70" spans="1:78" s="2" customFormat="1" ht="11.45" hidden="1" customHeight="1" x14ac:dyDescent="0.2">
      <c r="A70" s="104"/>
      <c r="B70" s="400"/>
      <c r="C70" s="434" t="str">
        <f>IF(E70="","",VLOOKUP(Y70,TAX!$V$4:$AA$381,2,"FALSE"))</f>
        <v/>
      </c>
      <c r="D70" s="400"/>
      <c r="E70" s="144"/>
      <c r="F70" s="142"/>
      <c r="G70" s="326" t="str">
        <f>IF(E70="","",VLOOKUP(AB70,TAX!$B$4:$E$22,3,FALSE))</f>
        <v/>
      </c>
      <c r="H70" s="326" t="str">
        <f>IF(E70="","",VLOOKUP(AC70,TAX!$J$4:$N$29,4,FALSE))</f>
        <v/>
      </c>
      <c r="I70" s="112"/>
      <c r="J70" s="113"/>
      <c r="K70" s="114"/>
      <c r="L70" s="115"/>
      <c r="M70" s="115"/>
      <c r="N70" s="115"/>
      <c r="O70" s="461" t="str">
        <f t="shared" si="55"/>
        <v/>
      </c>
      <c r="P70" s="440"/>
      <c r="Q70" s="326">
        <f t="shared" si="56"/>
        <v>0</v>
      </c>
      <c r="R70" s="326">
        <f t="shared" si="57"/>
        <v>0</v>
      </c>
      <c r="S70" s="326">
        <f t="shared" si="58"/>
        <v>0</v>
      </c>
      <c r="T70" s="313"/>
      <c r="U70" s="428">
        <f>IF(AND(COUNTIF(Y57:Y76,Y70)&gt;1,Y70&lt;&gt;" "),"Duplicate RTC/RTQ!",SUM(Q70:S70))</f>
        <v>0</v>
      </c>
      <c r="V70" s="312"/>
      <c r="W70" s="5"/>
      <c r="X70" s="118" t="str">
        <f t="shared" si="47"/>
        <v/>
      </c>
      <c r="Y70" s="119" t="str">
        <f t="shared" si="59"/>
        <v xml:space="preserve"> </v>
      </c>
      <c r="Z70" s="137">
        <f t="shared" si="60"/>
        <v>0</v>
      </c>
      <c r="AA70" s="92" t="str">
        <f>IF(E70="","",VLOOKUP(AB70,TAX!$B$4:$G$23,5,FALSE))</f>
        <v/>
      </c>
      <c r="AB70" s="92" t="str">
        <f t="shared" si="61"/>
        <v/>
      </c>
      <c r="AC70" s="92" t="str">
        <f t="shared" si="62"/>
        <v/>
      </c>
      <c r="AE70" s="102" t="str">
        <f t="shared" si="63"/>
        <v>OK</v>
      </c>
      <c r="AF70" s="102"/>
      <c r="AG70" s="105" t="str">
        <f t="shared" si="64"/>
        <v/>
      </c>
      <c r="AH70" s="105" t="str">
        <f t="shared" si="65"/>
        <v/>
      </c>
      <c r="AI70" s="105" t="str">
        <f t="shared" si="66"/>
        <v/>
      </c>
      <c r="AJ70" s="105" t="str">
        <f t="shared" si="67"/>
        <v/>
      </c>
      <c r="AK70" s="105" t="str">
        <f t="shared" si="68"/>
        <v/>
      </c>
      <c r="AL70" s="105" t="str">
        <f t="shared" si="69"/>
        <v/>
      </c>
      <c r="AM70" s="105" t="str">
        <f t="shared" si="70"/>
        <v/>
      </c>
      <c r="AN70" s="105" t="str">
        <f t="shared" si="71"/>
        <v/>
      </c>
      <c r="AO70" s="105" t="str">
        <f t="shared" si="72"/>
        <v/>
      </c>
      <c r="AP70" s="105" t="str">
        <f t="shared" si="73"/>
        <v/>
      </c>
      <c r="AQ70" s="105" t="str">
        <f t="shared" si="74"/>
        <v/>
      </c>
      <c r="AR70" s="105" t="str">
        <f t="shared" si="75"/>
        <v/>
      </c>
      <c r="AS70" s="105" t="str">
        <f t="shared" si="76"/>
        <v/>
      </c>
      <c r="AT70" s="105" t="str">
        <f t="shared" si="77"/>
        <v/>
      </c>
      <c r="AU70" s="105" t="str">
        <f t="shared" si="78"/>
        <v/>
      </c>
      <c r="AV70" s="105" t="str">
        <f t="shared" si="79"/>
        <v/>
      </c>
      <c r="AW70" s="105" t="str">
        <f t="shared" si="80"/>
        <v/>
      </c>
      <c r="AX70" s="105" t="str">
        <f t="shared" si="93"/>
        <v/>
      </c>
      <c r="AY70" s="432"/>
      <c r="AZ70" s="102"/>
      <c r="BA70" s="102">
        <f>L57*I70*J70</f>
        <v>0</v>
      </c>
      <c r="BB70" s="103">
        <f t="shared" si="81"/>
        <v>0</v>
      </c>
      <c r="BC70" s="102">
        <f>M57*I70*J70</f>
        <v>0</v>
      </c>
      <c r="BD70" s="103">
        <f t="shared" si="82"/>
        <v>0</v>
      </c>
      <c r="BE70" s="103">
        <f t="shared" si="83"/>
        <v>0</v>
      </c>
      <c r="BF70" s="103">
        <f t="shared" si="84"/>
        <v>0</v>
      </c>
      <c r="BG70" s="103">
        <f t="shared" si="85"/>
        <v>1</v>
      </c>
      <c r="BH70" s="103">
        <f t="shared" si="86"/>
        <v>0</v>
      </c>
      <c r="BI70" s="103">
        <f t="shared" si="87"/>
        <v>0</v>
      </c>
      <c r="BJ70" s="103">
        <f>IF(CONTROL!$H$35&lt;&gt;3,0,IF(M70=0,0,1))</f>
        <v>0</v>
      </c>
      <c r="BK70" s="103">
        <f>IF(CONTROL!$H$35&lt;&gt;1,0,IF(AND(L70=0,N70=0),0,1))</f>
        <v>0</v>
      </c>
      <c r="BL70" s="103">
        <f t="shared" si="88"/>
        <v>0</v>
      </c>
      <c r="BM70" s="103">
        <f t="shared" si="48"/>
        <v>0</v>
      </c>
      <c r="BN70" s="103">
        <f t="shared" si="49"/>
        <v>0</v>
      </c>
      <c r="BO70" s="103">
        <f t="shared" si="50"/>
        <v>0</v>
      </c>
      <c r="BP70" s="103">
        <f t="shared" si="89"/>
        <v>0</v>
      </c>
      <c r="BQ70" s="103">
        <f t="shared" si="90"/>
        <v>0</v>
      </c>
      <c r="BR70" s="103">
        <f t="shared" si="91"/>
        <v>0</v>
      </c>
      <c r="BS70" s="103">
        <f t="shared" si="51"/>
        <v>0</v>
      </c>
      <c r="BT70" s="103">
        <f t="shared" si="92"/>
        <v>0</v>
      </c>
      <c r="BU70" s="103"/>
      <c r="BV70" s="103">
        <f t="shared" si="52"/>
        <v>0</v>
      </c>
      <c r="BW70" s="103">
        <f t="shared" si="53"/>
        <v>0</v>
      </c>
      <c r="BX70" s="103">
        <f>IF(OR(CONTROL!$H$35=1,BN70=1,BV70=1),0,IF(AND(OR(AB70="R",AB70="M",AB70="N"),N70&lt;&gt;0.335%),1,0))</f>
        <v>0</v>
      </c>
      <c r="BY70" s="103">
        <f>IF(OR(CONTROL!$H$35=1,BN70=1,BV70=1),0,IF(AND(OR(AB70="F",AB70="T"),N70&lt;&gt;0.08375%),1,0))</f>
        <v>0</v>
      </c>
      <c r="BZ70" s="103">
        <f t="shared" si="54"/>
        <v>0</v>
      </c>
    </row>
    <row r="71" spans="1:78" s="2" customFormat="1" ht="11.45" hidden="1" customHeight="1" x14ac:dyDescent="0.2">
      <c r="A71" s="104"/>
      <c r="B71" s="400"/>
      <c r="C71" s="434" t="str">
        <f>IF(E71="","",VLOOKUP(Y71,TAX!$V$4:$AA$381,2,"FALSE"))</f>
        <v/>
      </c>
      <c r="D71" s="400"/>
      <c r="E71" s="144"/>
      <c r="F71" s="142"/>
      <c r="G71" s="326" t="str">
        <f>IF(E71="","",VLOOKUP(AB71,TAX!$B$4:$E$22,3,FALSE))</f>
        <v/>
      </c>
      <c r="H71" s="326" t="str">
        <f>IF(E71="","",VLOOKUP(AC71,TAX!$J$4:$N$29,4,FALSE))</f>
        <v/>
      </c>
      <c r="I71" s="112"/>
      <c r="J71" s="113"/>
      <c r="K71" s="114"/>
      <c r="L71" s="115"/>
      <c r="M71" s="115"/>
      <c r="N71" s="115"/>
      <c r="O71" s="461" t="str">
        <f t="shared" si="55"/>
        <v/>
      </c>
      <c r="P71" s="440"/>
      <c r="Q71" s="326">
        <f t="shared" si="56"/>
        <v>0</v>
      </c>
      <c r="R71" s="326">
        <f t="shared" si="57"/>
        <v>0</v>
      </c>
      <c r="S71" s="326">
        <f t="shared" si="58"/>
        <v>0</v>
      </c>
      <c r="T71" s="313"/>
      <c r="U71" s="428">
        <f>IF(AND(COUNTIF(Y57:Y76,Y71)&gt;1,Y71&lt;&gt;" "),"Duplicate RTC/RTQ!",SUM(Q71:S71))</f>
        <v>0</v>
      </c>
      <c r="V71" s="312"/>
      <c r="W71" s="5"/>
      <c r="X71" s="118" t="str">
        <f t="shared" si="47"/>
        <v/>
      </c>
      <c r="Y71" s="119" t="str">
        <f t="shared" si="59"/>
        <v xml:space="preserve"> </v>
      </c>
      <c r="Z71" s="137">
        <f t="shared" si="60"/>
        <v>0</v>
      </c>
      <c r="AA71" s="92" t="str">
        <f>IF(E71="","",VLOOKUP(AB71,TAX!$B$4:$G$23,5,FALSE))</f>
        <v/>
      </c>
      <c r="AB71" s="92" t="str">
        <f t="shared" si="61"/>
        <v/>
      </c>
      <c r="AC71" s="92" t="str">
        <f t="shared" si="62"/>
        <v/>
      </c>
      <c r="AE71" s="102" t="str">
        <f t="shared" si="63"/>
        <v>OK</v>
      </c>
      <c r="AF71" s="102"/>
      <c r="AG71" s="105" t="str">
        <f t="shared" si="64"/>
        <v/>
      </c>
      <c r="AH71" s="105" t="str">
        <f t="shared" si="65"/>
        <v/>
      </c>
      <c r="AI71" s="105" t="str">
        <f t="shared" si="66"/>
        <v/>
      </c>
      <c r="AJ71" s="105" t="str">
        <f t="shared" si="67"/>
        <v/>
      </c>
      <c r="AK71" s="105" t="str">
        <f t="shared" si="68"/>
        <v/>
      </c>
      <c r="AL71" s="105" t="str">
        <f t="shared" si="69"/>
        <v/>
      </c>
      <c r="AM71" s="105" t="str">
        <f t="shared" si="70"/>
        <v/>
      </c>
      <c r="AN71" s="105" t="str">
        <f t="shared" si="71"/>
        <v/>
      </c>
      <c r="AO71" s="105" t="str">
        <f t="shared" si="72"/>
        <v/>
      </c>
      <c r="AP71" s="105" t="str">
        <f t="shared" si="73"/>
        <v/>
      </c>
      <c r="AQ71" s="105" t="str">
        <f t="shared" si="74"/>
        <v/>
      </c>
      <c r="AR71" s="105" t="str">
        <f t="shared" si="75"/>
        <v/>
      </c>
      <c r="AS71" s="105" t="str">
        <f t="shared" si="76"/>
        <v/>
      </c>
      <c r="AT71" s="105" t="str">
        <f t="shared" si="77"/>
        <v/>
      </c>
      <c r="AU71" s="105" t="str">
        <f t="shared" si="78"/>
        <v/>
      </c>
      <c r="AV71" s="105" t="str">
        <f t="shared" si="79"/>
        <v/>
      </c>
      <c r="AW71" s="105" t="str">
        <f t="shared" si="80"/>
        <v/>
      </c>
      <c r="AX71" s="105" t="str">
        <f t="shared" si="93"/>
        <v/>
      </c>
      <c r="AY71" s="432"/>
      <c r="AZ71" s="102"/>
      <c r="BA71" s="102">
        <f>L57*I71*J71</f>
        <v>0</v>
      </c>
      <c r="BB71" s="103">
        <f t="shared" si="81"/>
        <v>0</v>
      </c>
      <c r="BC71" s="102">
        <f>M57*I71*J71</f>
        <v>0</v>
      </c>
      <c r="BD71" s="103">
        <f t="shared" si="82"/>
        <v>0</v>
      </c>
      <c r="BE71" s="103">
        <f t="shared" si="83"/>
        <v>0</v>
      </c>
      <c r="BF71" s="103">
        <f t="shared" si="84"/>
        <v>0</v>
      </c>
      <c r="BG71" s="103">
        <f t="shared" si="85"/>
        <v>1</v>
      </c>
      <c r="BH71" s="103">
        <f t="shared" si="86"/>
        <v>0</v>
      </c>
      <c r="BI71" s="103">
        <f t="shared" si="87"/>
        <v>0</v>
      </c>
      <c r="BJ71" s="103">
        <f>IF(CONTROL!$H$35&lt;&gt;3,0,IF(M71=0,0,1))</f>
        <v>0</v>
      </c>
      <c r="BK71" s="103">
        <f>IF(CONTROL!$H$35&lt;&gt;1,0,IF(AND(L71=0,N71=0),0,1))</f>
        <v>0</v>
      </c>
      <c r="BL71" s="103">
        <f t="shared" si="88"/>
        <v>0</v>
      </c>
      <c r="BM71" s="103">
        <f t="shared" si="48"/>
        <v>0</v>
      </c>
      <c r="BN71" s="103">
        <f t="shared" si="49"/>
        <v>0</v>
      </c>
      <c r="BO71" s="103">
        <f t="shared" si="50"/>
        <v>0</v>
      </c>
      <c r="BP71" s="103">
        <f t="shared" si="89"/>
        <v>0</v>
      </c>
      <c r="BQ71" s="103">
        <f t="shared" si="90"/>
        <v>0</v>
      </c>
      <c r="BR71" s="103">
        <f t="shared" si="91"/>
        <v>0</v>
      </c>
      <c r="BS71" s="103">
        <f t="shared" si="51"/>
        <v>0</v>
      </c>
      <c r="BT71" s="103">
        <f t="shared" si="92"/>
        <v>0</v>
      </c>
      <c r="BU71" s="103"/>
      <c r="BV71" s="103">
        <f t="shared" si="52"/>
        <v>0</v>
      </c>
      <c r="BW71" s="103">
        <f t="shared" si="53"/>
        <v>0</v>
      </c>
      <c r="BX71" s="103">
        <f>IF(OR(CONTROL!$H$35=1,BN71=1,BV71=1),0,IF(AND(OR(AB71="R",AB71="M",AB71="N"),N71&lt;&gt;0.335%),1,0))</f>
        <v>0</v>
      </c>
      <c r="BY71" s="103">
        <f>IF(OR(CONTROL!$H$35=1,BN71=1,BV71=1),0,IF(AND(OR(AB71="F",AB71="T"),N71&lt;&gt;0.08375%),1,0))</f>
        <v>0</v>
      </c>
      <c r="BZ71" s="103">
        <f t="shared" si="54"/>
        <v>0</v>
      </c>
    </row>
    <row r="72" spans="1:78" s="2" customFormat="1" ht="11.45" hidden="1" customHeight="1" x14ac:dyDescent="0.2">
      <c r="A72" s="104"/>
      <c r="B72" s="400"/>
      <c r="C72" s="434" t="str">
        <f>IF(E72="","",VLOOKUP(Y72,TAX!$V$4:$AA$381,2,"FALSE"))</f>
        <v/>
      </c>
      <c r="D72" s="400"/>
      <c r="E72" s="144"/>
      <c r="F72" s="142"/>
      <c r="G72" s="326" t="str">
        <f>IF(E72="","",VLOOKUP(AB72,TAX!$B$4:$E$22,3,FALSE))</f>
        <v/>
      </c>
      <c r="H72" s="326" t="str">
        <f>IF(E72="","",VLOOKUP(AC72,TAX!$J$4:$N$29,4,FALSE))</f>
        <v/>
      </c>
      <c r="I72" s="112"/>
      <c r="J72" s="113"/>
      <c r="K72" s="114"/>
      <c r="L72" s="115"/>
      <c r="M72" s="115"/>
      <c r="N72" s="115"/>
      <c r="O72" s="461" t="str">
        <f t="shared" si="55"/>
        <v/>
      </c>
      <c r="P72" s="440"/>
      <c r="Q72" s="326">
        <f t="shared" si="56"/>
        <v>0</v>
      </c>
      <c r="R72" s="326">
        <f t="shared" si="57"/>
        <v>0</v>
      </c>
      <c r="S72" s="326">
        <f t="shared" si="58"/>
        <v>0</v>
      </c>
      <c r="T72" s="313"/>
      <c r="U72" s="428">
        <f>IF(AND(COUNTIF(Y57:Y76,Y72)&gt;1,Y72&lt;&gt;" "),"Duplicate RTC/RTQ!",SUM(Q72:S72))</f>
        <v>0</v>
      </c>
      <c r="V72" s="312"/>
      <c r="W72" s="5"/>
      <c r="X72" s="118" t="str">
        <f t="shared" si="47"/>
        <v/>
      </c>
      <c r="Y72" s="119" t="str">
        <f t="shared" si="59"/>
        <v xml:space="preserve"> </v>
      </c>
      <c r="Z72" s="137">
        <f t="shared" si="60"/>
        <v>0</v>
      </c>
      <c r="AA72" s="92" t="str">
        <f>IF(E72="","",VLOOKUP(AB72,TAX!$B$4:$G$23,5,FALSE))</f>
        <v/>
      </c>
      <c r="AB72" s="92" t="str">
        <f t="shared" si="61"/>
        <v/>
      </c>
      <c r="AC72" s="92" t="str">
        <f t="shared" si="62"/>
        <v/>
      </c>
      <c r="AE72" s="102" t="str">
        <f t="shared" si="63"/>
        <v>OK</v>
      </c>
      <c r="AF72" s="102"/>
      <c r="AG72" s="105" t="str">
        <f t="shared" si="64"/>
        <v/>
      </c>
      <c r="AH72" s="105" t="str">
        <f t="shared" si="65"/>
        <v/>
      </c>
      <c r="AI72" s="105" t="str">
        <f t="shared" si="66"/>
        <v/>
      </c>
      <c r="AJ72" s="105" t="str">
        <f t="shared" si="67"/>
        <v/>
      </c>
      <c r="AK72" s="105" t="str">
        <f t="shared" si="68"/>
        <v/>
      </c>
      <c r="AL72" s="105" t="str">
        <f t="shared" si="69"/>
        <v/>
      </c>
      <c r="AM72" s="105" t="str">
        <f t="shared" si="70"/>
        <v/>
      </c>
      <c r="AN72" s="105" t="str">
        <f t="shared" si="71"/>
        <v/>
      </c>
      <c r="AO72" s="105" t="str">
        <f t="shared" si="72"/>
        <v/>
      </c>
      <c r="AP72" s="105" t="str">
        <f t="shared" si="73"/>
        <v/>
      </c>
      <c r="AQ72" s="105" t="str">
        <f t="shared" si="74"/>
        <v/>
      </c>
      <c r="AR72" s="105" t="str">
        <f t="shared" si="75"/>
        <v/>
      </c>
      <c r="AS72" s="105" t="str">
        <f t="shared" si="76"/>
        <v/>
      </c>
      <c r="AT72" s="105" t="str">
        <f t="shared" si="77"/>
        <v/>
      </c>
      <c r="AU72" s="105" t="str">
        <f t="shared" si="78"/>
        <v/>
      </c>
      <c r="AV72" s="105" t="str">
        <f t="shared" si="79"/>
        <v/>
      </c>
      <c r="AW72" s="105" t="str">
        <f t="shared" si="80"/>
        <v/>
      </c>
      <c r="AX72" s="105" t="str">
        <f t="shared" si="93"/>
        <v/>
      </c>
      <c r="AY72" s="432"/>
      <c r="AZ72" s="102"/>
      <c r="BA72" s="102">
        <f>L57*I72*J72</f>
        <v>0</v>
      </c>
      <c r="BB72" s="103">
        <f t="shared" si="81"/>
        <v>0</v>
      </c>
      <c r="BC72" s="102">
        <f>M57*I72*J72</f>
        <v>0</v>
      </c>
      <c r="BD72" s="103">
        <f t="shared" si="82"/>
        <v>0</v>
      </c>
      <c r="BE72" s="103">
        <f t="shared" si="83"/>
        <v>0</v>
      </c>
      <c r="BF72" s="103">
        <f t="shared" si="84"/>
        <v>0</v>
      </c>
      <c r="BG72" s="103">
        <f t="shared" si="85"/>
        <v>1</v>
      </c>
      <c r="BH72" s="103">
        <f t="shared" si="86"/>
        <v>0</v>
      </c>
      <c r="BI72" s="103">
        <f t="shared" si="87"/>
        <v>0</v>
      </c>
      <c r="BJ72" s="103">
        <f>IF(CONTROL!$H$35&lt;&gt;3,0,IF(M72=0,0,1))</f>
        <v>0</v>
      </c>
      <c r="BK72" s="103">
        <f>IF(CONTROL!$H$35&lt;&gt;1,0,IF(AND(L72=0,N72=0),0,1))</f>
        <v>0</v>
      </c>
      <c r="BL72" s="103">
        <f t="shared" si="88"/>
        <v>0</v>
      </c>
      <c r="BM72" s="103">
        <f t="shared" si="48"/>
        <v>0</v>
      </c>
      <c r="BN72" s="103">
        <f t="shared" si="49"/>
        <v>0</v>
      </c>
      <c r="BO72" s="103">
        <f t="shared" si="50"/>
        <v>0</v>
      </c>
      <c r="BP72" s="103">
        <f t="shared" si="89"/>
        <v>0</v>
      </c>
      <c r="BQ72" s="103">
        <f t="shared" si="90"/>
        <v>0</v>
      </c>
      <c r="BR72" s="103">
        <f t="shared" si="91"/>
        <v>0</v>
      </c>
      <c r="BS72" s="103">
        <f t="shared" si="51"/>
        <v>0</v>
      </c>
      <c r="BT72" s="103">
        <f t="shared" si="92"/>
        <v>0</v>
      </c>
      <c r="BU72" s="103"/>
      <c r="BV72" s="103">
        <f t="shared" si="52"/>
        <v>0</v>
      </c>
      <c r="BW72" s="103">
        <f t="shared" si="53"/>
        <v>0</v>
      </c>
      <c r="BX72" s="103">
        <f>IF(OR(CONTROL!$H$35=1,BN72=1,BV72=1),0,IF(AND(OR(AB72="R",AB72="M",AB72="N"),N72&lt;&gt;0.335%),1,0))</f>
        <v>0</v>
      </c>
      <c r="BY72" s="103">
        <f>IF(OR(CONTROL!$H$35=1,BN72=1,BV72=1),0,IF(AND(OR(AB72="F",AB72="T"),N72&lt;&gt;0.08375%),1,0))</f>
        <v>0</v>
      </c>
      <c r="BZ72" s="103">
        <f t="shared" si="54"/>
        <v>0</v>
      </c>
    </row>
    <row r="73" spans="1:78" s="2" customFormat="1" ht="11.45" hidden="1" customHeight="1" x14ac:dyDescent="0.2">
      <c r="A73" s="104"/>
      <c r="B73" s="400"/>
      <c r="C73" s="434" t="str">
        <f>IF(E73="","",VLOOKUP(Y73,TAX!$V$4:$AA$381,2,"FALSE"))</f>
        <v/>
      </c>
      <c r="D73" s="400"/>
      <c r="E73" s="144"/>
      <c r="F73" s="142"/>
      <c r="G73" s="326" t="str">
        <f>IF(E73="","",VLOOKUP(AB73,TAX!$B$4:$E$22,3,FALSE))</f>
        <v/>
      </c>
      <c r="H73" s="326" t="str">
        <f>IF(E73="","",VLOOKUP(AC73,TAX!$J$4:$N$29,4,FALSE))</f>
        <v/>
      </c>
      <c r="I73" s="112"/>
      <c r="J73" s="113"/>
      <c r="K73" s="114"/>
      <c r="L73" s="115"/>
      <c r="M73" s="115"/>
      <c r="N73" s="115"/>
      <c r="O73" s="461" t="str">
        <f t="shared" si="55"/>
        <v/>
      </c>
      <c r="P73" s="440"/>
      <c r="Q73" s="326">
        <f t="shared" si="56"/>
        <v>0</v>
      </c>
      <c r="R73" s="326">
        <f t="shared" si="57"/>
        <v>0</v>
      </c>
      <c r="S73" s="326">
        <f t="shared" si="58"/>
        <v>0</v>
      </c>
      <c r="T73" s="313"/>
      <c r="U73" s="428">
        <f>IF(AND(COUNTIF(Y57:Y76,Y73)&gt;1,Y73&lt;&gt;" "),"Duplicate RTC/RTQ!",SUM(Q73:S73))</f>
        <v>0</v>
      </c>
      <c r="V73" s="312"/>
      <c r="W73" s="5"/>
      <c r="X73" s="118" t="str">
        <f t="shared" si="47"/>
        <v/>
      </c>
      <c r="Y73" s="119" t="str">
        <f t="shared" si="59"/>
        <v xml:space="preserve"> </v>
      </c>
      <c r="Z73" s="137">
        <f t="shared" si="60"/>
        <v>0</v>
      </c>
      <c r="AA73" s="92" t="str">
        <f>IF(E73="","",VLOOKUP(AB73,TAX!$B$4:$G$23,5,FALSE))</f>
        <v/>
      </c>
      <c r="AB73" s="92" t="str">
        <f t="shared" si="61"/>
        <v/>
      </c>
      <c r="AC73" s="92" t="str">
        <f t="shared" si="62"/>
        <v/>
      </c>
      <c r="AE73" s="102" t="str">
        <f t="shared" si="63"/>
        <v>OK</v>
      </c>
      <c r="AF73" s="102"/>
      <c r="AG73" s="105" t="str">
        <f t="shared" si="64"/>
        <v/>
      </c>
      <c r="AH73" s="105" t="str">
        <f t="shared" si="65"/>
        <v/>
      </c>
      <c r="AI73" s="105" t="str">
        <f t="shared" si="66"/>
        <v/>
      </c>
      <c r="AJ73" s="105" t="str">
        <f t="shared" si="67"/>
        <v/>
      </c>
      <c r="AK73" s="105" t="str">
        <f t="shared" si="68"/>
        <v/>
      </c>
      <c r="AL73" s="105" t="str">
        <f t="shared" si="69"/>
        <v/>
      </c>
      <c r="AM73" s="105" t="str">
        <f t="shared" si="70"/>
        <v/>
      </c>
      <c r="AN73" s="105" t="str">
        <f t="shared" si="71"/>
        <v/>
      </c>
      <c r="AO73" s="105" t="str">
        <f t="shared" si="72"/>
        <v/>
      </c>
      <c r="AP73" s="105" t="str">
        <f t="shared" si="73"/>
        <v/>
      </c>
      <c r="AQ73" s="105" t="str">
        <f t="shared" si="74"/>
        <v/>
      </c>
      <c r="AR73" s="105" t="str">
        <f t="shared" si="75"/>
        <v/>
      </c>
      <c r="AS73" s="105" t="str">
        <f t="shared" si="76"/>
        <v/>
      </c>
      <c r="AT73" s="105" t="str">
        <f t="shared" si="77"/>
        <v/>
      </c>
      <c r="AU73" s="105" t="str">
        <f t="shared" si="78"/>
        <v/>
      </c>
      <c r="AV73" s="105" t="str">
        <f t="shared" si="79"/>
        <v/>
      </c>
      <c r="AW73" s="105" t="str">
        <f t="shared" si="80"/>
        <v/>
      </c>
      <c r="AX73" s="105" t="str">
        <f t="shared" si="93"/>
        <v/>
      </c>
      <c r="AY73" s="432"/>
      <c r="AZ73" s="102"/>
      <c r="BA73" s="102">
        <f>L57*I73*J73</f>
        <v>0</v>
      </c>
      <c r="BB73" s="103">
        <f t="shared" si="81"/>
        <v>0</v>
      </c>
      <c r="BC73" s="102">
        <f>M57*I73*J73</f>
        <v>0</v>
      </c>
      <c r="BD73" s="103">
        <f t="shared" si="82"/>
        <v>0</v>
      </c>
      <c r="BE73" s="103">
        <f t="shared" si="83"/>
        <v>0</v>
      </c>
      <c r="BF73" s="103">
        <f t="shared" si="84"/>
        <v>0</v>
      </c>
      <c r="BG73" s="103">
        <f t="shared" si="85"/>
        <v>1</v>
      </c>
      <c r="BH73" s="103">
        <f t="shared" si="86"/>
        <v>0</v>
      </c>
      <c r="BI73" s="103">
        <f t="shared" si="87"/>
        <v>0</v>
      </c>
      <c r="BJ73" s="103">
        <f>IF(CONTROL!$H$35&lt;&gt;3,0,IF(M73=0,0,1))</f>
        <v>0</v>
      </c>
      <c r="BK73" s="103">
        <f>IF(CONTROL!$H$35&lt;&gt;1,0,IF(AND(L73=0,N73=0),0,1))</f>
        <v>0</v>
      </c>
      <c r="BL73" s="103">
        <f t="shared" si="88"/>
        <v>0</v>
      </c>
      <c r="BM73" s="103">
        <f t="shared" si="48"/>
        <v>0</v>
      </c>
      <c r="BN73" s="103">
        <f t="shared" si="49"/>
        <v>0</v>
      </c>
      <c r="BO73" s="103">
        <f t="shared" si="50"/>
        <v>0</v>
      </c>
      <c r="BP73" s="103">
        <f t="shared" si="89"/>
        <v>0</v>
      </c>
      <c r="BQ73" s="103">
        <f t="shared" si="90"/>
        <v>0</v>
      </c>
      <c r="BR73" s="103">
        <f t="shared" si="91"/>
        <v>0</v>
      </c>
      <c r="BS73" s="103">
        <f t="shared" si="51"/>
        <v>0</v>
      </c>
      <c r="BT73" s="103">
        <f t="shared" si="92"/>
        <v>0</v>
      </c>
      <c r="BU73" s="103"/>
      <c r="BV73" s="103">
        <f t="shared" si="52"/>
        <v>0</v>
      </c>
      <c r="BW73" s="103">
        <f t="shared" si="53"/>
        <v>0</v>
      </c>
      <c r="BX73" s="103">
        <f>IF(OR(CONTROL!$H$35=1,BN73=1,BV73=1),0,IF(AND(OR(AB73="R",AB73="M",AB73="N"),N73&lt;&gt;0.335%),1,0))</f>
        <v>0</v>
      </c>
      <c r="BY73" s="103">
        <f>IF(OR(CONTROL!$H$35=1,BN73=1,BV73=1),0,IF(AND(OR(AB73="F",AB73="T"),N73&lt;&gt;0.08375%),1,0))</f>
        <v>0</v>
      </c>
      <c r="BZ73" s="103">
        <f t="shared" si="54"/>
        <v>0</v>
      </c>
    </row>
    <row r="74" spans="1:78" s="2" customFormat="1" ht="11.45" hidden="1" customHeight="1" x14ac:dyDescent="0.2">
      <c r="A74" s="104"/>
      <c r="B74" s="400"/>
      <c r="C74" s="434" t="str">
        <f>IF(E74="","",VLOOKUP(Y74,TAX!$V$4:$AA$381,2,"FALSE"))</f>
        <v/>
      </c>
      <c r="D74" s="400"/>
      <c r="E74" s="144"/>
      <c r="F74" s="142"/>
      <c r="G74" s="326" t="str">
        <f>IF(E74="","",VLOOKUP(AB74,TAX!$B$4:$E$22,3,FALSE))</f>
        <v/>
      </c>
      <c r="H74" s="326" t="str">
        <f>IF(E74="","",VLOOKUP(AC74,TAX!$J$4:$N$29,4,FALSE))</f>
        <v/>
      </c>
      <c r="I74" s="112"/>
      <c r="J74" s="113"/>
      <c r="K74" s="114"/>
      <c r="L74" s="115"/>
      <c r="M74" s="115"/>
      <c r="N74" s="115"/>
      <c r="O74" s="461" t="str">
        <f t="shared" si="55"/>
        <v/>
      </c>
      <c r="P74" s="440"/>
      <c r="Q74" s="326">
        <f t="shared" si="56"/>
        <v>0</v>
      </c>
      <c r="R74" s="326">
        <f t="shared" si="57"/>
        <v>0</v>
      </c>
      <c r="S74" s="326">
        <f t="shared" si="58"/>
        <v>0</v>
      </c>
      <c r="T74" s="313"/>
      <c r="U74" s="428">
        <f>IF(AND(COUNTIF(Y57:Y76,Y74)&gt;1,Y74&lt;&gt;" "),"Duplicate RTC/RTQ!",SUM(Q74:S74))</f>
        <v>0</v>
      </c>
      <c r="V74" s="312"/>
      <c r="W74" s="5"/>
      <c r="X74" s="118" t="str">
        <f t="shared" si="47"/>
        <v/>
      </c>
      <c r="Y74" s="119" t="str">
        <f t="shared" si="59"/>
        <v xml:space="preserve"> </v>
      </c>
      <c r="Z74" s="137">
        <f t="shared" si="60"/>
        <v>0</v>
      </c>
      <c r="AA74" s="92" t="str">
        <f>IF(E74="","",VLOOKUP(AB74,TAX!$B$4:$G$23,5,FALSE))</f>
        <v/>
      </c>
      <c r="AB74" s="92" t="str">
        <f t="shared" si="61"/>
        <v/>
      </c>
      <c r="AC74" s="92" t="str">
        <f t="shared" si="62"/>
        <v/>
      </c>
      <c r="AE74" s="102" t="str">
        <f t="shared" si="63"/>
        <v>OK</v>
      </c>
      <c r="AF74" s="102"/>
      <c r="AG74" s="105" t="str">
        <f t="shared" si="64"/>
        <v/>
      </c>
      <c r="AH74" s="105" t="str">
        <f t="shared" si="65"/>
        <v/>
      </c>
      <c r="AI74" s="105" t="str">
        <f t="shared" si="66"/>
        <v/>
      </c>
      <c r="AJ74" s="105" t="str">
        <f t="shared" si="67"/>
        <v/>
      </c>
      <c r="AK74" s="105" t="str">
        <f t="shared" si="68"/>
        <v/>
      </c>
      <c r="AL74" s="105" t="str">
        <f t="shared" si="69"/>
        <v/>
      </c>
      <c r="AM74" s="105" t="str">
        <f t="shared" si="70"/>
        <v/>
      </c>
      <c r="AN74" s="105" t="str">
        <f t="shared" si="71"/>
        <v/>
      </c>
      <c r="AO74" s="105" t="str">
        <f t="shared" si="72"/>
        <v/>
      </c>
      <c r="AP74" s="105" t="str">
        <f t="shared" si="73"/>
        <v/>
      </c>
      <c r="AQ74" s="105" t="str">
        <f t="shared" si="74"/>
        <v/>
      </c>
      <c r="AR74" s="105" t="str">
        <f t="shared" si="75"/>
        <v/>
      </c>
      <c r="AS74" s="105" t="str">
        <f t="shared" si="76"/>
        <v/>
      </c>
      <c r="AT74" s="105" t="str">
        <f t="shared" si="77"/>
        <v/>
      </c>
      <c r="AU74" s="105" t="str">
        <f t="shared" si="78"/>
        <v/>
      </c>
      <c r="AV74" s="105" t="str">
        <f t="shared" si="79"/>
        <v/>
      </c>
      <c r="AW74" s="105" t="str">
        <f t="shared" si="80"/>
        <v/>
      </c>
      <c r="AX74" s="105" t="str">
        <f t="shared" si="93"/>
        <v/>
      </c>
      <c r="AY74" s="432"/>
      <c r="AZ74" s="102"/>
      <c r="BA74" s="102">
        <f>L57*I74*J74</f>
        <v>0</v>
      </c>
      <c r="BB74" s="103">
        <f t="shared" si="81"/>
        <v>0</v>
      </c>
      <c r="BC74" s="102">
        <f>M57*I74*J74</f>
        <v>0</v>
      </c>
      <c r="BD74" s="103">
        <f t="shared" si="82"/>
        <v>0</v>
      </c>
      <c r="BE74" s="103">
        <f t="shared" si="83"/>
        <v>0</v>
      </c>
      <c r="BF74" s="103">
        <f t="shared" si="84"/>
        <v>0</v>
      </c>
      <c r="BG74" s="103">
        <f t="shared" si="85"/>
        <v>1</v>
      </c>
      <c r="BH74" s="103">
        <f t="shared" si="86"/>
        <v>0</v>
      </c>
      <c r="BI74" s="103">
        <f t="shared" si="87"/>
        <v>0</v>
      </c>
      <c r="BJ74" s="103">
        <f>IF(CONTROL!$H$35&lt;&gt;3,0,IF(M74=0,0,1))</f>
        <v>0</v>
      </c>
      <c r="BK74" s="103">
        <f>IF(CONTROL!$H$35&lt;&gt;1,0,IF(AND(L74=0,N74=0),0,1))</f>
        <v>0</v>
      </c>
      <c r="BL74" s="103">
        <f t="shared" si="88"/>
        <v>0</v>
      </c>
      <c r="BM74" s="103">
        <f t="shared" si="48"/>
        <v>0</v>
      </c>
      <c r="BN74" s="103">
        <f t="shared" si="49"/>
        <v>0</v>
      </c>
      <c r="BO74" s="103">
        <f t="shared" si="50"/>
        <v>0</v>
      </c>
      <c r="BP74" s="103">
        <f t="shared" si="89"/>
        <v>0</v>
      </c>
      <c r="BQ74" s="103">
        <f t="shared" si="90"/>
        <v>0</v>
      </c>
      <c r="BR74" s="103">
        <f t="shared" si="91"/>
        <v>0</v>
      </c>
      <c r="BS74" s="103">
        <f t="shared" si="51"/>
        <v>0</v>
      </c>
      <c r="BT74" s="103">
        <f t="shared" si="92"/>
        <v>0</v>
      </c>
      <c r="BU74" s="103"/>
      <c r="BV74" s="103">
        <f t="shared" si="52"/>
        <v>0</v>
      </c>
      <c r="BW74" s="103">
        <f t="shared" si="53"/>
        <v>0</v>
      </c>
      <c r="BX74" s="103">
        <f>IF(OR(CONTROL!$H$35=1,BN74=1,BV74=1),0,IF(AND(OR(AB74="R",AB74="M",AB74="N"),N74&lt;&gt;0.335%),1,0))</f>
        <v>0</v>
      </c>
      <c r="BY74" s="103">
        <f>IF(OR(CONTROL!$H$35=1,BN74=1,BV74=1),0,IF(AND(OR(AB74="F",AB74="T"),N74&lt;&gt;0.08375%),1,0))</f>
        <v>0</v>
      </c>
      <c r="BZ74" s="103">
        <f t="shared" si="54"/>
        <v>0</v>
      </c>
    </row>
    <row r="75" spans="1:78" s="2" customFormat="1" ht="11.45" hidden="1" customHeight="1" x14ac:dyDescent="0.2">
      <c r="A75" s="104"/>
      <c r="B75" s="400"/>
      <c r="C75" s="434" t="str">
        <f>IF(E75="","",VLOOKUP(Y75,TAX!$V$4:$AA$381,2,"FALSE"))</f>
        <v/>
      </c>
      <c r="D75" s="400"/>
      <c r="E75" s="144"/>
      <c r="F75" s="142"/>
      <c r="G75" s="326" t="str">
        <f>IF(E75="","",VLOOKUP(AB75,TAX!$B$4:$E$22,3,FALSE))</f>
        <v/>
      </c>
      <c r="H75" s="326" t="str">
        <f>IF(E75="","",VLOOKUP(AC75,TAX!$J$4:$N$29,4,FALSE))</f>
        <v/>
      </c>
      <c r="I75" s="112"/>
      <c r="J75" s="113"/>
      <c r="K75" s="114"/>
      <c r="L75" s="115"/>
      <c r="M75" s="115"/>
      <c r="N75" s="115"/>
      <c r="O75" s="461" t="str">
        <f t="shared" si="55"/>
        <v/>
      </c>
      <c r="P75" s="440"/>
      <c r="Q75" s="326">
        <f t="shared" si="56"/>
        <v>0</v>
      </c>
      <c r="R75" s="326">
        <f t="shared" si="57"/>
        <v>0</v>
      </c>
      <c r="S75" s="326">
        <f t="shared" si="58"/>
        <v>0</v>
      </c>
      <c r="T75" s="313"/>
      <c r="U75" s="428">
        <f>IF(AND(COUNTIF(Y57:Y76,Y75)&gt;1,Y75&lt;&gt;" "),"Duplicate RTC/RTQ!",SUM(Q75:S75))</f>
        <v>0</v>
      </c>
      <c r="V75" s="312"/>
      <c r="W75" s="5"/>
      <c r="X75" s="118" t="str">
        <f t="shared" si="47"/>
        <v/>
      </c>
      <c r="Y75" s="119" t="str">
        <f t="shared" si="59"/>
        <v xml:space="preserve"> </v>
      </c>
      <c r="Z75" s="137">
        <f t="shared" si="60"/>
        <v>0</v>
      </c>
      <c r="AA75" s="92" t="str">
        <f>IF(E75="","",VLOOKUP(AB75,TAX!$B$4:$G$23,5,FALSE))</f>
        <v/>
      </c>
      <c r="AB75" s="92" t="str">
        <f t="shared" si="61"/>
        <v/>
      </c>
      <c r="AC75" s="92" t="str">
        <f t="shared" si="62"/>
        <v/>
      </c>
      <c r="AE75" s="102" t="str">
        <f t="shared" si="63"/>
        <v>OK</v>
      </c>
      <c r="AF75" s="102"/>
      <c r="AG75" s="105" t="str">
        <f t="shared" si="64"/>
        <v/>
      </c>
      <c r="AH75" s="105" t="str">
        <f t="shared" si="65"/>
        <v/>
      </c>
      <c r="AI75" s="105" t="str">
        <f t="shared" si="66"/>
        <v/>
      </c>
      <c r="AJ75" s="105" t="str">
        <f t="shared" si="67"/>
        <v/>
      </c>
      <c r="AK75" s="105" t="str">
        <f t="shared" si="68"/>
        <v/>
      </c>
      <c r="AL75" s="105" t="str">
        <f t="shared" si="69"/>
        <v/>
      </c>
      <c r="AM75" s="105" t="str">
        <f t="shared" si="70"/>
        <v/>
      </c>
      <c r="AN75" s="105" t="str">
        <f t="shared" si="71"/>
        <v/>
      </c>
      <c r="AO75" s="105" t="str">
        <f t="shared" si="72"/>
        <v/>
      </c>
      <c r="AP75" s="105" t="str">
        <f t="shared" si="73"/>
        <v/>
      </c>
      <c r="AQ75" s="105" t="str">
        <f t="shared" si="74"/>
        <v/>
      </c>
      <c r="AR75" s="105" t="str">
        <f t="shared" si="75"/>
        <v/>
      </c>
      <c r="AS75" s="105" t="str">
        <f t="shared" si="76"/>
        <v/>
      </c>
      <c r="AT75" s="105" t="str">
        <f t="shared" si="77"/>
        <v/>
      </c>
      <c r="AU75" s="105" t="str">
        <f t="shared" si="78"/>
        <v/>
      </c>
      <c r="AV75" s="105" t="str">
        <f t="shared" si="79"/>
        <v/>
      </c>
      <c r="AW75" s="105" t="str">
        <f t="shared" si="80"/>
        <v/>
      </c>
      <c r="AX75" s="105" t="str">
        <f t="shared" si="93"/>
        <v/>
      </c>
      <c r="AY75" s="432"/>
      <c r="AZ75" s="102"/>
      <c r="BA75" s="102">
        <f>L57*I75*J75</f>
        <v>0</v>
      </c>
      <c r="BB75" s="103">
        <f t="shared" si="81"/>
        <v>0</v>
      </c>
      <c r="BC75" s="102">
        <f>M57*I75*J75</f>
        <v>0</v>
      </c>
      <c r="BD75" s="103">
        <f t="shared" si="82"/>
        <v>0</v>
      </c>
      <c r="BE75" s="103">
        <f t="shared" si="83"/>
        <v>0</v>
      </c>
      <c r="BF75" s="103">
        <f t="shared" si="84"/>
        <v>0</v>
      </c>
      <c r="BG75" s="103">
        <f t="shared" si="85"/>
        <v>1</v>
      </c>
      <c r="BH75" s="103">
        <f t="shared" si="86"/>
        <v>0</v>
      </c>
      <c r="BI75" s="103">
        <f t="shared" si="87"/>
        <v>0</v>
      </c>
      <c r="BJ75" s="103">
        <f>IF(CONTROL!$H$35&lt;&gt;3,0,IF(M75=0,0,1))</f>
        <v>0</v>
      </c>
      <c r="BK75" s="103">
        <f>IF(CONTROL!$H$35&lt;&gt;1,0,IF(AND(L75=0,N75=0),0,1))</f>
        <v>0</v>
      </c>
      <c r="BL75" s="103">
        <f t="shared" si="88"/>
        <v>0</v>
      </c>
      <c r="BM75" s="103">
        <f t="shared" si="48"/>
        <v>0</v>
      </c>
      <c r="BN75" s="103">
        <f t="shared" si="49"/>
        <v>0</v>
      </c>
      <c r="BO75" s="103">
        <f t="shared" si="50"/>
        <v>0</v>
      </c>
      <c r="BP75" s="103">
        <f t="shared" si="89"/>
        <v>0</v>
      </c>
      <c r="BQ75" s="103">
        <f t="shared" si="90"/>
        <v>0</v>
      </c>
      <c r="BR75" s="103">
        <f t="shared" si="91"/>
        <v>0</v>
      </c>
      <c r="BS75" s="103">
        <f t="shared" si="51"/>
        <v>0</v>
      </c>
      <c r="BT75" s="103">
        <f t="shared" si="92"/>
        <v>0</v>
      </c>
      <c r="BU75" s="103"/>
      <c r="BV75" s="103">
        <f t="shared" si="52"/>
        <v>0</v>
      </c>
      <c r="BW75" s="103">
        <f t="shared" si="53"/>
        <v>0</v>
      </c>
      <c r="BX75" s="103">
        <f>IF(OR(CONTROL!$H$35=1,BN75=1,BV75=1),0,IF(AND(OR(AB75="R",AB75="M",AB75="N"),N75&lt;&gt;0.335%),1,0))</f>
        <v>0</v>
      </c>
      <c r="BY75" s="103">
        <f>IF(OR(CONTROL!$H$35=1,BN75=1,BV75=1),0,IF(AND(OR(AB75="F",AB75="T"),N75&lt;&gt;0.08375%),1,0))</f>
        <v>0</v>
      </c>
      <c r="BZ75" s="103">
        <f t="shared" si="54"/>
        <v>0</v>
      </c>
    </row>
    <row r="76" spans="1:78" s="2" customFormat="1" ht="11.45" hidden="1" customHeight="1" x14ac:dyDescent="0.2">
      <c r="A76" s="104"/>
      <c r="B76" s="400"/>
      <c r="C76" s="434" t="str">
        <f>IF(E76="","",VLOOKUP(Y76,TAX!$V$4:$AA$381,2,"FALSE"))</f>
        <v/>
      </c>
      <c r="D76" s="400"/>
      <c r="E76" s="144"/>
      <c r="F76" s="142"/>
      <c r="G76" s="326" t="str">
        <f>IF(E76="","",VLOOKUP(AB76,TAX!$B$4:$E$22,3,FALSE))</f>
        <v/>
      </c>
      <c r="H76" s="326" t="str">
        <f>IF(E76="","",VLOOKUP(AC76,TAX!$J$4:$N$29,4,FALSE))</f>
        <v/>
      </c>
      <c r="I76" s="112"/>
      <c r="J76" s="113"/>
      <c r="K76" s="114"/>
      <c r="L76" s="115"/>
      <c r="M76" s="115"/>
      <c r="N76" s="115"/>
      <c r="O76" s="461" t="str">
        <f t="shared" si="55"/>
        <v/>
      </c>
      <c r="P76" s="440"/>
      <c r="Q76" s="326">
        <f t="shared" si="56"/>
        <v>0</v>
      </c>
      <c r="R76" s="326">
        <f t="shared" si="57"/>
        <v>0</v>
      </c>
      <c r="S76" s="326">
        <f t="shared" si="58"/>
        <v>0</v>
      </c>
      <c r="T76" s="313"/>
      <c r="U76" s="428">
        <f>IF(AND(COUNTIF(Y57:Y76,Y76)&gt;1,Y76&lt;&gt;" "),"Duplicate RTC/RTQ!",SUM(Q76:S76))</f>
        <v>0</v>
      </c>
      <c r="V76" s="312"/>
      <c r="W76" s="5"/>
      <c r="X76" s="118" t="str">
        <f t="shared" si="47"/>
        <v/>
      </c>
      <c r="Y76" s="119" t="str">
        <f t="shared" si="59"/>
        <v xml:space="preserve"> </v>
      </c>
      <c r="Z76" s="137">
        <f t="shared" si="60"/>
        <v>0</v>
      </c>
      <c r="AA76" s="92" t="str">
        <f>IF(E76="","",VLOOKUP(AB76,TAX!$B$4:$G$23,5,FALSE))</f>
        <v/>
      </c>
      <c r="AB76" s="92" t="str">
        <f t="shared" si="61"/>
        <v/>
      </c>
      <c r="AC76" s="92" t="str">
        <f t="shared" si="62"/>
        <v/>
      </c>
      <c r="AE76" s="102" t="str">
        <f t="shared" si="63"/>
        <v>OK</v>
      </c>
      <c r="AF76" s="102"/>
      <c r="AG76" s="105" t="str">
        <f t="shared" si="64"/>
        <v/>
      </c>
      <c r="AH76" s="105" t="str">
        <f t="shared" si="65"/>
        <v/>
      </c>
      <c r="AI76" s="105" t="str">
        <f t="shared" si="66"/>
        <v/>
      </c>
      <c r="AJ76" s="105" t="str">
        <f t="shared" si="67"/>
        <v/>
      </c>
      <c r="AK76" s="105" t="str">
        <f t="shared" si="68"/>
        <v/>
      </c>
      <c r="AL76" s="105" t="str">
        <f t="shared" si="69"/>
        <v/>
      </c>
      <c r="AM76" s="105" t="str">
        <f t="shared" si="70"/>
        <v/>
      </c>
      <c r="AN76" s="105" t="str">
        <f t="shared" si="71"/>
        <v/>
      </c>
      <c r="AO76" s="105" t="str">
        <f t="shared" si="72"/>
        <v/>
      </c>
      <c r="AP76" s="105" t="str">
        <f t="shared" si="73"/>
        <v/>
      </c>
      <c r="AQ76" s="105" t="str">
        <f t="shared" si="74"/>
        <v/>
      </c>
      <c r="AR76" s="105" t="str">
        <f t="shared" si="75"/>
        <v/>
      </c>
      <c r="AS76" s="105" t="str">
        <f t="shared" si="76"/>
        <v/>
      </c>
      <c r="AT76" s="105" t="str">
        <f t="shared" si="77"/>
        <v/>
      </c>
      <c r="AU76" s="105" t="str">
        <f t="shared" si="78"/>
        <v/>
      </c>
      <c r="AV76" s="105" t="str">
        <f t="shared" si="79"/>
        <v/>
      </c>
      <c r="AW76" s="105" t="str">
        <f t="shared" si="80"/>
        <v/>
      </c>
      <c r="AX76" s="105" t="str">
        <f t="shared" si="93"/>
        <v/>
      </c>
      <c r="AY76" s="432"/>
      <c r="AZ76" s="102"/>
      <c r="BA76" s="102">
        <f>L57*I76*J76</f>
        <v>0</v>
      </c>
      <c r="BB76" s="103">
        <f t="shared" si="81"/>
        <v>0</v>
      </c>
      <c r="BC76" s="102">
        <f>M57*I76*J76</f>
        <v>0</v>
      </c>
      <c r="BD76" s="103">
        <f t="shared" si="82"/>
        <v>0</v>
      </c>
      <c r="BE76" s="103">
        <f t="shared" si="83"/>
        <v>0</v>
      </c>
      <c r="BF76" s="103">
        <f t="shared" si="84"/>
        <v>0</v>
      </c>
      <c r="BG76" s="103">
        <f t="shared" si="85"/>
        <v>1</v>
      </c>
      <c r="BH76" s="103">
        <f t="shared" si="86"/>
        <v>0</v>
      </c>
      <c r="BI76" s="103">
        <f t="shared" si="87"/>
        <v>0</v>
      </c>
      <c r="BJ76" s="103">
        <f>IF(CONTROL!$H$35&lt;&gt;3,0,IF(M76=0,0,1))</f>
        <v>0</v>
      </c>
      <c r="BK76" s="103">
        <f>IF(CONTROL!$H$35&lt;&gt;1,0,IF(AND(L76=0,N76=0),0,1))</f>
        <v>0</v>
      </c>
      <c r="BL76" s="103">
        <f t="shared" si="88"/>
        <v>0</v>
      </c>
      <c r="BM76" s="103">
        <f t="shared" si="48"/>
        <v>0</v>
      </c>
      <c r="BN76" s="103">
        <f t="shared" si="49"/>
        <v>0</v>
      </c>
      <c r="BO76" s="103">
        <f t="shared" si="50"/>
        <v>0</v>
      </c>
      <c r="BP76" s="103">
        <f t="shared" si="89"/>
        <v>0</v>
      </c>
      <c r="BQ76" s="103">
        <f t="shared" si="90"/>
        <v>0</v>
      </c>
      <c r="BR76" s="103">
        <f t="shared" si="91"/>
        <v>0</v>
      </c>
      <c r="BS76" s="103">
        <f t="shared" si="51"/>
        <v>0</v>
      </c>
      <c r="BT76" s="103">
        <f t="shared" si="92"/>
        <v>0</v>
      </c>
      <c r="BU76" s="103"/>
      <c r="BV76" s="103">
        <f t="shared" si="52"/>
        <v>0</v>
      </c>
      <c r="BW76" s="103">
        <f t="shared" si="53"/>
        <v>0</v>
      </c>
      <c r="BX76" s="103">
        <f>IF(OR(CONTROL!$H$35=1,BN76=1,BV76=1),0,IF(AND(OR(AB76="R",AB76="M",AB76="N"),N76&lt;&gt;0.335%),1,0))</f>
        <v>0</v>
      </c>
      <c r="BY76" s="103">
        <f>IF(OR(CONTROL!$H$35=1,BN76=1,BV76=1),0,IF(AND(OR(AB76="F",AB76="T"),N76&lt;&gt;0.08375%),1,0))</f>
        <v>0</v>
      </c>
      <c r="BZ76" s="103">
        <f t="shared" si="54"/>
        <v>0</v>
      </c>
    </row>
    <row r="77" spans="1:78" s="2" customFormat="1" ht="11.45" hidden="1" customHeight="1" x14ac:dyDescent="0.2">
      <c r="A77" s="104"/>
      <c r="B77" s="400"/>
      <c r="C77" s="435" t="s">
        <v>568</v>
      </c>
      <c r="D77" s="400"/>
      <c r="E77" s="312"/>
      <c r="F77" s="313"/>
      <c r="G77" s="313"/>
      <c r="H77" s="441" t="str">
        <f>IF(LANGUAGE="ENGLISH","Subtotal","TOTAL Partiel")</f>
        <v>Subtotal</v>
      </c>
      <c r="I77" s="442"/>
      <c r="J77" s="346"/>
      <c r="K77" s="447">
        <f>SUM(K57:K76)</f>
        <v>0</v>
      </c>
      <c r="L77" s="440"/>
      <c r="M77" s="440"/>
      <c r="N77" s="440"/>
      <c r="O77" s="440"/>
      <c r="P77" s="440"/>
      <c r="Q77" s="447">
        <f>SUM(Q57:Q76)</f>
        <v>0</v>
      </c>
      <c r="R77" s="447">
        <f>SUM(R57:R76)</f>
        <v>0</v>
      </c>
      <c r="S77" s="447">
        <f>SUM(S57:S76)</f>
        <v>0</v>
      </c>
      <c r="T77" s="313"/>
      <c r="U77" s="447">
        <f>SUM(U57:U76)</f>
        <v>0</v>
      </c>
      <c r="V77" s="312"/>
      <c r="W77" s="5"/>
      <c r="X77" s="106" t="str">
        <f t="shared" si="47"/>
        <v>9202</v>
      </c>
      <c r="Y77" s="92"/>
      <c r="AE77" s="102"/>
      <c r="AF77" s="102"/>
      <c r="AG77" s="102"/>
      <c r="AH77" s="102"/>
      <c r="AI77" s="102"/>
      <c r="AJ77" s="102"/>
      <c r="AK77" s="102"/>
      <c r="AL77" s="102"/>
      <c r="AM77" s="102"/>
      <c r="AN77" s="102"/>
      <c r="AO77" s="102"/>
      <c r="AP77" s="102"/>
      <c r="AQ77" s="102"/>
      <c r="AR77" s="102"/>
      <c r="AS77" s="102"/>
      <c r="AT77" s="102"/>
      <c r="AU77" s="102"/>
      <c r="AV77" s="102"/>
      <c r="AW77" s="102"/>
      <c r="AX77" s="102"/>
      <c r="AY77" s="102"/>
      <c r="AZ77" s="102"/>
    </row>
    <row r="78" spans="1:78" s="2" customFormat="1" ht="11.45" hidden="1" customHeight="1" x14ac:dyDescent="0.2">
      <c r="A78" s="104"/>
      <c r="B78" s="400"/>
      <c r="C78" s="400"/>
      <c r="D78" s="400"/>
      <c r="E78" s="312"/>
      <c r="F78" s="313"/>
      <c r="G78" s="313"/>
      <c r="H78" s="313"/>
      <c r="I78" s="442"/>
      <c r="J78" s="346"/>
      <c r="K78" s="346"/>
      <c r="L78" s="440"/>
      <c r="M78" s="440"/>
      <c r="N78" s="440"/>
      <c r="O78" s="440"/>
      <c r="P78" s="440"/>
      <c r="Q78" s="313"/>
      <c r="R78" s="313"/>
      <c r="S78" s="313"/>
      <c r="T78" s="313"/>
      <c r="U78" s="313"/>
      <c r="V78" s="312"/>
      <c r="Y78" s="92"/>
    </row>
    <row r="79" spans="1:78" s="2" customFormat="1" ht="11.45" hidden="1" customHeight="1" x14ac:dyDescent="0.2">
      <c r="A79" s="104"/>
      <c r="B79" s="400"/>
      <c r="C79" s="400"/>
      <c r="D79" s="400"/>
      <c r="E79" s="312"/>
      <c r="F79" s="313"/>
      <c r="G79" s="313"/>
      <c r="H79" s="313"/>
      <c r="I79" s="442"/>
      <c r="J79" s="346"/>
      <c r="K79" s="346"/>
      <c r="L79" s="440"/>
      <c r="M79" s="440"/>
      <c r="N79" s="440"/>
      <c r="O79" s="440"/>
      <c r="P79" s="440"/>
      <c r="Q79" s="313"/>
      <c r="R79" s="313"/>
      <c r="S79" s="313"/>
      <c r="T79" s="313"/>
      <c r="U79" s="313"/>
      <c r="V79" s="312"/>
      <c r="Y79" s="92"/>
    </row>
    <row r="80" spans="1:78" s="2" customFormat="1" ht="11.45" hidden="1" customHeight="1" x14ac:dyDescent="0.2">
      <c r="A80" s="104"/>
      <c r="B80" s="400"/>
      <c r="C80" s="400"/>
      <c r="D80" s="400"/>
      <c r="E80" s="312"/>
      <c r="F80" s="313"/>
      <c r="G80" s="313"/>
      <c r="H80" s="313"/>
      <c r="I80" s="442"/>
      <c r="J80" s="346"/>
      <c r="K80" s="346"/>
      <c r="L80" s="440"/>
      <c r="M80" s="440"/>
      <c r="N80" s="440"/>
      <c r="O80" s="440"/>
      <c r="P80" s="440"/>
      <c r="Q80" s="313"/>
      <c r="R80" s="313"/>
      <c r="S80" s="313"/>
      <c r="T80" s="313"/>
      <c r="U80" s="313"/>
      <c r="V80" s="312"/>
      <c r="Y80" s="92"/>
    </row>
    <row r="81" spans="1:78" s="2" customFormat="1" ht="11.45" hidden="1" customHeight="1" x14ac:dyDescent="0.2">
      <c r="A81" s="104"/>
      <c r="B81" s="400"/>
      <c r="C81" s="400"/>
      <c r="D81" s="400"/>
      <c r="E81" s="1297" t="s">
        <v>199</v>
      </c>
      <c r="F81" s="1297" t="s">
        <v>3697</v>
      </c>
      <c r="G81" s="1297" t="s">
        <v>3698</v>
      </c>
      <c r="H81" s="1297" t="s">
        <v>3699</v>
      </c>
      <c r="I81" s="1297" t="s">
        <v>6997</v>
      </c>
      <c r="J81" s="1297" t="s">
        <v>6998</v>
      </c>
      <c r="K81" s="1297" t="s">
        <v>6561</v>
      </c>
      <c r="L81" s="88" t="s">
        <v>1519</v>
      </c>
      <c r="M81" s="94"/>
      <c r="N81" s="94"/>
      <c r="O81" s="89"/>
      <c r="P81" s="372"/>
      <c r="Q81" s="88" t="s">
        <v>6840</v>
      </c>
      <c r="R81" s="89"/>
      <c r="S81" s="1297" t="s">
        <v>6841</v>
      </c>
      <c r="T81" s="372"/>
      <c r="U81" s="1297" t="s">
        <v>1370</v>
      </c>
      <c r="V81" s="312"/>
      <c r="Y81" s="92"/>
      <c r="BM81" s="92"/>
      <c r="BN81" s="92"/>
      <c r="BO81" s="92"/>
      <c r="BP81" s="92"/>
      <c r="BQ81" s="92"/>
      <c r="BR81" s="92"/>
      <c r="BS81" s="92"/>
      <c r="BT81" s="92"/>
    </row>
    <row r="82" spans="1:78" s="2" customFormat="1" ht="11.45" hidden="1" customHeight="1" x14ac:dyDescent="0.2">
      <c r="A82" s="104"/>
      <c r="B82" s="400"/>
      <c r="C82" s="400"/>
      <c r="D82" s="400"/>
      <c r="E82" s="1298"/>
      <c r="F82" s="1298"/>
      <c r="G82" s="1298"/>
      <c r="H82" s="1298"/>
      <c r="I82" s="1298"/>
      <c r="J82" s="1298"/>
      <c r="K82" s="1298"/>
      <c r="L82" s="39" t="s">
        <v>1910</v>
      </c>
      <c r="M82" s="39" t="s">
        <v>1456</v>
      </c>
      <c r="N82" s="39" t="s">
        <v>1911</v>
      </c>
      <c r="O82" s="39" t="s">
        <v>1370</v>
      </c>
      <c r="P82" s="372"/>
      <c r="Q82" s="39" t="s">
        <v>1910</v>
      </c>
      <c r="R82" s="39" t="s">
        <v>1456</v>
      </c>
      <c r="S82" s="1298"/>
      <c r="T82" s="372"/>
      <c r="U82" s="1298"/>
      <c r="V82" s="312"/>
      <c r="Y82" s="92"/>
      <c r="BA82" s="92" t="s">
        <v>4077</v>
      </c>
      <c r="BB82" s="92" t="s">
        <v>4077</v>
      </c>
      <c r="BC82" s="92" t="s">
        <v>1706</v>
      </c>
      <c r="BD82" s="92" t="s">
        <v>1706</v>
      </c>
      <c r="BE82" s="92" t="s">
        <v>3711</v>
      </c>
      <c r="BF82" s="92" t="s">
        <v>3713</v>
      </c>
      <c r="BG82" s="92" t="s">
        <v>3713</v>
      </c>
      <c r="BH82" s="92" t="s">
        <v>3713</v>
      </c>
      <c r="BI82" s="92" t="s">
        <v>8031</v>
      </c>
      <c r="BJ82" s="92" t="s">
        <v>553</v>
      </c>
      <c r="BK82" s="92" t="s">
        <v>304</v>
      </c>
      <c r="BL82" s="92" t="s">
        <v>452</v>
      </c>
      <c r="BM82" s="92" t="s">
        <v>305</v>
      </c>
      <c r="BN82" s="92" t="s">
        <v>305</v>
      </c>
      <c r="BO82" s="92" t="s">
        <v>305</v>
      </c>
      <c r="BP82" s="92" t="s">
        <v>8020</v>
      </c>
      <c r="BQ82" s="92" t="s">
        <v>2056</v>
      </c>
      <c r="BR82" s="92" t="s">
        <v>307</v>
      </c>
      <c r="BS82" s="92" t="s">
        <v>3708</v>
      </c>
      <c r="BT82" s="92" t="s">
        <v>3708</v>
      </c>
      <c r="BU82" s="92" t="s">
        <v>7414</v>
      </c>
      <c r="BV82" s="92"/>
      <c r="BW82" s="92" t="s">
        <v>4075</v>
      </c>
      <c r="BX82" s="92" t="s">
        <v>308</v>
      </c>
      <c r="BY82" s="92" t="s">
        <v>3716</v>
      </c>
      <c r="BZ82" s="92"/>
    </row>
    <row r="83" spans="1:78" s="2" customFormat="1" ht="11.45" hidden="1" customHeight="1" x14ac:dyDescent="0.2">
      <c r="A83" s="104" t="s">
        <v>553</v>
      </c>
      <c r="B83" s="400"/>
      <c r="C83" s="400"/>
      <c r="D83" s="400"/>
      <c r="E83" s="1297"/>
      <c r="F83" s="1297"/>
      <c r="G83" s="1297"/>
      <c r="H83" s="1297"/>
      <c r="I83" s="1297"/>
      <c r="J83" s="1297"/>
      <c r="K83" s="1297"/>
      <c r="L83" s="88"/>
      <c r="M83" s="94"/>
      <c r="N83" s="94"/>
      <c r="O83" s="89"/>
      <c r="P83" s="372"/>
      <c r="Q83" s="88"/>
      <c r="R83" s="89"/>
      <c r="S83" s="1297"/>
      <c r="T83" s="372"/>
      <c r="U83" s="1297"/>
      <c r="V83" s="312"/>
      <c r="Y83" s="92"/>
      <c r="BE83" s="2" t="s">
        <v>935</v>
      </c>
      <c r="BM83" s="92"/>
      <c r="BN83" s="92"/>
      <c r="BO83" s="92"/>
      <c r="BP83" s="92"/>
      <c r="BQ83" s="92"/>
      <c r="BR83" s="92"/>
      <c r="BS83" s="92"/>
      <c r="BT83" s="92"/>
    </row>
    <row r="84" spans="1:78" s="2" customFormat="1" ht="11.45" hidden="1" customHeight="1" x14ac:dyDescent="0.2">
      <c r="A84" s="104" t="s">
        <v>553</v>
      </c>
      <c r="B84" s="400"/>
      <c r="C84" s="400"/>
      <c r="D84" s="400"/>
      <c r="E84" s="1298"/>
      <c r="F84" s="1298"/>
      <c r="G84" s="1298"/>
      <c r="H84" s="1298"/>
      <c r="I84" s="1298"/>
      <c r="J84" s="1298"/>
      <c r="K84" s="1298"/>
      <c r="L84" s="39"/>
      <c r="M84" s="39"/>
      <c r="N84" s="39"/>
      <c r="O84" s="39"/>
      <c r="P84" s="372"/>
      <c r="Q84" s="39"/>
      <c r="R84" s="39"/>
      <c r="S84" s="1298"/>
      <c r="T84" s="372"/>
      <c r="U84" s="1298"/>
      <c r="V84" s="312"/>
      <c r="Y84" s="92"/>
      <c r="BA84" s="92"/>
      <c r="BB84" s="92"/>
      <c r="BC84" s="92"/>
      <c r="BD84" s="92"/>
      <c r="BE84" s="92"/>
      <c r="BF84" s="92"/>
      <c r="BG84" s="92"/>
      <c r="BH84" s="92"/>
      <c r="BI84" s="92"/>
      <c r="BJ84" s="92"/>
      <c r="BK84" s="92"/>
      <c r="BL84" s="92"/>
      <c r="BM84" s="92"/>
      <c r="BN84" s="92"/>
      <c r="BO84" s="92"/>
      <c r="BP84" s="92"/>
      <c r="BQ84" s="92"/>
      <c r="BR84" s="92"/>
      <c r="BS84" s="92"/>
      <c r="BT84" s="92"/>
      <c r="BU84" s="92"/>
      <c r="BV84" s="92"/>
      <c r="BW84" s="92"/>
      <c r="BX84" s="92"/>
      <c r="BY84" s="92"/>
      <c r="BZ84" s="92"/>
    </row>
    <row r="85" spans="1:78" s="2" customFormat="1" ht="11.45" hidden="1" customHeight="1" x14ac:dyDescent="0.2">
      <c r="A85" s="104"/>
      <c r="B85" s="400"/>
      <c r="C85" s="400"/>
      <c r="D85" s="400"/>
      <c r="E85" s="95">
        <v>1</v>
      </c>
      <c r="F85" s="48">
        <v>2</v>
      </c>
      <c r="G85" s="48">
        <v>3</v>
      </c>
      <c r="H85" s="48">
        <v>4</v>
      </c>
      <c r="I85" s="48">
        <v>5</v>
      </c>
      <c r="J85" s="96">
        <v>6</v>
      </c>
      <c r="K85" s="48">
        <v>7</v>
      </c>
      <c r="L85" s="48">
        <v>8</v>
      </c>
      <c r="M85" s="48">
        <v>9</v>
      </c>
      <c r="N85" s="48">
        <v>10</v>
      </c>
      <c r="O85" s="48">
        <v>11</v>
      </c>
      <c r="P85" s="312"/>
      <c r="Q85" s="48">
        <v>12</v>
      </c>
      <c r="R85" s="48">
        <v>13</v>
      </c>
      <c r="S85" s="48">
        <v>14</v>
      </c>
      <c r="T85" s="312"/>
      <c r="U85" s="48">
        <v>15</v>
      </c>
      <c r="V85" s="312"/>
      <c r="X85" s="454" t="s">
        <v>433</v>
      </c>
      <c r="Y85" s="454" t="s">
        <v>5514</v>
      </c>
      <c r="Z85" s="454" t="s">
        <v>633</v>
      </c>
      <c r="AA85" s="454" t="s">
        <v>7965</v>
      </c>
      <c r="AB85" s="454" t="s">
        <v>3705</v>
      </c>
      <c r="AC85" s="454" t="s">
        <v>4078</v>
      </c>
      <c r="AE85" s="454" t="s">
        <v>3996</v>
      </c>
      <c r="AF85" s="104"/>
      <c r="AG85" s="458" t="s">
        <v>1344</v>
      </c>
      <c r="AH85" s="459"/>
      <c r="AI85" s="459"/>
      <c r="AJ85" s="459"/>
      <c r="AK85" s="459"/>
      <c r="AL85" s="459"/>
      <c r="AM85" s="459"/>
      <c r="AN85" s="459"/>
      <c r="AO85" s="459"/>
      <c r="AP85" s="459"/>
      <c r="AQ85" s="459"/>
      <c r="AR85" s="459"/>
      <c r="AS85" s="459"/>
      <c r="AT85" s="459"/>
      <c r="AU85" s="459"/>
      <c r="AV85" s="459"/>
      <c r="AW85" s="459"/>
      <c r="AX85" s="459"/>
      <c r="AY85" s="459"/>
      <c r="AZ85" s="431"/>
      <c r="BA85" s="92" t="s">
        <v>3997</v>
      </c>
      <c r="BB85" s="433">
        <v>0.05</v>
      </c>
      <c r="BC85" s="92" t="s">
        <v>635</v>
      </c>
      <c r="BD85" s="433">
        <v>0.05</v>
      </c>
      <c r="BE85" s="92" t="s">
        <v>935</v>
      </c>
      <c r="BF85" s="92" t="s">
        <v>636</v>
      </c>
      <c r="BG85" s="92" t="s">
        <v>636</v>
      </c>
      <c r="BH85" s="92" t="s">
        <v>636</v>
      </c>
      <c r="BI85" s="92" t="s">
        <v>319</v>
      </c>
      <c r="BJ85" s="92" t="s">
        <v>1342</v>
      </c>
      <c r="BK85" s="92" t="s">
        <v>1343</v>
      </c>
      <c r="BL85" s="92" t="s">
        <v>938</v>
      </c>
      <c r="BM85" s="92" t="s">
        <v>3705</v>
      </c>
      <c r="BN85" s="92" t="s">
        <v>4078</v>
      </c>
      <c r="BO85" s="92" t="s">
        <v>939</v>
      </c>
      <c r="BP85" s="92" t="s">
        <v>942</v>
      </c>
      <c r="BQ85" s="92" t="s">
        <v>943</v>
      </c>
      <c r="BR85" s="92" t="s">
        <v>1349</v>
      </c>
      <c r="BS85" s="92" t="s">
        <v>6564</v>
      </c>
      <c r="BT85" s="92" t="s">
        <v>6564</v>
      </c>
      <c r="BU85" s="92" t="s">
        <v>1345</v>
      </c>
      <c r="BV85" s="92"/>
      <c r="BW85" s="92" t="s">
        <v>6565</v>
      </c>
      <c r="BX85" s="92" t="s">
        <v>323</v>
      </c>
      <c r="BY85" s="92" t="s">
        <v>322</v>
      </c>
      <c r="BZ85" s="92"/>
    </row>
    <row r="86" spans="1:78" s="2" customFormat="1" ht="11.45" hidden="1" customHeight="1" x14ac:dyDescent="0.2">
      <c r="A86" s="104"/>
      <c r="B86" s="400"/>
      <c r="C86" s="400"/>
      <c r="D86" s="400"/>
      <c r="E86" s="67" t="s">
        <v>387</v>
      </c>
      <c r="F86" s="13" t="s">
        <v>387</v>
      </c>
      <c r="G86" s="13"/>
      <c r="H86" s="13"/>
      <c r="I86" s="13"/>
      <c r="J86" s="97" t="s">
        <v>6753</v>
      </c>
      <c r="K86" s="13" t="s">
        <v>4581</v>
      </c>
      <c r="L86" s="13" t="s">
        <v>1100</v>
      </c>
      <c r="M86" s="13" t="s">
        <v>1100</v>
      </c>
      <c r="N86" s="13" t="s">
        <v>1100</v>
      </c>
      <c r="O86" s="13" t="s">
        <v>1100</v>
      </c>
      <c r="P86" s="313"/>
      <c r="Q86" s="13" t="s">
        <v>4581</v>
      </c>
      <c r="R86" s="13" t="s">
        <v>4581</v>
      </c>
      <c r="S86" s="13" t="s">
        <v>4581</v>
      </c>
      <c r="T86" s="313"/>
      <c r="U86" s="13" t="s">
        <v>4581</v>
      </c>
      <c r="V86" s="312"/>
      <c r="X86" s="454"/>
      <c r="Y86" s="454" t="s">
        <v>451</v>
      </c>
      <c r="Z86" s="454" t="s">
        <v>634</v>
      </c>
      <c r="AA86" s="454"/>
      <c r="AB86" s="454"/>
      <c r="AC86" s="454"/>
      <c r="AE86" s="457"/>
      <c r="AF86" s="104"/>
      <c r="AG86" s="460"/>
      <c r="AH86" s="456"/>
      <c r="AI86" s="456"/>
      <c r="AJ86" s="456"/>
      <c r="AK86" s="456"/>
      <c r="AL86" s="456"/>
      <c r="AM86" s="456"/>
      <c r="AN86" s="456"/>
      <c r="AO86" s="456"/>
      <c r="AP86" s="456"/>
      <c r="AQ86" s="456"/>
      <c r="AR86" s="456"/>
      <c r="AS86" s="456"/>
      <c r="AT86" s="456"/>
      <c r="AU86" s="456"/>
      <c r="AV86" s="456"/>
      <c r="AW86" s="456"/>
      <c r="AX86" s="456"/>
      <c r="AY86" s="456"/>
      <c r="AZ86" s="92"/>
      <c r="BA86" s="92" t="s">
        <v>8611</v>
      </c>
      <c r="BB86" s="92" t="s">
        <v>632</v>
      </c>
      <c r="BC86" s="92" t="s">
        <v>8611</v>
      </c>
      <c r="BD86" s="92" t="s">
        <v>632</v>
      </c>
      <c r="BE86" s="92" t="s">
        <v>632</v>
      </c>
      <c r="BF86" s="92" t="s">
        <v>637</v>
      </c>
      <c r="BG86" s="92" t="s">
        <v>1341</v>
      </c>
      <c r="BH86" s="92" t="s">
        <v>632</v>
      </c>
      <c r="BI86" s="92" t="s">
        <v>632</v>
      </c>
      <c r="BJ86" s="92" t="s">
        <v>936</v>
      </c>
      <c r="BK86" s="92" t="s">
        <v>937</v>
      </c>
      <c r="BL86" s="92" t="s">
        <v>632</v>
      </c>
      <c r="BM86" s="92"/>
      <c r="BN86" s="92" t="s">
        <v>941</v>
      </c>
      <c r="BO86" s="92" t="s">
        <v>632</v>
      </c>
      <c r="BP86" s="92" t="s">
        <v>632</v>
      </c>
      <c r="BQ86" s="92" t="s">
        <v>1348</v>
      </c>
      <c r="BR86" s="92" t="s">
        <v>1350</v>
      </c>
      <c r="BS86" s="92"/>
      <c r="BT86" s="92" t="s">
        <v>320</v>
      </c>
      <c r="BU86" s="92" t="s">
        <v>5312</v>
      </c>
      <c r="BV86" s="92"/>
      <c r="BW86" s="92" t="s">
        <v>1346</v>
      </c>
      <c r="BX86" s="102">
        <v>3.7299999999999998E-3</v>
      </c>
      <c r="BY86" s="102">
        <v>9.3249999999999995E-4</v>
      </c>
      <c r="BZ86" s="92"/>
    </row>
    <row r="87" spans="1:78" s="2" customFormat="1" ht="11.45" hidden="1" customHeight="1" x14ac:dyDescent="0.2">
      <c r="A87" s="104"/>
      <c r="B87" s="400"/>
      <c r="C87" s="435" t="s">
        <v>569</v>
      </c>
      <c r="D87" s="400"/>
      <c r="E87" s="448"/>
      <c r="F87" s="449"/>
      <c r="G87" s="450"/>
      <c r="H87" s="451"/>
      <c r="I87" s="452"/>
      <c r="J87" s="313"/>
      <c r="K87" s="400"/>
      <c r="L87" s="313"/>
      <c r="M87" s="400"/>
      <c r="N87" s="400"/>
      <c r="O87" s="313"/>
      <c r="P87" s="313"/>
      <c r="Q87" s="312"/>
      <c r="R87" s="313"/>
      <c r="S87" s="313"/>
      <c r="T87" s="313"/>
      <c r="U87" s="400"/>
      <c r="V87" s="312"/>
      <c r="W87" s="5"/>
      <c r="X87" s="455" t="str">
        <f>C87</f>
        <v>2003</v>
      </c>
      <c r="Y87" s="456"/>
      <c r="Z87" s="456"/>
      <c r="AA87" s="456"/>
      <c r="AB87" s="456"/>
      <c r="AC87" s="456"/>
      <c r="AE87" s="457"/>
      <c r="AF87" s="104"/>
      <c r="AG87" s="460" t="str">
        <f>"Levy Area:  "&amp;E87&amp;"   "&amp;F87</f>
        <v xml:space="preserve">Levy Area:     </v>
      </c>
      <c r="AH87" s="456"/>
      <c r="AI87" s="459"/>
      <c r="AJ87" s="459"/>
      <c r="AK87" s="459"/>
      <c r="AL87" s="459"/>
      <c r="AM87" s="459"/>
      <c r="AN87" s="459"/>
      <c r="AO87" s="459"/>
      <c r="AP87" s="459"/>
      <c r="AQ87" s="459"/>
      <c r="AR87" s="459"/>
      <c r="AS87" s="459"/>
      <c r="AT87" s="459"/>
      <c r="AU87" s="459"/>
      <c r="AV87" s="459"/>
      <c r="AW87" s="459"/>
      <c r="AX87" s="459"/>
      <c r="AY87" s="459"/>
    </row>
    <row r="88" spans="1:78" s="2" customFormat="1" ht="11.45" hidden="1" customHeight="1" x14ac:dyDescent="0.2">
      <c r="A88" s="104"/>
      <c r="B88" s="400"/>
      <c r="C88" s="434" t="str">
        <f>IF(E88="","",VLOOKUP(Y88,TAX!$V$4:$AA$381,2,"FALSE"))</f>
        <v>1010</v>
      </c>
      <c r="D88" s="400"/>
      <c r="E88" s="443" t="s">
        <v>348</v>
      </c>
      <c r="F88" s="444">
        <v>0</v>
      </c>
      <c r="G88" s="326" t="s">
        <v>3707</v>
      </c>
      <c r="H88" s="326" t="s">
        <v>966</v>
      </c>
      <c r="I88" s="445">
        <v>1</v>
      </c>
      <c r="J88" s="446">
        <v>1</v>
      </c>
      <c r="K88" s="114"/>
      <c r="L88" s="115"/>
      <c r="M88" s="115"/>
      <c r="N88" s="115"/>
      <c r="O88" s="461" t="str">
        <f>IF(SUM(L88:N88)&lt;&gt;0,SUM(L88:N88),"")</f>
        <v/>
      </c>
      <c r="P88" s="440"/>
      <c r="Q88" s="326">
        <f>ROUND(K88*L88,0)</f>
        <v>0</v>
      </c>
      <c r="R88" s="326">
        <f>ROUND(K88*M88,0)</f>
        <v>0</v>
      </c>
      <c r="S88" s="326">
        <f>ROUND(K88*N88,0)</f>
        <v>0</v>
      </c>
      <c r="T88" s="313"/>
      <c r="U88" s="428">
        <f>IF(AND(COUNTIF(Y88:Y107,Y88)&gt;1,Y88&lt;&gt;" "),"Duplicate RTC/RTQ!",SUM(Q88:S88))</f>
        <v>0</v>
      </c>
      <c r="V88" s="312"/>
      <c r="W88" s="5"/>
      <c r="X88" s="116" t="str">
        <f t="shared" ref="X88:X108" si="94">C88</f>
        <v>1010</v>
      </c>
      <c r="Y88" s="117" t="str">
        <f>E88&amp;" "&amp;F88</f>
        <v>RF 0</v>
      </c>
      <c r="Z88" s="136">
        <f>I88*J88*K88</f>
        <v>0</v>
      </c>
      <c r="AA88" s="92" t="str">
        <f>IF(E88="","",VLOOKUP(AB88,TAX!$B$4:$G$23,5,FALSE))</f>
        <v>R</v>
      </c>
      <c r="AB88" s="92" t="str">
        <f>IF(E88="","",LEFT(E88,1))</f>
        <v>R</v>
      </c>
      <c r="AC88" s="92" t="str">
        <f>IF(E88="","",RIGHT(E88,1))</f>
        <v>F</v>
      </c>
      <c r="AE88" s="102" t="str">
        <f>IF(SUBTOTAL249203=0,"OK",IF(SUM(BB88,BD88:BE88,BH88:BL88,BO88:BR88,BT88:BU88,BW88:BZ88)=0,"OK","VERIFY"))</f>
        <v>OK</v>
      </c>
      <c r="AF88" s="102"/>
      <c r="AG88" s="105" t="str">
        <f>IF(SUBTOTAL249203=0,"",IF(BB88=1,"A",""))</f>
        <v/>
      </c>
      <c r="AH88" s="105" t="str">
        <f>IF(SUBTOTAL249203=0,"",IF(BD88=1,"B",""))</f>
        <v/>
      </c>
      <c r="AI88" s="105" t="str">
        <f>IF(SUBTOTAL249203=0,"",IF(BE88=1,"C",""))</f>
        <v/>
      </c>
      <c r="AJ88" s="105" t="str">
        <f>IF(SUBTOTAL249203=0,"",IF(BH88=1,"D",""))</f>
        <v/>
      </c>
      <c r="AK88" s="105" t="str">
        <f>IF(SUBTOTAL249203=0,"",IF(BI88=1,"E",""))</f>
        <v/>
      </c>
      <c r="AL88" s="105" t="str">
        <f>IF(SUBTOTAL249203=0,"",IF(BJ88=1,"F",""))</f>
        <v/>
      </c>
      <c r="AM88" s="105" t="str">
        <f>IF(SUBTOTAL249203=0,"",IF(BK88=1,"G",""))</f>
        <v/>
      </c>
      <c r="AN88" s="105" t="str">
        <f>IF(SUBTOTAL249203=0,"",IF(BL88=1,"H",""))</f>
        <v/>
      </c>
      <c r="AO88" s="105" t="str">
        <f>IF(SUBTOTAL249203=0,"",IF(BO88=1,"I",""))</f>
        <v/>
      </c>
      <c r="AP88" s="105" t="str">
        <f>IF(SUBTOTAL249203=0,"",IF(BP88=1,"J",""))</f>
        <v/>
      </c>
      <c r="AQ88" s="105" t="str">
        <f>IF(SUBTOTAL249203=0,"",IF(BQ88=1,"K",""))</f>
        <v/>
      </c>
      <c r="AR88" s="105" t="str">
        <f>IF(SUBTOTAL249203=0,"",IF(BR88=1,"L",""))</f>
        <v/>
      </c>
      <c r="AS88" s="105" t="str">
        <f>IF(SUBTOTAL249203=0,"",IF(BT88=1,"M",""))</f>
        <v/>
      </c>
      <c r="AT88" s="105" t="str">
        <f>IF(SUBTOTAL249203=0,"",IF(BU88=1,"N",""))</f>
        <v/>
      </c>
      <c r="AU88" s="105" t="str">
        <f>IF(SUBTOTAL249203=0,"",IF(BW88=1,"O",""))</f>
        <v/>
      </c>
      <c r="AV88" s="105" t="str">
        <f>IF(SUBTOTAL249203=0,"",IF(BX88=1,"P",""))</f>
        <v/>
      </c>
      <c r="AW88" s="105" t="str">
        <f>IF(SUBTOTAL249203=0,"",IF(BY88=1,"Q",""))</f>
        <v/>
      </c>
      <c r="AX88" s="105" t="str">
        <f>IF(SUBTOTAL249203=0,"",IF(BZ88=1,"R",""))</f>
        <v/>
      </c>
      <c r="AY88" s="432"/>
      <c r="AZ88" s="102"/>
      <c r="BA88" s="102">
        <f>L88*I88*J88</f>
        <v>0</v>
      </c>
      <c r="BB88" s="103">
        <f>IF(AC88="D",0,IF(ABS(BA88-L88)&gt;(5%*BA88),1,0))</f>
        <v>0</v>
      </c>
      <c r="BC88" s="102">
        <f>M88*I88*J88</f>
        <v>0</v>
      </c>
      <c r="BD88" s="103">
        <f>IF(AC88="D",0,IF(ABS(BC88-M88)&gt;(5%*BC88),1,0))</f>
        <v>0</v>
      </c>
      <c r="BE88" s="103">
        <f>IF(U88="Duplicate RTC/RTQ!",1,0)</f>
        <v>0</v>
      </c>
      <c r="BF88" s="103">
        <f>IF(OR(E88="",F88="",G88="",H88="",I88=0,J88=0,K88=0,O88=""),0,1)</f>
        <v>0</v>
      </c>
      <c r="BG88" s="103">
        <f>IF(AND(E88="",F88="",G88="",H88="",I88=0,J88=0,K88=0,O88=""),1,0)</f>
        <v>0</v>
      </c>
      <c r="BH88" s="735">
        <v>0</v>
      </c>
      <c r="BI88" s="735">
        <f>IF(E88="",0,IF(AND(I88&gt;0,J88&gt;0,K88&gt;=0),0,1))</f>
        <v>0</v>
      </c>
      <c r="BJ88" s="103">
        <f>IF(CONTROL!$H$35&lt;&gt;3,0,IF(M88=0,0,1))</f>
        <v>0</v>
      </c>
      <c r="BK88" s="103">
        <f>IF(CONTROL!$H$35&lt;&gt;1,0,IF(AND(L88=0,N88=0),0,1))</f>
        <v>0</v>
      </c>
      <c r="BL88" s="103">
        <f>IF(E88="",0,IF(COUNTIF(ePILCLASSES,E88)=1,0,1))</f>
        <v>0</v>
      </c>
      <c r="BM88" s="103">
        <f t="shared" ref="BM88:BM107" si="95">IF(COUNTIF(eRTCBAND0,AB88)=0,0,1)</f>
        <v>1</v>
      </c>
      <c r="BN88" s="103">
        <f t="shared" ref="BN88:BN107" si="96">IF(COUNTIF(eRTQBAND0,AC88)=0,0,1)</f>
        <v>0</v>
      </c>
      <c r="BO88" s="103">
        <f t="shared" ref="BO88:BO107" si="97">IF(F88=0,0,IF((OR(BM88=1,BN88=1)),1,0))</f>
        <v>0</v>
      </c>
      <c r="BP88" s="103">
        <f>IF(COUNTIF(eTAXBANDS,F88)=1,0,1)</f>
        <v>0</v>
      </c>
      <c r="BQ88" s="103">
        <f>IF(AND(AB88="R",I88&lt;&gt;1),1,0)</f>
        <v>0</v>
      </c>
      <c r="BR88" s="103">
        <f>IF(OR(AND(AB88="F",I88&gt;0.25),(AND(AB88="T",I88&lt;&gt;0.25))),1,0)</f>
        <v>0</v>
      </c>
      <c r="BS88" s="103">
        <f t="shared" ref="BS88:BS107" si="98">IF(COUNTIF(eFULLOCCUPIED,AC88)=0,0,1)</f>
        <v>1</v>
      </c>
      <c r="BT88" s="103">
        <f>IF(AND(BS88=1,F88=0,J88&lt;&gt;100%),1,0)</f>
        <v>0</v>
      </c>
      <c r="BU88" s="103"/>
      <c r="BV88" s="103">
        <f t="shared" ref="BV88:BV107" si="99">IF(COUNTIF(eGENERALONLY,AC88)=0,0,1)</f>
        <v>0</v>
      </c>
      <c r="BW88" s="103">
        <f t="shared" ref="BW88:BW107" si="100">IF(AND(BV88=1,N88&lt;&gt;0),1,0)</f>
        <v>0</v>
      </c>
      <c r="BX88" s="735">
        <f>IF(OR(CONTROL!$H$35=1,K88=0,BN88=1,BV88=1),0,IF(AND(OR(AB88="R",AB88="M",AB88="N"),N88&lt;&gt;0.335%),1,0))</f>
        <v>0</v>
      </c>
      <c r="BY88" s="103">
        <f>IF(OR(CONTROL!$H$35=1,BN88=1,BV88=1),0,IF(AND(OR(AB88="F",AB88="T"),N88&lt;&gt;0.08375%),1,0))</f>
        <v>0</v>
      </c>
      <c r="BZ88" s="103">
        <f t="shared" ref="BZ88:BZ107" si="101">IF(AND(COUNTIF(eRTQDISC100,AC88)=1,J88=100%),1,0)</f>
        <v>0</v>
      </c>
    </row>
    <row r="89" spans="1:78" s="2" customFormat="1" ht="11.45" hidden="1" customHeight="1" x14ac:dyDescent="0.2">
      <c r="A89" s="104"/>
      <c r="B89" s="400"/>
      <c r="C89" s="434" t="str">
        <f>IF(E89="","",VLOOKUP(Y89,TAX!$V$4:$AA$381,2,"FALSE"))</f>
        <v/>
      </c>
      <c r="D89" s="400"/>
      <c r="E89" s="144"/>
      <c r="F89" s="142"/>
      <c r="G89" s="326" t="str">
        <f>IF(E89="","",VLOOKUP(AB89,TAX!$B$4:$E$22,3,FALSE))</f>
        <v/>
      </c>
      <c r="H89" s="326" t="str">
        <f>IF(E89="","",VLOOKUP(AC89,TAX!$J$4:$N$29,4,FALSE))</f>
        <v/>
      </c>
      <c r="I89" s="112"/>
      <c r="J89" s="113"/>
      <c r="K89" s="114"/>
      <c r="L89" s="115"/>
      <c r="M89" s="115"/>
      <c r="N89" s="115"/>
      <c r="O89" s="461" t="str">
        <f t="shared" ref="O89:O107" si="102">IF(SUM(L89:N89)&lt;&gt;0,SUM(L89:N89),"")</f>
        <v/>
      </c>
      <c r="P89" s="440"/>
      <c r="Q89" s="326">
        <f t="shared" ref="Q89:Q107" si="103">ROUND(K89*L89,0)</f>
        <v>0</v>
      </c>
      <c r="R89" s="326">
        <f t="shared" ref="R89:R107" si="104">ROUND(K89*M89,0)</f>
        <v>0</v>
      </c>
      <c r="S89" s="326">
        <f t="shared" ref="S89:S107" si="105">ROUND(K89*N89,0)</f>
        <v>0</v>
      </c>
      <c r="T89" s="313"/>
      <c r="U89" s="428">
        <f>IF(AND(COUNTIF(Y88:Y107,Y89)&gt;1,Y89&lt;&gt;" "),"Duplicate RTC/RTQ!",SUM(Q89:S89))</f>
        <v>0</v>
      </c>
      <c r="V89" s="312"/>
      <c r="W89" s="5"/>
      <c r="X89" s="118" t="str">
        <f t="shared" si="94"/>
        <v/>
      </c>
      <c r="Y89" s="119" t="str">
        <f t="shared" ref="Y89:Y107" si="106">E89&amp;" "&amp;F89</f>
        <v xml:space="preserve"> </v>
      </c>
      <c r="Z89" s="137">
        <f t="shared" ref="Z89:Z107" si="107">I89*J89*K89</f>
        <v>0</v>
      </c>
      <c r="AA89" s="92" t="str">
        <f>IF(E89="","",VLOOKUP(AB89,TAX!$B$4:$G$23,5,FALSE))</f>
        <v/>
      </c>
      <c r="AB89" s="92" t="str">
        <f t="shared" ref="AB89:AB107" si="108">IF(E89="","",LEFT(E89,1))</f>
        <v/>
      </c>
      <c r="AC89" s="92" t="str">
        <f t="shared" ref="AC89:AC107" si="109">IF(E89="","",RIGHT(E89,1))</f>
        <v/>
      </c>
      <c r="AE89" s="102" t="str">
        <f t="shared" ref="AE89:AE107" si="110">IF(SUM(BB89,BD89:BE89,BH89:BL89,BO89:BR89,BT89:BU89,BW89:BZ89)=0,"OK","VERIFY")</f>
        <v>OK</v>
      </c>
      <c r="AF89" s="102"/>
      <c r="AG89" s="105" t="str">
        <f t="shared" ref="AG89:AG107" si="111">IF(BB89=1,"A","")</f>
        <v/>
      </c>
      <c r="AH89" s="105" t="str">
        <f t="shared" ref="AH89:AH107" si="112">IF(BD89=1,"B","")</f>
        <v/>
      </c>
      <c r="AI89" s="105" t="str">
        <f t="shared" ref="AI89:AI107" si="113">IF(BE89=1,"C","")</f>
        <v/>
      </c>
      <c r="AJ89" s="105" t="str">
        <f t="shared" ref="AJ89:AJ107" si="114">IF(BH89=1,"D","")</f>
        <v/>
      </c>
      <c r="AK89" s="105" t="str">
        <f t="shared" ref="AK89:AK107" si="115">IF(BI89=1,"E","")</f>
        <v/>
      </c>
      <c r="AL89" s="105" t="str">
        <f t="shared" ref="AL89:AL107" si="116">IF(BJ89=1,"F","")</f>
        <v/>
      </c>
      <c r="AM89" s="105" t="str">
        <f t="shared" ref="AM89:AM107" si="117">IF(BK89=1,"G","")</f>
        <v/>
      </c>
      <c r="AN89" s="105" t="str">
        <f t="shared" ref="AN89:AN107" si="118">IF(BL89=1,"H","")</f>
        <v/>
      </c>
      <c r="AO89" s="105" t="str">
        <f t="shared" ref="AO89:AO107" si="119">IF(BO89=1,"I","")</f>
        <v/>
      </c>
      <c r="AP89" s="105" t="str">
        <f t="shared" ref="AP89:AP107" si="120">IF(BP89=1,"J","")</f>
        <v/>
      </c>
      <c r="AQ89" s="105" t="str">
        <f t="shared" ref="AQ89:AQ107" si="121">IF(BQ89=1,"K","")</f>
        <v/>
      </c>
      <c r="AR89" s="105" t="str">
        <f t="shared" ref="AR89:AR107" si="122">IF(BR89=1,"L","")</f>
        <v/>
      </c>
      <c r="AS89" s="105" t="str">
        <f t="shared" ref="AS89:AS107" si="123">IF(BT89=1,"M","")</f>
        <v/>
      </c>
      <c r="AT89" s="105" t="str">
        <f t="shared" ref="AT89:AT107" si="124">IF(BU89=1,"N","")</f>
        <v/>
      </c>
      <c r="AU89" s="105" t="str">
        <f t="shared" ref="AU89:AU107" si="125">IF(BW89=1,"O","")</f>
        <v/>
      </c>
      <c r="AV89" s="105" t="str">
        <f t="shared" ref="AV89:AV107" si="126">IF(BX89=1,"P","")</f>
        <v/>
      </c>
      <c r="AW89" s="105" t="str">
        <f t="shared" ref="AW89:AW107" si="127">IF(BY89=1,"Q","")</f>
        <v/>
      </c>
      <c r="AX89" s="105" t="str">
        <f t="shared" ref="AX89:AX107" si="128">IF(BZ89=1,"R","")</f>
        <v/>
      </c>
      <c r="AY89" s="432"/>
      <c r="AZ89" s="102"/>
      <c r="BA89" s="102">
        <f>L88*I89*J89</f>
        <v>0</v>
      </c>
      <c r="BB89" s="103">
        <f t="shared" ref="BB89:BB107" si="129">IF(AC89="D",0,IF(ABS(BA89-L89)&gt;(5%*BA89),1,0))</f>
        <v>0</v>
      </c>
      <c r="BC89" s="102">
        <f>M88*I89*J89</f>
        <v>0</v>
      </c>
      <c r="BD89" s="103">
        <f t="shared" ref="BD89:BD107" si="130">IF(AC89="D",0,IF(ABS(BC89-M89)&gt;(5%*BC89),1,0))</f>
        <v>0</v>
      </c>
      <c r="BE89" s="103">
        <f t="shared" ref="BE89:BE107" si="131">IF(U89="Duplicate RTC/RTQ!",1,0)</f>
        <v>0</v>
      </c>
      <c r="BF89" s="103">
        <f t="shared" ref="BF89:BF107" si="132">IF(OR(E89="",F89="",G89="",H89="",I89=0,J89=0,K89=0,O89=""),0,1)</f>
        <v>0</v>
      </c>
      <c r="BG89" s="103">
        <f t="shared" ref="BG89:BG107" si="133">IF(AND(E89="",F89="",G89="",H89="",I89=0,J89=0,K89=0,O89=""),1,0)</f>
        <v>1</v>
      </c>
      <c r="BH89" s="103">
        <f t="shared" ref="BH89:BH107" si="134">IF(OR(BF89=1,BG89=1),0,1)</f>
        <v>0</v>
      </c>
      <c r="BI89" s="103">
        <f t="shared" ref="BI89:BI107" si="135">IF(E89="",0,IF(AND(I89&gt;0,J89&gt;0,K89&gt;0),0,1))</f>
        <v>0</v>
      </c>
      <c r="BJ89" s="103">
        <f>IF(CONTROL!$H$35&lt;&gt;3,0,IF(M89=0,0,1))</f>
        <v>0</v>
      </c>
      <c r="BK89" s="103">
        <f>IF(CONTROL!$H$35&lt;&gt;1,0,IF(AND(L89=0,N89=0),0,1))</f>
        <v>0</v>
      </c>
      <c r="BL89" s="103">
        <f t="shared" ref="BL89:BL107" si="136">IF(E89="",0,IF(COUNTIF(ePILCLASSES,E89)=1,0,1))</f>
        <v>0</v>
      </c>
      <c r="BM89" s="103">
        <f t="shared" si="95"/>
        <v>0</v>
      </c>
      <c r="BN89" s="103">
        <f t="shared" si="96"/>
        <v>0</v>
      </c>
      <c r="BO89" s="103">
        <f t="shared" si="97"/>
        <v>0</v>
      </c>
      <c r="BP89" s="103">
        <f t="shared" ref="BP89:BP107" si="137">IF(COUNTIF(eTAXBANDS,F89)=1,0,1)</f>
        <v>0</v>
      </c>
      <c r="BQ89" s="103">
        <f t="shared" ref="BQ89:BQ107" si="138">IF(AND(AB89="R",I89&lt;&gt;1),1,0)</f>
        <v>0</v>
      </c>
      <c r="BR89" s="103">
        <f t="shared" ref="BR89:BR107" si="139">IF(OR(AND(AB89="F",I89&gt;0.25),(AND(AB89="T",I89&lt;&gt;0.25))),1,0)</f>
        <v>0</v>
      </c>
      <c r="BS89" s="103">
        <f t="shared" si="98"/>
        <v>0</v>
      </c>
      <c r="BT89" s="103">
        <f t="shared" ref="BT89:BT107" si="140">IF(AND(BS89=1,F89=0,J89&lt;&gt;100%),1,0)</f>
        <v>0</v>
      </c>
      <c r="BU89" s="103"/>
      <c r="BV89" s="103">
        <f t="shared" si="99"/>
        <v>0</v>
      </c>
      <c r="BW89" s="103">
        <f t="shared" si="100"/>
        <v>0</v>
      </c>
      <c r="BX89" s="103">
        <f>IF(OR(CONTROL!$H$35=1,BN89=1,BV89=1),0,IF(AND(OR(AB89="R",AB89="M",AB89="N"),N89&lt;&gt;0.335%),1,0))</f>
        <v>0</v>
      </c>
      <c r="BY89" s="103">
        <f>IF(OR(CONTROL!$H$35=1,BN89=1,BV89=1),0,IF(AND(OR(AB89="F",AB89="T"),N89&lt;&gt;0.08375%),1,0))</f>
        <v>0</v>
      </c>
      <c r="BZ89" s="103">
        <f t="shared" si="101"/>
        <v>0</v>
      </c>
    </row>
    <row r="90" spans="1:78" s="2" customFormat="1" ht="11.45" hidden="1" customHeight="1" x14ac:dyDescent="0.2">
      <c r="A90" s="104"/>
      <c r="B90" s="400"/>
      <c r="C90" s="434" t="str">
        <f>IF(E90="","",VLOOKUP(Y90,TAX!$V$4:$AA$381,2,"FALSE"))</f>
        <v/>
      </c>
      <c r="D90" s="400"/>
      <c r="E90" s="144"/>
      <c r="F90" s="142"/>
      <c r="G90" s="326" t="str">
        <f>IF(E90="","",VLOOKUP(AB90,TAX!$B$4:$E$22,3,FALSE))</f>
        <v/>
      </c>
      <c r="H90" s="326" t="str">
        <f>IF(E90="","",VLOOKUP(AC90,TAX!$J$4:$N$29,4,FALSE))</f>
        <v/>
      </c>
      <c r="I90" s="112"/>
      <c r="J90" s="113"/>
      <c r="K90" s="114"/>
      <c r="L90" s="115"/>
      <c r="M90" s="115"/>
      <c r="N90" s="115"/>
      <c r="O90" s="461" t="str">
        <f t="shared" si="102"/>
        <v/>
      </c>
      <c r="P90" s="440"/>
      <c r="Q90" s="326">
        <f t="shared" si="103"/>
        <v>0</v>
      </c>
      <c r="R90" s="326">
        <f t="shared" si="104"/>
        <v>0</v>
      </c>
      <c r="S90" s="326">
        <f t="shared" si="105"/>
        <v>0</v>
      </c>
      <c r="T90" s="313"/>
      <c r="U90" s="428">
        <f>IF(AND(COUNTIF(Y88:Y107,Y90)&gt;1,Y90&lt;&gt;" "),"Duplicate RTC/RTQ!",SUM(Q90:S90))</f>
        <v>0</v>
      </c>
      <c r="V90" s="312"/>
      <c r="W90" s="5"/>
      <c r="X90" s="118" t="str">
        <f t="shared" si="94"/>
        <v/>
      </c>
      <c r="Y90" s="119" t="str">
        <f t="shared" si="106"/>
        <v xml:space="preserve"> </v>
      </c>
      <c r="Z90" s="137">
        <f t="shared" si="107"/>
        <v>0</v>
      </c>
      <c r="AA90" s="92" t="str">
        <f>IF(E90="","",VLOOKUP(AB90,TAX!$B$4:$G$23,5,FALSE))</f>
        <v/>
      </c>
      <c r="AB90" s="92" t="str">
        <f t="shared" si="108"/>
        <v/>
      </c>
      <c r="AC90" s="92" t="str">
        <f t="shared" si="109"/>
        <v/>
      </c>
      <c r="AE90" s="102" t="str">
        <f t="shared" si="110"/>
        <v>OK</v>
      </c>
      <c r="AF90" s="102"/>
      <c r="AG90" s="105" t="str">
        <f t="shared" si="111"/>
        <v/>
      </c>
      <c r="AH90" s="105" t="str">
        <f t="shared" si="112"/>
        <v/>
      </c>
      <c r="AI90" s="105" t="str">
        <f t="shared" si="113"/>
        <v/>
      </c>
      <c r="AJ90" s="105" t="str">
        <f t="shared" si="114"/>
        <v/>
      </c>
      <c r="AK90" s="105" t="str">
        <f t="shared" si="115"/>
        <v/>
      </c>
      <c r="AL90" s="105" t="str">
        <f t="shared" si="116"/>
        <v/>
      </c>
      <c r="AM90" s="105" t="str">
        <f t="shared" si="117"/>
        <v/>
      </c>
      <c r="AN90" s="105" t="str">
        <f t="shared" si="118"/>
        <v/>
      </c>
      <c r="AO90" s="105" t="str">
        <f t="shared" si="119"/>
        <v/>
      </c>
      <c r="AP90" s="105" t="str">
        <f t="shared" si="120"/>
        <v/>
      </c>
      <c r="AQ90" s="105" t="str">
        <f t="shared" si="121"/>
        <v/>
      </c>
      <c r="AR90" s="105" t="str">
        <f t="shared" si="122"/>
        <v/>
      </c>
      <c r="AS90" s="105" t="str">
        <f t="shared" si="123"/>
        <v/>
      </c>
      <c r="AT90" s="105" t="str">
        <f t="shared" si="124"/>
        <v/>
      </c>
      <c r="AU90" s="105" t="str">
        <f t="shared" si="125"/>
        <v/>
      </c>
      <c r="AV90" s="105" t="str">
        <f t="shared" si="126"/>
        <v/>
      </c>
      <c r="AW90" s="105" t="str">
        <f t="shared" si="127"/>
        <v/>
      </c>
      <c r="AX90" s="105" t="str">
        <f t="shared" si="128"/>
        <v/>
      </c>
      <c r="AY90" s="432"/>
      <c r="AZ90" s="102"/>
      <c r="BA90" s="102">
        <f>L88*I90*J90</f>
        <v>0</v>
      </c>
      <c r="BB90" s="103">
        <f t="shared" si="129"/>
        <v>0</v>
      </c>
      <c r="BC90" s="102">
        <f>M88*I90*J90</f>
        <v>0</v>
      </c>
      <c r="BD90" s="103">
        <f t="shared" si="130"/>
        <v>0</v>
      </c>
      <c r="BE90" s="103">
        <f t="shared" si="131"/>
        <v>0</v>
      </c>
      <c r="BF90" s="103">
        <f t="shared" si="132"/>
        <v>0</v>
      </c>
      <c r="BG90" s="103">
        <f t="shared" si="133"/>
        <v>1</v>
      </c>
      <c r="BH90" s="103">
        <f t="shared" si="134"/>
        <v>0</v>
      </c>
      <c r="BI90" s="103">
        <f t="shared" si="135"/>
        <v>0</v>
      </c>
      <c r="BJ90" s="103">
        <f>IF(CONTROL!$H$35&lt;&gt;3,0,IF(M90=0,0,1))</f>
        <v>0</v>
      </c>
      <c r="BK90" s="103">
        <f>IF(CONTROL!$H$35&lt;&gt;1,0,IF(AND(L90=0,N90=0),0,1))</f>
        <v>0</v>
      </c>
      <c r="BL90" s="103">
        <f t="shared" si="136"/>
        <v>0</v>
      </c>
      <c r="BM90" s="103">
        <f t="shared" si="95"/>
        <v>0</v>
      </c>
      <c r="BN90" s="103">
        <f t="shared" si="96"/>
        <v>0</v>
      </c>
      <c r="BO90" s="103">
        <f t="shared" si="97"/>
        <v>0</v>
      </c>
      <c r="BP90" s="103">
        <f t="shared" si="137"/>
        <v>0</v>
      </c>
      <c r="BQ90" s="103">
        <f t="shared" si="138"/>
        <v>0</v>
      </c>
      <c r="BR90" s="103">
        <f t="shared" si="139"/>
        <v>0</v>
      </c>
      <c r="BS90" s="103">
        <f t="shared" si="98"/>
        <v>0</v>
      </c>
      <c r="BT90" s="103">
        <f t="shared" si="140"/>
        <v>0</v>
      </c>
      <c r="BU90" s="103"/>
      <c r="BV90" s="103">
        <f t="shared" si="99"/>
        <v>0</v>
      </c>
      <c r="BW90" s="103">
        <f t="shared" si="100"/>
        <v>0</v>
      </c>
      <c r="BX90" s="103">
        <f>IF(OR(CONTROL!$H$35=1,BN90=1,BV90=1),0,IF(AND(OR(AB90="R",AB90="M",AB90="N"),N90&lt;&gt;0.335%),1,0))</f>
        <v>0</v>
      </c>
      <c r="BY90" s="103">
        <f>IF(OR(CONTROL!$H$35=1,BN90=1,BV90=1),0,IF(AND(OR(AB90="F",AB90="T"),N90&lt;&gt;0.08375%),1,0))</f>
        <v>0</v>
      </c>
      <c r="BZ90" s="103">
        <f t="shared" si="101"/>
        <v>0</v>
      </c>
    </row>
    <row r="91" spans="1:78" s="2" customFormat="1" ht="11.45" hidden="1" customHeight="1" x14ac:dyDescent="0.2">
      <c r="A91" s="104"/>
      <c r="B91" s="400"/>
      <c r="C91" s="434" t="str">
        <f>IF(E91="","",VLOOKUP(Y91,TAX!$V$4:$AA$381,2,"FALSE"))</f>
        <v/>
      </c>
      <c r="D91" s="400"/>
      <c r="E91" s="144"/>
      <c r="F91" s="142"/>
      <c r="G91" s="326" t="str">
        <f>IF(E91="","",VLOOKUP(AB91,TAX!$B$4:$E$22,3,FALSE))</f>
        <v/>
      </c>
      <c r="H91" s="326" t="str">
        <f>IF(E91="","",VLOOKUP(AC91,TAX!$J$4:$N$29,4,FALSE))</f>
        <v/>
      </c>
      <c r="I91" s="112"/>
      <c r="J91" s="113"/>
      <c r="K91" s="114"/>
      <c r="L91" s="115"/>
      <c r="M91" s="115"/>
      <c r="N91" s="115"/>
      <c r="O91" s="461" t="str">
        <f t="shared" si="102"/>
        <v/>
      </c>
      <c r="P91" s="440"/>
      <c r="Q91" s="326">
        <f t="shared" si="103"/>
        <v>0</v>
      </c>
      <c r="R91" s="326">
        <f t="shared" si="104"/>
        <v>0</v>
      </c>
      <c r="S91" s="326">
        <f t="shared" si="105"/>
        <v>0</v>
      </c>
      <c r="T91" s="313"/>
      <c r="U91" s="428">
        <f>IF(AND(COUNTIF(Y88:Y107,Y91)&gt;1,Y91&lt;&gt;" "),"Duplicate RTC/RTQ!",SUM(Q91:S91))</f>
        <v>0</v>
      </c>
      <c r="V91" s="312"/>
      <c r="W91" s="5"/>
      <c r="X91" s="118" t="str">
        <f t="shared" si="94"/>
        <v/>
      </c>
      <c r="Y91" s="119" t="str">
        <f t="shared" si="106"/>
        <v xml:space="preserve"> </v>
      </c>
      <c r="Z91" s="137">
        <f t="shared" si="107"/>
        <v>0</v>
      </c>
      <c r="AA91" s="92" t="str">
        <f>IF(E91="","",VLOOKUP(AB91,TAX!$B$4:$G$23,5,FALSE))</f>
        <v/>
      </c>
      <c r="AB91" s="92" t="str">
        <f t="shared" si="108"/>
        <v/>
      </c>
      <c r="AC91" s="92" t="str">
        <f t="shared" si="109"/>
        <v/>
      </c>
      <c r="AE91" s="102" t="str">
        <f t="shared" si="110"/>
        <v>OK</v>
      </c>
      <c r="AF91" s="102"/>
      <c r="AG91" s="105" t="str">
        <f t="shared" si="111"/>
        <v/>
      </c>
      <c r="AH91" s="105" t="str">
        <f t="shared" si="112"/>
        <v/>
      </c>
      <c r="AI91" s="105" t="str">
        <f t="shared" si="113"/>
        <v/>
      </c>
      <c r="AJ91" s="105" t="str">
        <f t="shared" si="114"/>
        <v/>
      </c>
      <c r="AK91" s="105" t="str">
        <f t="shared" si="115"/>
        <v/>
      </c>
      <c r="AL91" s="105" t="str">
        <f t="shared" si="116"/>
        <v/>
      </c>
      <c r="AM91" s="105" t="str">
        <f t="shared" si="117"/>
        <v/>
      </c>
      <c r="AN91" s="105" t="str">
        <f t="shared" si="118"/>
        <v/>
      </c>
      <c r="AO91" s="105" t="str">
        <f t="shared" si="119"/>
        <v/>
      </c>
      <c r="AP91" s="105" t="str">
        <f t="shared" si="120"/>
        <v/>
      </c>
      <c r="AQ91" s="105" t="str">
        <f t="shared" si="121"/>
        <v/>
      </c>
      <c r="AR91" s="105" t="str">
        <f t="shared" si="122"/>
        <v/>
      </c>
      <c r="AS91" s="105" t="str">
        <f t="shared" si="123"/>
        <v/>
      </c>
      <c r="AT91" s="105" t="str">
        <f t="shared" si="124"/>
        <v/>
      </c>
      <c r="AU91" s="105" t="str">
        <f t="shared" si="125"/>
        <v/>
      </c>
      <c r="AV91" s="105" t="str">
        <f t="shared" si="126"/>
        <v/>
      </c>
      <c r="AW91" s="105" t="str">
        <f t="shared" si="127"/>
        <v/>
      </c>
      <c r="AX91" s="105" t="str">
        <f t="shared" si="128"/>
        <v/>
      </c>
      <c r="AY91" s="432"/>
      <c r="AZ91" s="102"/>
      <c r="BA91" s="102">
        <f>L88*I91*J91</f>
        <v>0</v>
      </c>
      <c r="BB91" s="103">
        <f t="shared" si="129"/>
        <v>0</v>
      </c>
      <c r="BC91" s="102">
        <f>M88*I91*J91</f>
        <v>0</v>
      </c>
      <c r="BD91" s="103">
        <f t="shared" si="130"/>
        <v>0</v>
      </c>
      <c r="BE91" s="103">
        <f t="shared" si="131"/>
        <v>0</v>
      </c>
      <c r="BF91" s="103">
        <f t="shared" si="132"/>
        <v>0</v>
      </c>
      <c r="BG91" s="103">
        <f t="shared" si="133"/>
        <v>1</v>
      </c>
      <c r="BH91" s="103">
        <f t="shared" si="134"/>
        <v>0</v>
      </c>
      <c r="BI91" s="103">
        <f t="shared" si="135"/>
        <v>0</v>
      </c>
      <c r="BJ91" s="103">
        <f>IF(CONTROL!$H$35&lt;&gt;3,0,IF(M91=0,0,1))</f>
        <v>0</v>
      </c>
      <c r="BK91" s="103">
        <f>IF(CONTROL!$H$35&lt;&gt;1,0,IF(AND(L91=0,N91=0),0,1))</f>
        <v>0</v>
      </c>
      <c r="BL91" s="103">
        <f t="shared" si="136"/>
        <v>0</v>
      </c>
      <c r="BM91" s="103">
        <f t="shared" si="95"/>
        <v>0</v>
      </c>
      <c r="BN91" s="103">
        <f t="shared" si="96"/>
        <v>0</v>
      </c>
      <c r="BO91" s="103">
        <f t="shared" si="97"/>
        <v>0</v>
      </c>
      <c r="BP91" s="103">
        <f t="shared" si="137"/>
        <v>0</v>
      </c>
      <c r="BQ91" s="103">
        <f t="shared" si="138"/>
        <v>0</v>
      </c>
      <c r="BR91" s="103">
        <f t="shared" si="139"/>
        <v>0</v>
      </c>
      <c r="BS91" s="103">
        <f t="shared" si="98"/>
        <v>0</v>
      </c>
      <c r="BT91" s="103">
        <f t="shared" si="140"/>
        <v>0</v>
      </c>
      <c r="BU91" s="103"/>
      <c r="BV91" s="103">
        <f t="shared" si="99"/>
        <v>0</v>
      </c>
      <c r="BW91" s="103">
        <f t="shared" si="100"/>
        <v>0</v>
      </c>
      <c r="BX91" s="103">
        <f>IF(OR(CONTROL!$H$35=1,BN91=1,BV91=1),0,IF(AND(OR(AB91="R",AB91="M",AB91="N"),N91&lt;&gt;0.335%),1,0))</f>
        <v>0</v>
      </c>
      <c r="BY91" s="103">
        <f>IF(OR(CONTROL!$H$35=1,BN91=1,BV91=1),0,IF(AND(OR(AB91="F",AB91="T"),N91&lt;&gt;0.08375%),1,0))</f>
        <v>0</v>
      </c>
      <c r="BZ91" s="103">
        <f t="shared" si="101"/>
        <v>0</v>
      </c>
    </row>
    <row r="92" spans="1:78" s="2" customFormat="1" ht="11.45" hidden="1" customHeight="1" x14ac:dyDescent="0.2">
      <c r="A92" s="104"/>
      <c r="B92" s="400"/>
      <c r="C92" s="434" t="str">
        <f>IF(E92="","",VLOOKUP(Y92,TAX!$V$4:$AA$381,2,"FALSE"))</f>
        <v/>
      </c>
      <c r="D92" s="400"/>
      <c r="E92" s="144"/>
      <c r="F92" s="142"/>
      <c r="G92" s="326" t="str">
        <f>IF(E92="","",VLOOKUP(AB92,TAX!$B$4:$E$22,3,FALSE))</f>
        <v/>
      </c>
      <c r="H92" s="326" t="str">
        <f>IF(E92="","",VLOOKUP(AC92,TAX!$J$4:$N$29,4,FALSE))</f>
        <v/>
      </c>
      <c r="I92" s="112"/>
      <c r="J92" s="113"/>
      <c r="K92" s="114"/>
      <c r="L92" s="115"/>
      <c r="M92" s="115"/>
      <c r="N92" s="115"/>
      <c r="O92" s="461" t="str">
        <f t="shared" si="102"/>
        <v/>
      </c>
      <c r="P92" s="440"/>
      <c r="Q92" s="326">
        <f t="shared" si="103"/>
        <v>0</v>
      </c>
      <c r="R92" s="326">
        <f t="shared" si="104"/>
        <v>0</v>
      </c>
      <c r="S92" s="326">
        <f t="shared" si="105"/>
        <v>0</v>
      </c>
      <c r="T92" s="313"/>
      <c r="U92" s="428">
        <f>IF(AND(COUNTIF(Y88:Y107,Y92)&gt;1,Y92&lt;&gt;" "),"Duplicate RTC/RTQ!",SUM(Q92:S92))</f>
        <v>0</v>
      </c>
      <c r="V92" s="312"/>
      <c r="W92" s="5"/>
      <c r="X92" s="118" t="str">
        <f t="shared" si="94"/>
        <v/>
      </c>
      <c r="Y92" s="119" t="str">
        <f t="shared" si="106"/>
        <v xml:space="preserve"> </v>
      </c>
      <c r="Z92" s="137">
        <f t="shared" si="107"/>
        <v>0</v>
      </c>
      <c r="AA92" s="92" t="str">
        <f>IF(E92="","",VLOOKUP(AB92,TAX!$B$4:$G$23,5,FALSE))</f>
        <v/>
      </c>
      <c r="AB92" s="92" t="str">
        <f t="shared" si="108"/>
        <v/>
      </c>
      <c r="AC92" s="92" t="str">
        <f t="shared" si="109"/>
        <v/>
      </c>
      <c r="AE92" s="102" t="str">
        <f t="shared" si="110"/>
        <v>OK</v>
      </c>
      <c r="AF92" s="102"/>
      <c r="AG92" s="105" t="str">
        <f t="shared" si="111"/>
        <v/>
      </c>
      <c r="AH92" s="105" t="str">
        <f t="shared" si="112"/>
        <v/>
      </c>
      <c r="AI92" s="105" t="str">
        <f t="shared" si="113"/>
        <v/>
      </c>
      <c r="AJ92" s="105" t="str">
        <f t="shared" si="114"/>
        <v/>
      </c>
      <c r="AK92" s="105" t="str">
        <f t="shared" si="115"/>
        <v/>
      </c>
      <c r="AL92" s="105" t="str">
        <f t="shared" si="116"/>
        <v/>
      </c>
      <c r="AM92" s="105" t="str">
        <f t="shared" si="117"/>
        <v/>
      </c>
      <c r="AN92" s="105" t="str">
        <f t="shared" si="118"/>
        <v/>
      </c>
      <c r="AO92" s="105" t="str">
        <f t="shared" si="119"/>
        <v/>
      </c>
      <c r="AP92" s="105" t="str">
        <f t="shared" si="120"/>
        <v/>
      </c>
      <c r="AQ92" s="105" t="str">
        <f t="shared" si="121"/>
        <v/>
      </c>
      <c r="AR92" s="105" t="str">
        <f t="shared" si="122"/>
        <v/>
      </c>
      <c r="AS92" s="105" t="str">
        <f t="shared" si="123"/>
        <v/>
      </c>
      <c r="AT92" s="105" t="str">
        <f t="shared" si="124"/>
        <v/>
      </c>
      <c r="AU92" s="105" t="str">
        <f t="shared" si="125"/>
        <v/>
      </c>
      <c r="AV92" s="105" t="str">
        <f t="shared" si="126"/>
        <v/>
      </c>
      <c r="AW92" s="105" t="str">
        <f t="shared" si="127"/>
        <v/>
      </c>
      <c r="AX92" s="105" t="str">
        <f t="shared" si="128"/>
        <v/>
      </c>
      <c r="AY92" s="432"/>
      <c r="AZ92" s="102"/>
      <c r="BA92" s="102">
        <f>L88*I92*J92</f>
        <v>0</v>
      </c>
      <c r="BB92" s="103">
        <f t="shared" si="129"/>
        <v>0</v>
      </c>
      <c r="BC92" s="102">
        <f>M88*I92*J92</f>
        <v>0</v>
      </c>
      <c r="BD92" s="103">
        <f t="shared" si="130"/>
        <v>0</v>
      </c>
      <c r="BE92" s="103">
        <f t="shared" si="131"/>
        <v>0</v>
      </c>
      <c r="BF92" s="103">
        <f t="shared" si="132"/>
        <v>0</v>
      </c>
      <c r="BG92" s="103">
        <f t="shared" si="133"/>
        <v>1</v>
      </c>
      <c r="BH92" s="103">
        <f t="shared" si="134"/>
        <v>0</v>
      </c>
      <c r="BI92" s="103">
        <f t="shared" si="135"/>
        <v>0</v>
      </c>
      <c r="BJ92" s="103">
        <f>IF(CONTROL!$H$35&lt;&gt;3,0,IF(M92=0,0,1))</f>
        <v>0</v>
      </c>
      <c r="BK92" s="103">
        <f>IF(CONTROL!$H$35&lt;&gt;1,0,IF(AND(L92=0,N92=0),0,1))</f>
        <v>0</v>
      </c>
      <c r="BL92" s="103">
        <f t="shared" si="136"/>
        <v>0</v>
      </c>
      <c r="BM92" s="103">
        <f t="shared" si="95"/>
        <v>0</v>
      </c>
      <c r="BN92" s="103">
        <f t="shared" si="96"/>
        <v>0</v>
      </c>
      <c r="BO92" s="103">
        <f t="shared" si="97"/>
        <v>0</v>
      </c>
      <c r="BP92" s="103">
        <f t="shared" si="137"/>
        <v>0</v>
      </c>
      <c r="BQ92" s="103">
        <f t="shared" si="138"/>
        <v>0</v>
      </c>
      <c r="BR92" s="103">
        <f t="shared" si="139"/>
        <v>0</v>
      </c>
      <c r="BS92" s="103">
        <f t="shared" si="98"/>
        <v>0</v>
      </c>
      <c r="BT92" s="103">
        <f t="shared" si="140"/>
        <v>0</v>
      </c>
      <c r="BU92" s="103"/>
      <c r="BV92" s="103">
        <f t="shared" si="99"/>
        <v>0</v>
      </c>
      <c r="BW92" s="103">
        <f t="shared" si="100"/>
        <v>0</v>
      </c>
      <c r="BX92" s="103">
        <f>IF(OR(CONTROL!$H$35=1,BN92=1,BV92=1),0,IF(AND(OR(AB92="R",AB92="M",AB92="N"),N92&lt;&gt;0.335%),1,0))</f>
        <v>0</v>
      </c>
      <c r="BY92" s="103">
        <f>IF(OR(CONTROL!$H$35=1,BN92=1,BV92=1),0,IF(AND(OR(AB92="F",AB92="T"),N92&lt;&gt;0.08375%),1,0))</f>
        <v>0</v>
      </c>
      <c r="BZ92" s="103">
        <f t="shared" si="101"/>
        <v>0</v>
      </c>
    </row>
    <row r="93" spans="1:78" s="2" customFormat="1" ht="11.45" hidden="1" customHeight="1" x14ac:dyDescent="0.2">
      <c r="A93" s="104"/>
      <c r="B93" s="400"/>
      <c r="C93" s="434" t="str">
        <f>IF(E93="","",VLOOKUP(Y93,TAX!$V$4:$AA$381,2,"FALSE"))</f>
        <v/>
      </c>
      <c r="D93" s="400"/>
      <c r="E93" s="144"/>
      <c r="F93" s="142"/>
      <c r="G93" s="326" t="str">
        <f>IF(E93="","",VLOOKUP(AB93,TAX!$B$4:$E$22,3,FALSE))</f>
        <v/>
      </c>
      <c r="H93" s="326" t="str">
        <f>IF(E93="","",VLOOKUP(AC93,TAX!$J$4:$N$29,4,FALSE))</f>
        <v/>
      </c>
      <c r="I93" s="112"/>
      <c r="J93" s="113"/>
      <c r="K93" s="114"/>
      <c r="L93" s="115"/>
      <c r="M93" s="115"/>
      <c r="N93" s="115"/>
      <c r="O93" s="461" t="str">
        <f t="shared" si="102"/>
        <v/>
      </c>
      <c r="P93" s="440"/>
      <c r="Q93" s="326">
        <f t="shared" si="103"/>
        <v>0</v>
      </c>
      <c r="R93" s="326">
        <f t="shared" si="104"/>
        <v>0</v>
      </c>
      <c r="S93" s="326">
        <f t="shared" si="105"/>
        <v>0</v>
      </c>
      <c r="T93" s="313"/>
      <c r="U93" s="428">
        <f>IF(AND(COUNTIF(Y88:Y107,Y93)&gt;1,Y93&lt;&gt;" "),"Duplicate RTC/RTQ!",SUM(Q93:S93))</f>
        <v>0</v>
      </c>
      <c r="V93" s="312"/>
      <c r="W93" s="5"/>
      <c r="X93" s="118" t="str">
        <f t="shared" si="94"/>
        <v/>
      </c>
      <c r="Y93" s="119" t="str">
        <f t="shared" si="106"/>
        <v xml:space="preserve"> </v>
      </c>
      <c r="Z93" s="137">
        <f t="shared" si="107"/>
        <v>0</v>
      </c>
      <c r="AA93" s="92" t="str">
        <f>IF(E93="","",VLOOKUP(AB93,TAX!$B$4:$G$23,5,FALSE))</f>
        <v/>
      </c>
      <c r="AB93" s="92" t="str">
        <f t="shared" si="108"/>
        <v/>
      </c>
      <c r="AC93" s="92" t="str">
        <f t="shared" si="109"/>
        <v/>
      </c>
      <c r="AE93" s="102" t="str">
        <f t="shared" si="110"/>
        <v>OK</v>
      </c>
      <c r="AF93" s="102"/>
      <c r="AG93" s="105" t="str">
        <f t="shared" si="111"/>
        <v/>
      </c>
      <c r="AH93" s="105" t="str">
        <f t="shared" si="112"/>
        <v/>
      </c>
      <c r="AI93" s="105" t="str">
        <f t="shared" si="113"/>
        <v/>
      </c>
      <c r="AJ93" s="105" t="str">
        <f t="shared" si="114"/>
        <v/>
      </c>
      <c r="AK93" s="105" t="str">
        <f t="shared" si="115"/>
        <v/>
      </c>
      <c r="AL93" s="105" t="str">
        <f t="shared" si="116"/>
        <v/>
      </c>
      <c r="AM93" s="105" t="str">
        <f t="shared" si="117"/>
        <v/>
      </c>
      <c r="AN93" s="105" t="str">
        <f t="shared" si="118"/>
        <v/>
      </c>
      <c r="AO93" s="105" t="str">
        <f t="shared" si="119"/>
        <v/>
      </c>
      <c r="AP93" s="105" t="str">
        <f t="shared" si="120"/>
        <v/>
      </c>
      <c r="AQ93" s="105" t="str">
        <f t="shared" si="121"/>
        <v/>
      </c>
      <c r="AR93" s="105" t="str">
        <f t="shared" si="122"/>
        <v/>
      </c>
      <c r="AS93" s="105" t="str">
        <f t="shared" si="123"/>
        <v/>
      </c>
      <c r="AT93" s="105" t="str">
        <f t="shared" si="124"/>
        <v/>
      </c>
      <c r="AU93" s="105" t="str">
        <f t="shared" si="125"/>
        <v/>
      </c>
      <c r="AV93" s="105" t="str">
        <f t="shared" si="126"/>
        <v/>
      </c>
      <c r="AW93" s="105" t="str">
        <f t="shared" si="127"/>
        <v/>
      </c>
      <c r="AX93" s="105" t="str">
        <f t="shared" si="128"/>
        <v/>
      </c>
      <c r="AY93" s="432"/>
      <c r="AZ93" s="102"/>
      <c r="BA93" s="102">
        <f>L88*I93*J93</f>
        <v>0</v>
      </c>
      <c r="BB93" s="103">
        <f t="shared" si="129"/>
        <v>0</v>
      </c>
      <c r="BC93" s="102">
        <f>M88*I93*J93</f>
        <v>0</v>
      </c>
      <c r="BD93" s="103">
        <f t="shared" si="130"/>
        <v>0</v>
      </c>
      <c r="BE93" s="103">
        <f t="shared" si="131"/>
        <v>0</v>
      </c>
      <c r="BF93" s="103">
        <f t="shared" si="132"/>
        <v>0</v>
      </c>
      <c r="BG93" s="103">
        <f t="shared" si="133"/>
        <v>1</v>
      </c>
      <c r="BH93" s="103">
        <f t="shared" si="134"/>
        <v>0</v>
      </c>
      <c r="BI93" s="103">
        <f t="shared" si="135"/>
        <v>0</v>
      </c>
      <c r="BJ93" s="103">
        <f>IF(CONTROL!$H$35&lt;&gt;3,0,IF(M93=0,0,1))</f>
        <v>0</v>
      </c>
      <c r="BK93" s="103">
        <f>IF(CONTROL!$H$35&lt;&gt;1,0,IF(AND(L93=0,N93=0),0,1))</f>
        <v>0</v>
      </c>
      <c r="BL93" s="103">
        <f t="shared" si="136"/>
        <v>0</v>
      </c>
      <c r="BM93" s="103">
        <f t="shared" si="95"/>
        <v>0</v>
      </c>
      <c r="BN93" s="103">
        <f t="shared" si="96"/>
        <v>0</v>
      </c>
      <c r="BO93" s="103">
        <f t="shared" si="97"/>
        <v>0</v>
      </c>
      <c r="BP93" s="103">
        <f t="shared" si="137"/>
        <v>0</v>
      </c>
      <c r="BQ93" s="103">
        <f t="shared" si="138"/>
        <v>0</v>
      </c>
      <c r="BR93" s="103">
        <f t="shared" si="139"/>
        <v>0</v>
      </c>
      <c r="BS93" s="103">
        <f t="shared" si="98"/>
        <v>0</v>
      </c>
      <c r="BT93" s="103">
        <f t="shared" si="140"/>
        <v>0</v>
      </c>
      <c r="BU93" s="103"/>
      <c r="BV93" s="103">
        <f t="shared" si="99"/>
        <v>0</v>
      </c>
      <c r="BW93" s="103">
        <f t="shared" si="100"/>
        <v>0</v>
      </c>
      <c r="BX93" s="103">
        <f>IF(OR(CONTROL!$H$35=1,BN93=1,BV93=1),0,IF(AND(OR(AB93="R",AB93="M",AB93="N"),N93&lt;&gt;0.335%),1,0))</f>
        <v>0</v>
      </c>
      <c r="BY93" s="103">
        <f>IF(OR(CONTROL!$H$35=1,BN93=1,BV93=1),0,IF(AND(OR(AB93="F",AB93="T"),N93&lt;&gt;0.08375%),1,0))</f>
        <v>0</v>
      </c>
      <c r="BZ93" s="103">
        <f t="shared" si="101"/>
        <v>0</v>
      </c>
    </row>
    <row r="94" spans="1:78" s="2" customFormat="1" ht="11.45" hidden="1" customHeight="1" x14ac:dyDescent="0.2">
      <c r="A94" s="104"/>
      <c r="B94" s="400"/>
      <c r="C94" s="434" t="str">
        <f>IF(E94="","",VLOOKUP(Y94,TAX!$V$4:$AA$381,2,"FALSE"))</f>
        <v/>
      </c>
      <c r="D94" s="400"/>
      <c r="E94" s="144"/>
      <c r="F94" s="142"/>
      <c r="G94" s="326" t="str">
        <f>IF(E94="","",VLOOKUP(AB94,TAX!$B$4:$E$22,3,FALSE))</f>
        <v/>
      </c>
      <c r="H94" s="326" t="str">
        <f>IF(E94="","",VLOOKUP(AC94,TAX!$J$4:$N$29,4,FALSE))</f>
        <v/>
      </c>
      <c r="I94" s="112"/>
      <c r="J94" s="113"/>
      <c r="K94" s="114"/>
      <c r="L94" s="115"/>
      <c r="M94" s="115"/>
      <c r="N94" s="115"/>
      <c r="O94" s="461" t="str">
        <f t="shared" si="102"/>
        <v/>
      </c>
      <c r="P94" s="440"/>
      <c r="Q94" s="326">
        <f t="shared" si="103"/>
        <v>0</v>
      </c>
      <c r="R94" s="326">
        <f t="shared" si="104"/>
        <v>0</v>
      </c>
      <c r="S94" s="326">
        <f t="shared" si="105"/>
        <v>0</v>
      </c>
      <c r="T94" s="313"/>
      <c r="U94" s="428">
        <f>IF(AND(COUNTIF(Y88:Y107,Y94)&gt;1,Y94&lt;&gt;" "),"Duplicate RTC/RTQ!",SUM(Q94:S94))</f>
        <v>0</v>
      </c>
      <c r="V94" s="312"/>
      <c r="W94" s="5"/>
      <c r="X94" s="118" t="str">
        <f t="shared" si="94"/>
        <v/>
      </c>
      <c r="Y94" s="119" t="str">
        <f t="shared" si="106"/>
        <v xml:space="preserve"> </v>
      </c>
      <c r="Z94" s="137">
        <f t="shared" si="107"/>
        <v>0</v>
      </c>
      <c r="AA94" s="92" t="str">
        <f>IF(E94="","",VLOOKUP(AB94,TAX!$B$4:$G$23,5,FALSE))</f>
        <v/>
      </c>
      <c r="AB94" s="92" t="str">
        <f t="shared" si="108"/>
        <v/>
      </c>
      <c r="AC94" s="92" t="str">
        <f t="shared" si="109"/>
        <v/>
      </c>
      <c r="AE94" s="102" t="str">
        <f t="shared" si="110"/>
        <v>OK</v>
      </c>
      <c r="AF94" s="102"/>
      <c r="AG94" s="105" t="str">
        <f t="shared" si="111"/>
        <v/>
      </c>
      <c r="AH94" s="105" t="str">
        <f t="shared" si="112"/>
        <v/>
      </c>
      <c r="AI94" s="105" t="str">
        <f t="shared" si="113"/>
        <v/>
      </c>
      <c r="AJ94" s="105" t="str">
        <f t="shared" si="114"/>
        <v/>
      </c>
      <c r="AK94" s="105" t="str">
        <f t="shared" si="115"/>
        <v/>
      </c>
      <c r="AL94" s="105" t="str">
        <f t="shared" si="116"/>
        <v/>
      </c>
      <c r="AM94" s="105" t="str">
        <f t="shared" si="117"/>
        <v/>
      </c>
      <c r="AN94" s="105" t="str">
        <f t="shared" si="118"/>
        <v/>
      </c>
      <c r="AO94" s="105" t="str">
        <f t="shared" si="119"/>
        <v/>
      </c>
      <c r="AP94" s="105" t="str">
        <f t="shared" si="120"/>
        <v/>
      </c>
      <c r="AQ94" s="105" t="str">
        <f t="shared" si="121"/>
        <v/>
      </c>
      <c r="AR94" s="105" t="str">
        <f t="shared" si="122"/>
        <v/>
      </c>
      <c r="AS94" s="105" t="str">
        <f t="shared" si="123"/>
        <v/>
      </c>
      <c r="AT94" s="105" t="str">
        <f t="shared" si="124"/>
        <v/>
      </c>
      <c r="AU94" s="105" t="str">
        <f t="shared" si="125"/>
        <v/>
      </c>
      <c r="AV94" s="105" t="str">
        <f t="shared" si="126"/>
        <v/>
      </c>
      <c r="AW94" s="105" t="str">
        <f t="shared" si="127"/>
        <v/>
      </c>
      <c r="AX94" s="105" t="str">
        <f t="shared" si="128"/>
        <v/>
      </c>
      <c r="AY94" s="432"/>
      <c r="AZ94" s="102"/>
      <c r="BA94" s="102">
        <f>L88*I94*J94</f>
        <v>0</v>
      </c>
      <c r="BB94" s="103">
        <f t="shared" si="129"/>
        <v>0</v>
      </c>
      <c r="BC94" s="102">
        <f>M88*I94*J94</f>
        <v>0</v>
      </c>
      <c r="BD94" s="103">
        <f t="shared" si="130"/>
        <v>0</v>
      </c>
      <c r="BE94" s="103">
        <f t="shared" si="131"/>
        <v>0</v>
      </c>
      <c r="BF94" s="103">
        <f t="shared" si="132"/>
        <v>0</v>
      </c>
      <c r="BG94" s="103">
        <f t="shared" si="133"/>
        <v>1</v>
      </c>
      <c r="BH94" s="103">
        <f t="shared" si="134"/>
        <v>0</v>
      </c>
      <c r="BI94" s="103">
        <f t="shared" si="135"/>
        <v>0</v>
      </c>
      <c r="BJ94" s="103">
        <f>IF(CONTROL!$H$35&lt;&gt;3,0,IF(M94=0,0,1))</f>
        <v>0</v>
      </c>
      <c r="BK94" s="103">
        <f>IF(CONTROL!$H$35&lt;&gt;1,0,IF(AND(L94=0,N94=0),0,1))</f>
        <v>0</v>
      </c>
      <c r="BL94" s="103">
        <f t="shared" si="136"/>
        <v>0</v>
      </c>
      <c r="BM94" s="103">
        <f t="shared" si="95"/>
        <v>0</v>
      </c>
      <c r="BN94" s="103">
        <f t="shared" si="96"/>
        <v>0</v>
      </c>
      <c r="BO94" s="103">
        <f t="shared" si="97"/>
        <v>0</v>
      </c>
      <c r="BP94" s="103">
        <f t="shared" si="137"/>
        <v>0</v>
      </c>
      <c r="BQ94" s="103">
        <f t="shared" si="138"/>
        <v>0</v>
      </c>
      <c r="BR94" s="103">
        <f t="shared" si="139"/>
        <v>0</v>
      </c>
      <c r="BS94" s="103">
        <f t="shared" si="98"/>
        <v>0</v>
      </c>
      <c r="BT94" s="103">
        <f t="shared" si="140"/>
        <v>0</v>
      </c>
      <c r="BU94" s="103"/>
      <c r="BV94" s="103">
        <f t="shared" si="99"/>
        <v>0</v>
      </c>
      <c r="BW94" s="103">
        <f t="shared" si="100"/>
        <v>0</v>
      </c>
      <c r="BX94" s="103">
        <f>IF(OR(CONTROL!$H$35=1,BN94=1,BV94=1),0,IF(AND(OR(AB94="R",AB94="M",AB94="N"),N94&lt;&gt;0.335%),1,0))</f>
        <v>0</v>
      </c>
      <c r="BY94" s="103">
        <f>IF(OR(CONTROL!$H$35=1,BN94=1,BV94=1),0,IF(AND(OR(AB94="F",AB94="T"),N94&lt;&gt;0.08375%),1,0))</f>
        <v>0</v>
      </c>
      <c r="BZ94" s="103">
        <f t="shared" si="101"/>
        <v>0</v>
      </c>
    </row>
    <row r="95" spans="1:78" s="2" customFormat="1" ht="11.45" hidden="1" customHeight="1" x14ac:dyDescent="0.2">
      <c r="A95" s="104"/>
      <c r="B95" s="400"/>
      <c r="C95" s="434" t="str">
        <f>IF(E95="","",VLOOKUP(Y95,TAX!$V$4:$AA$381,2,"FALSE"))</f>
        <v/>
      </c>
      <c r="D95" s="400"/>
      <c r="E95" s="144"/>
      <c r="F95" s="142"/>
      <c r="G95" s="326" t="str">
        <f>IF(E95="","",VLOOKUP(AB95,TAX!$B$4:$E$22,3,FALSE))</f>
        <v/>
      </c>
      <c r="H95" s="326" t="str">
        <f>IF(E95="","",VLOOKUP(AC95,TAX!$J$4:$N$29,4,FALSE))</f>
        <v/>
      </c>
      <c r="I95" s="112"/>
      <c r="J95" s="113"/>
      <c r="K95" s="114"/>
      <c r="L95" s="115"/>
      <c r="M95" s="115"/>
      <c r="N95" s="115"/>
      <c r="O95" s="461" t="str">
        <f t="shared" si="102"/>
        <v/>
      </c>
      <c r="P95" s="440"/>
      <c r="Q95" s="326">
        <f t="shared" si="103"/>
        <v>0</v>
      </c>
      <c r="R95" s="326">
        <f t="shared" si="104"/>
        <v>0</v>
      </c>
      <c r="S95" s="326">
        <f t="shared" si="105"/>
        <v>0</v>
      </c>
      <c r="T95" s="313"/>
      <c r="U95" s="428">
        <f>IF(AND(COUNTIF(Y88:Y107,Y95)&gt;1,Y95&lt;&gt;" "),"Duplicate RTC/RTQ!",SUM(Q95:S95))</f>
        <v>0</v>
      </c>
      <c r="V95" s="312"/>
      <c r="W95" s="5"/>
      <c r="X95" s="118" t="str">
        <f t="shared" si="94"/>
        <v/>
      </c>
      <c r="Y95" s="119" t="str">
        <f t="shared" si="106"/>
        <v xml:space="preserve"> </v>
      </c>
      <c r="Z95" s="137">
        <f t="shared" si="107"/>
        <v>0</v>
      </c>
      <c r="AA95" s="92" t="str">
        <f>IF(E95="","",VLOOKUP(AB95,TAX!$B$4:$G$23,5,FALSE))</f>
        <v/>
      </c>
      <c r="AB95" s="92" t="str">
        <f t="shared" si="108"/>
        <v/>
      </c>
      <c r="AC95" s="92" t="str">
        <f t="shared" si="109"/>
        <v/>
      </c>
      <c r="AE95" s="102" t="str">
        <f t="shared" si="110"/>
        <v>OK</v>
      </c>
      <c r="AF95" s="102"/>
      <c r="AG95" s="105" t="str">
        <f t="shared" si="111"/>
        <v/>
      </c>
      <c r="AH95" s="105" t="str">
        <f t="shared" si="112"/>
        <v/>
      </c>
      <c r="AI95" s="105" t="str">
        <f t="shared" si="113"/>
        <v/>
      </c>
      <c r="AJ95" s="105" t="str">
        <f t="shared" si="114"/>
        <v/>
      </c>
      <c r="AK95" s="105" t="str">
        <f t="shared" si="115"/>
        <v/>
      </c>
      <c r="AL95" s="105" t="str">
        <f t="shared" si="116"/>
        <v/>
      </c>
      <c r="AM95" s="105" t="str">
        <f t="shared" si="117"/>
        <v/>
      </c>
      <c r="AN95" s="105" t="str">
        <f t="shared" si="118"/>
        <v/>
      </c>
      <c r="AO95" s="105" t="str">
        <f t="shared" si="119"/>
        <v/>
      </c>
      <c r="AP95" s="105" t="str">
        <f t="shared" si="120"/>
        <v/>
      </c>
      <c r="AQ95" s="105" t="str">
        <f t="shared" si="121"/>
        <v/>
      </c>
      <c r="AR95" s="105" t="str">
        <f t="shared" si="122"/>
        <v/>
      </c>
      <c r="AS95" s="105" t="str">
        <f t="shared" si="123"/>
        <v/>
      </c>
      <c r="AT95" s="105" t="str">
        <f t="shared" si="124"/>
        <v/>
      </c>
      <c r="AU95" s="105" t="str">
        <f t="shared" si="125"/>
        <v/>
      </c>
      <c r="AV95" s="105" t="str">
        <f t="shared" si="126"/>
        <v/>
      </c>
      <c r="AW95" s="105" t="str">
        <f t="shared" si="127"/>
        <v/>
      </c>
      <c r="AX95" s="105" t="str">
        <f t="shared" si="128"/>
        <v/>
      </c>
      <c r="AY95" s="432"/>
      <c r="AZ95" s="102"/>
      <c r="BA95" s="102">
        <f>L88*I95*J95</f>
        <v>0</v>
      </c>
      <c r="BB95" s="103">
        <f t="shared" si="129"/>
        <v>0</v>
      </c>
      <c r="BC95" s="102">
        <f>M88*I95*J95</f>
        <v>0</v>
      </c>
      <c r="BD95" s="103">
        <f t="shared" si="130"/>
        <v>0</v>
      </c>
      <c r="BE95" s="103">
        <f t="shared" si="131"/>
        <v>0</v>
      </c>
      <c r="BF95" s="103">
        <f t="shared" si="132"/>
        <v>0</v>
      </c>
      <c r="BG95" s="103">
        <f t="shared" si="133"/>
        <v>1</v>
      </c>
      <c r="BH95" s="103">
        <f t="shared" si="134"/>
        <v>0</v>
      </c>
      <c r="BI95" s="103">
        <f t="shared" si="135"/>
        <v>0</v>
      </c>
      <c r="BJ95" s="103">
        <f>IF(CONTROL!$H$35&lt;&gt;3,0,IF(M95=0,0,1))</f>
        <v>0</v>
      </c>
      <c r="BK95" s="103">
        <f>IF(CONTROL!$H$35&lt;&gt;1,0,IF(AND(L95=0,N95=0),0,1))</f>
        <v>0</v>
      </c>
      <c r="BL95" s="103">
        <f t="shared" si="136"/>
        <v>0</v>
      </c>
      <c r="BM95" s="103">
        <f t="shared" si="95"/>
        <v>0</v>
      </c>
      <c r="BN95" s="103">
        <f t="shared" si="96"/>
        <v>0</v>
      </c>
      <c r="BO95" s="103">
        <f t="shared" si="97"/>
        <v>0</v>
      </c>
      <c r="BP95" s="103">
        <f t="shared" si="137"/>
        <v>0</v>
      </c>
      <c r="BQ95" s="103">
        <f t="shared" si="138"/>
        <v>0</v>
      </c>
      <c r="BR95" s="103">
        <f t="shared" si="139"/>
        <v>0</v>
      </c>
      <c r="BS95" s="103">
        <f t="shared" si="98"/>
        <v>0</v>
      </c>
      <c r="BT95" s="103">
        <f t="shared" si="140"/>
        <v>0</v>
      </c>
      <c r="BU95" s="103"/>
      <c r="BV95" s="103">
        <f t="shared" si="99"/>
        <v>0</v>
      </c>
      <c r="BW95" s="103">
        <f t="shared" si="100"/>
        <v>0</v>
      </c>
      <c r="BX95" s="103">
        <f>IF(OR(CONTROL!$H$35=1,BN95=1,BV95=1),0,IF(AND(OR(AB95="R",AB95="M",AB95="N"),N95&lt;&gt;0.335%),1,0))</f>
        <v>0</v>
      </c>
      <c r="BY95" s="103">
        <f>IF(OR(CONTROL!$H$35=1,BN95=1,BV95=1),0,IF(AND(OR(AB95="F",AB95="T"),N95&lt;&gt;0.08375%),1,0))</f>
        <v>0</v>
      </c>
      <c r="BZ95" s="103">
        <f t="shared" si="101"/>
        <v>0</v>
      </c>
    </row>
    <row r="96" spans="1:78" s="2" customFormat="1" ht="11.45" hidden="1" customHeight="1" x14ac:dyDescent="0.2">
      <c r="A96" s="104"/>
      <c r="B96" s="400"/>
      <c r="C96" s="434" t="str">
        <f>IF(E96="","",VLOOKUP(Y96,TAX!$V$4:$AA$381,2,"FALSE"))</f>
        <v/>
      </c>
      <c r="D96" s="400"/>
      <c r="E96" s="144"/>
      <c r="F96" s="142"/>
      <c r="G96" s="326" t="str">
        <f>IF(E96="","",VLOOKUP(AB96,TAX!$B$4:$E$22,3,FALSE))</f>
        <v/>
      </c>
      <c r="H96" s="326" t="str">
        <f>IF(E96="","",VLOOKUP(AC96,TAX!$J$4:$N$29,4,FALSE))</f>
        <v/>
      </c>
      <c r="I96" s="112"/>
      <c r="J96" s="113"/>
      <c r="K96" s="114"/>
      <c r="L96" s="115"/>
      <c r="M96" s="115"/>
      <c r="N96" s="115"/>
      <c r="O96" s="461" t="str">
        <f t="shared" si="102"/>
        <v/>
      </c>
      <c r="P96" s="440"/>
      <c r="Q96" s="326">
        <f t="shared" si="103"/>
        <v>0</v>
      </c>
      <c r="R96" s="326">
        <f t="shared" si="104"/>
        <v>0</v>
      </c>
      <c r="S96" s="326">
        <f t="shared" si="105"/>
        <v>0</v>
      </c>
      <c r="T96" s="313"/>
      <c r="U96" s="428">
        <f>IF(AND(COUNTIF(Y88:Y107,Y96)&gt;1,Y96&lt;&gt;" "),"Duplicate RTC/RTQ!",SUM(Q96:S96))</f>
        <v>0</v>
      </c>
      <c r="V96" s="312"/>
      <c r="W96" s="5"/>
      <c r="X96" s="118" t="str">
        <f t="shared" si="94"/>
        <v/>
      </c>
      <c r="Y96" s="119" t="str">
        <f t="shared" si="106"/>
        <v xml:space="preserve"> </v>
      </c>
      <c r="Z96" s="137">
        <f t="shared" si="107"/>
        <v>0</v>
      </c>
      <c r="AA96" s="92" t="str">
        <f>IF(E96="","",VLOOKUP(AB96,TAX!$B$4:$G$23,5,FALSE))</f>
        <v/>
      </c>
      <c r="AB96" s="92" t="str">
        <f t="shared" si="108"/>
        <v/>
      </c>
      <c r="AC96" s="92" t="str">
        <f t="shared" si="109"/>
        <v/>
      </c>
      <c r="AE96" s="102" t="str">
        <f t="shared" si="110"/>
        <v>OK</v>
      </c>
      <c r="AF96" s="102"/>
      <c r="AG96" s="105" t="str">
        <f t="shared" si="111"/>
        <v/>
      </c>
      <c r="AH96" s="105" t="str">
        <f t="shared" si="112"/>
        <v/>
      </c>
      <c r="AI96" s="105" t="str">
        <f t="shared" si="113"/>
        <v/>
      </c>
      <c r="AJ96" s="105" t="str">
        <f t="shared" si="114"/>
        <v/>
      </c>
      <c r="AK96" s="105" t="str">
        <f t="shared" si="115"/>
        <v/>
      </c>
      <c r="AL96" s="105" t="str">
        <f t="shared" si="116"/>
        <v/>
      </c>
      <c r="AM96" s="105" t="str">
        <f t="shared" si="117"/>
        <v/>
      </c>
      <c r="AN96" s="105" t="str">
        <f t="shared" si="118"/>
        <v/>
      </c>
      <c r="AO96" s="105" t="str">
        <f t="shared" si="119"/>
        <v/>
      </c>
      <c r="AP96" s="105" t="str">
        <f t="shared" si="120"/>
        <v/>
      </c>
      <c r="AQ96" s="105" t="str">
        <f t="shared" si="121"/>
        <v/>
      </c>
      <c r="AR96" s="105" t="str">
        <f t="shared" si="122"/>
        <v/>
      </c>
      <c r="AS96" s="105" t="str">
        <f t="shared" si="123"/>
        <v/>
      </c>
      <c r="AT96" s="105" t="str">
        <f t="shared" si="124"/>
        <v/>
      </c>
      <c r="AU96" s="105" t="str">
        <f t="shared" si="125"/>
        <v/>
      </c>
      <c r="AV96" s="105" t="str">
        <f t="shared" si="126"/>
        <v/>
      </c>
      <c r="AW96" s="105" t="str">
        <f t="shared" si="127"/>
        <v/>
      </c>
      <c r="AX96" s="105" t="str">
        <f t="shared" si="128"/>
        <v/>
      </c>
      <c r="AY96" s="432"/>
      <c r="AZ96" s="102"/>
      <c r="BA96" s="102">
        <f>L88*I96*J96</f>
        <v>0</v>
      </c>
      <c r="BB96" s="103">
        <f t="shared" si="129"/>
        <v>0</v>
      </c>
      <c r="BC96" s="102">
        <f>M88*I96*J96</f>
        <v>0</v>
      </c>
      <c r="BD96" s="103">
        <f t="shared" si="130"/>
        <v>0</v>
      </c>
      <c r="BE96" s="103">
        <f t="shared" si="131"/>
        <v>0</v>
      </c>
      <c r="BF96" s="103">
        <f t="shared" si="132"/>
        <v>0</v>
      </c>
      <c r="BG96" s="103">
        <f t="shared" si="133"/>
        <v>1</v>
      </c>
      <c r="BH96" s="103">
        <f t="shared" si="134"/>
        <v>0</v>
      </c>
      <c r="BI96" s="103">
        <f t="shared" si="135"/>
        <v>0</v>
      </c>
      <c r="BJ96" s="103">
        <f>IF(CONTROL!$H$35&lt;&gt;3,0,IF(M96=0,0,1))</f>
        <v>0</v>
      </c>
      <c r="BK96" s="103">
        <f>IF(CONTROL!$H$35&lt;&gt;1,0,IF(AND(L96=0,N96=0),0,1))</f>
        <v>0</v>
      </c>
      <c r="BL96" s="103">
        <f t="shared" si="136"/>
        <v>0</v>
      </c>
      <c r="BM96" s="103">
        <f t="shared" si="95"/>
        <v>0</v>
      </c>
      <c r="BN96" s="103">
        <f t="shared" si="96"/>
        <v>0</v>
      </c>
      <c r="BO96" s="103">
        <f t="shared" si="97"/>
        <v>0</v>
      </c>
      <c r="BP96" s="103">
        <f t="shared" si="137"/>
        <v>0</v>
      </c>
      <c r="BQ96" s="103">
        <f t="shared" si="138"/>
        <v>0</v>
      </c>
      <c r="BR96" s="103">
        <f t="shared" si="139"/>
        <v>0</v>
      </c>
      <c r="BS96" s="103">
        <f t="shared" si="98"/>
        <v>0</v>
      </c>
      <c r="BT96" s="103">
        <f t="shared" si="140"/>
        <v>0</v>
      </c>
      <c r="BU96" s="103"/>
      <c r="BV96" s="103">
        <f t="shared" si="99"/>
        <v>0</v>
      </c>
      <c r="BW96" s="103">
        <f t="shared" si="100"/>
        <v>0</v>
      </c>
      <c r="BX96" s="103">
        <f>IF(OR(CONTROL!$H$35=1,BN96=1,BV96=1),0,IF(AND(OR(AB96="R",AB96="M",AB96="N"),N96&lt;&gt;0.335%),1,0))</f>
        <v>0</v>
      </c>
      <c r="BY96" s="103">
        <f>IF(OR(CONTROL!$H$35=1,BN96=1,BV96=1),0,IF(AND(OR(AB96="F",AB96="T"),N96&lt;&gt;0.08375%),1,0))</f>
        <v>0</v>
      </c>
      <c r="BZ96" s="103">
        <f t="shared" si="101"/>
        <v>0</v>
      </c>
    </row>
    <row r="97" spans="1:78" s="2" customFormat="1" ht="11.45" hidden="1" customHeight="1" x14ac:dyDescent="0.2">
      <c r="A97" s="104"/>
      <c r="B97" s="400"/>
      <c r="C97" s="434" t="str">
        <f>IF(E97="","",VLOOKUP(Y97,TAX!$V$4:$AA$381,2,"FALSE"))</f>
        <v/>
      </c>
      <c r="D97" s="400"/>
      <c r="E97" s="144"/>
      <c r="F97" s="142"/>
      <c r="G97" s="326" t="str">
        <f>IF(E97="","",VLOOKUP(AB97,TAX!$B$4:$E$22,3,FALSE))</f>
        <v/>
      </c>
      <c r="H97" s="326" t="str">
        <f>IF(E97="","",VLOOKUP(AC97,TAX!$J$4:$N$29,4,FALSE))</f>
        <v/>
      </c>
      <c r="I97" s="112"/>
      <c r="J97" s="113"/>
      <c r="K97" s="114"/>
      <c r="L97" s="115"/>
      <c r="M97" s="115"/>
      <c r="N97" s="115"/>
      <c r="O97" s="461" t="str">
        <f t="shared" si="102"/>
        <v/>
      </c>
      <c r="P97" s="440"/>
      <c r="Q97" s="326">
        <f t="shared" si="103"/>
        <v>0</v>
      </c>
      <c r="R97" s="326">
        <f t="shared" si="104"/>
        <v>0</v>
      </c>
      <c r="S97" s="326">
        <f t="shared" si="105"/>
        <v>0</v>
      </c>
      <c r="T97" s="313"/>
      <c r="U97" s="428">
        <f>IF(AND(COUNTIF(Y88:Y107,Y97)&gt;1,Y97&lt;&gt;" "),"Duplicate RTC/RTQ!",SUM(Q97:S97))</f>
        <v>0</v>
      </c>
      <c r="V97" s="312"/>
      <c r="W97" s="5"/>
      <c r="X97" s="118" t="str">
        <f t="shared" si="94"/>
        <v/>
      </c>
      <c r="Y97" s="119" t="str">
        <f t="shared" si="106"/>
        <v xml:space="preserve"> </v>
      </c>
      <c r="Z97" s="137">
        <f t="shared" si="107"/>
        <v>0</v>
      </c>
      <c r="AA97" s="92" t="str">
        <f>IF(E97="","",VLOOKUP(AB97,TAX!$B$4:$G$23,5,FALSE))</f>
        <v/>
      </c>
      <c r="AB97" s="92" t="str">
        <f t="shared" si="108"/>
        <v/>
      </c>
      <c r="AC97" s="92" t="str">
        <f t="shared" si="109"/>
        <v/>
      </c>
      <c r="AE97" s="102" t="str">
        <f t="shared" si="110"/>
        <v>OK</v>
      </c>
      <c r="AF97" s="102"/>
      <c r="AG97" s="105" t="str">
        <f t="shared" si="111"/>
        <v/>
      </c>
      <c r="AH97" s="105" t="str">
        <f t="shared" si="112"/>
        <v/>
      </c>
      <c r="AI97" s="105" t="str">
        <f t="shared" si="113"/>
        <v/>
      </c>
      <c r="AJ97" s="105" t="str">
        <f t="shared" si="114"/>
        <v/>
      </c>
      <c r="AK97" s="105" t="str">
        <f t="shared" si="115"/>
        <v/>
      </c>
      <c r="AL97" s="105" t="str">
        <f t="shared" si="116"/>
        <v/>
      </c>
      <c r="AM97" s="105" t="str">
        <f t="shared" si="117"/>
        <v/>
      </c>
      <c r="AN97" s="105" t="str">
        <f t="shared" si="118"/>
        <v/>
      </c>
      <c r="AO97" s="105" t="str">
        <f t="shared" si="119"/>
        <v/>
      </c>
      <c r="AP97" s="105" t="str">
        <f t="shared" si="120"/>
        <v/>
      </c>
      <c r="AQ97" s="105" t="str">
        <f t="shared" si="121"/>
        <v/>
      </c>
      <c r="AR97" s="105" t="str">
        <f t="shared" si="122"/>
        <v/>
      </c>
      <c r="AS97" s="105" t="str">
        <f t="shared" si="123"/>
        <v/>
      </c>
      <c r="AT97" s="105" t="str">
        <f t="shared" si="124"/>
        <v/>
      </c>
      <c r="AU97" s="105" t="str">
        <f t="shared" si="125"/>
        <v/>
      </c>
      <c r="AV97" s="105" t="str">
        <f t="shared" si="126"/>
        <v/>
      </c>
      <c r="AW97" s="105" t="str">
        <f t="shared" si="127"/>
        <v/>
      </c>
      <c r="AX97" s="105" t="str">
        <f t="shared" si="128"/>
        <v/>
      </c>
      <c r="AY97" s="432"/>
      <c r="AZ97" s="102"/>
      <c r="BA97" s="102">
        <f>L88*I97*J97</f>
        <v>0</v>
      </c>
      <c r="BB97" s="103">
        <f t="shared" si="129"/>
        <v>0</v>
      </c>
      <c r="BC97" s="102">
        <f>M88*I97*J97</f>
        <v>0</v>
      </c>
      <c r="BD97" s="103">
        <f t="shared" si="130"/>
        <v>0</v>
      </c>
      <c r="BE97" s="103">
        <f t="shared" si="131"/>
        <v>0</v>
      </c>
      <c r="BF97" s="103">
        <f t="shared" si="132"/>
        <v>0</v>
      </c>
      <c r="BG97" s="103">
        <f t="shared" si="133"/>
        <v>1</v>
      </c>
      <c r="BH97" s="103">
        <f t="shared" si="134"/>
        <v>0</v>
      </c>
      <c r="BI97" s="103">
        <f t="shared" si="135"/>
        <v>0</v>
      </c>
      <c r="BJ97" s="103">
        <f>IF(CONTROL!$H$35&lt;&gt;3,0,IF(M97=0,0,1))</f>
        <v>0</v>
      </c>
      <c r="BK97" s="103">
        <f>IF(CONTROL!$H$35&lt;&gt;1,0,IF(AND(L97=0,N97=0),0,1))</f>
        <v>0</v>
      </c>
      <c r="BL97" s="103">
        <f t="shared" si="136"/>
        <v>0</v>
      </c>
      <c r="BM97" s="103">
        <f t="shared" si="95"/>
        <v>0</v>
      </c>
      <c r="BN97" s="103">
        <f t="shared" si="96"/>
        <v>0</v>
      </c>
      <c r="BO97" s="103">
        <f t="shared" si="97"/>
        <v>0</v>
      </c>
      <c r="BP97" s="103">
        <f t="shared" si="137"/>
        <v>0</v>
      </c>
      <c r="BQ97" s="103">
        <f t="shared" si="138"/>
        <v>0</v>
      </c>
      <c r="BR97" s="103">
        <f t="shared" si="139"/>
        <v>0</v>
      </c>
      <c r="BS97" s="103">
        <f t="shared" si="98"/>
        <v>0</v>
      </c>
      <c r="BT97" s="103">
        <f t="shared" si="140"/>
        <v>0</v>
      </c>
      <c r="BU97" s="103"/>
      <c r="BV97" s="103">
        <f t="shared" si="99"/>
        <v>0</v>
      </c>
      <c r="BW97" s="103">
        <f t="shared" si="100"/>
        <v>0</v>
      </c>
      <c r="BX97" s="103">
        <f>IF(OR(CONTROL!$H$35=1,BN97=1,BV97=1),0,IF(AND(OR(AB97="R",AB97="M",AB97="N"),N97&lt;&gt;0.335%),1,0))</f>
        <v>0</v>
      </c>
      <c r="BY97" s="103">
        <f>IF(OR(CONTROL!$H$35=1,BN97=1,BV97=1),0,IF(AND(OR(AB97="F",AB97="T"),N97&lt;&gt;0.08375%),1,0))</f>
        <v>0</v>
      </c>
      <c r="BZ97" s="103">
        <f t="shared" si="101"/>
        <v>0</v>
      </c>
    </row>
    <row r="98" spans="1:78" s="2" customFormat="1" ht="11.45" hidden="1" customHeight="1" x14ac:dyDescent="0.2">
      <c r="A98" s="104"/>
      <c r="B98" s="400"/>
      <c r="C98" s="434" t="str">
        <f>IF(E98="","",VLOOKUP(Y98,TAX!$V$4:$AA$381,2,"FALSE"))</f>
        <v/>
      </c>
      <c r="D98" s="400"/>
      <c r="E98" s="144"/>
      <c r="F98" s="142"/>
      <c r="G98" s="326" t="str">
        <f>IF(E98="","",VLOOKUP(AB98,TAX!$B$4:$E$22,3,FALSE))</f>
        <v/>
      </c>
      <c r="H98" s="326" t="str">
        <f>IF(E98="","",VLOOKUP(AC98,TAX!$J$4:$N$29,4,FALSE))</f>
        <v/>
      </c>
      <c r="I98" s="112"/>
      <c r="J98" s="113"/>
      <c r="K98" s="114"/>
      <c r="L98" s="115"/>
      <c r="M98" s="115"/>
      <c r="N98" s="115"/>
      <c r="O98" s="461" t="str">
        <f t="shared" si="102"/>
        <v/>
      </c>
      <c r="P98" s="440"/>
      <c r="Q98" s="326">
        <f t="shared" si="103"/>
        <v>0</v>
      </c>
      <c r="R98" s="326">
        <f t="shared" si="104"/>
        <v>0</v>
      </c>
      <c r="S98" s="326">
        <f t="shared" si="105"/>
        <v>0</v>
      </c>
      <c r="T98" s="313"/>
      <c r="U98" s="428">
        <f>IF(AND(COUNTIF(Y88:Y107,Y98)&gt;1,Y98&lt;&gt;" "),"Duplicate RTC/RTQ!",SUM(Q98:S98))</f>
        <v>0</v>
      </c>
      <c r="V98" s="312"/>
      <c r="W98" s="5"/>
      <c r="X98" s="118" t="str">
        <f t="shared" si="94"/>
        <v/>
      </c>
      <c r="Y98" s="119" t="str">
        <f t="shared" si="106"/>
        <v xml:space="preserve"> </v>
      </c>
      <c r="Z98" s="137">
        <f t="shared" si="107"/>
        <v>0</v>
      </c>
      <c r="AA98" s="92" t="str">
        <f>IF(E98="","",VLOOKUP(AB98,TAX!$B$4:$G$23,5,FALSE))</f>
        <v/>
      </c>
      <c r="AB98" s="92" t="str">
        <f t="shared" si="108"/>
        <v/>
      </c>
      <c r="AC98" s="92" t="str">
        <f t="shared" si="109"/>
        <v/>
      </c>
      <c r="AE98" s="102" t="str">
        <f t="shared" si="110"/>
        <v>OK</v>
      </c>
      <c r="AF98" s="102"/>
      <c r="AG98" s="105" t="str">
        <f t="shared" si="111"/>
        <v/>
      </c>
      <c r="AH98" s="105" t="str">
        <f t="shared" si="112"/>
        <v/>
      </c>
      <c r="AI98" s="105" t="str">
        <f t="shared" si="113"/>
        <v/>
      </c>
      <c r="AJ98" s="105" t="str">
        <f t="shared" si="114"/>
        <v/>
      </c>
      <c r="AK98" s="105" t="str">
        <f t="shared" si="115"/>
        <v/>
      </c>
      <c r="AL98" s="105" t="str">
        <f t="shared" si="116"/>
        <v/>
      </c>
      <c r="AM98" s="105" t="str">
        <f t="shared" si="117"/>
        <v/>
      </c>
      <c r="AN98" s="105" t="str">
        <f t="shared" si="118"/>
        <v/>
      </c>
      <c r="AO98" s="105" t="str">
        <f t="shared" si="119"/>
        <v/>
      </c>
      <c r="AP98" s="105" t="str">
        <f t="shared" si="120"/>
        <v/>
      </c>
      <c r="AQ98" s="105" t="str">
        <f t="shared" si="121"/>
        <v/>
      </c>
      <c r="AR98" s="105" t="str">
        <f t="shared" si="122"/>
        <v/>
      </c>
      <c r="AS98" s="105" t="str">
        <f t="shared" si="123"/>
        <v/>
      </c>
      <c r="AT98" s="105" t="str">
        <f t="shared" si="124"/>
        <v/>
      </c>
      <c r="AU98" s="105" t="str">
        <f t="shared" si="125"/>
        <v/>
      </c>
      <c r="AV98" s="105" t="str">
        <f t="shared" si="126"/>
        <v/>
      </c>
      <c r="AW98" s="105" t="str">
        <f t="shared" si="127"/>
        <v/>
      </c>
      <c r="AX98" s="105" t="str">
        <f t="shared" si="128"/>
        <v/>
      </c>
      <c r="AY98" s="432"/>
      <c r="AZ98" s="102"/>
      <c r="BA98" s="102">
        <f>L88*I98*J98</f>
        <v>0</v>
      </c>
      <c r="BB98" s="103">
        <f t="shared" si="129"/>
        <v>0</v>
      </c>
      <c r="BC98" s="102">
        <f>M88*I98*J98</f>
        <v>0</v>
      </c>
      <c r="BD98" s="103">
        <f t="shared" si="130"/>
        <v>0</v>
      </c>
      <c r="BE98" s="103">
        <f t="shared" si="131"/>
        <v>0</v>
      </c>
      <c r="BF98" s="103">
        <f t="shared" si="132"/>
        <v>0</v>
      </c>
      <c r="BG98" s="103">
        <f t="shared" si="133"/>
        <v>1</v>
      </c>
      <c r="BH98" s="103">
        <f t="shared" si="134"/>
        <v>0</v>
      </c>
      <c r="BI98" s="103">
        <f t="shared" si="135"/>
        <v>0</v>
      </c>
      <c r="BJ98" s="103">
        <f>IF(CONTROL!$H$35&lt;&gt;3,0,IF(M98=0,0,1))</f>
        <v>0</v>
      </c>
      <c r="BK98" s="103">
        <f>IF(CONTROL!$H$35&lt;&gt;1,0,IF(AND(L98=0,N98=0),0,1))</f>
        <v>0</v>
      </c>
      <c r="BL98" s="103">
        <f t="shared" si="136"/>
        <v>0</v>
      </c>
      <c r="BM98" s="103">
        <f t="shared" si="95"/>
        <v>0</v>
      </c>
      <c r="BN98" s="103">
        <f t="shared" si="96"/>
        <v>0</v>
      </c>
      <c r="BO98" s="103">
        <f t="shared" si="97"/>
        <v>0</v>
      </c>
      <c r="BP98" s="103">
        <f t="shared" si="137"/>
        <v>0</v>
      </c>
      <c r="BQ98" s="103">
        <f t="shared" si="138"/>
        <v>0</v>
      </c>
      <c r="BR98" s="103">
        <f t="shared" si="139"/>
        <v>0</v>
      </c>
      <c r="BS98" s="103">
        <f t="shared" si="98"/>
        <v>0</v>
      </c>
      <c r="BT98" s="103">
        <f t="shared" si="140"/>
        <v>0</v>
      </c>
      <c r="BU98" s="103"/>
      <c r="BV98" s="103">
        <f t="shared" si="99"/>
        <v>0</v>
      </c>
      <c r="BW98" s="103">
        <f t="shared" si="100"/>
        <v>0</v>
      </c>
      <c r="BX98" s="103">
        <f>IF(OR(CONTROL!$H$35=1,BN98=1,BV98=1),0,IF(AND(OR(AB98="R",AB98="M",AB98="N"),N98&lt;&gt;0.335%),1,0))</f>
        <v>0</v>
      </c>
      <c r="BY98" s="103">
        <f>IF(OR(CONTROL!$H$35=1,BN98=1,BV98=1),0,IF(AND(OR(AB98="F",AB98="T"),N98&lt;&gt;0.08375%),1,0))</f>
        <v>0</v>
      </c>
      <c r="BZ98" s="103">
        <f t="shared" si="101"/>
        <v>0</v>
      </c>
    </row>
    <row r="99" spans="1:78" s="2" customFormat="1" ht="11.45" hidden="1" customHeight="1" x14ac:dyDescent="0.2">
      <c r="A99" s="104"/>
      <c r="B99" s="400"/>
      <c r="C99" s="434" t="str">
        <f>IF(E99="","",VLOOKUP(Y99,TAX!$V$4:$AA$381,2,"FALSE"))</f>
        <v/>
      </c>
      <c r="D99" s="400"/>
      <c r="E99" s="144"/>
      <c r="F99" s="142"/>
      <c r="G99" s="326" t="str">
        <f>IF(E99="","",VLOOKUP(AB99,TAX!$B$4:$E$22,3,FALSE))</f>
        <v/>
      </c>
      <c r="H99" s="326" t="str">
        <f>IF(E99="","",VLOOKUP(AC99,TAX!$J$4:$N$29,4,FALSE))</f>
        <v/>
      </c>
      <c r="I99" s="112"/>
      <c r="J99" s="113"/>
      <c r="K99" s="114"/>
      <c r="L99" s="115"/>
      <c r="M99" s="115"/>
      <c r="N99" s="115"/>
      <c r="O99" s="461" t="str">
        <f t="shared" si="102"/>
        <v/>
      </c>
      <c r="P99" s="440"/>
      <c r="Q99" s="326">
        <f t="shared" si="103"/>
        <v>0</v>
      </c>
      <c r="R99" s="326">
        <f t="shared" si="104"/>
        <v>0</v>
      </c>
      <c r="S99" s="326">
        <f t="shared" si="105"/>
        <v>0</v>
      </c>
      <c r="T99" s="313"/>
      <c r="U99" s="428">
        <f>IF(AND(COUNTIF(Y88:Y107,Y99)&gt;1,Y99&lt;&gt;" "),"Duplicate RTC/RTQ!",SUM(Q99:S99))</f>
        <v>0</v>
      </c>
      <c r="V99" s="312"/>
      <c r="W99" s="5"/>
      <c r="X99" s="118" t="str">
        <f t="shared" si="94"/>
        <v/>
      </c>
      <c r="Y99" s="119" t="str">
        <f t="shared" si="106"/>
        <v xml:space="preserve"> </v>
      </c>
      <c r="Z99" s="137">
        <f t="shared" si="107"/>
        <v>0</v>
      </c>
      <c r="AA99" s="92" t="str">
        <f>IF(E99="","",VLOOKUP(AB99,TAX!$B$4:$G$23,5,FALSE))</f>
        <v/>
      </c>
      <c r="AB99" s="92" t="str">
        <f t="shared" si="108"/>
        <v/>
      </c>
      <c r="AC99" s="92" t="str">
        <f t="shared" si="109"/>
        <v/>
      </c>
      <c r="AE99" s="102" t="str">
        <f t="shared" si="110"/>
        <v>OK</v>
      </c>
      <c r="AF99" s="102"/>
      <c r="AG99" s="105" t="str">
        <f t="shared" si="111"/>
        <v/>
      </c>
      <c r="AH99" s="105" t="str">
        <f t="shared" si="112"/>
        <v/>
      </c>
      <c r="AI99" s="105" t="str">
        <f t="shared" si="113"/>
        <v/>
      </c>
      <c r="AJ99" s="105" t="str">
        <f t="shared" si="114"/>
        <v/>
      </c>
      <c r="AK99" s="105" t="str">
        <f t="shared" si="115"/>
        <v/>
      </c>
      <c r="AL99" s="105" t="str">
        <f t="shared" si="116"/>
        <v/>
      </c>
      <c r="AM99" s="105" t="str">
        <f t="shared" si="117"/>
        <v/>
      </c>
      <c r="AN99" s="105" t="str">
        <f t="shared" si="118"/>
        <v/>
      </c>
      <c r="AO99" s="105" t="str">
        <f t="shared" si="119"/>
        <v/>
      </c>
      <c r="AP99" s="105" t="str">
        <f t="shared" si="120"/>
        <v/>
      </c>
      <c r="AQ99" s="105" t="str">
        <f t="shared" si="121"/>
        <v/>
      </c>
      <c r="AR99" s="105" t="str">
        <f t="shared" si="122"/>
        <v/>
      </c>
      <c r="AS99" s="105" t="str">
        <f t="shared" si="123"/>
        <v/>
      </c>
      <c r="AT99" s="105" t="str">
        <f t="shared" si="124"/>
        <v/>
      </c>
      <c r="AU99" s="105" t="str">
        <f t="shared" si="125"/>
        <v/>
      </c>
      <c r="AV99" s="105" t="str">
        <f t="shared" si="126"/>
        <v/>
      </c>
      <c r="AW99" s="105" t="str">
        <f t="shared" si="127"/>
        <v/>
      </c>
      <c r="AX99" s="105" t="str">
        <f t="shared" si="128"/>
        <v/>
      </c>
      <c r="AY99" s="432"/>
      <c r="AZ99" s="102"/>
      <c r="BA99" s="102">
        <f>L88*I99*J99</f>
        <v>0</v>
      </c>
      <c r="BB99" s="103">
        <f t="shared" si="129"/>
        <v>0</v>
      </c>
      <c r="BC99" s="102">
        <f>M88*I99*J99</f>
        <v>0</v>
      </c>
      <c r="BD99" s="103">
        <f t="shared" si="130"/>
        <v>0</v>
      </c>
      <c r="BE99" s="103">
        <f t="shared" si="131"/>
        <v>0</v>
      </c>
      <c r="BF99" s="103">
        <f t="shared" si="132"/>
        <v>0</v>
      </c>
      <c r="BG99" s="103">
        <f t="shared" si="133"/>
        <v>1</v>
      </c>
      <c r="BH99" s="103">
        <f t="shared" si="134"/>
        <v>0</v>
      </c>
      <c r="BI99" s="103">
        <f t="shared" si="135"/>
        <v>0</v>
      </c>
      <c r="BJ99" s="103">
        <f>IF(CONTROL!$H$35&lt;&gt;3,0,IF(M99=0,0,1))</f>
        <v>0</v>
      </c>
      <c r="BK99" s="103">
        <f>IF(CONTROL!$H$35&lt;&gt;1,0,IF(AND(L99=0,N99=0),0,1))</f>
        <v>0</v>
      </c>
      <c r="BL99" s="103">
        <f t="shared" si="136"/>
        <v>0</v>
      </c>
      <c r="BM99" s="103">
        <f t="shared" si="95"/>
        <v>0</v>
      </c>
      <c r="BN99" s="103">
        <f t="shared" si="96"/>
        <v>0</v>
      </c>
      <c r="BO99" s="103">
        <f t="shared" si="97"/>
        <v>0</v>
      </c>
      <c r="BP99" s="103">
        <f t="shared" si="137"/>
        <v>0</v>
      </c>
      <c r="BQ99" s="103">
        <f t="shared" si="138"/>
        <v>0</v>
      </c>
      <c r="BR99" s="103">
        <f t="shared" si="139"/>
        <v>0</v>
      </c>
      <c r="BS99" s="103">
        <f t="shared" si="98"/>
        <v>0</v>
      </c>
      <c r="BT99" s="103">
        <f t="shared" si="140"/>
        <v>0</v>
      </c>
      <c r="BU99" s="103"/>
      <c r="BV99" s="103">
        <f t="shared" si="99"/>
        <v>0</v>
      </c>
      <c r="BW99" s="103">
        <f t="shared" si="100"/>
        <v>0</v>
      </c>
      <c r="BX99" s="103">
        <f>IF(OR(CONTROL!$H$35=1,BN99=1,BV99=1),0,IF(AND(OR(AB99="R",AB99="M",AB99="N"),N99&lt;&gt;0.335%),1,0))</f>
        <v>0</v>
      </c>
      <c r="BY99" s="103">
        <f>IF(OR(CONTROL!$H$35=1,BN99=1,BV99=1),0,IF(AND(OR(AB99="F",AB99="T"),N99&lt;&gt;0.08375%),1,0))</f>
        <v>0</v>
      </c>
      <c r="BZ99" s="103">
        <f t="shared" si="101"/>
        <v>0</v>
      </c>
    </row>
    <row r="100" spans="1:78" s="2" customFormat="1" ht="11.45" hidden="1" customHeight="1" x14ac:dyDescent="0.2">
      <c r="A100" s="104"/>
      <c r="B100" s="400"/>
      <c r="C100" s="434" t="str">
        <f>IF(E100="","",VLOOKUP(Y100,TAX!$V$4:$AA$381,2,"FALSE"))</f>
        <v/>
      </c>
      <c r="D100" s="400"/>
      <c r="E100" s="144"/>
      <c r="F100" s="142"/>
      <c r="G100" s="326" t="str">
        <f>IF(E100="","",VLOOKUP(AB100,TAX!$B$4:$E$22,3,FALSE))</f>
        <v/>
      </c>
      <c r="H100" s="326" t="str">
        <f>IF(E100="","",VLOOKUP(AC100,TAX!$J$4:$N$29,4,FALSE))</f>
        <v/>
      </c>
      <c r="I100" s="112"/>
      <c r="J100" s="113"/>
      <c r="K100" s="114"/>
      <c r="L100" s="115"/>
      <c r="M100" s="115"/>
      <c r="N100" s="115"/>
      <c r="O100" s="461" t="str">
        <f t="shared" si="102"/>
        <v/>
      </c>
      <c r="P100" s="440"/>
      <c r="Q100" s="326">
        <f t="shared" si="103"/>
        <v>0</v>
      </c>
      <c r="R100" s="326">
        <f t="shared" si="104"/>
        <v>0</v>
      </c>
      <c r="S100" s="326">
        <f t="shared" si="105"/>
        <v>0</v>
      </c>
      <c r="T100" s="313"/>
      <c r="U100" s="428">
        <f>IF(AND(COUNTIF(Y88:Y107,Y100)&gt;1,Y100&lt;&gt;" "),"Duplicate RTC/RTQ!",SUM(Q100:S100))</f>
        <v>0</v>
      </c>
      <c r="V100" s="312"/>
      <c r="W100" s="5"/>
      <c r="X100" s="118" t="str">
        <f t="shared" si="94"/>
        <v/>
      </c>
      <c r="Y100" s="119" t="str">
        <f t="shared" si="106"/>
        <v xml:space="preserve"> </v>
      </c>
      <c r="Z100" s="137">
        <f t="shared" si="107"/>
        <v>0</v>
      </c>
      <c r="AA100" s="92" t="str">
        <f>IF(E100="","",VLOOKUP(AB100,TAX!$B$4:$G$23,5,FALSE))</f>
        <v/>
      </c>
      <c r="AB100" s="92" t="str">
        <f t="shared" si="108"/>
        <v/>
      </c>
      <c r="AC100" s="92" t="str">
        <f t="shared" si="109"/>
        <v/>
      </c>
      <c r="AE100" s="102" t="str">
        <f t="shared" si="110"/>
        <v>OK</v>
      </c>
      <c r="AF100" s="102"/>
      <c r="AG100" s="105" t="str">
        <f t="shared" si="111"/>
        <v/>
      </c>
      <c r="AH100" s="105" t="str">
        <f t="shared" si="112"/>
        <v/>
      </c>
      <c r="AI100" s="105" t="str">
        <f t="shared" si="113"/>
        <v/>
      </c>
      <c r="AJ100" s="105" t="str">
        <f t="shared" si="114"/>
        <v/>
      </c>
      <c r="AK100" s="105" t="str">
        <f t="shared" si="115"/>
        <v/>
      </c>
      <c r="AL100" s="105" t="str">
        <f t="shared" si="116"/>
        <v/>
      </c>
      <c r="AM100" s="105" t="str">
        <f t="shared" si="117"/>
        <v/>
      </c>
      <c r="AN100" s="105" t="str">
        <f t="shared" si="118"/>
        <v/>
      </c>
      <c r="AO100" s="105" t="str">
        <f t="shared" si="119"/>
        <v/>
      </c>
      <c r="AP100" s="105" t="str">
        <f t="shared" si="120"/>
        <v/>
      </c>
      <c r="AQ100" s="105" t="str">
        <f t="shared" si="121"/>
        <v/>
      </c>
      <c r="AR100" s="105" t="str">
        <f t="shared" si="122"/>
        <v/>
      </c>
      <c r="AS100" s="105" t="str">
        <f t="shared" si="123"/>
        <v/>
      </c>
      <c r="AT100" s="105" t="str">
        <f t="shared" si="124"/>
        <v/>
      </c>
      <c r="AU100" s="105" t="str">
        <f t="shared" si="125"/>
        <v/>
      </c>
      <c r="AV100" s="105" t="str">
        <f t="shared" si="126"/>
        <v/>
      </c>
      <c r="AW100" s="105" t="str">
        <f t="shared" si="127"/>
        <v/>
      </c>
      <c r="AX100" s="105" t="str">
        <f t="shared" si="128"/>
        <v/>
      </c>
      <c r="AY100" s="432"/>
      <c r="AZ100" s="102"/>
      <c r="BA100" s="102">
        <f>L88*I100*J100</f>
        <v>0</v>
      </c>
      <c r="BB100" s="103">
        <f t="shared" si="129"/>
        <v>0</v>
      </c>
      <c r="BC100" s="102">
        <f>M88*I100*J100</f>
        <v>0</v>
      </c>
      <c r="BD100" s="103">
        <f t="shared" si="130"/>
        <v>0</v>
      </c>
      <c r="BE100" s="103">
        <f t="shared" si="131"/>
        <v>0</v>
      </c>
      <c r="BF100" s="103">
        <f t="shared" si="132"/>
        <v>0</v>
      </c>
      <c r="BG100" s="103">
        <f t="shared" si="133"/>
        <v>1</v>
      </c>
      <c r="BH100" s="103">
        <f t="shared" si="134"/>
        <v>0</v>
      </c>
      <c r="BI100" s="103">
        <f t="shared" si="135"/>
        <v>0</v>
      </c>
      <c r="BJ100" s="103">
        <f>IF(CONTROL!$H$35&lt;&gt;3,0,IF(M100=0,0,1))</f>
        <v>0</v>
      </c>
      <c r="BK100" s="103">
        <f>IF(CONTROL!$H$35&lt;&gt;1,0,IF(AND(L100=0,N100=0),0,1))</f>
        <v>0</v>
      </c>
      <c r="BL100" s="103">
        <f t="shared" si="136"/>
        <v>0</v>
      </c>
      <c r="BM100" s="103">
        <f t="shared" si="95"/>
        <v>0</v>
      </c>
      <c r="BN100" s="103">
        <f t="shared" si="96"/>
        <v>0</v>
      </c>
      <c r="BO100" s="103">
        <f t="shared" si="97"/>
        <v>0</v>
      </c>
      <c r="BP100" s="103">
        <f t="shared" si="137"/>
        <v>0</v>
      </c>
      <c r="BQ100" s="103">
        <f t="shared" si="138"/>
        <v>0</v>
      </c>
      <c r="BR100" s="103">
        <f t="shared" si="139"/>
        <v>0</v>
      </c>
      <c r="BS100" s="103">
        <f t="shared" si="98"/>
        <v>0</v>
      </c>
      <c r="BT100" s="103">
        <f t="shared" si="140"/>
        <v>0</v>
      </c>
      <c r="BU100" s="103"/>
      <c r="BV100" s="103">
        <f t="shared" si="99"/>
        <v>0</v>
      </c>
      <c r="BW100" s="103">
        <f t="shared" si="100"/>
        <v>0</v>
      </c>
      <c r="BX100" s="103">
        <f>IF(OR(CONTROL!$H$35=1,BN100=1,BV100=1),0,IF(AND(OR(AB100="R",AB100="M",AB100="N"),N100&lt;&gt;0.335%),1,0))</f>
        <v>0</v>
      </c>
      <c r="BY100" s="103">
        <f>IF(OR(CONTROL!$H$35=1,BN100=1,BV100=1),0,IF(AND(OR(AB100="F",AB100="T"),N100&lt;&gt;0.08375%),1,0))</f>
        <v>0</v>
      </c>
      <c r="BZ100" s="103">
        <f t="shared" si="101"/>
        <v>0</v>
      </c>
    </row>
    <row r="101" spans="1:78" s="2" customFormat="1" ht="11.45" hidden="1" customHeight="1" x14ac:dyDescent="0.2">
      <c r="A101" s="104"/>
      <c r="B101" s="400"/>
      <c r="C101" s="434" t="str">
        <f>IF(E101="","",VLOOKUP(Y101,TAX!$V$4:$AA$381,2,"FALSE"))</f>
        <v/>
      </c>
      <c r="D101" s="400"/>
      <c r="E101" s="144"/>
      <c r="F101" s="142"/>
      <c r="G101" s="326" t="str">
        <f>IF(E101="","",VLOOKUP(AB101,TAX!$B$4:$E$22,3,FALSE))</f>
        <v/>
      </c>
      <c r="H101" s="326" t="str">
        <f>IF(E101="","",VLOOKUP(AC101,TAX!$J$4:$N$29,4,FALSE))</f>
        <v/>
      </c>
      <c r="I101" s="112"/>
      <c r="J101" s="113"/>
      <c r="K101" s="114"/>
      <c r="L101" s="115"/>
      <c r="M101" s="115"/>
      <c r="N101" s="115"/>
      <c r="O101" s="461" t="str">
        <f t="shared" si="102"/>
        <v/>
      </c>
      <c r="P101" s="440"/>
      <c r="Q101" s="326">
        <f t="shared" si="103"/>
        <v>0</v>
      </c>
      <c r="R101" s="326">
        <f t="shared" si="104"/>
        <v>0</v>
      </c>
      <c r="S101" s="326">
        <f t="shared" si="105"/>
        <v>0</v>
      </c>
      <c r="T101" s="313"/>
      <c r="U101" s="428">
        <f>IF(AND(COUNTIF(Y88:Y107,Y101)&gt;1,Y101&lt;&gt;" "),"Duplicate RTC/RTQ!",SUM(Q101:S101))</f>
        <v>0</v>
      </c>
      <c r="V101" s="312"/>
      <c r="W101" s="5"/>
      <c r="X101" s="118" t="str">
        <f t="shared" si="94"/>
        <v/>
      </c>
      <c r="Y101" s="119" t="str">
        <f t="shared" si="106"/>
        <v xml:space="preserve"> </v>
      </c>
      <c r="Z101" s="137">
        <f t="shared" si="107"/>
        <v>0</v>
      </c>
      <c r="AA101" s="92" t="str">
        <f>IF(E101="","",VLOOKUP(AB101,TAX!$B$4:$G$23,5,FALSE))</f>
        <v/>
      </c>
      <c r="AB101" s="92" t="str">
        <f t="shared" si="108"/>
        <v/>
      </c>
      <c r="AC101" s="92" t="str">
        <f t="shared" si="109"/>
        <v/>
      </c>
      <c r="AE101" s="102" t="str">
        <f t="shared" si="110"/>
        <v>OK</v>
      </c>
      <c r="AF101" s="102"/>
      <c r="AG101" s="105" t="str">
        <f t="shared" si="111"/>
        <v/>
      </c>
      <c r="AH101" s="105" t="str">
        <f t="shared" si="112"/>
        <v/>
      </c>
      <c r="AI101" s="105" t="str">
        <f t="shared" si="113"/>
        <v/>
      </c>
      <c r="AJ101" s="105" t="str">
        <f t="shared" si="114"/>
        <v/>
      </c>
      <c r="AK101" s="105" t="str">
        <f t="shared" si="115"/>
        <v/>
      </c>
      <c r="AL101" s="105" t="str">
        <f t="shared" si="116"/>
        <v/>
      </c>
      <c r="AM101" s="105" t="str">
        <f t="shared" si="117"/>
        <v/>
      </c>
      <c r="AN101" s="105" t="str">
        <f t="shared" si="118"/>
        <v/>
      </c>
      <c r="AO101" s="105" t="str">
        <f t="shared" si="119"/>
        <v/>
      </c>
      <c r="AP101" s="105" t="str">
        <f t="shared" si="120"/>
        <v/>
      </c>
      <c r="AQ101" s="105" t="str">
        <f t="shared" si="121"/>
        <v/>
      </c>
      <c r="AR101" s="105" t="str">
        <f t="shared" si="122"/>
        <v/>
      </c>
      <c r="AS101" s="105" t="str">
        <f t="shared" si="123"/>
        <v/>
      </c>
      <c r="AT101" s="105" t="str">
        <f t="shared" si="124"/>
        <v/>
      </c>
      <c r="AU101" s="105" t="str">
        <f t="shared" si="125"/>
        <v/>
      </c>
      <c r="AV101" s="105" t="str">
        <f t="shared" si="126"/>
        <v/>
      </c>
      <c r="AW101" s="105" t="str">
        <f t="shared" si="127"/>
        <v/>
      </c>
      <c r="AX101" s="105" t="str">
        <f t="shared" si="128"/>
        <v/>
      </c>
      <c r="AY101" s="432"/>
      <c r="AZ101" s="102"/>
      <c r="BA101" s="102">
        <f>L88*I101*J101</f>
        <v>0</v>
      </c>
      <c r="BB101" s="103">
        <f t="shared" si="129"/>
        <v>0</v>
      </c>
      <c r="BC101" s="102">
        <f>M88*I101*J101</f>
        <v>0</v>
      </c>
      <c r="BD101" s="103">
        <f t="shared" si="130"/>
        <v>0</v>
      </c>
      <c r="BE101" s="103">
        <f t="shared" si="131"/>
        <v>0</v>
      </c>
      <c r="BF101" s="103">
        <f t="shared" si="132"/>
        <v>0</v>
      </c>
      <c r="BG101" s="103">
        <f t="shared" si="133"/>
        <v>1</v>
      </c>
      <c r="BH101" s="103">
        <f t="shared" si="134"/>
        <v>0</v>
      </c>
      <c r="BI101" s="103">
        <f t="shared" si="135"/>
        <v>0</v>
      </c>
      <c r="BJ101" s="103">
        <f>IF(CONTROL!$H$35&lt;&gt;3,0,IF(M101=0,0,1))</f>
        <v>0</v>
      </c>
      <c r="BK101" s="103">
        <f>IF(CONTROL!$H$35&lt;&gt;1,0,IF(AND(L101=0,N101=0),0,1))</f>
        <v>0</v>
      </c>
      <c r="BL101" s="103">
        <f t="shared" si="136"/>
        <v>0</v>
      </c>
      <c r="BM101" s="103">
        <f t="shared" si="95"/>
        <v>0</v>
      </c>
      <c r="BN101" s="103">
        <f t="shared" si="96"/>
        <v>0</v>
      </c>
      <c r="BO101" s="103">
        <f t="shared" si="97"/>
        <v>0</v>
      </c>
      <c r="BP101" s="103">
        <f t="shared" si="137"/>
        <v>0</v>
      </c>
      <c r="BQ101" s="103">
        <f t="shared" si="138"/>
        <v>0</v>
      </c>
      <c r="BR101" s="103">
        <f t="shared" si="139"/>
        <v>0</v>
      </c>
      <c r="BS101" s="103">
        <f t="shared" si="98"/>
        <v>0</v>
      </c>
      <c r="BT101" s="103">
        <f t="shared" si="140"/>
        <v>0</v>
      </c>
      <c r="BU101" s="103"/>
      <c r="BV101" s="103">
        <f t="shared" si="99"/>
        <v>0</v>
      </c>
      <c r="BW101" s="103">
        <f t="shared" si="100"/>
        <v>0</v>
      </c>
      <c r="BX101" s="103">
        <f>IF(OR(CONTROL!$H$35=1,BN101=1,BV101=1),0,IF(AND(OR(AB101="R",AB101="M",AB101="N"),N101&lt;&gt;0.335%),1,0))</f>
        <v>0</v>
      </c>
      <c r="BY101" s="103">
        <f>IF(OR(CONTROL!$H$35=1,BN101=1,BV101=1),0,IF(AND(OR(AB101="F",AB101="T"),N101&lt;&gt;0.08375%),1,0))</f>
        <v>0</v>
      </c>
      <c r="BZ101" s="103">
        <f t="shared" si="101"/>
        <v>0</v>
      </c>
    </row>
    <row r="102" spans="1:78" s="2" customFormat="1" ht="11.45" hidden="1" customHeight="1" x14ac:dyDescent="0.2">
      <c r="A102" s="104"/>
      <c r="B102" s="400"/>
      <c r="C102" s="434" t="str">
        <f>IF(E102="","",VLOOKUP(Y102,TAX!$V$4:$AA$381,2,"FALSE"))</f>
        <v/>
      </c>
      <c r="D102" s="400"/>
      <c r="E102" s="144"/>
      <c r="F102" s="142"/>
      <c r="G102" s="326" t="str">
        <f>IF(E102="","",VLOOKUP(AB102,TAX!$B$4:$E$22,3,FALSE))</f>
        <v/>
      </c>
      <c r="H102" s="326" t="str">
        <f>IF(E102="","",VLOOKUP(AC102,TAX!$J$4:$N$29,4,FALSE))</f>
        <v/>
      </c>
      <c r="I102" s="112"/>
      <c r="J102" s="113"/>
      <c r="K102" s="114"/>
      <c r="L102" s="115"/>
      <c r="M102" s="115"/>
      <c r="N102" s="115"/>
      <c r="O102" s="461" t="str">
        <f t="shared" si="102"/>
        <v/>
      </c>
      <c r="P102" s="440"/>
      <c r="Q102" s="326">
        <f t="shared" si="103"/>
        <v>0</v>
      </c>
      <c r="R102" s="326">
        <f t="shared" si="104"/>
        <v>0</v>
      </c>
      <c r="S102" s="326">
        <f t="shared" si="105"/>
        <v>0</v>
      </c>
      <c r="T102" s="313"/>
      <c r="U102" s="428">
        <f>IF(AND(COUNTIF(Y88:Y107,Y102)&gt;1,Y102&lt;&gt;" "),"Duplicate RTC/RTQ!",SUM(Q102:S102))</f>
        <v>0</v>
      </c>
      <c r="V102" s="312"/>
      <c r="W102" s="5"/>
      <c r="X102" s="118" t="str">
        <f t="shared" si="94"/>
        <v/>
      </c>
      <c r="Y102" s="119" t="str">
        <f t="shared" si="106"/>
        <v xml:space="preserve"> </v>
      </c>
      <c r="Z102" s="137">
        <f t="shared" si="107"/>
        <v>0</v>
      </c>
      <c r="AA102" s="92" t="str">
        <f>IF(E102="","",VLOOKUP(AB102,TAX!$B$4:$G$23,5,FALSE))</f>
        <v/>
      </c>
      <c r="AB102" s="92" t="str">
        <f t="shared" si="108"/>
        <v/>
      </c>
      <c r="AC102" s="92" t="str">
        <f t="shared" si="109"/>
        <v/>
      </c>
      <c r="AE102" s="102" t="str">
        <f t="shared" si="110"/>
        <v>OK</v>
      </c>
      <c r="AF102" s="102"/>
      <c r="AG102" s="105" t="str">
        <f t="shared" si="111"/>
        <v/>
      </c>
      <c r="AH102" s="105" t="str">
        <f t="shared" si="112"/>
        <v/>
      </c>
      <c r="AI102" s="105" t="str">
        <f t="shared" si="113"/>
        <v/>
      </c>
      <c r="AJ102" s="105" t="str">
        <f t="shared" si="114"/>
        <v/>
      </c>
      <c r="AK102" s="105" t="str">
        <f t="shared" si="115"/>
        <v/>
      </c>
      <c r="AL102" s="105" t="str">
        <f t="shared" si="116"/>
        <v/>
      </c>
      <c r="AM102" s="105" t="str">
        <f t="shared" si="117"/>
        <v/>
      </c>
      <c r="AN102" s="105" t="str">
        <f t="shared" si="118"/>
        <v/>
      </c>
      <c r="AO102" s="105" t="str">
        <f t="shared" si="119"/>
        <v/>
      </c>
      <c r="AP102" s="105" t="str">
        <f t="shared" si="120"/>
        <v/>
      </c>
      <c r="AQ102" s="105" t="str">
        <f t="shared" si="121"/>
        <v/>
      </c>
      <c r="AR102" s="105" t="str">
        <f t="shared" si="122"/>
        <v/>
      </c>
      <c r="AS102" s="105" t="str">
        <f t="shared" si="123"/>
        <v/>
      </c>
      <c r="AT102" s="105" t="str">
        <f t="shared" si="124"/>
        <v/>
      </c>
      <c r="AU102" s="105" t="str">
        <f t="shared" si="125"/>
        <v/>
      </c>
      <c r="AV102" s="105" t="str">
        <f t="shared" si="126"/>
        <v/>
      </c>
      <c r="AW102" s="105" t="str">
        <f t="shared" si="127"/>
        <v/>
      </c>
      <c r="AX102" s="105" t="str">
        <f t="shared" si="128"/>
        <v/>
      </c>
      <c r="AY102" s="432"/>
      <c r="AZ102" s="102"/>
      <c r="BA102" s="102">
        <f>L88*I102*J102</f>
        <v>0</v>
      </c>
      <c r="BB102" s="103">
        <f t="shared" si="129"/>
        <v>0</v>
      </c>
      <c r="BC102" s="102">
        <f>M88*I102*J102</f>
        <v>0</v>
      </c>
      <c r="BD102" s="103">
        <f t="shared" si="130"/>
        <v>0</v>
      </c>
      <c r="BE102" s="103">
        <f t="shared" si="131"/>
        <v>0</v>
      </c>
      <c r="BF102" s="103">
        <f t="shared" si="132"/>
        <v>0</v>
      </c>
      <c r="BG102" s="103">
        <f t="shared" si="133"/>
        <v>1</v>
      </c>
      <c r="BH102" s="103">
        <f t="shared" si="134"/>
        <v>0</v>
      </c>
      <c r="BI102" s="103">
        <f t="shared" si="135"/>
        <v>0</v>
      </c>
      <c r="BJ102" s="103">
        <f>IF(CONTROL!$H$35&lt;&gt;3,0,IF(M102=0,0,1))</f>
        <v>0</v>
      </c>
      <c r="BK102" s="103">
        <f>IF(CONTROL!$H$35&lt;&gt;1,0,IF(AND(L102=0,N102=0),0,1))</f>
        <v>0</v>
      </c>
      <c r="BL102" s="103">
        <f t="shared" si="136"/>
        <v>0</v>
      </c>
      <c r="BM102" s="103">
        <f t="shared" si="95"/>
        <v>0</v>
      </c>
      <c r="BN102" s="103">
        <f t="shared" si="96"/>
        <v>0</v>
      </c>
      <c r="BO102" s="103">
        <f t="shared" si="97"/>
        <v>0</v>
      </c>
      <c r="BP102" s="103">
        <f t="shared" si="137"/>
        <v>0</v>
      </c>
      <c r="BQ102" s="103">
        <f t="shared" si="138"/>
        <v>0</v>
      </c>
      <c r="BR102" s="103">
        <f t="shared" si="139"/>
        <v>0</v>
      </c>
      <c r="BS102" s="103">
        <f t="shared" si="98"/>
        <v>0</v>
      </c>
      <c r="BT102" s="103">
        <f t="shared" si="140"/>
        <v>0</v>
      </c>
      <c r="BU102" s="103"/>
      <c r="BV102" s="103">
        <f t="shared" si="99"/>
        <v>0</v>
      </c>
      <c r="BW102" s="103">
        <f t="shared" si="100"/>
        <v>0</v>
      </c>
      <c r="BX102" s="103">
        <f>IF(OR(CONTROL!$H$35=1,BN102=1,BV102=1),0,IF(AND(OR(AB102="R",AB102="M",AB102="N"),N102&lt;&gt;0.335%),1,0))</f>
        <v>0</v>
      </c>
      <c r="BY102" s="103">
        <f>IF(OR(CONTROL!$H$35=1,BN102=1,BV102=1),0,IF(AND(OR(AB102="F",AB102="T"),N102&lt;&gt;0.08375%),1,0))</f>
        <v>0</v>
      </c>
      <c r="BZ102" s="103">
        <f t="shared" si="101"/>
        <v>0</v>
      </c>
    </row>
    <row r="103" spans="1:78" s="2" customFormat="1" ht="11.45" hidden="1" customHeight="1" x14ac:dyDescent="0.2">
      <c r="A103" s="104"/>
      <c r="B103" s="400"/>
      <c r="C103" s="434" t="str">
        <f>IF(E103="","",VLOOKUP(Y103,TAX!$V$4:$AA$381,2,"FALSE"))</f>
        <v/>
      </c>
      <c r="D103" s="400"/>
      <c r="E103" s="144"/>
      <c r="F103" s="142"/>
      <c r="G103" s="326" t="str">
        <f>IF(E103="","",VLOOKUP(AB103,TAX!$B$4:$E$22,3,FALSE))</f>
        <v/>
      </c>
      <c r="H103" s="326" t="str">
        <f>IF(E103="","",VLOOKUP(AC103,TAX!$J$4:$N$29,4,FALSE))</f>
        <v/>
      </c>
      <c r="I103" s="112"/>
      <c r="J103" s="113"/>
      <c r="K103" s="114"/>
      <c r="L103" s="115"/>
      <c r="M103" s="115"/>
      <c r="N103" s="115"/>
      <c r="O103" s="461" t="str">
        <f t="shared" si="102"/>
        <v/>
      </c>
      <c r="P103" s="440"/>
      <c r="Q103" s="326">
        <f t="shared" si="103"/>
        <v>0</v>
      </c>
      <c r="R103" s="326">
        <f t="shared" si="104"/>
        <v>0</v>
      </c>
      <c r="S103" s="326">
        <f t="shared" si="105"/>
        <v>0</v>
      </c>
      <c r="T103" s="313"/>
      <c r="U103" s="428">
        <f>IF(AND(COUNTIF(Y88:Y107,Y103)&gt;1,Y103&lt;&gt;" "),"Duplicate RTC/RTQ!",SUM(Q103:S103))</f>
        <v>0</v>
      </c>
      <c r="V103" s="312"/>
      <c r="W103" s="5"/>
      <c r="X103" s="118" t="str">
        <f t="shared" si="94"/>
        <v/>
      </c>
      <c r="Y103" s="119" t="str">
        <f t="shared" si="106"/>
        <v xml:space="preserve"> </v>
      </c>
      <c r="Z103" s="137">
        <f t="shared" si="107"/>
        <v>0</v>
      </c>
      <c r="AA103" s="92" t="str">
        <f>IF(E103="","",VLOOKUP(AB103,TAX!$B$4:$G$23,5,FALSE))</f>
        <v/>
      </c>
      <c r="AB103" s="92" t="str">
        <f t="shared" si="108"/>
        <v/>
      </c>
      <c r="AC103" s="92" t="str">
        <f t="shared" si="109"/>
        <v/>
      </c>
      <c r="AE103" s="102" t="str">
        <f t="shared" si="110"/>
        <v>OK</v>
      </c>
      <c r="AF103" s="102"/>
      <c r="AG103" s="105" t="str">
        <f t="shared" si="111"/>
        <v/>
      </c>
      <c r="AH103" s="105" t="str">
        <f t="shared" si="112"/>
        <v/>
      </c>
      <c r="AI103" s="105" t="str">
        <f t="shared" si="113"/>
        <v/>
      </c>
      <c r="AJ103" s="105" t="str">
        <f t="shared" si="114"/>
        <v/>
      </c>
      <c r="AK103" s="105" t="str">
        <f t="shared" si="115"/>
        <v/>
      </c>
      <c r="AL103" s="105" t="str">
        <f t="shared" si="116"/>
        <v/>
      </c>
      <c r="AM103" s="105" t="str">
        <f t="shared" si="117"/>
        <v/>
      </c>
      <c r="AN103" s="105" t="str">
        <f t="shared" si="118"/>
        <v/>
      </c>
      <c r="AO103" s="105" t="str">
        <f t="shared" si="119"/>
        <v/>
      </c>
      <c r="AP103" s="105" t="str">
        <f t="shared" si="120"/>
        <v/>
      </c>
      <c r="AQ103" s="105" t="str">
        <f t="shared" si="121"/>
        <v/>
      </c>
      <c r="AR103" s="105" t="str">
        <f t="shared" si="122"/>
        <v/>
      </c>
      <c r="AS103" s="105" t="str">
        <f t="shared" si="123"/>
        <v/>
      </c>
      <c r="AT103" s="105" t="str">
        <f t="shared" si="124"/>
        <v/>
      </c>
      <c r="AU103" s="105" t="str">
        <f t="shared" si="125"/>
        <v/>
      </c>
      <c r="AV103" s="105" t="str">
        <f t="shared" si="126"/>
        <v/>
      </c>
      <c r="AW103" s="105" t="str">
        <f t="shared" si="127"/>
        <v/>
      </c>
      <c r="AX103" s="105" t="str">
        <f t="shared" si="128"/>
        <v/>
      </c>
      <c r="AY103" s="432"/>
      <c r="AZ103" s="102"/>
      <c r="BA103" s="102">
        <f>L88*I103*J103</f>
        <v>0</v>
      </c>
      <c r="BB103" s="103">
        <f t="shared" si="129"/>
        <v>0</v>
      </c>
      <c r="BC103" s="102">
        <f>M88*I103*J103</f>
        <v>0</v>
      </c>
      <c r="BD103" s="103">
        <f t="shared" si="130"/>
        <v>0</v>
      </c>
      <c r="BE103" s="103">
        <f t="shared" si="131"/>
        <v>0</v>
      </c>
      <c r="BF103" s="103">
        <f t="shared" si="132"/>
        <v>0</v>
      </c>
      <c r="BG103" s="103">
        <f t="shared" si="133"/>
        <v>1</v>
      </c>
      <c r="BH103" s="103">
        <f t="shared" si="134"/>
        <v>0</v>
      </c>
      <c r="BI103" s="103">
        <f t="shared" si="135"/>
        <v>0</v>
      </c>
      <c r="BJ103" s="103">
        <f>IF(CONTROL!$H$35&lt;&gt;3,0,IF(M103=0,0,1))</f>
        <v>0</v>
      </c>
      <c r="BK103" s="103">
        <f>IF(CONTROL!$H$35&lt;&gt;1,0,IF(AND(L103=0,N103=0),0,1))</f>
        <v>0</v>
      </c>
      <c r="BL103" s="103">
        <f t="shared" si="136"/>
        <v>0</v>
      </c>
      <c r="BM103" s="103">
        <f t="shared" si="95"/>
        <v>0</v>
      </c>
      <c r="BN103" s="103">
        <f t="shared" si="96"/>
        <v>0</v>
      </c>
      <c r="BO103" s="103">
        <f t="shared" si="97"/>
        <v>0</v>
      </c>
      <c r="BP103" s="103">
        <f t="shared" si="137"/>
        <v>0</v>
      </c>
      <c r="BQ103" s="103">
        <f t="shared" si="138"/>
        <v>0</v>
      </c>
      <c r="BR103" s="103">
        <f t="shared" si="139"/>
        <v>0</v>
      </c>
      <c r="BS103" s="103">
        <f t="shared" si="98"/>
        <v>0</v>
      </c>
      <c r="BT103" s="103">
        <f t="shared" si="140"/>
        <v>0</v>
      </c>
      <c r="BU103" s="103"/>
      <c r="BV103" s="103">
        <f t="shared" si="99"/>
        <v>0</v>
      </c>
      <c r="BW103" s="103">
        <f t="shared" si="100"/>
        <v>0</v>
      </c>
      <c r="BX103" s="103">
        <f>IF(OR(CONTROL!$H$35=1,BN103=1,BV103=1),0,IF(AND(OR(AB103="R",AB103="M",AB103="N"),N103&lt;&gt;0.335%),1,0))</f>
        <v>0</v>
      </c>
      <c r="BY103" s="103">
        <f>IF(OR(CONTROL!$H$35=1,BN103=1,BV103=1),0,IF(AND(OR(AB103="F",AB103="T"),N103&lt;&gt;0.08375%),1,0))</f>
        <v>0</v>
      </c>
      <c r="BZ103" s="103">
        <f t="shared" si="101"/>
        <v>0</v>
      </c>
    </row>
    <row r="104" spans="1:78" s="2" customFormat="1" ht="11.45" hidden="1" customHeight="1" x14ac:dyDescent="0.2">
      <c r="A104" s="104"/>
      <c r="B104" s="400"/>
      <c r="C104" s="434" t="str">
        <f>IF(E104="","",VLOOKUP(Y104,TAX!$V$4:$AA$381,2,"FALSE"))</f>
        <v/>
      </c>
      <c r="D104" s="400"/>
      <c r="E104" s="144"/>
      <c r="F104" s="142"/>
      <c r="G104" s="326" t="str">
        <f>IF(E104="","",VLOOKUP(AB104,TAX!$B$4:$E$22,3,FALSE))</f>
        <v/>
      </c>
      <c r="H104" s="326" t="str">
        <f>IF(E104="","",VLOOKUP(AC104,TAX!$J$4:$N$29,4,FALSE))</f>
        <v/>
      </c>
      <c r="I104" s="112"/>
      <c r="J104" s="113"/>
      <c r="K104" s="114"/>
      <c r="L104" s="115"/>
      <c r="M104" s="115"/>
      <c r="N104" s="115"/>
      <c r="O104" s="461" t="str">
        <f t="shared" si="102"/>
        <v/>
      </c>
      <c r="P104" s="440"/>
      <c r="Q104" s="326">
        <f t="shared" si="103"/>
        <v>0</v>
      </c>
      <c r="R104" s="326">
        <f t="shared" si="104"/>
        <v>0</v>
      </c>
      <c r="S104" s="326">
        <f t="shared" si="105"/>
        <v>0</v>
      </c>
      <c r="T104" s="313"/>
      <c r="U104" s="428">
        <f>IF(AND(COUNTIF(Y88:Y107,Y104)&gt;1,Y104&lt;&gt;" "),"Duplicate RTC/RTQ!",SUM(Q104:S104))</f>
        <v>0</v>
      </c>
      <c r="V104" s="312"/>
      <c r="W104" s="5"/>
      <c r="X104" s="118" t="str">
        <f t="shared" si="94"/>
        <v/>
      </c>
      <c r="Y104" s="119" t="str">
        <f t="shared" si="106"/>
        <v xml:space="preserve"> </v>
      </c>
      <c r="Z104" s="137">
        <f t="shared" si="107"/>
        <v>0</v>
      </c>
      <c r="AA104" s="92" t="str">
        <f>IF(E104="","",VLOOKUP(AB104,TAX!$B$4:$G$23,5,FALSE))</f>
        <v/>
      </c>
      <c r="AB104" s="92" t="str">
        <f t="shared" si="108"/>
        <v/>
      </c>
      <c r="AC104" s="92" t="str">
        <f t="shared" si="109"/>
        <v/>
      </c>
      <c r="AE104" s="102" t="str">
        <f t="shared" si="110"/>
        <v>OK</v>
      </c>
      <c r="AF104" s="102"/>
      <c r="AG104" s="105" t="str">
        <f t="shared" si="111"/>
        <v/>
      </c>
      <c r="AH104" s="105" t="str">
        <f t="shared" si="112"/>
        <v/>
      </c>
      <c r="AI104" s="105" t="str">
        <f t="shared" si="113"/>
        <v/>
      </c>
      <c r="AJ104" s="105" t="str">
        <f t="shared" si="114"/>
        <v/>
      </c>
      <c r="AK104" s="105" t="str">
        <f t="shared" si="115"/>
        <v/>
      </c>
      <c r="AL104" s="105" t="str">
        <f t="shared" si="116"/>
        <v/>
      </c>
      <c r="AM104" s="105" t="str">
        <f t="shared" si="117"/>
        <v/>
      </c>
      <c r="AN104" s="105" t="str">
        <f t="shared" si="118"/>
        <v/>
      </c>
      <c r="AO104" s="105" t="str">
        <f t="shared" si="119"/>
        <v/>
      </c>
      <c r="AP104" s="105" t="str">
        <f t="shared" si="120"/>
        <v/>
      </c>
      <c r="AQ104" s="105" t="str">
        <f t="shared" si="121"/>
        <v/>
      </c>
      <c r="AR104" s="105" t="str">
        <f t="shared" si="122"/>
        <v/>
      </c>
      <c r="AS104" s="105" t="str">
        <f t="shared" si="123"/>
        <v/>
      </c>
      <c r="AT104" s="105" t="str">
        <f t="shared" si="124"/>
        <v/>
      </c>
      <c r="AU104" s="105" t="str">
        <f t="shared" si="125"/>
        <v/>
      </c>
      <c r="AV104" s="105" t="str">
        <f t="shared" si="126"/>
        <v/>
      </c>
      <c r="AW104" s="105" t="str">
        <f t="shared" si="127"/>
        <v/>
      </c>
      <c r="AX104" s="105" t="str">
        <f t="shared" si="128"/>
        <v/>
      </c>
      <c r="AY104" s="432"/>
      <c r="AZ104" s="102"/>
      <c r="BA104" s="102">
        <f>L88*I104*J104</f>
        <v>0</v>
      </c>
      <c r="BB104" s="103">
        <f t="shared" si="129"/>
        <v>0</v>
      </c>
      <c r="BC104" s="102">
        <f>M88*I104*J104</f>
        <v>0</v>
      </c>
      <c r="BD104" s="103">
        <f t="shared" si="130"/>
        <v>0</v>
      </c>
      <c r="BE104" s="103">
        <f t="shared" si="131"/>
        <v>0</v>
      </c>
      <c r="BF104" s="103">
        <f t="shared" si="132"/>
        <v>0</v>
      </c>
      <c r="BG104" s="103">
        <f t="shared" si="133"/>
        <v>1</v>
      </c>
      <c r="BH104" s="103">
        <f t="shared" si="134"/>
        <v>0</v>
      </c>
      <c r="BI104" s="103">
        <f t="shared" si="135"/>
        <v>0</v>
      </c>
      <c r="BJ104" s="103">
        <f>IF(CONTROL!$H$35&lt;&gt;3,0,IF(M104=0,0,1))</f>
        <v>0</v>
      </c>
      <c r="BK104" s="103">
        <f>IF(CONTROL!$H$35&lt;&gt;1,0,IF(AND(L104=0,N104=0),0,1))</f>
        <v>0</v>
      </c>
      <c r="BL104" s="103">
        <f t="shared" si="136"/>
        <v>0</v>
      </c>
      <c r="BM104" s="103">
        <f t="shared" si="95"/>
        <v>0</v>
      </c>
      <c r="BN104" s="103">
        <f t="shared" si="96"/>
        <v>0</v>
      </c>
      <c r="BO104" s="103">
        <f t="shared" si="97"/>
        <v>0</v>
      </c>
      <c r="BP104" s="103">
        <f t="shared" si="137"/>
        <v>0</v>
      </c>
      <c r="BQ104" s="103">
        <f t="shared" si="138"/>
        <v>0</v>
      </c>
      <c r="BR104" s="103">
        <f t="shared" si="139"/>
        <v>0</v>
      </c>
      <c r="BS104" s="103">
        <f t="shared" si="98"/>
        <v>0</v>
      </c>
      <c r="BT104" s="103">
        <f t="shared" si="140"/>
        <v>0</v>
      </c>
      <c r="BU104" s="103"/>
      <c r="BV104" s="103">
        <f t="shared" si="99"/>
        <v>0</v>
      </c>
      <c r="BW104" s="103">
        <f t="shared" si="100"/>
        <v>0</v>
      </c>
      <c r="BX104" s="103">
        <f>IF(OR(CONTROL!$H$35=1,BN104=1,BV104=1),0,IF(AND(OR(AB104="R",AB104="M",AB104="N"),N104&lt;&gt;0.335%),1,0))</f>
        <v>0</v>
      </c>
      <c r="BY104" s="103">
        <f>IF(OR(CONTROL!$H$35=1,BN104=1,BV104=1),0,IF(AND(OR(AB104="F",AB104="T"),N104&lt;&gt;0.08375%),1,0))</f>
        <v>0</v>
      </c>
      <c r="BZ104" s="103">
        <f t="shared" si="101"/>
        <v>0</v>
      </c>
    </row>
    <row r="105" spans="1:78" s="2" customFormat="1" ht="11.45" hidden="1" customHeight="1" x14ac:dyDescent="0.2">
      <c r="A105" s="104"/>
      <c r="B105" s="400"/>
      <c r="C105" s="434" t="str">
        <f>IF(E105="","",VLOOKUP(Y105,TAX!$V$4:$AA$381,2,"FALSE"))</f>
        <v/>
      </c>
      <c r="D105" s="400"/>
      <c r="E105" s="144"/>
      <c r="F105" s="142"/>
      <c r="G105" s="326" t="str">
        <f>IF(E105="","",VLOOKUP(AB105,TAX!$B$4:$E$22,3,FALSE))</f>
        <v/>
      </c>
      <c r="H105" s="326" t="str">
        <f>IF(E105="","",VLOOKUP(AC105,TAX!$J$4:$N$29,4,FALSE))</f>
        <v/>
      </c>
      <c r="I105" s="112"/>
      <c r="J105" s="113"/>
      <c r="K105" s="114"/>
      <c r="L105" s="115"/>
      <c r="M105" s="115"/>
      <c r="N105" s="115"/>
      <c r="O105" s="461" t="str">
        <f t="shared" si="102"/>
        <v/>
      </c>
      <c r="P105" s="440"/>
      <c r="Q105" s="326">
        <f t="shared" si="103"/>
        <v>0</v>
      </c>
      <c r="R105" s="326">
        <f t="shared" si="104"/>
        <v>0</v>
      </c>
      <c r="S105" s="326">
        <f t="shared" si="105"/>
        <v>0</v>
      </c>
      <c r="T105" s="313"/>
      <c r="U105" s="428">
        <f>IF(AND(COUNTIF(Y88:Y107,Y105)&gt;1,Y105&lt;&gt;" "),"Duplicate RTC/RTQ!",SUM(Q105:S105))</f>
        <v>0</v>
      </c>
      <c r="V105" s="312"/>
      <c r="W105" s="5"/>
      <c r="X105" s="118" t="str">
        <f t="shared" si="94"/>
        <v/>
      </c>
      <c r="Y105" s="119" t="str">
        <f t="shared" si="106"/>
        <v xml:space="preserve"> </v>
      </c>
      <c r="Z105" s="137">
        <f t="shared" si="107"/>
        <v>0</v>
      </c>
      <c r="AA105" s="92" t="str">
        <f>IF(E105="","",VLOOKUP(AB105,TAX!$B$4:$G$23,5,FALSE))</f>
        <v/>
      </c>
      <c r="AB105" s="92" t="str">
        <f t="shared" si="108"/>
        <v/>
      </c>
      <c r="AC105" s="92" t="str">
        <f t="shared" si="109"/>
        <v/>
      </c>
      <c r="AE105" s="102" t="str">
        <f t="shared" si="110"/>
        <v>OK</v>
      </c>
      <c r="AF105" s="102"/>
      <c r="AG105" s="105" t="str">
        <f t="shared" si="111"/>
        <v/>
      </c>
      <c r="AH105" s="105" t="str">
        <f t="shared" si="112"/>
        <v/>
      </c>
      <c r="AI105" s="105" t="str">
        <f t="shared" si="113"/>
        <v/>
      </c>
      <c r="AJ105" s="105" t="str">
        <f t="shared" si="114"/>
        <v/>
      </c>
      <c r="AK105" s="105" t="str">
        <f t="shared" si="115"/>
        <v/>
      </c>
      <c r="AL105" s="105" t="str">
        <f t="shared" si="116"/>
        <v/>
      </c>
      <c r="AM105" s="105" t="str">
        <f t="shared" si="117"/>
        <v/>
      </c>
      <c r="AN105" s="105" t="str">
        <f t="shared" si="118"/>
        <v/>
      </c>
      <c r="AO105" s="105" t="str">
        <f t="shared" si="119"/>
        <v/>
      </c>
      <c r="AP105" s="105" t="str">
        <f t="shared" si="120"/>
        <v/>
      </c>
      <c r="AQ105" s="105" t="str">
        <f t="shared" si="121"/>
        <v/>
      </c>
      <c r="AR105" s="105" t="str">
        <f t="shared" si="122"/>
        <v/>
      </c>
      <c r="AS105" s="105" t="str">
        <f t="shared" si="123"/>
        <v/>
      </c>
      <c r="AT105" s="105" t="str">
        <f t="shared" si="124"/>
        <v/>
      </c>
      <c r="AU105" s="105" t="str">
        <f t="shared" si="125"/>
        <v/>
      </c>
      <c r="AV105" s="105" t="str">
        <f t="shared" si="126"/>
        <v/>
      </c>
      <c r="AW105" s="105" t="str">
        <f t="shared" si="127"/>
        <v/>
      </c>
      <c r="AX105" s="105" t="str">
        <f t="shared" si="128"/>
        <v/>
      </c>
      <c r="AY105" s="432"/>
      <c r="AZ105" s="102"/>
      <c r="BA105" s="102">
        <f>L88*I105*J105</f>
        <v>0</v>
      </c>
      <c r="BB105" s="103">
        <f t="shared" si="129"/>
        <v>0</v>
      </c>
      <c r="BC105" s="102">
        <f>M88*I105*J105</f>
        <v>0</v>
      </c>
      <c r="BD105" s="103">
        <f t="shared" si="130"/>
        <v>0</v>
      </c>
      <c r="BE105" s="103">
        <f t="shared" si="131"/>
        <v>0</v>
      </c>
      <c r="BF105" s="103">
        <f t="shared" si="132"/>
        <v>0</v>
      </c>
      <c r="BG105" s="103">
        <f t="shared" si="133"/>
        <v>1</v>
      </c>
      <c r="BH105" s="103">
        <f t="shared" si="134"/>
        <v>0</v>
      </c>
      <c r="BI105" s="103">
        <f t="shared" si="135"/>
        <v>0</v>
      </c>
      <c r="BJ105" s="103">
        <f>IF(CONTROL!$H$35&lt;&gt;3,0,IF(M105=0,0,1))</f>
        <v>0</v>
      </c>
      <c r="BK105" s="103">
        <f>IF(CONTROL!$H$35&lt;&gt;1,0,IF(AND(L105=0,N105=0),0,1))</f>
        <v>0</v>
      </c>
      <c r="BL105" s="103">
        <f t="shared" si="136"/>
        <v>0</v>
      </c>
      <c r="BM105" s="103">
        <f t="shared" si="95"/>
        <v>0</v>
      </c>
      <c r="BN105" s="103">
        <f t="shared" si="96"/>
        <v>0</v>
      </c>
      <c r="BO105" s="103">
        <f t="shared" si="97"/>
        <v>0</v>
      </c>
      <c r="BP105" s="103">
        <f t="shared" si="137"/>
        <v>0</v>
      </c>
      <c r="BQ105" s="103">
        <f t="shared" si="138"/>
        <v>0</v>
      </c>
      <c r="BR105" s="103">
        <f t="shared" si="139"/>
        <v>0</v>
      </c>
      <c r="BS105" s="103">
        <f t="shared" si="98"/>
        <v>0</v>
      </c>
      <c r="BT105" s="103">
        <f t="shared" si="140"/>
        <v>0</v>
      </c>
      <c r="BU105" s="103"/>
      <c r="BV105" s="103">
        <f t="shared" si="99"/>
        <v>0</v>
      </c>
      <c r="BW105" s="103">
        <f t="shared" si="100"/>
        <v>0</v>
      </c>
      <c r="BX105" s="103">
        <f>IF(OR(CONTROL!$H$35=1,BN105=1,BV105=1),0,IF(AND(OR(AB105="R",AB105="M",AB105="N"),N105&lt;&gt;0.335%),1,0))</f>
        <v>0</v>
      </c>
      <c r="BY105" s="103">
        <f>IF(OR(CONTROL!$H$35=1,BN105=1,BV105=1),0,IF(AND(OR(AB105="F",AB105="T"),N105&lt;&gt;0.08375%),1,0))</f>
        <v>0</v>
      </c>
      <c r="BZ105" s="103">
        <f t="shared" si="101"/>
        <v>0</v>
      </c>
    </row>
    <row r="106" spans="1:78" s="2" customFormat="1" ht="11.45" hidden="1" customHeight="1" x14ac:dyDescent="0.2">
      <c r="A106" s="104"/>
      <c r="B106" s="400"/>
      <c r="C106" s="434" t="str">
        <f>IF(E106="","",VLOOKUP(Y106,TAX!$V$4:$AA$381,2,"FALSE"))</f>
        <v/>
      </c>
      <c r="D106" s="400"/>
      <c r="E106" s="144"/>
      <c r="F106" s="142"/>
      <c r="G106" s="326" t="str">
        <f>IF(E106="","",VLOOKUP(AB106,TAX!$B$4:$E$22,3,FALSE))</f>
        <v/>
      </c>
      <c r="H106" s="326" t="str">
        <f>IF(E106="","",VLOOKUP(AC106,TAX!$J$4:$N$29,4,FALSE))</f>
        <v/>
      </c>
      <c r="I106" s="112"/>
      <c r="J106" s="113"/>
      <c r="K106" s="114"/>
      <c r="L106" s="115"/>
      <c r="M106" s="115"/>
      <c r="N106" s="115"/>
      <c r="O106" s="461" t="str">
        <f t="shared" si="102"/>
        <v/>
      </c>
      <c r="P106" s="440"/>
      <c r="Q106" s="326">
        <f t="shared" si="103"/>
        <v>0</v>
      </c>
      <c r="R106" s="326">
        <f t="shared" si="104"/>
        <v>0</v>
      </c>
      <c r="S106" s="326">
        <f t="shared" si="105"/>
        <v>0</v>
      </c>
      <c r="T106" s="313"/>
      <c r="U106" s="428">
        <f>IF(AND(COUNTIF(Y88:Y107,Y106)&gt;1,Y106&lt;&gt;" "),"Duplicate RTC/RTQ!",SUM(Q106:S106))</f>
        <v>0</v>
      </c>
      <c r="V106" s="312"/>
      <c r="W106" s="5"/>
      <c r="X106" s="118" t="str">
        <f t="shared" si="94"/>
        <v/>
      </c>
      <c r="Y106" s="119" t="str">
        <f t="shared" si="106"/>
        <v xml:space="preserve"> </v>
      </c>
      <c r="Z106" s="137">
        <f t="shared" si="107"/>
        <v>0</v>
      </c>
      <c r="AA106" s="92" t="str">
        <f>IF(E106="","",VLOOKUP(AB106,TAX!$B$4:$G$23,5,FALSE))</f>
        <v/>
      </c>
      <c r="AB106" s="92" t="str">
        <f t="shared" si="108"/>
        <v/>
      </c>
      <c r="AC106" s="92" t="str">
        <f t="shared" si="109"/>
        <v/>
      </c>
      <c r="AE106" s="102" t="str">
        <f t="shared" si="110"/>
        <v>OK</v>
      </c>
      <c r="AF106" s="102"/>
      <c r="AG106" s="105" t="str">
        <f t="shared" si="111"/>
        <v/>
      </c>
      <c r="AH106" s="105" t="str">
        <f t="shared" si="112"/>
        <v/>
      </c>
      <c r="AI106" s="105" t="str">
        <f t="shared" si="113"/>
        <v/>
      </c>
      <c r="AJ106" s="105" t="str">
        <f t="shared" si="114"/>
        <v/>
      </c>
      <c r="AK106" s="105" t="str">
        <f t="shared" si="115"/>
        <v/>
      </c>
      <c r="AL106" s="105" t="str">
        <f t="shared" si="116"/>
        <v/>
      </c>
      <c r="AM106" s="105" t="str">
        <f t="shared" si="117"/>
        <v/>
      </c>
      <c r="AN106" s="105" t="str">
        <f t="shared" si="118"/>
        <v/>
      </c>
      <c r="AO106" s="105" t="str">
        <f t="shared" si="119"/>
        <v/>
      </c>
      <c r="AP106" s="105" t="str">
        <f t="shared" si="120"/>
        <v/>
      </c>
      <c r="AQ106" s="105" t="str">
        <f t="shared" si="121"/>
        <v/>
      </c>
      <c r="AR106" s="105" t="str">
        <f t="shared" si="122"/>
        <v/>
      </c>
      <c r="AS106" s="105" t="str">
        <f t="shared" si="123"/>
        <v/>
      </c>
      <c r="AT106" s="105" t="str">
        <f t="shared" si="124"/>
        <v/>
      </c>
      <c r="AU106" s="105" t="str">
        <f t="shared" si="125"/>
        <v/>
      </c>
      <c r="AV106" s="105" t="str">
        <f t="shared" si="126"/>
        <v/>
      </c>
      <c r="AW106" s="105" t="str">
        <f t="shared" si="127"/>
        <v/>
      </c>
      <c r="AX106" s="105" t="str">
        <f t="shared" si="128"/>
        <v/>
      </c>
      <c r="AY106" s="432"/>
      <c r="AZ106" s="102"/>
      <c r="BA106" s="102">
        <f>L88*I106*J106</f>
        <v>0</v>
      </c>
      <c r="BB106" s="103">
        <f t="shared" si="129"/>
        <v>0</v>
      </c>
      <c r="BC106" s="102">
        <f>M88*I106*J106</f>
        <v>0</v>
      </c>
      <c r="BD106" s="103">
        <f t="shared" si="130"/>
        <v>0</v>
      </c>
      <c r="BE106" s="103">
        <f t="shared" si="131"/>
        <v>0</v>
      </c>
      <c r="BF106" s="103">
        <f t="shared" si="132"/>
        <v>0</v>
      </c>
      <c r="BG106" s="103">
        <f t="shared" si="133"/>
        <v>1</v>
      </c>
      <c r="BH106" s="103">
        <f t="shared" si="134"/>
        <v>0</v>
      </c>
      <c r="BI106" s="103">
        <f t="shared" si="135"/>
        <v>0</v>
      </c>
      <c r="BJ106" s="103">
        <f>IF(CONTROL!$H$35&lt;&gt;3,0,IF(M106=0,0,1))</f>
        <v>0</v>
      </c>
      <c r="BK106" s="103">
        <f>IF(CONTROL!$H$35&lt;&gt;1,0,IF(AND(L106=0,N106=0),0,1))</f>
        <v>0</v>
      </c>
      <c r="BL106" s="103">
        <f t="shared" si="136"/>
        <v>0</v>
      </c>
      <c r="BM106" s="103">
        <f t="shared" si="95"/>
        <v>0</v>
      </c>
      <c r="BN106" s="103">
        <f t="shared" si="96"/>
        <v>0</v>
      </c>
      <c r="BO106" s="103">
        <f t="shared" si="97"/>
        <v>0</v>
      </c>
      <c r="BP106" s="103">
        <f t="shared" si="137"/>
        <v>0</v>
      </c>
      <c r="BQ106" s="103">
        <f t="shared" si="138"/>
        <v>0</v>
      </c>
      <c r="BR106" s="103">
        <f t="shared" si="139"/>
        <v>0</v>
      </c>
      <c r="BS106" s="103">
        <f t="shared" si="98"/>
        <v>0</v>
      </c>
      <c r="BT106" s="103">
        <f t="shared" si="140"/>
        <v>0</v>
      </c>
      <c r="BU106" s="103"/>
      <c r="BV106" s="103">
        <f t="shared" si="99"/>
        <v>0</v>
      </c>
      <c r="BW106" s="103">
        <f t="shared" si="100"/>
        <v>0</v>
      </c>
      <c r="BX106" s="103">
        <f>IF(OR(CONTROL!$H$35=1,BN106=1,BV106=1),0,IF(AND(OR(AB106="R",AB106="M",AB106="N"),N106&lt;&gt;0.335%),1,0))</f>
        <v>0</v>
      </c>
      <c r="BY106" s="103">
        <f>IF(OR(CONTROL!$H$35=1,BN106=1,BV106=1),0,IF(AND(OR(AB106="F",AB106="T"),N106&lt;&gt;0.08375%),1,0))</f>
        <v>0</v>
      </c>
      <c r="BZ106" s="103">
        <f t="shared" si="101"/>
        <v>0</v>
      </c>
    </row>
    <row r="107" spans="1:78" s="2" customFormat="1" ht="11.45" hidden="1" customHeight="1" x14ac:dyDescent="0.2">
      <c r="A107" s="104"/>
      <c r="B107" s="400"/>
      <c r="C107" s="434" t="str">
        <f>IF(E107="","",VLOOKUP(Y107,TAX!$V$4:$AA$381,2,"FALSE"))</f>
        <v/>
      </c>
      <c r="D107" s="400"/>
      <c r="E107" s="144"/>
      <c r="F107" s="142"/>
      <c r="G107" s="326" t="str">
        <f>IF(E107="","",VLOOKUP(AB107,TAX!$B$4:$E$22,3,FALSE))</f>
        <v/>
      </c>
      <c r="H107" s="326" t="str">
        <f>IF(E107="","",VLOOKUP(AC107,TAX!$J$4:$N$29,4,FALSE))</f>
        <v/>
      </c>
      <c r="I107" s="112"/>
      <c r="J107" s="113"/>
      <c r="K107" s="114"/>
      <c r="L107" s="115"/>
      <c r="M107" s="115"/>
      <c r="N107" s="115"/>
      <c r="O107" s="461" t="str">
        <f t="shared" si="102"/>
        <v/>
      </c>
      <c r="P107" s="440"/>
      <c r="Q107" s="326">
        <f t="shared" si="103"/>
        <v>0</v>
      </c>
      <c r="R107" s="326">
        <f t="shared" si="104"/>
        <v>0</v>
      </c>
      <c r="S107" s="326">
        <f t="shared" si="105"/>
        <v>0</v>
      </c>
      <c r="T107" s="313"/>
      <c r="U107" s="428">
        <f>IF(AND(COUNTIF(Y88:Y107,Y107)&gt;1,Y107&lt;&gt;" "),"Duplicate RTC/RTQ!",SUM(Q107:S107))</f>
        <v>0</v>
      </c>
      <c r="V107" s="312"/>
      <c r="W107" s="5"/>
      <c r="X107" s="118" t="str">
        <f t="shared" si="94"/>
        <v/>
      </c>
      <c r="Y107" s="119" t="str">
        <f t="shared" si="106"/>
        <v xml:space="preserve"> </v>
      </c>
      <c r="Z107" s="137">
        <f t="shared" si="107"/>
        <v>0</v>
      </c>
      <c r="AA107" s="92" t="str">
        <f>IF(E107="","",VLOOKUP(AB107,TAX!$B$4:$G$23,5,FALSE))</f>
        <v/>
      </c>
      <c r="AB107" s="92" t="str">
        <f t="shared" si="108"/>
        <v/>
      </c>
      <c r="AC107" s="92" t="str">
        <f t="shared" si="109"/>
        <v/>
      </c>
      <c r="AE107" s="102" t="str">
        <f t="shared" si="110"/>
        <v>OK</v>
      </c>
      <c r="AF107" s="102"/>
      <c r="AG107" s="105" t="str">
        <f t="shared" si="111"/>
        <v/>
      </c>
      <c r="AH107" s="105" t="str">
        <f t="shared" si="112"/>
        <v/>
      </c>
      <c r="AI107" s="105" t="str">
        <f t="shared" si="113"/>
        <v/>
      </c>
      <c r="AJ107" s="105" t="str">
        <f t="shared" si="114"/>
        <v/>
      </c>
      <c r="AK107" s="105" t="str">
        <f t="shared" si="115"/>
        <v/>
      </c>
      <c r="AL107" s="105" t="str">
        <f t="shared" si="116"/>
        <v/>
      </c>
      <c r="AM107" s="105" t="str">
        <f t="shared" si="117"/>
        <v/>
      </c>
      <c r="AN107" s="105" t="str">
        <f t="shared" si="118"/>
        <v/>
      </c>
      <c r="AO107" s="105" t="str">
        <f t="shared" si="119"/>
        <v/>
      </c>
      <c r="AP107" s="105" t="str">
        <f t="shared" si="120"/>
        <v/>
      </c>
      <c r="AQ107" s="105" t="str">
        <f t="shared" si="121"/>
        <v/>
      </c>
      <c r="AR107" s="105" t="str">
        <f t="shared" si="122"/>
        <v/>
      </c>
      <c r="AS107" s="105" t="str">
        <f t="shared" si="123"/>
        <v/>
      </c>
      <c r="AT107" s="105" t="str">
        <f t="shared" si="124"/>
        <v/>
      </c>
      <c r="AU107" s="105" t="str">
        <f t="shared" si="125"/>
        <v/>
      </c>
      <c r="AV107" s="105" t="str">
        <f t="shared" si="126"/>
        <v/>
      </c>
      <c r="AW107" s="105" t="str">
        <f t="shared" si="127"/>
        <v/>
      </c>
      <c r="AX107" s="105" t="str">
        <f t="shared" si="128"/>
        <v/>
      </c>
      <c r="AY107" s="432"/>
      <c r="AZ107" s="102"/>
      <c r="BA107" s="102">
        <f>L88*I107*J107</f>
        <v>0</v>
      </c>
      <c r="BB107" s="103">
        <f t="shared" si="129"/>
        <v>0</v>
      </c>
      <c r="BC107" s="102">
        <f>M88*I107*J107</f>
        <v>0</v>
      </c>
      <c r="BD107" s="103">
        <f t="shared" si="130"/>
        <v>0</v>
      </c>
      <c r="BE107" s="103">
        <f t="shared" si="131"/>
        <v>0</v>
      </c>
      <c r="BF107" s="103">
        <f t="shared" si="132"/>
        <v>0</v>
      </c>
      <c r="BG107" s="103">
        <f t="shared" si="133"/>
        <v>1</v>
      </c>
      <c r="BH107" s="103">
        <f t="shared" si="134"/>
        <v>0</v>
      </c>
      <c r="BI107" s="103">
        <f t="shared" si="135"/>
        <v>0</v>
      </c>
      <c r="BJ107" s="103">
        <f>IF(CONTROL!$H$35&lt;&gt;3,0,IF(M107=0,0,1))</f>
        <v>0</v>
      </c>
      <c r="BK107" s="103">
        <f>IF(CONTROL!$H$35&lt;&gt;1,0,IF(AND(L107=0,N107=0),0,1))</f>
        <v>0</v>
      </c>
      <c r="BL107" s="103">
        <f t="shared" si="136"/>
        <v>0</v>
      </c>
      <c r="BM107" s="103">
        <f t="shared" si="95"/>
        <v>0</v>
      </c>
      <c r="BN107" s="103">
        <f t="shared" si="96"/>
        <v>0</v>
      </c>
      <c r="BO107" s="103">
        <f t="shared" si="97"/>
        <v>0</v>
      </c>
      <c r="BP107" s="103">
        <f t="shared" si="137"/>
        <v>0</v>
      </c>
      <c r="BQ107" s="103">
        <f t="shared" si="138"/>
        <v>0</v>
      </c>
      <c r="BR107" s="103">
        <f t="shared" si="139"/>
        <v>0</v>
      </c>
      <c r="BS107" s="103">
        <f t="shared" si="98"/>
        <v>0</v>
      </c>
      <c r="BT107" s="103">
        <f t="shared" si="140"/>
        <v>0</v>
      </c>
      <c r="BU107" s="103"/>
      <c r="BV107" s="103">
        <f t="shared" si="99"/>
        <v>0</v>
      </c>
      <c r="BW107" s="103">
        <f t="shared" si="100"/>
        <v>0</v>
      </c>
      <c r="BX107" s="103">
        <f>IF(OR(CONTROL!$H$35=1,BN107=1,BV107=1),0,IF(AND(OR(AB107="R",AB107="M",AB107="N"),N107&lt;&gt;0.335%),1,0))</f>
        <v>0</v>
      </c>
      <c r="BY107" s="103">
        <f>IF(OR(CONTROL!$H$35=1,BN107=1,BV107=1),0,IF(AND(OR(AB107="F",AB107="T"),N107&lt;&gt;0.08375%),1,0))</f>
        <v>0</v>
      </c>
      <c r="BZ107" s="103">
        <f t="shared" si="101"/>
        <v>0</v>
      </c>
    </row>
    <row r="108" spans="1:78" s="2" customFormat="1" ht="11.45" hidden="1" customHeight="1" x14ac:dyDescent="0.2">
      <c r="A108" s="104"/>
      <c r="B108" s="400"/>
      <c r="C108" s="435" t="s">
        <v>570</v>
      </c>
      <c r="D108" s="400"/>
      <c r="E108" s="312"/>
      <c r="F108" s="313"/>
      <c r="G108" s="313"/>
      <c r="H108" s="441" t="str">
        <f>IF(LANGUAGE="ENGLISH","Subtotal","TOTAL Partiel")</f>
        <v>Subtotal</v>
      </c>
      <c r="I108" s="442"/>
      <c r="J108" s="346"/>
      <c r="K108" s="447">
        <f>SUM(K88:K107)</f>
        <v>0</v>
      </c>
      <c r="L108" s="440"/>
      <c r="M108" s="440"/>
      <c r="N108" s="440"/>
      <c r="O108" s="440"/>
      <c r="P108" s="440"/>
      <c r="Q108" s="447">
        <f>SUM(Q88:Q107)</f>
        <v>0</v>
      </c>
      <c r="R108" s="447">
        <f>SUM(R88:R107)</f>
        <v>0</v>
      </c>
      <c r="S108" s="447">
        <f>SUM(S88:S107)</f>
        <v>0</v>
      </c>
      <c r="T108" s="313"/>
      <c r="U108" s="447">
        <f>SUM(U88:U107)</f>
        <v>0</v>
      </c>
      <c r="V108" s="312"/>
      <c r="W108" s="5"/>
      <c r="X108" s="106" t="str">
        <f t="shared" si="94"/>
        <v>9203</v>
      </c>
      <c r="Y108" s="92"/>
      <c r="AE108" s="102"/>
      <c r="AF108" s="102"/>
      <c r="AG108" s="102"/>
      <c r="AH108" s="102"/>
      <c r="AI108" s="102"/>
      <c r="AJ108" s="102"/>
      <c r="AK108" s="102"/>
      <c r="AL108" s="102"/>
      <c r="AM108" s="102"/>
      <c r="AN108" s="102"/>
      <c r="AO108" s="102"/>
      <c r="AP108" s="102"/>
      <c r="AQ108" s="102"/>
      <c r="AR108" s="102"/>
      <c r="AS108" s="102"/>
      <c r="AT108" s="102"/>
      <c r="AU108" s="102"/>
      <c r="AV108" s="102"/>
      <c r="AW108" s="102"/>
      <c r="AX108" s="102"/>
      <c r="AY108" s="102"/>
      <c r="AZ108" s="102"/>
    </row>
    <row r="109" spans="1:78" s="2" customFormat="1" ht="11.45" hidden="1" customHeight="1" x14ac:dyDescent="0.2">
      <c r="A109" s="104"/>
      <c r="B109" s="400"/>
      <c r="C109" s="400"/>
      <c r="D109" s="400"/>
      <c r="E109" s="312"/>
      <c r="F109" s="313"/>
      <c r="G109" s="313"/>
      <c r="H109" s="313"/>
      <c r="I109" s="442"/>
      <c r="J109" s="346"/>
      <c r="K109" s="346"/>
      <c r="L109" s="440"/>
      <c r="M109" s="440"/>
      <c r="N109" s="440"/>
      <c r="O109" s="440"/>
      <c r="P109" s="440"/>
      <c r="Q109" s="313"/>
      <c r="R109" s="313"/>
      <c r="S109" s="313"/>
      <c r="T109" s="313"/>
      <c r="U109" s="313"/>
      <c r="V109" s="312"/>
      <c r="Y109" s="92"/>
    </row>
    <row r="110" spans="1:78" s="2" customFormat="1" ht="11.45" hidden="1" customHeight="1" x14ac:dyDescent="0.2">
      <c r="A110" s="104"/>
      <c r="B110" s="400"/>
      <c r="C110" s="400"/>
      <c r="D110" s="400"/>
      <c r="E110" s="312"/>
      <c r="F110" s="313"/>
      <c r="G110" s="313"/>
      <c r="H110" s="313"/>
      <c r="I110" s="442"/>
      <c r="J110" s="346"/>
      <c r="K110" s="346"/>
      <c r="L110" s="440"/>
      <c r="M110" s="440"/>
      <c r="N110" s="440"/>
      <c r="O110" s="440"/>
      <c r="P110" s="440"/>
      <c r="Q110" s="313"/>
      <c r="R110" s="313"/>
      <c r="S110" s="313"/>
      <c r="T110" s="313"/>
      <c r="U110" s="313"/>
      <c r="V110" s="312"/>
      <c r="Y110" s="92"/>
    </row>
    <row r="111" spans="1:78" s="2" customFormat="1" ht="11.45" hidden="1" customHeight="1" x14ac:dyDescent="0.2">
      <c r="A111" s="104"/>
      <c r="B111" s="400"/>
      <c r="C111" s="400"/>
      <c r="D111" s="400"/>
      <c r="E111" s="312"/>
      <c r="F111" s="313"/>
      <c r="G111" s="313"/>
      <c r="H111" s="313"/>
      <c r="I111" s="442"/>
      <c r="J111" s="346"/>
      <c r="K111" s="346"/>
      <c r="L111" s="440"/>
      <c r="M111" s="440"/>
      <c r="N111" s="440"/>
      <c r="O111" s="440"/>
      <c r="P111" s="440"/>
      <c r="Q111" s="313"/>
      <c r="R111" s="313"/>
      <c r="S111" s="313"/>
      <c r="T111" s="313"/>
      <c r="U111" s="313"/>
      <c r="V111" s="312"/>
      <c r="Y111" s="92"/>
    </row>
    <row r="112" spans="1:78" s="2" customFormat="1" ht="11.45" hidden="1" customHeight="1" x14ac:dyDescent="0.2">
      <c r="A112" s="104"/>
      <c r="B112" s="400"/>
      <c r="C112" s="400"/>
      <c r="D112" s="400"/>
      <c r="E112" s="1297" t="s">
        <v>199</v>
      </c>
      <c r="F112" s="1297" t="s">
        <v>3697</v>
      </c>
      <c r="G112" s="1297" t="s">
        <v>3698</v>
      </c>
      <c r="H112" s="1297" t="s">
        <v>3699</v>
      </c>
      <c r="I112" s="1297" t="s">
        <v>6997</v>
      </c>
      <c r="J112" s="1297" t="s">
        <v>6998</v>
      </c>
      <c r="K112" s="1297" t="s">
        <v>6561</v>
      </c>
      <c r="L112" s="88" t="s">
        <v>1519</v>
      </c>
      <c r="M112" s="94"/>
      <c r="N112" s="94"/>
      <c r="O112" s="89"/>
      <c r="P112" s="372"/>
      <c r="Q112" s="88" t="s">
        <v>6840</v>
      </c>
      <c r="R112" s="89"/>
      <c r="S112" s="1297" t="s">
        <v>6841</v>
      </c>
      <c r="T112" s="372"/>
      <c r="U112" s="1297" t="s">
        <v>1370</v>
      </c>
      <c r="V112" s="312"/>
      <c r="Y112" s="92"/>
      <c r="BM112" s="92"/>
      <c r="BN112" s="92"/>
      <c r="BO112" s="92"/>
      <c r="BP112" s="92"/>
      <c r="BQ112" s="92"/>
      <c r="BR112" s="92"/>
      <c r="BS112" s="92"/>
      <c r="BT112" s="92"/>
    </row>
    <row r="113" spans="1:78" s="2" customFormat="1" ht="11.45" hidden="1" customHeight="1" x14ac:dyDescent="0.2">
      <c r="A113" s="104"/>
      <c r="B113" s="400"/>
      <c r="C113" s="400"/>
      <c r="D113" s="400"/>
      <c r="E113" s="1298"/>
      <c r="F113" s="1298"/>
      <c r="G113" s="1298"/>
      <c r="H113" s="1298"/>
      <c r="I113" s="1298"/>
      <c r="J113" s="1298"/>
      <c r="K113" s="1298"/>
      <c r="L113" s="39" t="s">
        <v>1910</v>
      </c>
      <c r="M113" s="39" t="s">
        <v>1456</v>
      </c>
      <c r="N113" s="39" t="s">
        <v>1911</v>
      </c>
      <c r="O113" s="39" t="s">
        <v>1370</v>
      </c>
      <c r="P113" s="372"/>
      <c r="Q113" s="39" t="s">
        <v>1910</v>
      </c>
      <c r="R113" s="39" t="s">
        <v>1456</v>
      </c>
      <c r="S113" s="1298"/>
      <c r="T113" s="372"/>
      <c r="U113" s="1298"/>
      <c r="V113" s="312"/>
      <c r="Y113" s="92"/>
      <c r="BA113" s="92" t="s">
        <v>4077</v>
      </c>
      <c r="BB113" s="92" t="s">
        <v>4077</v>
      </c>
      <c r="BC113" s="92" t="s">
        <v>1706</v>
      </c>
      <c r="BD113" s="92" t="s">
        <v>1706</v>
      </c>
      <c r="BE113" s="92" t="s">
        <v>3711</v>
      </c>
      <c r="BF113" s="92" t="s">
        <v>3713</v>
      </c>
      <c r="BG113" s="92" t="s">
        <v>3713</v>
      </c>
      <c r="BH113" s="92" t="s">
        <v>3713</v>
      </c>
      <c r="BI113" s="92" t="s">
        <v>8031</v>
      </c>
      <c r="BJ113" s="92" t="s">
        <v>553</v>
      </c>
      <c r="BK113" s="92" t="s">
        <v>304</v>
      </c>
      <c r="BL113" s="92" t="s">
        <v>452</v>
      </c>
      <c r="BM113" s="92" t="s">
        <v>305</v>
      </c>
      <c r="BN113" s="92" t="s">
        <v>305</v>
      </c>
      <c r="BO113" s="92" t="s">
        <v>305</v>
      </c>
      <c r="BP113" s="92" t="s">
        <v>8020</v>
      </c>
      <c r="BQ113" s="92" t="s">
        <v>2056</v>
      </c>
      <c r="BR113" s="92" t="s">
        <v>307</v>
      </c>
      <c r="BS113" s="92" t="s">
        <v>3708</v>
      </c>
      <c r="BT113" s="92" t="s">
        <v>3708</v>
      </c>
      <c r="BU113" s="92" t="s">
        <v>7414</v>
      </c>
      <c r="BV113" s="92"/>
      <c r="BW113" s="92" t="s">
        <v>4075</v>
      </c>
      <c r="BX113" s="92" t="s">
        <v>308</v>
      </c>
      <c r="BY113" s="92" t="s">
        <v>3716</v>
      </c>
      <c r="BZ113" s="92"/>
    </row>
    <row r="114" spans="1:78" s="2" customFormat="1" ht="11.45" hidden="1" customHeight="1" x14ac:dyDescent="0.2">
      <c r="A114" s="104" t="s">
        <v>553</v>
      </c>
      <c r="B114" s="400"/>
      <c r="C114" s="400"/>
      <c r="D114" s="400"/>
      <c r="E114" s="1297"/>
      <c r="F114" s="1297"/>
      <c r="G114" s="1297"/>
      <c r="H114" s="1297"/>
      <c r="I114" s="1297"/>
      <c r="J114" s="1297"/>
      <c r="K114" s="1297"/>
      <c r="L114" s="88"/>
      <c r="M114" s="94"/>
      <c r="N114" s="94"/>
      <c r="O114" s="89"/>
      <c r="P114" s="372"/>
      <c r="Q114" s="88"/>
      <c r="R114" s="89"/>
      <c r="S114" s="1297"/>
      <c r="T114" s="372"/>
      <c r="U114" s="1297"/>
      <c r="V114" s="312"/>
      <c r="Y114" s="92"/>
      <c r="BE114" s="2" t="s">
        <v>935</v>
      </c>
      <c r="BM114" s="92"/>
      <c r="BN114" s="92"/>
      <c r="BO114" s="92"/>
      <c r="BP114" s="92"/>
      <c r="BQ114" s="92"/>
      <c r="BR114" s="92"/>
      <c r="BS114" s="92"/>
      <c r="BT114" s="92"/>
    </row>
    <row r="115" spans="1:78" s="2" customFormat="1" ht="11.45" hidden="1" customHeight="1" x14ac:dyDescent="0.2">
      <c r="A115" s="104" t="s">
        <v>553</v>
      </c>
      <c r="B115" s="400"/>
      <c r="C115" s="400"/>
      <c r="D115" s="400"/>
      <c r="E115" s="1298"/>
      <c r="F115" s="1298"/>
      <c r="G115" s="1298"/>
      <c r="H115" s="1298"/>
      <c r="I115" s="1298"/>
      <c r="J115" s="1298"/>
      <c r="K115" s="1298"/>
      <c r="L115" s="39"/>
      <c r="M115" s="39"/>
      <c r="N115" s="39"/>
      <c r="O115" s="39"/>
      <c r="P115" s="372"/>
      <c r="Q115" s="39"/>
      <c r="R115" s="39"/>
      <c r="S115" s="1298"/>
      <c r="T115" s="372"/>
      <c r="U115" s="1298"/>
      <c r="V115" s="312"/>
      <c r="Y115" s="92"/>
      <c r="BA115" s="92"/>
      <c r="BB115" s="92"/>
      <c r="BC115" s="92"/>
      <c r="BD115" s="92"/>
      <c r="BE115" s="92"/>
      <c r="BF115" s="92"/>
      <c r="BG115" s="92"/>
      <c r="BH115" s="92"/>
      <c r="BI115" s="92"/>
      <c r="BJ115" s="92"/>
      <c r="BK115" s="92"/>
      <c r="BL115" s="92"/>
      <c r="BM115" s="92"/>
      <c r="BN115" s="92"/>
      <c r="BO115" s="92"/>
      <c r="BP115" s="92"/>
      <c r="BQ115" s="92"/>
      <c r="BR115" s="92"/>
      <c r="BS115" s="92"/>
      <c r="BT115" s="92"/>
      <c r="BU115" s="92"/>
      <c r="BV115" s="92"/>
      <c r="BW115" s="92"/>
      <c r="BX115" s="92"/>
      <c r="BY115" s="92"/>
      <c r="BZ115" s="92"/>
    </row>
    <row r="116" spans="1:78" s="2" customFormat="1" ht="11.45" hidden="1" customHeight="1" x14ac:dyDescent="0.2">
      <c r="A116" s="104"/>
      <c r="B116" s="400"/>
      <c r="C116" s="400"/>
      <c r="D116" s="400"/>
      <c r="E116" s="95">
        <v>1</v>
      </c>
      <c r="F116" s="48">
        <v>2</v>
      </c>
      <c r="G116" s="48">
        <v>3</v>
      </c>
      <c r="H116" s="48">
        <v>4</v>
      </c>
      <c r="I116" s="48">
        <v>5</v>
      </c>
      <c r="J116" s="96">
        <v>6</v>
      </c>
      <c r="K116" s="48">
        <v>7</v>
      </c>
      <c r="L116" s="48">
        <v>8</v>
      </c>
      <c r="M116" s="48">
        <v>9</v>
      </c>
      <c r="N116" s="48">
        <v>10</v>
      </c>
      <c r="O116" s="48">
        <v>11</v>
      </c>
      <c r="P116" s="312"/>
      <c r="Q116" s="48">
        <v>12</v>
      </c>
      <c r="R116" s="48">
        <v>13</v>
      </c>
      <c r="S116" s="48">
        <v>14</v>
      </c>
      <c r="T116" s="312"/>
      <c r="U116" s="48">
        <v>15</v>
      </c>
      <c r="V116" s="312"/>
      <c r="X116" s="454" t="s">
        <v>433</v>
      </c>
      <c r="Y116" s="454" t="s">
        <v>5514</v>
      </c>
      <c r="Z116" s="454" t="s">
        <v>633</v>
      </c>
      <c r="AA116" s="454" t="s">
        <v>7965</v>
      </c>
      <c r="AB116" s="454" t="s">
        <v>3705</v>
      </c>
      <c r="AC116" s="454" t="s">
        <v>4078</v>
      </c>
      <c r="AE116" s="454" t="s">
        <v>3996</v>
      </c>
      <c r="AF116" s="104"/>
      <c r="AG116" s="458" t="s">
        <v>1344</v>
      </c>
      <c r="AH116" s="459"/>
      <c r="AI116" s="459"/>
      <c r="AJ116" s="459"/>
      <c r="AK116" s="459"/>
      <c r="AL116" s="459"/>
      <c r="AM116" s="459"/>
      <c r="AN116" s="459"/>
      <c r="AO116" s="459"/>
      <c r="AP116" s="459"/>
      <c r="AQ116" s="459"/>
      <c r="AR116" s="459"/>
      <c r="AS116" s="459"/>
      <c r="AT116" s="459"/>
      <c r="AU116" s="459"/>
      <c r="AV116" s="459"/>
      <c r="AW116" s="459"/>
      <c r="AX116" s="459"/>
      <c r="AY116" s="459"/>
      <c r="AZ116" s="431"/>
      <c r="BA116" s="92" t="s">
        <v>3997</v>
      </c>
      <c r="BB116" s="433">
        <v>0.05</v>
      </c>
      <c r="BC116" s="92" t="s">
        <v>635</v>
      </c>
      <c r="BD116" s="433">
        <v>0.05</v>
      </c>
      <c r="BE116" s="92" t="s">
        <v>935</v>
      </c>
      <c r="BF116" s="92" t="s">
        <v>636</v>
      </c>
      <c r="BG116" s="92" t="s">
        <v>636</v>
      </c>
      <c r="BH116" s="92" t="s">
        <v>636</v>
      </c>
      <c r="BI116" s="92" t="s">
        <v>319</v>
      </c>
      <c r="BJ116" s="92" t="s">
        <v>1342</v>
      </c>
      <c r="BK116" s="92" t="s">
        <v>1343</v>
      </c>
      <c r="BL116" s="92" t="s">
        <v>938</v>
      </c>
      <c r="BM116" s="92" t="s">
        <v>3705</v>
      </c>
      <c r="BN116" s="92" t="s">
        <v>4078</v>
      </c>
      <c r="BO116" s="92" t="s">
        <v>939</v>
      </c>
      <c r="BP116" s="92" t="s">
        <v>942</v>
      </c>
      <c r="BQ116" s="92" t="s">
        <v>943</v>
      </c>
      <c r="BR116" s="92" t="s">
        <v>1349</v>
      </c>
      <c r="BS116" s="92" t="s">
        <v>6564</v>
      </c>
      <c r="BT116" s="92" t="s">
        <v>6564</v>
      </c>
      <c r="BU116" s="92" t="s">
        <v>1345</v>
      </c>
      <c r="BV116" s="92"/>
      <c r="BW116" s="92" t="s">
        <v>6565</v>
      </c>
      <c r="BX116" s="92" t="s">
        <v>323</v>
      </c>
      <c r="BY116" s="92" t="s">
        <v>322</v>
      </c>
      <c r="BZ116" s="92"/>
    </row>
    <row r="117" spans="1:78" s="2" customFormat="1" ht="11.45" hidden="1" customHeight="1" x14ac:dyDescent="0.2">
      <c r="A117" s="104"/>
      <c r="B117" s="400"/>
      <c r="C117" s="400"/>
      <c r="D117" s="400"/>
      <c r="E117" s="67" t="s">
        <v>387</v>
      </c>
      <c r="F117" s="13" t="s">
        <v>387</v>
      </c>
      <c r="G117" s="13"/>
      <c r="H117" s="13"/>
      <c r="I117" s="13"/>
      <c r="J117" s="97" t="s">
        <v>6753</v>
      </c>
      <c r="K117" s="13" t="s">
        <v>4581</v>
      </c>
      <c r="L117" s="13" t="s">
        <v>1100</v>
      </c>
      <c r="M117" s="13" t="s">
        <v>1100</v>
      </c>
      <c r="N117" s="13" t="s">
        <v>1100</v>
      </c>
      <c r="O117" s="13" t="s">
        <v>1100</v>
      </c>
      <c r="P117" s="313"/>
      <c r="Q117" s="13" t="s">
        <v>4581</v>
      </c>
      <c r="R117" s="13" t="s">
        <v>4581</v>
      </c>
      <c r="S117" s="13" t="s">
        <v>4581</v>
      </c>
      <c r="T117" s="313"/>
      <c r="U117" s="13" t="s">
        <v>4581</v>
      </c>
      <c r="V117" s="312"/>
      <c r="X117" s="454"/>
      <c r="Y117" s="454" t="s">
        <v>451</v>
      </c>
      <c r="Z117" s="454" t="s">
        <v>634</v>
      </c>
      <c r="AA117" s="454"/>
      <c r="AB117" s="454"/>
      <c r="AC117" s="454"/>
      <c r="AE117" s="457"/>
      <c r="AF117" s="104"/>
      <c r="AG117" s="460"/>
      <c r="AH117" s="456"/>
      <c r="AI117" s="456"/>
      <c r="AJ117" s="456"/>
      <c r="AK117" s="456"/>
      <c r="AL117" s="456"/>
      <c r="AM117" s="456"/>
      <c r="AN117" s="456"/>
      <c r="AO117" s="456"/>
      <c r="AP117" s="456"/>
      <c r="AQ117" s="456"/>
      <c r="AR117" s="456"/>
      <c r="AS117" s="456"/>
      <c r="AT117" s="456"/>
      <c r="AU117" s="456"/>
      <c r="AV117" s="456"/>
      <c r="AW117" s="456"/>
      <c r="AX117" s="456"/>
      <c r="AY117" s="456"/>
      <c r="AZ117" s="92"/>
      <c r="BA117" s="92" t="s">
        <v>8611</v>
      </c>
      <c r="BB117" s="92" t="s">
        <v>632</v>
      </c>
      <c r="BC117" s="92" t="s">
        <v>8611</v>
      </c>
      <c r="BD117" s="92" t="s">
        <v>632</v>
      </c>
      <c r="BE117" s="92" t="s">
        <v>632</v>
      </c>
      <c r="BF117" s="92" t="s">
        <v>637</v>
      </c>
      <c r="BG117" s="92" t="s">
        <v>1341</v>
      </c>
      <c r="BH117" s="92" t="s">
        <v>632</v>
      </c>
      <c r="BI117" s="92" t="s">
        <v>632</v>
      </c>
      <c r="BJ117" s="92" t="s">
        <v>936</v>
      </c>
      <c r="BK117" s="92" t="s">
        <v>937</v>
      </c>
      <c r="BL117" s="92" t="s">
        <v>632</v>
      </c>
      <c r="BM117" s="92"/>
      <c r="BN117" s="92" t="s">
        <v>941</v>
      </c>
      <c r="BO117" s="92" t="s">
        <v>632</v>
      </c>
      <c r="BP117" s="92" t="s">
        <v>632</v>
      </c>
      <c r="BQ117" s="92" t="s">
        <v>1348</v>
      </c>
      <c r="BR117" s="92" t="s">
        <v>1350</v>
      </c>
      <c r="BS117" s="92"/>
      <c r="BT117" s="92" t="s">
        <v>320</v>
      </c>
      <c r="BU117" s="92" t="s">
        <v>5312</v>
      </c>
      <c r="BV117" s="92"/>
      <c r="BW117" s="92" t="s">
        <v>1346</v>
      </c>
      <c r="BX117" s="102">
        <v>3.7299999999999998E-3</v>
      </c>
      <c r="BY117" s="102">
        <v>9.3249999999999995E-4</v>
      </c>
      <c r="BZ117" s="92"/>
    </row>
    <row r="118" spans="1:78" s="2" customFormat="1" ht="11.45" hidden="1" customHeight="1" x14ac:dyDescent="0.2">
      <c r="A118" s="104"/>
      <c r="B118" s="400"/>
      <c r="C118" s="435" t="s">
        <v>571</v>
      </c>
      <c r="D118" s="400"/>
      <c r="E118" s="448"/>
      <c r="F118" s="449"/>
      <c r="G118" s="450"/>
      <c r="H118" s="451"/>
      <c r="I118" s="452"/>
      <c r="J118" s="313"/>
      <c r="K118" s="400"/>
      <c r="L118" s="313"/>
      <c r="M118" s="400"/>
      <c r="N118" s="400"/>
      <c r="O118" s="313"/>
      <c r="P118" s="313"/>
      <c r="Q118" s="312"/>
      <c r="R118" s="313"/>
      <c r="S118" s="313"/>
      <c r="T118" s="313"/>
      <c r="U118" s="400"/>
      <c r="V118" s="312"/>
      <c r="W118" s="5"/>
      <c r="X118" s="455" t="str">
        <f>C118</f>
        <v>2004</v>
      </c>
      <c r="Y118" s="456"/>
      <c r="Z118" s="456"/>
      <c r="AA118" s="456"/>
      <c r="AB118" s="456"/>
      <c r="AC118" s="456"/>
      <c r="AE118" s="457"/>
      <c r="AF118" s="104"/>
      <c r="AG118" s="460" t="str">
        <f>"Levy Area:  "&amp;E118&amp;"   "&amp;F118</f>
        <v xml:space="preserve">Levy Area:     </v>
      </c>
      <c r="AH118" s="456"/>
      <c r="AI118" s="459"/>
      <c r="AJ118" s="459"/>
      <c r="AK118" s="459"/>
      <c r="AL118" s="459"/>
      <c r="AM118" s="459"/>
      <c r="AN118" s="459"/>
      <c r="AO118" s="459"/>
      <c r="AP118" s="459"/>
      <c r="AQ118" s="459"/>
      <c r="AR118" s="459"/>
      <c r="AS118" s="459"/>
      <c r="AT118" s="459"/>
      <c r="AU118" s="459"/>
      <c r="AV118" s="459"/>
      <c r="AW118" s="459"/>
      <c r="AX118" s="459"/>
      <c r="AY118" s="459"/>
    </row>
    <row r="119" spans="1:78" s="2" customFormat="1" ht="11.45" hidden="1" customHeight="1" x14ac:dyDescent="0.2">
      <c r="A119" s="104"/>
      <c r="B119" s="400"/>
      <c r="C119" s="434" t="str">
        <f>IF(E119="","",VLOOKUP(Y119,TAX!$V$4:$AA$381,2,"FALSE"))</f>
        <v>1010</v>
      </c>
      <c r="D119" s="400"/>
      <c r="E119" s="443" t="s">
        <v>348</v>
      </c>
      <c r="F119" s="444">
        <v>0</v>
      </c>
      <c r="G119" s="326" t="s">
        <v>3707</v>
      </c>
      <c r="H119" s="326" t="s">
        <v>966</v>
      </c>
      <c r="I119" s="445">
        <v>1</v>
      </c>
      <c r="J119" s="446">
        <v>1</v>
      </c>
      <c r="K119" s="114"/>
      <c r="L119" s="115"/>
      <c r="M119" s="115"/>
      <c r="N119" s="115"/>
      <c r="O119" s="461" t="str">
        <f>IF(SUM(L119:N119)&lt;&gt;0,SUM(L119:N119),"")</f>
        <v/>
      </c>
      <c r="P119" s="440"/>
      <c r="Q119" s="326">
        <f>ROUND(K119*L119,0)</f>
        <v>0</v>
      </c>
      <c r="R119" s="326">
        <f>ROUND(K119*M119,0)</f>
        <v>0</v>
      </c>
      <c r="S119" s="326">
        <f>ROUND(K119*N119,0)</f>
        <v>0</v>
      </c>
      <c r="T119" s="313"/>
      <c r="U119" s="428">
        <f>IF(AND(COUNTIF(Y119:Y138,Y119)&gt;1,Y119&lt;&gt;" "),"Duplicate RTC/RTQ!",SUM(Q119:S119))</f>
        <v>0</v>
      </c>
      <c r="V119" s="312"/>
      <c r="W119" s="5"/>
      <c r="X119" s="116" t="str">
        <f t="shared" ref="X119:X139" si="141">C119</f>
        <v>1010</v>
      </c>
      <c r="Y119" s="117" t="str">
        <f>E119&amp;" "&amp;F119</f>
        <v>RF 0</v>
      </c>
      <c r="Z119" s="136">
        <f>I119*J119*K119</f>
        <v>0</v>
      </c>
      <c r="AA119" s="92" t="str">
        <f>IF(E119="","",VLOOKUP(AB119,TAX!$B$4:$G$23,5,FALSE))</f>
        <v>R</v>
      </c>
      <c r="AB119" s="92" t="str">
        <f>IF(E119="","",LEFT(E119,1))</f>
        <v>R</v>
      </c>
      <c r="AC119" s="92" t="str">
        <f>IF(E119="","",RIGHT(E119,1))</f>
        <v>F</v>
      </c>
      <c r="AE119" s="102" t="str">
        <f>IF(SUBTOTAL249204=0,"OK",IF(SUM(BB119,BD119:BE119,BH119:BL119,BO119:BR119,BT119:BU119,BW119:BZ119)=0,"OK","VERIFY"))</f>
        <v>OK</v>
      </c>
      <c r="AF119" s="102"/>
      <c r="AG119" s="105" t="str">
        <f>IF(SUBTOTAL249204=0,"",IF(BB119=1,"A",""))</f>
        <v/>
      </c>
      <c r="AH119" s="105" t="str">
        <f>IF(SUBTOTAL249204=0,"",IF(BD119=1,"B",""))</f>
        <v/>
      </c>
      <c r="AI119" s="105" t="str">
        <f>IF(SUBTOTAL249204=0,"",IF(BE119=1,"C",""))</f>
        <v/>
      </c>
      <c r="AJ119" s="105" t="str">
        <f>IF(SUBTOTAL249204=0,"",IF(BH119=1,"D",""))</f>
        <v/>
      </c>
      <c r="AK119" s="105" t="str">
        <f>IF(SUBTOTAL249204=0,"",IF(BI119=1,"E",""))</f>
        <v/>
      </c>
      <c r="AL119" s="105" t="str">
        <f>IF(SUBTOTAL249204=0,"",IF(BJ119=1,"F",""))</f>
        <v/>
      </c>
      <c r="AM119" s="105" t="str">
        <f>IF(SUBTOTAL249204=0,"",IF(BK119=1,"G",""))</f>
        <v/>
      </c>
      <c r="AN119" s="105" t="str">
        <f>IF(SUBTOTAL249204=0,"",IF(BL119=1,"H",""))</f>
        <v/>
      </c>
      <c r="AO119" s="105" t="str">
        <f>IF(SUBTOTAL249204=0,"",IF(BO119=1,"I",""))</f>
        <v/>
      </c>
      <c r="AP119" s="105" t="str">
        <f>IF(SUBTOTAL249204=0,"",IF(BP119=1,"J",""))</f>
        <v/>
      </c>
      <c r="AQ119" s="105" t="str">
        <f>IF(SUBTOTAL249204=0,"",IF(BQ119=1,"K",""))</f>
        <v/>
      </c>
      <c r="AR119" s="105" t="str">
        <f>IF(SUBTOTAL249204=0,"",IF(BR119=1,"L",""))</f>
        <v/>
      </c>
      <c r="AS119" s="105" t="str">
        <f>IF(SUBTOTAL249204=0,"",IF(BT119=1,"M",""))</f>
        <v/>
      </c>
      <c r="AT119" s="105" t="str">
        <f>IF(SUBTOTAL249204=0,"",IF(BU119=1,"N",""))</f>
        <v/>
      </c>
      <c r="AU119" s="105" t="str">
        <f>IF(SUBTOTAL249204=0,"",IF(BW119=1,"O",""))</f>
        <v/>
      </c>
      <c r="AV119" s="105" t="str">
        <f>IF(SUBTOTAL249204=0,"",IF(BX119=1,"P",""))</f>
        <v/>
      </c>
      <c r="AW119" s="105" t="str">
        <f>IF(SUBTOTAL249204=0,"",IF(BY119=1,"Q",""))</f>
        <v/>
      </c>
      <c r="AX119" s="105" t="str">
        <f>IF(SUBTOTAL249204=0,"",IF(BZ119=1,"R",""))</f>
        <v/>
      </c>
      <c r="AY119" s="432"/>
      <c r="AZ119" s="102"/>
      <c r="BA119" s="102">
        <f>L119*I119*J119</f>
        <v>0</v>
      </c>
      <c r="BB119" s="103">
        <f>IF(AC119="D",0,IF(ABS(BA119-L119)&gt;(5%*BA119),1,0))</f>
        <v>0</v>
      </c>
      <c r="BC119" s="102">
        <f>M119*I119*J119</f>
        <v>0</v>
      </c>
      <c r="BD119" s="103">
        <f>IF(AC119="D",0,IF(ABS(BC119-M119)&gt;(5%*BC119),1,0))</f>
        <v>0</v>
      </c>
      <c r="BE119" s="103">
        <f>IF(U119="Duplicate RTC/RTQ!",1,0)</f>
        <v>0</v>
      </c>
      <c r="BF119" s="103">
        <f>IF(OR(E119="",F119="",G119="",H119="",I119=0,J119=0,K119=0,O119=""),0,1)</f>
        <v>0</v>
      </c>
      <c r="BG119" s="103">
        <f>IF(AND(E119="",F119="",G119="",H119="",I119=0,J119=0,K119=0,O119=""),1,0)</f>
        <v>0</v>
      </c>
      <c r="BH119" s="735">
        <v>0</v>
      </c>
      <c r="BI119" s="735">
        <f>IF(E119="",0,IF(AND(I119&gt;0,J119&gt;0,K119&gt;=0),0,1))</f>
        <v>0</v>
      </c>
      <c r="BJ119" s="103">
        <f>IF(CONTROL!$H$35&lt;&gt;3,0,IF(M119=0,0,1))</f>
        <v>0</v>
      </c>
      <c r="BK119" s="103">
        <f>IF(CONTROL!$H$35&lt;&gt;1,0,IF(AND(L119=0,N119=0),0,1))</f>
        <v>0</v>
      </c>
      <c r="BL119" s="103">
        <f>IF(E119="",0,IF(COUNTIF(ePILCLASSES,E119)=1,0,1))</f>
        <v>0</v>
      </c>
      <c r="BM119" s="103">
        <f t="shared" ref="BM119:BM138" si="142">IF(COUNTIF(eRTCBAND0,AB119)=0,0,1)</f>
        <v>1</v>
      </c>
      <c r="BN119" s="103">
        <f t="shared" ref="BN119:BN138" si="143">IF(COUNTIF(eRTQBAND0,AC119)=0,0,1)</f>
        <v>0</v>
      </c>
      <c r="BO119" s="103">
        <f t="shared" ref="BO119:BO138" si="144">IF(F119=0,0,IF((OR(BM119=1,BN119=1)),1,0))</f>
        <v>0</v>
      </c>
      <c r="BP119" s="103">
        <f>IF(COUNTIF(eTAXBANDS,F119)=1,0,1)</f>
        <v>0</v>
      </c>
      <c r="BQ119" s="103">
        <f>IF(AND(AB119="R",I119&lt;&gt;1),1,0)</f>
        <v>0</v>
      </c>
      <c r="BR119" s="103">
        <f>IF(OR(AND(AB119="F",I119&gt;0.25),(AND(AB119="T",I119&lt;&gt;0.25))),1,0)</f>
        <v>0</v>
      </c>
      <c r="BS119" s="103">
        <f t="shared" ref="BS119:BS138" si="145">IF(COUNTIF(eFULLOCCUPIED,AC119)=0,0,1)</f>
        <v>1</v>
      </c>
      <c r="BT119" s="103">
        <f>IF(AND(BS119=1,F119=0,J119&lt;&gt;100%),1,0)</f>
        <v>0</v>
      </c>
      <c r="BU119" s="103"/>
      <c r="BV119" s="103">
        <f t="shared" ref="BV119:BV138" si="146">IF(COUNTIF(eGENERALONLY,AC119)=0,0,1)</f>
        <v>0</v>
      </c>
      <c r="BW119" s="103">
        <f t="shared" ref="BW119:BW138" si="147">IF(AND(BV119=1,N119&lt;&gt;0),1,0)</f>
        <v>0</v>
      </c>
      <c r="BX119" s="735">
        <f>IF(OR(CONTROL!$H$35=1,K119=0,BN119=1,BV119=1),0,IF(AND(OR(AB119="R",AB119="M",AB119="N"),N119&lt;&gt;0.335%),1,0))</f>
        <v>0</v>
      </c>
      <c r="BY119" s="103">
        <f>IF(OR(CONTROL!$H$35=1,BN119=1,BV119=1),0,IF(AND(OR(AB119="F",AB119="T"),N119&lt;&gt;0.08375%),1,0))</f>
        <v>0</v>
      </c>
      <c r="BZ119" s="103">
        <f t="shared" ref="BZ119:BZ138" si="148">IF(AND(COUNTIF(eRTQDISC100,AC119)=1,J119=100%),1,0)</f>
        <v>0</v>
      </c>
    </row>
    <row r="120" spans="1:78" s="2" customFormat="1" ht="11.45" hidden="1" customHeight="1" x14ac:dyDescent="0.2">
      <c r="A120" s="104"/>
      <c r="B120" s="400"/>
      <c r="C120" s="434" t="str">
        <f>IF(E120="","",VLOOKUP(Y120,TAX!$V$4:$AA$381,2,"FALSE"))</f>
        <v/>
      </c>
      <c r="D120" s="400"/>
      <c r="E120" s="144"/>
      <c r="F120" s="142"/>
      <c r="G120" s="326" t="str">
        <f>IF(E120="","",VLOOKUP(AB120,TAX!$B$4:$E$22,3,FALSE))</f>
        <v/>
      </c>
      <c r="H120" s="326" t="str">
        <f>IF(E120="","",VLOOKUP(AC120,TAX!$J$4:$N$29,4,FALSE))</f>
        <v/>
      </c>
      <c r="I120" s="112"/>
      <c r="J120" s="113"/>
      <c r="K120" s="114"/>
      <c r="L120" s="115"/>
      <c r="M120" s="115"/>
      <c r="N120" s="115"/>
      <c r="O120" s="461" t="str">
        <f t="shared" ref="O120:O138" si="149">IF(SUM(L120:N120)&lt;&gt;0,SUM(L120:N120),"")</f>
        <v/>
      </c>
      <c r="P120" s="440"/>
      <c r="Q120" s="326">
        <f t="shared" ref="Q120:Q138" si="150">ROUND(K120*L120,0)</f>
        <v>0</v>
      </c>
      <c r="R120" s="326">
        <f t="shared" ref="R120:R138" si="151">ROUND(K120*M120,0)</f>
        <v>0</v>
      </c>
      <c r="S120" s="326">
        <f t="shared" ref="S120:S138" si="152">ROUND(K120*N120,0)</f>
        <v>0</v>
      </c>
      <c r="T120" s="313"/>
      <c r="U120" s="428">
        <f>IF(AND(COUNTIF(Y119:Y138,Y120)&gt;1,Y120&lt;&gt;" "),"Duplicate RTC/RTQ!",SUM(Q120:S120))</f>
        <v>0</v>
      </c>
      <c r="V120" s="312"/>
      <c r="W120" s="5"/>
      <c r="X120" s="118" t="str">
        <f t="shared" si="141"/>
        <v/>
      </c>
      <c r="Y120" s="119" t="str">
        <f t="shared" ref="Y120:Y138" si="153">E120&amp;" "&amp;F120</f>
        <v xml:space="preserve"> </v>
      </c>
      <c r="Z120" s="137">
        <f t="shared" ref="Z120:Z138" si="154">I120*J120*K120</f>
        <v>0</v>
      </c>
      <c r="AA120" s="92" t="str">
        <f>IF(E120="","",VLOOKUP(AB120,TAX!$B$4:$G$23,5,FALSE))</f>
        <v/>
      </c>
      <c r="AB120" s="92" t="str">
        <f t="shared" ref="AB120:AB138" si="155">IF(E120="","",LEFT(E120,1))</f>
        <v/>
      </c>
      <c r="AC120" s="92" t="str">
        <f t="shared" ref="AC120:AC138" si="156">IF(E120="","",RIGHT(E120,1))</f>
        <v/>
      </c>
      <c r="AE120" s="102" t="str">
        <f t="shared" ref="AE120:AE138" si="157">IF(SUM(BB120,BD120:BE120,BH120:BL120,BO120:BR120,BT120:BU120,BW120:BZ120)=0,"OK","VERIFY")</f>
        <v>OK</v>
      </c>
      <c r="AF120" s="102"/>
      <c r="AG120" s="105" t="str">
        <f t="shared" ref="AG120:AG138" si="158">IF(BB120=1,"A","")</f>
        <v/>
      </c>
      <c r="AH120" s="105" t="str">
        <f t="shared" ref="AH120:AH138" si="159">IF(BD120=1,"B","")</f>
        <v/>
      </c>
      <c r="AI120" s="105" t="str">
        <f t="shared" ref="AI120:AI138" si="160">IF(BE120=1,"C","")</f>
        <v/>
      </c>
      <c r="AJ120" s="105" t="str">
        <f t="shared" ref="AJ120:AJ138" si="161">IF(BH120=1,"D","")</f>
        <v/>
      </c>
      <c r="AK120" s="105" t="str">
        <f t="shared" ref="AK120:AK138" si="162">IF(BI120=1,"E","")</f>
        <v/>
      </c>
      <c r="AL120" s="105" t="str">
        <f t="shared" ref="AL120:AL138" si="163">IF(BJ120=1,"F","")</f>
        <v/>
      </c>
      <c r="AM120" s="105" t="str">
        <f t="shared" ref="AM120:AM138" si="164">IF(BK120=1,"G","")</f>
        <v/>
      </c>
      <c r="AN120" s="105" t="str">
        <f t="shared" ref="AN120:AN138" si="165">IF(BL120=1,"H","")</f>
        <v/>
      </c>
      <c r="AO120" s="105" t="str">
        <f t="shared" ref="AO120:AO138" si="166">IF(BO120=1,"I","")</f>
        <v/>
      </c>
      <c r="AP120" s="105" t="str">
        <f t="shared" ref="AP120:AP138" si="167">IF(BP120=1,"J","")</f>
        <v/>
      </c>
      <c r="AQ120" s="105" t="str">
        <f t="shared" ref="AQ120:AQ138" si="168">IF(BQ120=1,"K","")</f>
        <v/>
      </c>
      <c r="AR120" s="105" t="str">
        <f t="shared" ref="AR120:AR138" si="169">IF(BR120=1,"L","")</f>
        <v/>
      </c>
      <c r="AS120" s="105" t="str">
        <f t="shared" ref="AS120:AS138" si="170">IF(BT120=1,"M","")</f>
        <v/>
      </c>
      <c r="AT120" s="105" t="str">
        <f t="shared" ref="AT120:AT138" si="171">IF(BU120=1,"N","")</f>
        <v/>
      </c>
      <c r="AU120" s="105" t="str">
        <f t="shared" ref="AU120:AU138" si="172">IF(BW120=1,"O","")</f>
        <v/>
      </c>
      <c r="AV120" s="105" t="str">
        <f t="shared" ref="AV120:AV138" si="173">IF(BX120=1,"P","")</f>
        <v/>
      </c>
      <c r="AW120" s="105" t="str">
        <f t="shared" ref="AW120:AW138" si="174">IF(BY120=1,"Q","")</f>
        <v/>
      </c>
      <c r="AX120" s="105" t="str">
        <f t="shared" ref="AX120:AX138" si="175">IF(BZ120=1,"R","")</f>
        <v/>
      </c>
      <c r="AY120" s="432"/>
      <c r="AZ120" s="102"/>
      <c r="BA120" s="102">
        <f>L119*I120*J120</f>
        <v>0</v>
      </c>
      <c r="BB120" s="103">
        <f t="shared" ref="BB120:BB138" si="176">IF(AC120="D",0,IF(ABS(BA120-L120)&gt;(5%*BA120),1,0))</f>
        <v>0</v>
      </c>
      <c r="BC120" s="102">
        <f>M119*I120*J120</f>
        <v>0</v>
      </c>
      <c r="BD120" s="103">
        <f t="shared" ref="BD120:BD138" si="177">IF(AC120="D",0,IF(ABS(BC120-M120)&gt;(5%*BC120),1,0))</f>
        <v>0</v>
      </c>
      <c r="BE120" s="103">
        <f t="shared" ref="BE120:BE138" si="178">IF(U120="Duplicate RTC/RTQ!",1,0)</f>
        <v>0</v>
      </c>
      <c r="BF120" s="103">
        <f t="shared" ref="BF120:BF138" si="179">IF(OR(E120="",F120="",G120="",H120="",I120=0,J120=0,K120=0,O120=""),0,1)</f>
        <v>0</v>
      </c>
      <c r="BG120" s="103">
        <f t="shared" ref="BG120:BG138" si="180">IF(AND(E120="",F120="",G120="",H120="",I120=0,J120=0,K120=0,O120=""),1,0)</f>
        <v>1</v>
      </c>
      <c r="BH120" s="103">
        <f t="shared" ref="BH120:BH138" si="181">IF(OR(BF120=1,BG120=1),0,1)</f>
        <v>0</v>
      </c>
      <c r="BI120" s="103">
        <f t="shared" ref="BI120:BI138" si="182">IF(E120="",0,IF(AND(I120&gt;0,J120&gt;0,K120&gt;0),0,1))</f>
        <v>0</v>
      </c>
      <c r="BJ120" s="103">
        <f>IF(CONTROL!$H$35&lt;&gt;3,0,IF(M120=0,0,1))</f>
        <v>0</v>
      </c>
      <c r="BK120" s="103">
        <f>IF(CONTROL!$H$35&lt;&gt;1,0,IF(AND(L120=0,N120=0),0,1))</f>
        <v>0</v>
      </c>
      <c r="BL120" s="103">
        <f t="shared" ref="BL120:BL138" si="183">IF(E120="",0,IF(COUNTIF(ePILCLASSES,E120)=1,0,1))</f>
        <v>0</v>
      </c>
      <c r="BM120" s="103">
        <f t="shared" si="142"/>
        <v>0</v>
      </c>
      <c r="BN120" s="103">
        <f t="shared" si="143"/>
        <v>0</v>
      </c>
      <c r="BO120" s="103">
        <f t="shared" si="144"/>
        <v>0</v>
      </c>
      <c r="BP120" s="103">
        <f t="shared" ref="BP120:BP138" si="184">IF(COUNTIF(eTAXBANDS,F120)=1,0,1)</f>
        <v>0</v>
      </c>
      <c r="BQ120" s="103">
        <f t="shared" ref="BQ120:BQ138" si="185">IF(AND(AB120="R",I120&lt;&gt;1),1,0)</f>
        <v>0</v>
      </c>
      <c r="BR120" s="103">
        <f t="shared" ref="BR120:BR138" si="186">IF(OR(AND(AB120="F",I120&gt;0.25),(AND(AB120="T",I120&lt;&gt;0.25))),1,0)</f>
        <v>0</v>
      </c>
      <c r="BS120" s="103">
        <f t="shared" si="145"/>
        <v>0</v>
      </c>
      <c r="BT120" s="103">
        <f t="shared" ref="BT120:BT138" si="187">IF(AND(BS120=1,F120=0,J120&lt;&gt;100%),1,0)</f>
        <v>0</v>
      </c>
      <c r="BU120" s="103"/>
      <c r="BV120" s="103">
        <f t="shared" si="146"/>
        <v>0</v>
      </c>
      <c r="BW120" s="103">
        <f t="shared" si="147"/>
        <v>0</v>
      </c>
      <c r="BX120" s="103">
        <f>IF(OR(CONTROL!$H$35=1,BN120=1,BV120=1),0,IF(AND(OR(AB120="R",AB120="M",AB120="N"),N120&lt;&gt;0.335%),1,0))</f>
        <v>0</v>
      </c>
      <c r="BY120" s="103">
        <f>IF(OR(CONTROL!$H$35=1,BN120=1,BV120=1),0,IF(AND(OR(AB120="F",AB120="T"),N120&lt;&gt;0.08375%),1,0))</f>
        <v>0</v>
      </c>
      <c r="BZ120" s="103">
        <f t="shared" si="148"/>
        <v>0</v>
      </c>
    </row>
    <row r="121" spans="1:78" s="2" customFormat="1" ht="11.45" hidden="1" customHeight="1" x14ac:dyDescent="0.2">
      <c r="A121" s="104"/>
      <c r="B121" s="400"/>
      <c r="C121" s="434" t="str">
        <f>IF(E121="","",VLOOKUP(Y121,TAX!$V$4:$AA$381,2,"FALSE"))</f>
        <v/>
      </c>
      <c r="D121" s="400"/>
      <c r="E121" s="144"/>
      <c r="F121" s="142"/>
      <c r="G121" s="326" t="str">
        <f>IF(E121="","",VLOOKUP(AB121,TAX!$B$4:$E$22,3,FALSE))</f>
        <v/>
      </c>
      <c r="H121" s="326" t="str">
        <f>IF(E121="","",VLOOKUP(AC121,TAX!$J$4:$N$29,4,FALSE))</f>
        <v/>
      </c>
      <c r="I121" s="112"/>
      <c r="J121" s="113"/>
      <c r="K121" s="114"/>
      <c r="L121" s="115"/>
      <c r="M121" s="115"/>
      <c r="N121" s="115"/>
      <c r="O121" s="461" t="str">
        <f t="shared" si="149"/>
        <v/>
      </c>
      <c r="P121" s="440"/>
      <c r="Q121" s="326">
        <f t="shared" si="150"/>
        <v>0</v>
      </c>
      <c r="R121" s="326">
        <f t="shared" si="151"/>
        <v>0</v>
      </c>
      <c r="S121" s="326">
        <f t="shared" si="152"/>
        <v>0</v>
      </c>
      <c r="T121" s="313"/>
      <c r="U121" s="428">
        <f>IF(AND(COUNTIF(Y119:Y138,Y121)&gt;1,Y121&lt;&gt;" "),"Duplicate RTC/RTQ!",SUM(Q121:S121))</f>
        <v>0</v>
      </c>
      <c r="V121" s="312"/>
      <c r="W121" s="5"/>
      <c r="X121" s="118" t="str">
        <f t="shared" si="141"/>
        <v/>
      </c>
      <c r="Y121" s="119" t="str">
        <f t="shared" si="153"/>
        <v xml:space="preserve"> </v>
      </c>
      <c r="Z121" s="137">
        <f t="shared" si="154"/>
        <v>0</v>
      </c>
      <c r="AA121" s="92" t="str">
        <f>IF(E121="","",VLOOKUP(AB121,TAX!$B$4:$G$23,5,FALSE))</f>
        <v/>
      </c>
      <c r="AB121" s="92" t="str">
        <f t="shared" si="155"/>
        <v/>
      </c>
      <c r="AC121" s="92" t="str">
        <f t="shared" si="156"/>
        <v/>
      </c>
      <c r="AE121" s="102" t="str">
        <f t="shared" si="157"/>
        <v>OK</v>
      </c>
      <c r="AF121" s="102"/>
      <c r="AG121" s="105" t="str">
        <f t="shared" si="158"/>
        <v/>
      </c>
      <c r="AH121" s="105" t="str">
        <f t="shared" si="159"/>
        <v/>
      </c>
      <c r="AI121" s="105" t="str">
        <f t="shared" si="160"/>
        <v/>
      </c>
      <c r="AJ121" s="105" t="str">
        <f t="shared" si="161"/>
        <v/>
      </c>
      <c r="AK121" s="105" t="str">
        <f t="shared" si="162"/>
        <v/>
      </c>
      <c r="AL121" s="105" t="str">
        <f t="shared" si="163"/>
        <v/>
      </c>
      <c r="AM121" s="105" t="str">
        <f t="shared" si="164"/>
        <v/>
      </c>
      <c r="AN121" s="105" t="str">
        <f t="shared" si="165"/>
        <v/>
      </c>
      <c r="AO121" s="105" t="str">
        <f t="shared" si="166"/>
        <v/>
      </c>
      <c r="AP121" s="105" t="str">
        <f t="shared" si="167"/>
        <v/>
      </c>
      <c r="AQ121" s="105" t="str">
        <f t="shared" si="168"/>
        <v/>
      </c>
      <c r="AR121" s="105" t="str">
        <f t="shared" si="169"/>
        <v/>
      </c>
      <c r="AS121" s="105" t="str">
        <f t="shared" si="170"/>
        <v/>
      </c>
      <c r="AT121" s="105" t="str">
        <f t="shared" si="171"/>
        <v/>
      </c>
      <c r="AU121" s="105" t="str">
        <f t="shared" si="172"/>
        <v/>
      </c>
      <c r="AV121" s="105" t="str">
        <f t="shared" si="173"/>
        <v/>
      </c>
      <c r="AW121" s="105" t="str">
        <f t="shared" si="174"/>
        <v/>
      </c>
      <c r="AX121" s="105" t="str">
        <f t="shared" si="175"/>
        <v/>
      </c>
      <c r="AY121" s="432"/>
      <c r="AZ121" s="102"/>
      <c r="BA121" s="102">
        <f>L119*I121*J121</f>
        <v>0</v>
      </c>
      <c r="BB121" s="103">
        <f t="shared" si="176"/>
        <v>0</v>
      </c>
      <c r="BC121" s="102">
        <f>M119*I121*J121</f>
        <v>0</v>
      </c>
      <c r="BD121" s="103">
        <f t="shared" si="177"/>
        <v>0</v>
      </c>
      <c r="BE121" s="103">
        <f t="shared" si="178"/>
        <v>0</v>
      </c>
      <c r="BF121" s="103">
        <f t="shared" si="179"/>
        <v>0</v>
      </c>
      <c r="BG121" s="103">
        <f t="shared" si="180"/>
        <v>1</v>
      </c>
      <c r="BH121" s="103">
        <f t="shared" si="181"/>
        <v>0</v>
      </c>
      <c r="BI121" s="103">
        <f t="shared" si="182"/>
        <v>0</v>
      </c>
      <c r="BJ121" s="103">
        <f>IF(CONTROL!$H$35&lt;&gt;3,0,IF(M121=0,0,1))</f>
        <v>0</v>
      </c>
      <c r="BK121" s="103">
        <f>IF(CONTROL!$H$35&lt;&gt;1,0,IF(AND(L121=0,N121=0),0,1))</f>
        <v>0</v>
      </c>
      <c r="BL121" s="103">
        <f t="shared" si="183"/>
        <v>0</v>
      </c>
      <c r="BM121" s="103">
        <f t="shared" si="142"/>
        <v>0</v>
      </c>
      <c r="BN121" s="103">
        <f t="shared" si="143"/>
        <v>0</v>
      </c>
      <c r="BO121" s="103">
        <f t="shared" si="144"/>
        <v>0</v>
      </c>
      <c r="BP121" s="103">
        <f t="shared" si="184"/>
        <v>0</v>
      </c>
      <c r="BQ121" s="103">
        <f t="shared" si="185"/>
        <v>0</v>
      </c>
      <c r="BR121" s="103">
        <f t="shared" si="186"/>
        <v>0</v>
      </c>
      <c r="BS121" s="103">
        <f t="shared" si="145"/>
        <v>0</v>
      </c>
      <c r="BT121" s="103">
        <f t="shared" si="187"/>
        <v>0</v>
      </c>
      <c r="BU121" s="103"/>
      <c r="BV121" s="103">
        <f t="shared" si="146"/>
        <v>0</v>
      </c>
      <c r="BW121" s="103">
        <f t="shared" si="147"/>
        <v>0</v>
      </c>
      <c r="BX121" s="103">
        <f>IF(OR(CONTROL!$H$35=1,BN121=1,BV121=1),0,IF(AND(OR(AB121="R",AB121="M",AB121="N"),N121&lt;&gt;0.335%),1,0))</f>
        <v>0</v>
      </c>
      <c r="BY121" s="103">
        <f>IF(OR(CONTROL!$H$35=1,BN121=1,BV121=1),0,IF(AND(OR(AB121="F",AB121="T"),N121&lt;&gt;0.08375%),1,0))</f>
        <v>0</v>
      </c>
      <c r="BZ121" s="103">
        <f t="shared" si="148"/>
        <v>0</v>
      </c>
    </row>
    <row r="122" spans="1:78" s="2" customFormat="1" ht="11.45" hidden="1" customHeight="1" x14ac:dyDescent="0.2">
      <c r="A122" s="104"/>
      <c r="B122" s="400"/>
      <c r="C122" s="434" t="str">
        <f>IF(E122="","",VLOOKUP(Y122,TAX!$V$4:$AA$381,2,"FALSE"))</f>
        <v/>
      </c>
      <c r="D122" s="400"/>
      <c r="E122" s="144"/>
      <c r="F122" s="142"/>
      <c r="G122" s="326" t="str">
        <f>IF(E122="","",VLOOKUP(AB122,TAX!$B$4:$E$22,3,FALSE))</f>
        <v/>
      </c>
      <c r="H122" s="326" t="str">
        <f>IF(E122="","",VLOOKUP(AC122,TAX!$J$4:$N$29,4,FALSE))</f>
        <v/>
      </c>
      <c r="I122" s="112"/>
      <c r="J122" s="113"/>
      <c r="K122" s="114"/>
      <c r="L122" s="115"/>
      <c r="M122" s="115"/>
      <c r="N122" s="115"/>
      <c r="O122" s="461" t="str">
        <f t="shared" si="149"/>
        <v/>
      </c>
      <c r="P122" s="440"/>
      <c r="Q122" s="326">
        <f t="shared" si="150"/>
        <v>0</v>
      </c>
      <c r="R122" s="326">
        <f t="shared" si="151"/>
        <v>0</v>
      </c>
      <c r="S122" s="326">
        <f t="shared" si="152"/>
        <v>0</v>
      </c>
      <c r="T122" s="313"/>
      <c r="U122" s="428">
        <f>IF(AND(COUNTIF(Y119:Y138,Y122)&gt;1,Y122&lt;&gt;" "),"Duplicate RTC/RTQ!",SUM(Q122:S122))</f>
        <v>0</v>
      </c>
      <c r="V122" s="312"/>
      <c r="W122" s="5"/>
      <c r="X122" s="118" t="str">
        <f t="shared" si="141"/>
        <v/>
      </c>
      <c r="Y122" s="119" t="str">
        <f t="shared" si="153"/>
        <v xml:space="preserve"> </v>
      </c>
      <c r="Z122" s="137">
        <f t="shared" si="154"/>
        <v>0</v>
      </c>
      <c r="AA122" s="92" t="str">
        <f>IF(E122="","",VLOOKUP(AB122,TAX!$B$4:$G$23,5,FALSE))</f>
        <v/>
      </c>
      <c r="AB122" s="92" t="str">
        <f t="shared" si="155"/>
        <v/>
      </c>
      <c r="AC122" s="92" t="str">
        <f t="shared" si="156"/>
        <v/>
      </c>
      <c r="AE122" s="102" t="str">
        <f t="shared" si="157"/>
        <v>OK</v>
      </c>
      <c r="AF122" s="102"/>
      <c r="AG122" s="105" t="str">
        <f t="shared" si="158"/>
        <v/>
      </c>
      <c r="AH122" s="105" t="str">
        <f t="shared" si="159"/>
        <v/>
      </c>
      <c r="AI122" s="105" t="str">
        <f t="shared" si="160"/>
        <v/>
      </c>
      <c r="AJ122" s="105" t="str">
        <f t="shared" si="161"/>
        <v/>
      </c>
      <c r="AK122" s="105" t="str">
        <f t="shared" si="162"/>
        <v/>
      </c>
      <c r="AL122" s="105" t="str">
        <f t="shared" si="163"/>
        <v/>
      </c>
      <c r="AM122" s="105" t="str">
        <f t="shared" si="164"/>
        <v/>
      </c>
      <c r="AN122" s="105" t="str">
        <f t="shared" si="165"/>
        <v/>
      </c>
      <c r="AO122" s="105" t="str">
        <f t="shared" si="166"/>
        <v/>
      </c>
      <c r="AP122" s="105" t="str">
        <f t="shared" si="167"/>
        <v/>
      </c>
      <c r="AQ122" s="105" t="str">
        <f t="shared" si="168"/>
        <v/>
      </c>
      <c r="AR122" s="105" t="str">
        <f t="shared" si="169"/>
        <v/>
      </c>
      <c r="AS122" s="105" t="str">
        <f t="shared" si="170"/>
        <v/>
      </c>
      <c r="AT122" s="105" t="str">
        <f t="shared" si="171"/>
        <v/>
      </c>
      <c r="AU122" s="105" t="str">
        <f t="shared" si="172"/>
        <v/>
      </c>
      <c r="AV122" s="105" t="str">
        <f t="shared" si="173"/>
        <v/>
      </c>
      <c r="AW122" s="105" t="str">
        <f t="shared" si="174"/>
        <v/>
      </c>
      <c r="AX122" s="105" t="str">
        <f t="shared" si="175"/>
        <v/>
      </c>
      <c r="AY122" s="432"/>
      <c r="AZ122" s="102"/>
      <c r="BA122" s="102">
        <f>L119*I122*J122</f>
        <v>0</v>
      </c>
      <c r="BB122" s="103">
        <f t="shared" si="176"/>
        <v>0</v>
      </c>
      <c r="BC122" s="102">
        <f>M119*I122*J122</f>
        <v>0</v>
      </c>
      <c r="BD122" s="103">
        <f t="shared" si="177"/>
        <v>0</v>
      </c>
      <c r="BE122" s="103">
        <f t="shared" si="178"/>
        <v>0</v>
      </c>
      <c r="BF122" s="103">
        <f t="shared" si="179"/>
        <v>0</v>
      </c>
      <c r="BG122" s="103">
        <f t="shared" si="180"/>
        <v>1</v>
      </c>
      <c r="BH122" s="103">
        <f t="shared" si="181"/>
        <v>0</v>
      </c>
      <c r="BI122" s="103">
        <f t="shared" si="182"/>
        <v>0</v>
      </c>
      <c r="BJ122" s="103">
        <f>IF(CONTROL!$H$35&lt;&gt;3,0,IF(M122=0,0,1))</f>
        <v>0</v>
      </c>
      <c r="BK122" s="103">
        <f>IF(CONTROL!$H$35&lt;&gt;1,0,IF(AND(L122=0,N122=0),0,1))</f>
        <v>0</v>
      </c>
      <c r="BL122" s="103">
        <f t="shared" si="183"/>
        <v>0</v>
      </c>
      <c r="BM122" s="103">
        <f t="shared" si="142"/>
        <v>0</v>
      </c>
      <c r="BN122" s="103">
        <f t="shared" si="143"/>
        <v>0</v>
      </c>
      <c r="BO122" s="103">
        <f t="shared" si="144"/>
        <v>0</v>
      </c>
      <c r="BP122" s="103">
        <f t="shared" si="184"/>
        <v>0</v>
      </c>
      <c r="BQ122" s="103">
        <f t="shared" si="185"/>
        <v>0</v>
      </c>
      <c r="BR122" s="103">
        <f t="shared" si="186"/>
        <v>0</v>
      </c>
      <c r="BS122" s="103">
        <f t="shared" si="145"/>
        <v>0</v>
      </c>
      <c r="BT122" s="103">
        <f t="shared" si="187"/>
        <v>0</v>
      </c>
      <c r="BU122" s="103"/>
      <c r="BV122" s="103">
        <f t="shared" si="146"/>
        <v>0</v>
      </c>
      <c r="BW122" s="103">
        <f t="shared" si="147"/>
        <v>0</v>
      </c>
      <c r="BX122" s="103">
        <f>IF(OR(CONTROL!$H$35=1,BN122=1,BV122=1),0,IF(AND(OR(AB122="R",AB122="M",AB122="N"),N122&lt;&gt;0.335%),1,0))</f>
        <v>0</v>
      </c>
      <c r="BY122" s="103">
        <f>IF(OR(CONTROL!$H$35=1,BN122=1,BV122=1),0,IF(AND(OR(AB122="F",AB122="T"),N122&lt;&gt;0.08375%),1,0))</f>
        <v>0</v>
      </c>
      <c r="BZ122" s="103">
        <f t="shared" si="148"/>
        <v>0</v>
      </c>
    </row>
    <row r="123" spans="1:78" s="2" customFormat="1" ht="11.45" hidden="1" customHeight="1" x14ac:dyDescent="0.2">
      <c r="A123" s="104"/>
      <c r="B123" s="400"/>
      <c r="C123" s="434" t="str">
        <f>IF(E123="","",VLOOKUP(Y123,TAX!$V$4:$AA$381,2,"FALSE"))</f>
        <v/>
      </c>
      <c r="D123" s="400"/>
      <c r="E123" s="144"/>
      <c r="F123" s="142"/>
      <c r="G123" s="326" t="str">
        <f>IF(E123="","",VLOOKUP(AB123,TAX!$B$4:$E$22,3,FALSE))</f>
        <v/>
      </c>
      <c r="H123" s="326" t="str">
        <f>IF(E123="","",VLOOKUP(AC123,TAX!$J$4:$N$29,4,FALSE))</f>
        <v/>
      </c>
      <c r="I123" s="112"/>
      <c r="J123" s="113"/>
      <c r="K123" s="114"/>
      <c r="L123" s="115"/>
      <c r="M123" s="115"/>
      <c r="N123" s="115"/>
      <c r="O123" s="461" t="str">
        <f t="shared" si="149"/>
        <v/>
      </c>
      <c r="P123" s="440"/>
      <c r="Q123" s="326">
        <f t="shared" si="150"/>
        <v>0</v>
      </c>
      <c r="R123" s="326">
        <f t="shared" si="151"/>
        <v>0</v>
      </c>
      <c r="S123" s="326">
        <f t="shared" si="152"/>
        <v>0</v>
      </c>
      <c r="T123" s="313"/>
      <c r="U123" s="428">
        <f>IF(AND(COUNTIF(Y119:Y138,Y123)&gt;1,Y123&lt;&gt;" "),"Duplicate RTC/RTQ!",SUM(Q123:S123))</f>
        <v>0</v>
      </c>
      <c r="V123" s="312"/>
      <c r="W123" s="5"/>
      <c r="X123" s="118" t="str">
        <f t="shared" si="141"/>
        <v/>
      </c>
      <c r="Y123" s="119" t="str">
        <f t="shared" si="153"/>
        <v xml:space="preserve"> </v>
      </c>
      <c r="Z123" s="137">
        <f t="shared" si="154"/>
        <v>0</v>
      </c>
      <c r="AA123" s="92" t="str">
        <f>IF(E123="","",VLOOKUP(AB123,TAX!$B$4:$G$23,5,FALSE))</f>
        <v/>
      </c>
      <c r="AB123" s="92" t="str">
        <f t="shared" si="155"/>
        <v/>
      </c>
      <c r="AC123" s="92" t="str">
        <f t="shared" si="156"/>
        <v/>
      </c>
      <c r="AE123" s="102" t="str">
        <f t="shared" si="157"/>
        <v>OK</v>
      </c>
      <c r="AF123" s="102"/>
      <c r="AG123" s="105" t="str">
        <f t="shared" si="158"/>
        <v/>
      </c>
      <c r="AH123" s="105" t="str">
        <f t="shared" si="159"/>
        <v/>
      </c>
      <c r="AI123" s="105" t="str">
        <f t="shared" si="160"/>
        <v/>
      </c>
      <c r="AJ123" s="105" t="str">
        <f t="shared" si="161"/>
        <v/>
      </c>
      <c r="AK123" s="105" t="str">
        <f t="shared" si="162"/>
        <v/>
      </c>
      <c r="AL123" s="105" t="str">
        <f t="shared" si="163"/>
        <v/>
      </c>
      <c r="AM123" s="105" t="str">
        <f t="shared" si="164"/>
        <v/>
      </c>
      <c r="AN123" s="105" t="str">
        <f t="shared" si="165"/>
        <v/>
      </c>
      <c r="AO123" s="105" t="str">
        <f t="shared" si="166"/>
        <v/>
      </c>
      <c r="AP123" s="105" t="str">
        <f t="shared" si="167"/>
        <v/>
      </c>
      <c r="AQ123" s="105" t="str">
        <f t="shared" si="168"/>
        <v/>
      </c>
      <c r="AR123" s="105" t="str">
        <f t="shared" si="169"/>
        <v/>
      </c>
      <c r="AS123" s="105" t="str">
        <f t="shared" si="170"/>
        <v/>
      </c>
      <c r="AT123" s="105" t="str">
        <f t="shared" si="171"/>
        <v/>
      </c>
      <c r="AU123" s="105" t="str">
        <f t="shared" si="172"/>
        <v/>
      </c>
      <c r="AV123" s="105" t="str">
        <f t="shared" si="173"/>
        <v/>
      </c>
      <c r="AW123" s="105" t="str">
        <f t="shared" si="174"/>
        <v/>
      </c>
      <c r="AX123" s="105" t="str">
        <f t="shared" si="175"/>
        <v/>
      </c>
      <c r="AY123" s="432"/>
      <c r="AZ123" s="102"/>
      <c r="BA123" s="102">
        <f>L119*I123*J123</f>
        <v>0</v>
      </c>
      <c r="BB123" s="103">
        <f t="shared" si="176"/>
        <v>0</v>
      </c>
      <c r="BC123" s="102">
        <f>M119*I123*J123</f>
        <v>0</v>
      </c>
      <c r="BD123" s="103">
        <f t="shared" si="177"/>
        <v>0</v>
      </c>
      <c r="BE123" s="103">
        <f t="shared" si="178"/>
        <v>0</v>
      </c>
      <c r="BF123" s="103">
        <f t="shared" si="179"/>
        <v>0</v>
      </c>
      <c r="BG123" s="103">
        <f t="shared" si="180"/>
        <v>1</v>
      </c>
      <c r="BH123" s="103">
        <f t="shared" si="181"/>
        <v>0</v>
      </c>
      <c r="BI123" s="103">
        <f t="shared" si="182"/>
        <v>0</v>
      </c>
      <c r="BJ123" s="103">
        <f>IF(CONTROL!$H$35&lt;&gt;3,0,IF(M123=0,0,1))</f>
        <v>0</v>
      </c>
      <c r="BK123" s="103">
        <f>IF(CONTROL!$H$35&lt;&gt;1,0,IF(AND(L123=0,N123=0),0,1))</f>
        <v>0</v>
      </c>
      <c r="BL123" s="103">
        <f t="shared" si="183"/>
        <v>0</v>
      </c>
      <c r="BM123" s="103">
        <f t="shared" si="142"/>
        <v>0</v>
      </c>
      <c r="BN123" s="103">
        <f t="shared" si="143"/>
        <v>0</v>
      </c>
      <c r="BO123" s="103">
        <f t="shared" si="144"/>
        <v>0</v>
      </c>
      <c r="BP123" s="103">
        <f t="shared" si="184"/>
        <v>0</v>
      </c>
      <c r="BQ123" s="103">
        <f t="shared" si="185"/>
        <v>0</v>
      </c>
      <c r="BR123" s="103">
        <f t="shared" si="186"/>
        <v>0</v>
      </c>
      <c r="BS123" s="103">
        <f t="shared" si="145"/>
        <v>0</v>
      </c>
      <c r="BT123" s="103">
        <f t="shared" si="187"/>
        <v>0</v>
      </c>
      <c r="BU123" s="103"/>
      <c r="BV123" s="103">
        <f t="shared" si="146"/>
        <v>0</v>
      </c>
      <c r="BW123" s="103">
        <f t="shared" si="147"/>
        <v>0</v>
      </c>
      <c r="BX123" s="103">
        <f>IF(OR(CONTROL!$H$35=1,BN123=1,BV123=1),0,IF(AND(OR(AB123="R",AB123="M",AB123="N"),N123&lt;&gt;0.335%),1,0))</f>
        <v>0</v>
      </c>
      <c r="BY123" s="103">
        <f>IF(OR(CONTROL!$H$35=1,BN123=1,BV123=1),0,IF(AND(OR(AB123="F",AB123="T"),N123&lt;&gt;0.08375%),1,0))</f>
        <v>0</v>
      </c>
      <c r="BZ123" s="103">
        <f t="shared" si="148"/>
        <v>0</v>
      </c>
    </row>
    <row r="124" spans="1:78" s="2" customFormat="1" ht="11.45" hidden="1" customHeight="1" x14ac:dyDescent="0.2">
      <c r="A124" s="104"/>
      <c r="B124" s="400"/>
      <c r="C124" s="434" t="str">
        <f>IF(E124="","",VLOOKUP(Y124,TAX!$V$4:$AA$381,2,"FALSE"))</f>
        <v/>
      </c>
      <c r="D124" s="400"/>
      <c r="E124" s="144"/>
      <c r="F124" s="142"/>
      <c r="G124" s="326" t="str">
        <f>IF(E124="","",VLOOKUP(AB124,TAX!$B$4:$E$22,3,FALSE))</f>
        <v/>
      </c>
      <c r="H124" s="326" t="str">
        <f>IF(E124="","",VLOOKUP(AC124,TAX!$J$4:$N$29,4,FALSE))</f>
        <v/>
      </c>
      <c r="I124" s="112"/>
      <c r="J124" s="113"/>
      <c r="K124" s="114"/>
      <c r="L124" s="115"/>
      <c r="M124" s="115"/>
      <c r="N124" s="115"/>
      <c r="O124" s="461" t="str">
        <f t="shared" si="149"/>
        <v/>
      </c>
      <c r="P124" s="440"/>
      <c r="Q124" s="326">
        <f t="shared" si="150"/>
        <v>0</v>
      </c>
      <c r="R124" s="326">
        <f t="shared" si="151"/>
        <v>0</v>
      </c>
      <c r="S124" s="326">
        <f t="shared" si="152"/>
        <v>0</v>
      </c>
      <c r="T124" s="313"/>
      <c r="U124" s="428">
        <f>IF(AND(COUNTIF(Y119:Y138,Y124)&gt;1,Y124&lt;&gt;" "),"Duplicate RTC/RTQ!",SUM(Q124:S124))</f>
        <v>0</v>
      </c>
      <c r="V124" s="312"/>
      <c r="W124" s="5"/>
      <c r="X124" s="118" t="str">
        <f t="shared" si="141"/>
        <v/>
      </c>
      <c r="Y124" s="119" t="str">
        <f t="shared" si="153"/>
        <v xml:space="preserve"> </v>
      </c>
      <c r="Z124" s="137">
        <f t="shared" si="154"/>
        <v>0</v>
      </c>
      <c r="AA124" s="92" t="str">
        <f>IF(E124="","",VLOOKUP(AB124,TAX!$B$4:$G$23,5,FALSE))</f>
        <v/>
      </c>
      <c r="AB124" s="92" t="str">
        <f t="shared" si="155"/>
        <v/>
      </c>
      <c r="AC124" s="92" t="str">
        <f t="shared" si="156"/>
        <v/>
      </c>
      <c r="AE124" s="102" t="str">
        <f t="shared" si="157"/>
        <v>OK</v>
      </c>
      <c r="AF124" s="102"/>
      <c r="AG124" s="105" t="str">
        <f t="shared" si="158"/>
        <v/>
      </c>
      <c r="AH124" s="105" t="str">
        <f t="shared" si="159"/>
        <v/>
      </c>
      <c r="AI124" s="105" t="str">
        <f t="shared" si="160"/>
        <v/>
      </c>
      <c r="AJ124" s="105" t="str">
        <f t="shared" si="161"/>
        <v/>
      </c>
      <c r="AK124" s="105" t="str">
        <f t="shared" si="162"/>
        <v/>
      </c>
      <c r="AL124" s="105" t="str">
        <f t="shared" si="163"/>
        <v/>
      </c>
      <c r="AM124" s="105" t="str">
        <f t="shared" si="164"/>
        <v/>
      </c>
      <c r="AN124" s="105" t="str">
        <f t="shared" si="165"/>
        <v/>
      </c>
      <c r="AO124" s="105" t="str">
        <f t="shared" si="166"/>
        <v/>
      </c>
      <c r="AP124" s="105" t="str">
        <f t="shared" si="167"/>
        <v/>
      </c>
      <c r="AQ124" s="105" t="str">
        <f t="shared" si="168"/>
        <v/>
      </c>
      <c r="AR124" s="105" t="str">
        <f t="shared" si="169"/>
        <v/>
      </c>
      <c r="AS124" s="105" t="str">
        <f t="shared" si="170"/>
        <v/>
      </c>
      <c r="AT124" s="105" t="str">
        <f t="shared" si="171"/>
        <v/>
      </c>
      <c r="AU124" s="105" t="str">
        <f t="shared" si="172"/>
        <v/>
      </c>
      <c r="AV124" s="105" t="str">
        <f t="shared" si="173"/>
        <v/>
      </c>
      <c r="AW124" s="105" t="str">
        <f t="shared" si="174"/>
        <v/>
      </c>
      <c r="AX124" s="105" t="str">
        <f t="shared" si="175"/>
        <v/>
      </c>
      <c r="AY124" s="432"/>
      <c r="AZ124" s="102"/>
      <c r="BA124" s="102">
        <f>L119*I124*J124</f>
        <v>0</v>
      </c>
      <c r="BB124" s="103">
        <f t="shared" si="176"/>
        <v>0</v>
      </c>
      <c r="BC124" s="102">
        <f>M119*I124*J124</f>
        <v>0</v>
      </c>
      <c r="BD124" s="103">
        <f t="shared" si="177"/>
        <v>0</v>
      </c>
      <c r="BE124" s="103">
        <f t="shared" si="178"/>
        <v>0</v>
      </c>
      <c r="BF124" s="103">
        <f t="shared" si="179"/>
        <v>0</v>
      </c>
      <c r="BG124" s="103">
        <f t="shared" si="180"/>
        <v>1</v>
      </c>
      <c r="BH124" s="103">
        <f t="shared" si="181"/>
        <v>0</v>
      </c>
      <c r="BI124" s="103">
        <f t="shared" si="182"/>
        <v>0</v>
      </c>
      <c r="BJ124" s="103">
        <f>IF(CONTROL!$H$35&lt;&gt;3,0,IF(M124=0,0,1))</f>
        <v>0</v>
      </c>
      <c r="BK124" s="103">
        <f>IF(CONTROL!$H$35&lt;&gt;1,0,IF(AND(L124=0,N124=0),0,1))</f>
        <v>0</v>
      </c>
      <c r="BL124" s="103">
        <f t="shared" si="183"/>
        <v>0</v>
      </c>
      <c r="BM124" s="103">
        <f t="shared" si="142"/>
        <v>0</v>
      </c>
      <c r="BN124" s="103">
        <f t="shared" si="143"/>
        <v>0</v>
      </c>
      <c r="BO124" s="103">
        <f t="shared" si="144"/>
        <v>0</v>
      </c>
      <c r="BP124" s="103">
        <f t="shared" si="184"/>
        <v>0</v>
      </c>
      <c r="BQ124" s="103">
        <f t="shared" si="185"/>
        <v>0</v>
      </c>
      <c r="BR124" s="103">
        <f t="shared" si="186"/>
        <v>0</v>
      </c>
      <c r="BS124" s="103">
        <f t="shared" si="145"/>
        <v>0</v>
      </c>
      <c r="BT124" s="103">
        <f t="shared" si="187"/>
        <v>0</v>
      </c>
      <c r="BU124" s="103"/>
      <c r="BV124" s="103">
        <f t="shared" si="146"/>
        <v>0</v>
      </c>
      <c r="BW124" s="103">
        <f t="shared" si="147"/>
        <v>0</v>
      </c>
      <c r="BX124" s="103">
        <f>IF(OR(CONTROL!$H$35=1,BN124=1,BV124=1),0,IF(AND(OR(AB124="R",AB124="M",AB124="N"),N124&lt;&gt;0.335%),1,0))</f>
        <v>0</v>
      </c>
      <c r="BY124" s="103">
        <f>IF(OR(CONTROL!$H$35=1,BN124=1,BV124=1),0,IF(AND(OR(AB124="F",AB124="T"),N124&lt;&gt;0.08375%),1,0))</f>
        <v>0</v>
      </c>
      <c r="BZ124" s="103">
        <f t="shared" si="148"/>
        <v>0</v>
      </c>
    </row>
    <row r="125" spans="1:78" s="2" customFormat="1" ht="11.45" hidden="1" customHeight="1" x14ac:dyDescent="0.2">
      <c r="A125" s="104"/>
      <c r="B125" s="400"/>
      <c r="C125" s="434" t="str">
        <f>IF(E125="","",VLOOKUP(Y125,TAX!$V$4:$AA$381,2,"FALSE"))</f>
        <v/>
      </c>
      <c r="D125" s="400"/>
      <c r="E125" s="144"/>
      <c r="F125" s="142"/>
      <c r="G125" s="326" t="str">
        <f>IF(E125="","",VLOOKUP(AB125,TAX!$B$4:$E$22,3,FALSE))</f>
        <v/>
      </c>
      <c r="H125" s="326" t="str">
        <f>IF(E125="","",VLOOKUP(AC125,TAX!$J$4:$N$29,4,FALSE))</f>
        <v/>
      </c>
      <c r="I125" s="112"/>
      <c r="J125" s="113"/>
      <c r="K125" s="114"/>
      <c r="L125" s="115"/>
      <c r="M125" s="115"/>
      <c r="N125" s="115"/>
      <c r="O125" s="461" t="str">
        <f t="shared" si="149"/>
        <v/>
      </c>
      <c r="P125" s="440"/>
      <c r="Q125" s="326">
        <f t="shared" si="150"/>
        <v>0</v>
      </c>
      <c r="R125" s="326">
        <f t="shared" si="151"/>
        <v>0</v>
      </c>
      <c r="S125" s="326">
        <f t="shared" si="152"/>
        <v>0</v>
      </c>
      <c r="T125" s="313"/>
      <c r="U125" s="428">
        <f>IF(AND(COUNTIF(Y119:Y138,Y125)&gt;1,Y125&lt;&gt;" "),"Duplicate RTC/RTQ!",SUM(Q125:S125))</f>
        <v>0</v>
      </c>
      <c r="V125" s="312"/>
      <c r="W125" s="5"/>
      <c r="X125" s="118" t="str">
        <f t="shared" si="141"/>
        <v/>
      </c>
      <c r="Y125" s="119" t="str">
        <f t="shared" si="153"/>
        <v xml:space="preserve"> </v>
      </c>
      <c r="Z125" s="137">
        <f t="shared" si="154"/>
        <v>0</v>
      </c>
      <c r="AA125" s="92" t="str">
        <f>IF(E125="","",VLOOKUP(AB125,TAX!$B$4:$G$23,5,FALSE))</f>
        <v/>
      </c>
      <c r="AB125" s="92" t="str">
        <f t="shared" si="155"/>
        <v/>
      </c>
      <c r="AC125" s="92" t="str">
        <f t="shared" si="156"/>
        <v/>
      </c>
      <c r="AE125" s="102" t="str">
        <f t="shared" si="157"/>
        <v>OK</v>
      </c>
      <c r="AF125" s="102"/>
      <c r="AG125" s="105" t="str">
        <f t="shared" si="158"/>
        <v/>
      </c>
      <c r="AH125" s="105" t="str">
        <f t="shared" si="159"/>
        <v/>
      </c>
      <c r="AI125" s="105" t="str">
        <f t="shared" si="160"/>
        <v/>
      </c>
      <c r="AJ125" s="105" t="str">
        <f t="shared" si="161"/>
        <v/>
      </c>
      <c r="AK125" s="105" t="str">
        <f t="shared" si="162"/>
        <v/>
      </c>
      <c r="AL125" s="105" t="str">
        <f t="shared" si="163"/>
        <v/>
      </c>
      <c r="AM125" s="105" t="str">
        <f t="shared" si="164"/>
        <v/>
      </c>
      <c r="AN125" s="105" t="str">
        <f t="shared" si="165"/>
        <v/>
      </c>
      <c r="AO125" s="105" t="str">
        <f t="shared" si="166"/>
        <v/>
      </c>
      <c r="AP125" s="105" t="str">
        <f t="shared" si="167"/>
        <v/>
      </c>
      <c r="AQ125" s="105" t="str">
        <f t="shared" si="168"/>
        <v/>
      </c>
      <c r="AR125" s="105" t="str">
        <f t="shared" si="169"/>
        <v/>
      </c>
      <c r="AS125" s="105" t="str">
        <f t="shared" si="170"/>
        <v/>
      </c>
      <c r="AT125" s="105" t="str">
        <f t="shared" si="171"/>
        <v/>
      </c>
      <c r="AU125" s="105" t="str">
        <f t="shared" si="172"/>
        <v/>
      </c>
      <c r="AV125" s="105" t="str">
        <f t="shared" si="173"/>
        <v/>
      </c>
      <c r="AW125" s="105" t="str">
        <f t="shared" si="174"/>
        <v/>
      </c>
      <c r="AX125" s="105" t="str">
        <f t="shared" si="175"/>
        <v/>
      </c>
      <c r="AY125" s="432"/>
      <c r="AZ125" s="102"/>
      <c r="BA125" s="102">
        <f>L119*I125*J125</f>
        <v>0</v>
      </c>
      <c r="BB125" s="103">
        <f t="shared" si="176"/>
        <v>0</v>
      </c>
      <c r="BC125" s="102">
        <f>M119*I125*J125</f>
        <v>0</v>
      </c>
      <c r="BD125" s="103">
        <f t="shared" si="177"/>
        <v>0</v>
      </c>
      <c r="BE125" s="103">
        <f t="shared" si="178"/>
        <v>0</v>
      </c>
      <c r="BF125" s="103">
        <f t="shared" si="179"/>
        <v>0</v>
      </c>
      <c r="BG125" s="103">
        <f t="shared" si="180"/>
        <v>1</v>
      </c>
      <c r="BH125" s="103">
        <f t="shared" si="181"/>
        <v>0</v>
      </c>
      <c r="BI125" s="103">
        <f t="shared" si="182"/>
        <v>0</v>
      </c>
      <c r="BJ125" s="103">
        <f>IF(CONTROL!$H$35&lt;&gt;3,0,IF(M125=0,0,1))</f>
        <v>0</v>
      </c>
      <c r="BK125" s="103">
        <f>IF(CONTROL!$H$35&lt;&gt;1,0,IF(AND(L125=0,N125=0),0,1))</f>
        <v>0</v>
      </c>
      <c r="BL125" s="103">
        <f t="shared" si="183"/>
        <v>0</v>
      </c>
      <c r="BM125" s="103">
        <f t="shared" si="142"/>
        <v>0</v>
      </c>
      <c r="BN125" s="103">
        <f t="shared" si="143"/>
        <v>0</v>
      </c>
      <c r="BO125" s="103">
        <f t="shared" si="144"/>
        <v>0</v>
      </c>
      <c r="BP125" s="103">
        <f t="shared" si="184"/>
        <v>0</v>
      </c>
      <c r="BQ125" s="103">
        <f t="shared" si="185"/>
        <v>0</v>
      </c>
      <c r="BR125" s="103">
        <f t="shared" si="186"/>
        <v>0</v>
      </c>
      <c r="BS125" s="103">
        <f t="shared" si="145"/>
        <v>0</v>
      </c>
      <c r="BT125" s="103">
        <f t="shared" si="187"/>
        <v>0</v>
      </c>
      <c r="BU125" s="103"/>
      <c r="BV125" s="103">
        <f t="shared" si="146"/>
        <v>0</v>
      </c>
      <c r="BW125" s="103">
        <f t="shared" si="147"/>
        <v>0</v>
      </c>
      <c r="BX125" s="103">
        <f>IF(OR(CONTROL!$H$35=1,BN125=1,BV125=1),0,IF(AND(OR(AB125="R",AB125="M",AB125="N"),N125&lt;&gt;0.335%),1,0))</f>
        <v>0</v>
      </c>
      <c r="BY125" s="103">
        <f>IF(OR(CONTROL!$H$35=1,BN125=1,BV125=1),0,IF(AND(OR(AB125="F",AB125="T"),N125&lt;&gt;0.08375%),1,0))</f>
        <v>0</v>
      </c>
      <c r="BZ125" s="103">
        <f t="shared" si="148"/>
        <v>0</v>
      </c>
    </row>
    <row r="126" spans="1:78" s="2" customFormat="1" ht="11.45" hidden="1" customHeight="1" x14ac:dyDescent="0.2">
      <c r="A126" s="104"/>
      <c r="B126" s="400"/>
      <c r="C126" s="434" t="str">
        <f>IF(E126="","",VLOOKUP(Y126,TAX!$V$4:$AA$381,2,"FALSE"))</f>
        <v/>
      </c>
      <c r="D126" s="400"/>
      <c r="E126" s="144"/>
      <c r="F126" s="142"/>
      <c r="G126" s="326" t="str">
        <f>IF(E126="","",VLOOKUP(AB126,TAX!$B$4:$E$22,3,FALSE))</f>
        <v/>
      </c>
      <c r="H126" s="326" t="str">
        <f>IF(E126="","",VLOOKUP(AC126,TAX!$J$4:$N$29,4,FALSE))</f>
        <v/>
      </c>
      <c r="I126" s="112"/>
      <c r="J126" s="113"/>
      <c r="K126" s="114"/>
      <c r="L126" s="115"/>
      <c r="M126" s="115"/>
      <c r="N126" s="115"/>
      <c r="O126" s="461" t="str">
        <f t="shared" si="149"/>
        <v/>
      </c>
      <c r="P126" s="440"/>
      <c r="Q126" s="326">
        <f t="shared" si="150"/>
        <v>0</v>
      </c>
      <c r="R126" s="326">
        <f t="shared" si="151"/>
        <v>0</v>
      </c>
      <c r="S126" s="326">
        <f t="shared" si="152"/>
        <v>0</v>
      </c>
      <c r="T126" s="313"/>
      <c r="U126" s="428">
        <f>IF(AND(COUNTIF(Y119:Y138,Y126)&gt;1,Y126&lt;&gt;" "),"Duplicate RTC/RTQ!",SUM(Q126:S126))</f>
        <v>0</v>
      </c>
      <c r="V126" s="312"/>
      <c r="W126" s="5"/>
      <c r="X126" s="118" t="str">
        <f t="shared" si="141"/>
        <v/>
      </c>
      <c r="Y126" s="119" t="str">
        <f t="shared" si="153"/>
        <v xml:space="preserve"> </v>
      </c>
      <c r="Z126" s="137">
        <f t="shared" si="154"/>
        <v>0</v>
      </c>
      <c r="AA126" s="92" t="str">
        <f>IF(E126="","",VLOOKUP(AB126,TAX!$B$4:$G$23,5,FALSE))</f>
        <v/>
      </c>
      <c r="AB126" s="92" t="str">
        <f t="shared" si="155"/>
        <v/>
      </c>
      <c r="AC126" s="92" t="str">
        <f t="shared" si="156"/>
        <v/>
      </c>
      <c r="AE126" s="102" t="str">
        <f t="shared" si="157"/>
        <v>OK</v>
      </c>
      <c r="AF126" s="102"/>
      <c r="AG126" s="105" t="str">
        <f t="shared" si="158"/>
        <v/>
      </c>
      <c r="AH126" s="105" t="str">
        <f t="shared" si="159"/>
        <v/>
      </c>
      <c r="AI126" s="105" t="str">
        <f t="shared" si="160"/>
        <v/>
      </c>
      <c r="AJ126" s="105" t="str">
        <f t="shared" si="161"/>
        <v/>
      </c>
      <c r="AK126" s="105" t="str">
        <f t="shared" si="162"/>
        <v/>
      </c>
      <c r="AL126" s="105" t="str">
        <f t="shared" si="163"/>
        <v/>
      </c>
      <c r="AM126" s="105" t="str">
        <f t="shared" si="164"/>
        <v/>
      </c>
      <c r="AN126" s="105" t="str">
        <f t="shared" si="165"/>
        <v/>
      </c>
      <c r="AO126" s="105" t="str">
        <f t="shared" si="166"/>
        <v/>
      </c>
      <c r="AP126" s="105" t="str">
        <f t="shared" si="167"/>
        <v/>
      </c>
      <c r="AQ126" s="105" t="str">
        <f t="shared" si="168"/>
        <v/>
      </c>
      <c r="AR126" s="105" t="str">
        <f t="shared" si="169"/>
        <v/>
      </c>
      <c r="AS126" s="105" t="str">
        <f t="shared" si="170"/>
        <v/>
      </c>
      <c r="AT126" s="105" t="str">
        <f t="shared" si="171"/>
        <v/>
      </c>
      <c r="AU126" s="105" t="str">
        <f t="shared" si="172"/>
        <v/>
      </c>
      <c r="AV126" s="105" t="str">
        <f t="shared" si="173"/>
        <v/>
      </c>
      <c r="AW126" s="105" t="str">
        <f t="shared" si="174"/>
        <v/>
      </c>
      <c r="AX126" s="105" t="str">
        <f t="shared" si="175"/>
        <v/>
      </c>
      <c r="AY126" s="432"/>
      <c r="AZ126" s="102"/>
      <c r="BA126" s="102">
        <f>L119*I126*J126</f>
        <v>0</v>
      </c>
      <c r="BB126" s="103">
        <f t="shared" si="176"/>
        <v>0</v>
      </c>
      <c r="BC126" s="102">
        <f>M119*I126*J126</f>
        <v>0</v>
      </c>
      <c r="BD126" s="103">
        <f t="shared" si="177"/>
        <v>0</v>
      </c>
      <c r="BE126" s="103">
        <f t="shared" si="178"/>
        <v>0</v>
      </c>
      <c r="BF126" s="103">
        <f t="shared" si="179"/>
        <v>0</v>
      </c>
      <c r="BG126" s="103">
        <f t="shared" si="180"/>
        <v>1</v>
      </c>
      <c r="BH126" s="103">
        <f t="shared" si="181"/>
        <v>0</v>
      </c>
      <c r="BI126" s="103">
        <f t="shared" si="182"/>
        <v>0</v>
      </c>
      <c r="BJ126" s="103">
        <f>IF(CONTROL!$H$35&lt;&gt;3,0,IF(M126=0,0,1))</f>
        <v>0</v>
      </c>
      <c r="BK126" s="103">
        <f>IF(CONTROL!$H$35&lt;&gt;1,0,IF(AND(L126=0,N126=0),0,1))</f>
        <v>0</v>
      </c>
      <c r="BL126" s="103">
        <f t="shared" si="183"/>
        <v>0</v>
      </c>
      <c r="BM126" s="103">
        <f t="shared" si="142"/>
        <v>0</v>
      </c>
      <c r="BN126" s="103">
        <f t="shared" si="143"/>
        <v>0</v>
      </c>
      <c r="BO126" s="103">
        <f t="shared" si="144"/>
        <v>0</v>
      </c>
      <c r="BP126" s="103">
        <f t="shared" si="184"/>
        <v>0</v>
      </c>
      <c r="BQ126" s="103">
        <f t="shared" si="185"/>
        <v>0</v>
      </c>
      <c r="BR126" s="103">
        <f t="shared" si="186"/>
        <v>0</v>
      </c>
      <c r="BS126" s="103">
        <f t="shared" si="145"/>
        <v>0</v>
      </c>
      <c r="BT126" s="103">
        <f t="shared" si="187"/>
        <v>0</v>
      </c>
      <c r="BU126" s="103"/>
      <c r="BV126" s="103">
        <f t="shared" si="146"/>
        <v>0</v>
      </c>
      <c r="BW126" s="103">
        <f t="shared" si="147"/>
        <v>0</v>
      </c>
      <c r="BX126" s="103">
        <f>IF(OR(CONTROL!$H$35=1,BN126=1,BV126=1),0,IF(AND(OR(AB126="R",AB126="M",AB126="N"),N126&lt;&gt;0.335%),1,0))</f>
        <v>0</v>
      </c>
      <c r="BY126" s="103">
        <f>IF(OR(CONTROL!$H$35=1,BN126=1,BV126=1),0,IF(AND(OR(AB126="F",AB126="T"),N126&lt;&gt;0.08375%),1,0))</f>
        <v>0</v>
      </c>
      <c r="BZ126" s="103">
        <f t="shared" si="148"/>
        <v>0</v>
      </c>
    </row>
    <row r="127" spans="1:78" s="2" customFormat="1" ht="11.45" hidden="1" customHeight="1" x14ac:dyDescent="0.2">
      <c r="A127" s="104"/>
      <c r="B127" s="400"/>
      <c r="C127" s="434" t="str">
        <f>IF(E127="","",VLOOKUP(Y127,TAX!$V$4:$AA$381,2,"FALSE"))</f>
        <v/>
      </c>
      <c r="D127" s="400"/>
      <c r="E127" s="144"/>
      <c r="F127" s="142"/>
      <c r="G127" s="326" t="str">
        <f>IF(E127="","",VLOOKUP(AB127,TAX!$B$4:$E$22,3,FALSE))</f>
        <v/>
      </c>
      <c r="H127" s="326" t="str">
        <f>IF(E127="","",VLOOKUP(AC127,TAX!$J$4:$N$29,4,FALSE))</f>
        <v/>
      </c>
      <c r="I127" s="112"/>
      <c r="J127" s="113"/>
      <c r="K127" s="114"/>
      <c r="L127" s="115"/>
      <c r="M127" s="115"/>
      <c r="N127" s="115"/>
      <c r="O127" s="461" t="str">
        <f t="shared" si="149"/>
        <v/>
      </c>
      <c r="P127" s="440"/>
      <c r="Q127" s="326">
        <f t="shared" si="150"/>
        <v>0</v>
      </c>
      <c r="R127" s="326">
        <f t="shared" si="151"/>
        <v>0</v>
      </c>
      <c r="S127" s="326">
        <f t="shared" si="152"/>
        <v>0</v>
      </c>
      <c r="T127" s="313"/>
      <c r="U127" s="428">
        <f>IF(AND(COUNTIF(Y119:Y138,Y127)&gt;1,Y127&lt;&gt;" "),"Duplicate RTC/RTQ!",SUM(Q127:S127))</f>
        <v>0</v>
      </c>
      <c r="V127" s="312"/>
      <c r="W127" s="5"/>
      <c r="X127" s="118" t="str">
        <f t="shared" si="141"/>
        <v/>
      </c>
      <c r="Y127" s="119" t="str">
        <f t="shared" si="153"/>
        <v xml:space="preserve"> </v>
      </c>
      <c r="Z127" s="137">
        <f t="shared" si="154"/>
        <v>0</v>
      </c>
      <c r="AA127" s="92" t="str">
        <f>IF(E127="","",VLOOKUP(AB127,TAX!$B$4:$G$23,5,FALSE))</f>
        <v/>
      </c>
      <c r="AB127" s="92" t="str">
        <f t="shared" si="155"/>
        <v/>
      </c>
      <c r="AC127" s="92" t="str">
        <f t="shared" si="156"/>
        <v/>
      </c>
      <c r="AE127" s="102" t="str">
        <f t="shared" si="157"/>
        <v>OK</v>
      </c>
      <c r="AF127" s="102"/>
      <c r="AG127" s="105" t="str">
        <f t="shared" si="158"/>
        <v/>
      </c>
      <c r="AH127" s="105" t="str">
        <f t="shared" si="159"/>
        <v/>
      </c>
      <c r="AI127" s="105" t="str">
        <f t="shared" si="160"/>
        <v/>
      </c>
      <c r="AJ127" s="105" t="str">
        <f t="shared" si="161"/>
        <v/>
      </c>
      <c r="AK127" s="105" t="str">
        <f t="shared" si="162"/>
        <v/>
      </c>
      <c r="AL127" s="105" t="str">
        <f t="shared" si="163"/>
        <v/>
      </c>
      <c r="AM127" s="105" t="str">
        <f t="shared" si="164"/>
        <v/>
      </c>
      <c r="AN127" s="105" t="str">
        <f t="shared" si="165"/>
        <v/>
      </c>
      <c r="AO127" s="105" t="str">
        <f t="shared" si="166"/>
        <v/>
      </c>
      <c r="AP127" s="105" t="str">
        <f t="shared" si="167"/>
        <v/>
      </c>
      <c r="AQ127" s="105" t="str">
        <f t="shared" si="168"/>
        <v/>
      </c>
      <c r="AR127" s="105" t="str">
        <f t="shared" si="169"/>
        <v/>
      </c>
      <c r="AS127" s="105" t="str">
        <f t="shared" si="170"/>
        <v/>
      </c>
      <c r="AT127" s="105" t="str">
        <f t="shared" si="171"/>
        <v/>
      </c>
      <c r="AU127" s="105" t="str">
        <f t="shared" si="172"/>
        <v/>
      </c>
      <c r="AV127" s="105" t="str">
        <f t="shared" si="173"/>
        <v/>
      </c>
      <c r="AW127" s="105" t="str">
        <f t="shared" si="174"/>
        <v/>
      </c>
      <c r="AX127" s="105" t="str">
        <f t="shared" si="175"/>
        <v/>
      </c>
      <c r="AY127" s="432"/>
      <c r="AZ127" s="102"/>
      <c r="BA127" s="102">
        <f>L119*I127*J127</f>
        <v>0</v>
      </c>
      <c r="BB127" s="103">
        <f t="shared" si="176"/>
        <v>0</v>
      </c>
      <c r="BC127" s="102">
        <f>M119*I127*J127</f>
        <v>0</v>
      </c>
      <c r="BD127" s="103">
        <f t="shared" si="177"/>
        <v>0</v>
      </c>
      <c r="BE127" s="103">
        <f t="shared" si="178"/>
        <v>0</v>
      </c>
      <c r="BF127" s="103">
        <f t="shared" si="179"/>
        <v>0</v>
      </c>
      <c r="BG127" s="103">
        <f t="shared" si="180"/>
        <v>1</v>
      </c>
      <c r="BH127" s="103">
        <f t="shared" si="181"/>
        <v>0</v>
      </c>
      <c r="BI127" s="103">
        <f t="shared" si="182"/>
        <v>0</v>
      </c>
      <c r="BJ127" s="103">
        <f>IF(CONTROL!$H$35&lt;&gt;3,0,IF(M127=0,0,1))</f>
        <v>0</v>
      </c>
      <c r="BK127" s="103">
        <f>IF(CONTROL!$H$35&lt;&gt;1,0,IF(AND(L127=0,N127=0),0,1))</f>
        <v>0</v>
      </c>
      <c r="BL127" s="103">
        <f t="shared" si="183"/>
        <v>0</v>
      </c>
      <c r="BM127" s="103">
        <f t="shared" si="142"/>
        <v>0</v>
      </c>
      <c r="BN127" s="103">
        <f t="shared" si="143"/>
        <v>0</v>
      </c>
      <c r="BO127" s="103">
        <f t="shared" si="144"/>
        <v>0</v>
      </c>
      <c r="BP127" s="103">
        <f t="shared" si="184"/>
        <v>0</v>
      </c>
      <c r="BQ127" s="103">
        <f t="shared" si="185"/>
        <v>0</v>
      </c>
      <c r="BR127" s="103">
        <f t="shared" si="186"/>
        <v>0</v>
      </c>
      <c r="BS127" s="103">
        <f t="shared" si="145"/>
        <v>0</v>
      </c>
      <c r="BT127" s="103">
        <f t="shared" si="187"/>
        <v>0</v>
      </c>
      <c r="BU127" s="103"/>
      <c r="BV127" s="103">
        <f t="shared" si="146"/>
        <v>0</v>
      </c>
      <c r="BW127" s="103">
        <f t="shared" si="147"/>
        <v>0</v>
      </c>
      <c r="BX127" s="103">
        <f>IF(OR(CONTROL!$H$35=1,BN127=1,BV127=1),0,IF(AND(OR(AB127="R",AB127="M",AB127="N"),N127&lt;&gt;0.335%),1,0))</f>
        <v>0</v>
      </c>
      <c r="BY127" s="103">
        <f>IF(OR(CONTROL!$H$35=1,BN127=1,BV127=1),0,IF(AND(OR(AB127="F",AB127="T"),N127&lt;&gt;0.08375%),1,0))</f>
        <v>0</v>
      </c>
      <c r="BZ127" s="103">
        <f t="shared" si="148"/>
        <v>0</v>
      </c>
    </row>
    <row r="128" spans="1:78" s="2" customFormat="1" ht="11.45" hidden="1" customHeight="1" x14ac:dyDescent="0.2">
      <c r="A128" s="104"/>
      <c r="B128" s="400"/>
      <c r="C128" s="434" t="str">
        <f>IF(E128="","",VLOOKUP(Y128,TAX!$V$4:$AA$381,2,"FALSE"))</f>
        <v/>
      </c>
      <c r="D128" s="400"/>
      <c r="E128" s="144"/>
      <c r="F128" s="142"/>
      <c r="G128" s="326" t="str">
        <f>IF(E128="","",VLOOKUP(AB128,TAX!$B$4:$E$22,3,FALSE))</f>
        <v/>
      </c>
      <c r="H128" s="326" t="str">
        <f>IF(E128="","",VLOOKUP(AC128,TAX!$J$4:$N$29,4,FALSE))</f>
        <v/>
      </c>
      <c r="I128" s="112"/>
      <c r="J128" s="113"/>
      <c r="K128" s="114"/>
      <c r="L128" s="115"/>
      <c r="M128" s="115"/>
      <c r="N128" s="115"/>
      <c r="O128" s="461" t="str">
        <f t="shared" si="149"/>
        <v/>
      </c>
      <c r="P128" s="440"/>
      <c r="Q128" s="326">
        <f t="shared" si="150"/>
        <v>0</v>
      </c>
      <c r="R128" s="326">
        <f t="shared" si="151"/>
        <v>0</v>
      </c>
      <c r="S128" s="326">
        <f t="shared" si="152"/>
        <v>0</v>
      </c>
      <c r="T128" s="313"/>
      <c r="U128" s="428">
        <f>IF(AND(COUNTIF(Y119:Y138,Y128)&gt;1,Y128&lt;&gt;" "),"Duplicate RTC/RTQ!",SUM(Q128:S128))</f>
        <v>0</v>
      </c>
      <c r="V128" s="312"/>
      <c r="W128" s="5"/>
      <c r="X128" s="118" t="str">
        <f t="shared" si="141"/>
        <v/>
      </c>
      <c r="Y128" s="119" t="str">
        <f t="shared" si="153"/>
        <v xml:space="preserve"> </v>
      </c>
      <c r="Z128" s="137">
        <f t="shared" si="154"/>
        <v>0</v>
      </c>
      <c r="AA128" s="92" t="str">
        <f>IF(E128="","",VLOOKUP(AB128,TAX!$B$4:$G$23,5,FALSE))</f>
        <v/>
      </c>
      <c r="AB128" s="92" t="str">
        <f t="shared" si="155"/>
        <v/>
      </c>
      <c r="AC128" s="92" t="str">
        <f t="shared" si="156"/>
        <v/>
      </c>
      <c r="AE128" s="102" t="str">
        <f t="shared" si="157"/>
        <v>OK</v>
      </c>
      <c r="AF128" s="102"/>
      <c r="AG128" s="105" t="str">
        <f t="shared" si="158"/>
        <v/>
      </c>
      <c r="AH128" s="105" t="str">
        <f t="shared" si="159"/>
        <v/>
      </c>
      <c r="AI128" s="105" t="str">
        <f t="shared" si="160"/>
        <v/>
      </c>
      <c r="AJ128" s="105" t="str">
        <f t="shared" si="161"/>
        <v/>
      </c>
      <c r="AK128" s="105" t="str">
        <f t="shared" si="162"/>
        <v/>
      </c>
      <c r="AL128" s="105" t="str">
        <f t="shared" si="163"/>
        <v/>
      </c>
      <c r="AM128" s="105" t="str">
        <f t="shared" si="164"/>
        <v/>
      </c>
      <c r="AN128" s="105" t="str">
        <f t="shared" si="165"/>
        <v/>
      </c>
      <c r="AO128" s="105" t="str">
        <f t="shared" si="166"/>
        <v/>
      </c>
      <c r="AP128" s="105" t="str">
        <f t="shared" si="167"/>
        <v/>
      </c>
      <c r="AQ128" s="105" t="str">
        <f t="shared" si="168"/>
        <v/>
      </c>
      <c r="AR128" s="105" t="str">
        <f t="shared" si="169"/>
        <v/>
      </c>
      <c r="AS128" s="105" t="str">
        <f t="shared" si="170"/>
        <v/>
      </c>
      <c r="AT128" s="105" t="str">
        <f t="shared" si="171"/>
        <v/>
      </c>
      <c r="AU128" s="105" t="str">
        <f t="shared" si="172"/>
        <v/>
      </c>
      <c r="AV128" s="105" t="str">
        <f t="shared" si="173"/>
        <v/>
      </c>
      <c r="AW128" s="105" t="str">
        <f t="shared" si="174"/>
        <v/>
      </c>
      <c r="AX128" s="105" t="str">
        <f t="shared" si="175"/>
        <v/>
      </c>
      <c r="AY128" s="432"/>
      <c r="AZ128" s="102"/>
      <c r="BA128" s="102">
        <f>L119*I128*J128</f>
        <v>0</v>
      </c>
      <c r="BB128" s="103">
        <f t="shared" si="176"/>
        <v>0</v>
      </c>
      <c r="BC128" s="102">
        <f>M119*I128*J128</f>
        <v>0</v>
      </c>
      <c r="BD128" s="103">
        <f t="shared" si="177"/>
        <v>0</v>
      </c>
      <c r="BE128" s="103">
        <f t="shared" si="178"/>
        <v>0</v>
      </c>
      <c r="BF128" s="103">
        <f t="shared" si="179"/>
        <v>0</v>
      </c>
      <c r="BG128" s="103">
        <f t="shared" si="180"/>
        <v>1</v>
      </c>
      <c r="BH128" s="103">
        <f t="shared" si="181"/>
        <v>0</v>
      </c>
      <c r="BI128" s="103">
        <f t="shared" si="182"/>
        <v>0</v>
      </c>
      <c r="BJ128" s="103">
        <f>IF(CONTROL!$H$35&lt;&gt;3,0,IF(M128=0,0,1))</f>
        <v>0</v>
      </c>
      <c r="BK128" s="103">
        <f>IF(CONTROL!$H$35&lt;&gt;1,0,IF(AND(L128=0,N128=0),0,1))</f>
        <v>0</v>
      </c>
      <c r="BL128" s="103">
        <f t="shared" si="183"/>
        <v>0</v>
      </c>
      <c r="BM128" s="103">
        <f t="shared" si="142"/>
        <v>0</v>
      </c>
      <c r="BN128" s="103">
        <f t="shared" si="143"/>
        <v>0</v>
      </c>
      <c r="BO128" s="103">
        <f t="shared" si="144"/>
        <v>0</v>
      </c>
      <c r="BP128" s="103">
        <f t="shared" si="184"/>
        <v>0</v>
      </c>
      <c r="BQ128" s="103">
        <f t="shared" si="185"/>
        <v>0</v>
      </c>
      <c r="BR128" s="103">
        <f t="shared" si="186"/>
        <v>0</v>
      </c>
      <c r="BS128" s="103">
        <f t="shared" si="145"/>
        <v>0</v>
      </c>
      <c r="BT128" s="103">
        <f t="shared" si="187"/>
        <v>0</v>
      </c>
      <c r="BU128" s="103"/>
      <c r="BV128" s="103">
        <f t="shared" si="146"/>
        <v>0</v>
      </c>
      <c r="BW128" s="103">
        <f t="shared" si="147"/>
        <v>0</v>
      </c>
      <c r="BX128" s="103">
        <f>IF(OR(CONTROL!$H$35=1,BN128=1,BV128=1),0,IF(AND(OR(AB128="R",AB128="M",AB128="N"),N128&lt;&gt;0.335%),1,0))</f>
        <v>0</v>
      </c>
      <c r="BY128" s="103">
        <f>IF(OR(CONTROL!$H$35=1,BN128=1,BV128=1),0,IF(AND(OR(AB128="F",AB128="T"),N128&lt;&gt;0.08375%),1,0))</f>
        <v>0</v>
      </c>
      <c r="BZ128" s="103">
        <f t="shared" si="148"/>
        <v>0</v>
      </c>
    </row>
    <row r="129" spans="1:78" s="2" customFormat="1" ht="11.45" hidden="1" customHeight="1" x14ac:dyDescent="0.2">
      <c r="A129" s="104"/>
      <c r="B129" s="400"/>
      <c r="C129" s="434" t="str">
        <f>IF(E129="","",VLOOKUP(Y129,TAX!$V$4:$AA$381,2,"FALSE"))</f>
        <v/>
      </c>
      <c r="D129" s="400"/>
      <c r="E129" s="144"/>
      <c r="F129" s="142"/>
      <c r="G129" s="326" t="str">
        <f>IF(E129="","",VLOOKUP(AB129,TAX!$B$4:$E$22,3,FALSE))</f>
        <v/>
      </c>
      <c r="H129" s="326" t="str">
        <f>IF(E129="","",VLOOKUP(AC129,TAX!$J$4:$N$29,4,FALSE))</f>
        <v/>
      </c>
      <c r="I129" s="112"/>
      <c r="J129" s="113"/>
      <c r="K129" s="114"/>
      <c r="L129" s="115"/>
      <c r="M129" s="115"/>
      <c r="N129" s="115"/>
      <c r="O129" s="461" t="str">
        <f t="shared" si="149"/>
        <v/>
      </c>
      <c r="P129" s="440"/>
      <c r="Q129" s="326">
        <f t="shared" si="150"/>
        <v>0</v>
      </c>
      <c r="R129" s="326">
        <f t="shared" si="151"/>
        <v>0</v>
      </c>
      <c r="S129" s="326">
        <f t="shared" si="152"/>
        <v>0</v>
      </c>
      <c r="T129" s="313"/>
      <c r="U129" s="428">
        <f>IF(AND(COUNTIF(Y119:Y138,Y129)&gt;1,Y129&lt;&gt;" "),"Duplicate RTC/RTQ!",SUM(Q129:S129))</f>
        <v>0</v>
      </c>
      <c r="V129" s="312"/>
      <c r="W129" s="5"/>
      <c r="X129" s="118" t="str">
        <f t="shared" si="141"/>
        <v/>
      </c>
      <c r="Y129" s="119" t="str">
        <f t="shared" si="153"/>
        <v xml:space="preserve"> </v>
      </c>
      <c r="Z129" s="137">
        <f t="shared" si="154"/>
        <v>0</v>
      </c>
      <c r="AA129" s="92" t="str">
        <f>IF(E129="","",VLOOKUP(AB129,TAX!$B$4:$G$23,5,FALSE))</f>
        <v/>
      </c>
      <c r="AB129" s="92" t="str">
        <f t="shared" si="155"/>
        <v/>
      </c>
      <c r="AC129" s="92" t="str">
        <f t="shared" si="156"/>
        <v/>
      </c>
      <c r="AE129" s="102" t="str">
        <f t="shared" si="157"/>
        <v>OK</v>
      </c>
      <c r="AF129" s="102"/>
      <c r="AG129" s="105" t="str">
        <f t="shared" si="158"/>
        <v/>
      </c>
      <c r="AH129" s="105" t="str">
        <f t="shared" si="159"/>
        <v/>
      </c>
      <c r="AI129" s="105" t="str">
        <f t="shared" si="160"/>
        <v/>
      </c>
      <c r="AJ129" s="105" t="str">
        <f t="shared" si="161"/>
        <v/>
      </c>
      <c r="AK129" s="105" t="str">
        <f t="shared" si="162"/>
        <v/>
      </c>
      <c r="AL129" s="105" t="str">
        <f t="shared" si="163"/>
        <v/>
      </c>
      <c r="AM129" s="105" t="str">
        <f t="shared" si="164"/>
        <v/>
      </c>
      <c r="AN129" s="105" t="str">
        <f t="shared" si="165"/>
        <v/>
      </c>
      <c r="AO129" s="105" t="str">
        <f t="shared" si="166"/>
        <v/>
      </c>
      <c r="AP129" s="105" t="str">
        <f t="shared" si="167"/>
        <v/>
      </c>
      <c r="AQ129" s="105" t="str">
        <f t="shared" si="168"/>
        <v/>
      </c>
      <c r="AR129" s="105" t="str">
        <f t="shared" si="169"/>
        <v/>
      </c>
      <c r="AS129" s="105" t="str">
        <f t="shared" si="170"/>
        <v/>
      </c>
      <c r="AT129" s="105" t="str">
        <f t="shared" si="171"/>
        <v/>
      </c>
      <c r="AU129" s="105" t="str">
        <f t="shared" si="172"/>
        <v/>
      </c>
      <c r="AV129" s="105" t="str">
        <f t="shared" si="173"/>
        <v/>
      </c>
      <c r="AW129" s="105" t="str">
        <f t="shared" si="174"/>
        <v/>
      </c>
      <c r="AX129" s="105" t="str">
        <f t="shared" si="175"/>
        <v/>
      </c>
      <c r="AY129" s="432"/>
      <c r="AZ129" s="102"/>
      <c r="BA129" s="102">
        <f>L119*I129*J129</f>
        <v>0</v>
      </c>
      <c r="BB129" s="103">
        <f t="shared" si="176"/>
        <v>0</v>
      </c>
      <c r="BC129" s="102">
        <f>M119*I129*J129</f>
        <v>0</v>
      </c>
      <c r="BD129" s="103">
        <f t="shared" si="177"/>
        <v>0</v>
      </c>
      <c r="BE129" s="103">
        <f t="shared" si="178"/>
        <v>0</v>
      </c>
      <c r="BF129" s="103">
        <f t="shared" si="179"/>
        <v>0</v>
      </c>
      <c r="BG129" s="103">
        <f t="shared" si="180"/>
        <v>1</v>
      </c>
      <c r="BH129" s="103">
        <f t="shared" si="181"/>
        <v>0</v>
      </c>
      <c r="BI129" s="103">
        <f t="shared" si="182"/>
        <v>0</v>
      </c>
      <c r="BJ129" s="103">
        <f>IF(CONTROL!$H$35&lt;&gt;3,0,IF(M129=0,0,1))</f>
        <v>0</v>
      </c>
      <c r="BK129" s="103">
        <f>IF(CONTROL!$H$35&lt;&gt;1,0,IF(AND(L129=0,N129=0),0,1))</f>
        <v>0</v>
      </c>
      <c r="BL129" s="103">
        <f t="shared" si="183"/>
        <v>0</v>
      </c>
      <c r="BM129" s="103">
        <f t="shared" si="142"/>
        <v>0</v>
      </c>
      <c r="BN129" s="103">
        <f t="shared" si="143"/>
        <v>0</v>
      </c>
      <c r="BO129" s="103">
        <f t="shared" si="144"/>
        <v>0</v>
      </c>
      <c r="BP129" s="103">
        <f t="shared" si="184"/>
        <v>0</v>
      </c>
      <c r="BQ129" s="103">
        <f t="shared" si="185"/>
        <v>0</v>
      </c>
      <c r="BR129" s="103">
        <f t="shared" si="186"/>
        <v>0</v>
      </c>
      <c r="BS129" s="103">
        <f t="shared" si="145"/>
        <v>0</v>
      </c>
      <c r="BT129" s="103">
        <f t="shared" si="187"/>
        <v>0</v>
      </c>
      <c r="BU129" s="103"/>
      <c r="BV129" s="103">
        <f t="shared" si="146"/>
        <v>0</v>
      </c>
      <c r="BW129" s="103">
        <f t="shared" si="147"/>
        <v>0</v>
      </c>
      <c r="BX129" s="103">
        <f>IF(OR(CONTROL!$H$35=1,BN129=1,BV129=1),0,IF(AND(OR(AB129="R",AB129="M",AB129="N"),N129&lt;&gt;0.335%),1,0))</f>
        <v>0</v>
      </c>
      <c r="BY129" s="103">
        <f>IF(OR(CONTROL!$H$35=1,BN129=1,BV129=1),0,IF(AND(OR(AB129="F",AB129="T"),N129&lt;&gt;0.08375%),1,0))</f>
        <v>0</v>
      </c>
      <c r="BZ129" s="103">
        <f t="shared" si="148"/>
        <v>0</v>
      </c>
    </row>
    <row r="130" spans="1:78" s="2" customFormat="1" ht="11.45" hidden="1" customHeight="1" x14ac:dyDescent="0.2">
      <c r="A130" s="104"/>
      <c r="B130" s="400"/>
      <c r="C130" s="434" t="str">
        <f>IF(E130="","",VLOOKUP(Y130,TAX!$V$4:$AA$381,2,"FALSE"))</f>
        <v/>
      </c>
      <c r="D130" s="400"/>
      <c r="E130" s="144"/>
      <c r="F130" s="142"/>
      <c r="G130" s="326" t="str">
        <f>IF(E130="","",VLOOKUP(AB130,TAX!$B$4:$E$22,3,FALSE))</f>
        <v/>
      </c>
      <c r="H130" s="326" t="str">
        <f>IF(E130="","",VLOOKUP(AC130,TAX!$J$4:$N$29,4,FALSE))</f>
        <v/>
      </c>
      <c r="I130" s="112"/>
      <c r="J130" s="113"/>
      <c r="K130" s="114"/>
      <c r="L130" s="115"/>
      <c r="M130" s="115"/>
      <c r="N130" s="115"/>
      <c r="O130" s="461" t="str">
        <f t="shared" si="149"/>
        <v/>
      </c>
      <c r="P130" s="440"/>
      <c r="Q130" s="326">
        <f t="shared" si="150"/>
        <v>0</v>
      </c>
      <c r="R130" s="326">
        <f t="shared" si="151"/>
        <v>0</v>
      </c>
      <c r="S130" s="326">
        <f t="shared" si="152"/>
        <v>0</v>
      </c>
      <c r="T130" s="313"/>
      <c r="U130" s="428">
        <f>IF(AND(COUNTIF(Y119:Y138,Y130)&gt;1,Y130&lt;&gt;" "),"Duplicate RTC/RTQ!",SUM(Q130:S130))</f>
        <v>0</v>
      </c>
      <c r="V130" s="312"/>
      <c r="W130" s="5"/>
      <c r="X130" s="118" t="str">
        <f t="shared" si="141"/>
        <v/>
      </c>
      <c r="Y130" s="119" t="str">
        <f t="shared" si="153"/>
        <v xml:space="preserve"> </v>
      </c>
      <c r="Z130" s="137">
        <f t="shared" si="154"/>
        <v>0</v>
      </c>
      <c r="AA130" s="92" t="str">
        <f>IF(E130="","",VLOOKUP(AB130,TAX!$B$4:$G$23,5,FALSE))</f>
        <v/>
      </c>
      <c r="AB130" s="92" t="str">
        <f t="shared" si="155"/>
        <v/>
      </c>
      <c r="AC130" s="92" t="str">
        <f t="shared" si="156"/>
        <v/>
      </c>
      <c r="AE130" s="102" t="str">
        <f t="shared" si="157"/>
        <v>OK</v>
      </c>
      <c r="AF130" s="102"/>
      <c r="AG130" s="105" t="str">
        <f t="shared" si="158"/>
        <v/>
      </c>
      <c r="AH130" s="105" t="str">
        <f t="shared" si="159"/>
        <v/>
      </c>
      <c r="AI130" s="105" t="str">
        <f t="shared" si="160"/>
        <v/>
      </c>
      <c r="AJ130" s="105" t="str">
        <f t="shared" si="161"/>
        <v/>
      </c>
      <c r="AK130" s="105" t="str">
        <f t="shared" si="162"/>
        <v/>
      </c>
      <c r="AL130" s="105" t="str">
        <f t="shared" si="163"/>
        <v/>
      </c>
      <c r="AM130" s="105" t="str">
        <f t="shared" si="164"/>
        <v/>
      </c>
      <c r="AN130" s="105" t="str">
        <f t="shared" si="165"/>
        <v/>
      </c>
      <c r="AO130" s="105" t="str">
        <f t="shared" si="166"/>
        <v/>
      </c>
      <c r="AP130" s="105" t="str">
        <f t="shared" si="167"/>
        <v/>
      </c>
      <c r="AQ130" s="105" t="str">
        <f t="shared" si="168"/>
        <v/>
      </c>
      <c r="AR130" s="105" t="str">
        <f t="shared" si="169"/>
        <v/>
      </c>
      <c r="AS130" s="105" t="str">
        <f t="shared" si="170"/>
        <v/>
      </c>
      <c r="AT130" s="105" t="str">
        <f t="shared" si="171"/>
        <v/>
      </c>
      <c r="AU130" s="105" t="str">
        <f t="shared" si="172"/>
        <v/>
      </c>
      <c r="AV130" s="105" t="str">
        <f t="shared" si="173"/>
        <v/>
      </c>
      <c r="AW130" s="105" t="str">
        <f t="shared" si="174"/>
        <v/>
      </c>
      <c r="AX130" s="105" t="str">
        <f t="shared" si="175"/>
        <v/>
      </c>
      <c r="AY130" s="432"/>
      <c r="AZ130" s="102"/>
      <c r="BA130" s="102">
        <f>L119*I130*J130</f>
        <v>0</v>
      </c>
      <c r="BB130" s="103">
        <f t="shared" si="176"/>
        <v>0</v>
      </c>
      <c r="BC130" s="102">
        <f>M119*I130*J130</f>
        <v>0</v>
      </c>
      <c r="BD130" s="103">
        <f t="shared" si="177"/>
        <v>0</v>
      </c>
      <c r="BE130" s="103">
        <f t="shared" si="178"/>
        <v>0</v>
      </c>
      <c r="BF130" s="103">
        <f t="shared" si="179"/>
        <v>0</v>
      </c>
      <c r="BG130" s="103">
        <f t="shared" si="180"/>
        <v>1</v>
      </c>
      <c r="BH130" s="103">
        <f t="shared" si="181"/>
        <v>0</v>
      </c>
      <c r="BI130" s="103">
        <f t="shared" si="182"/>
        <v>0</v>
      </c>
      <c r="BJ130" s="103">
        <f>IF(CONTROL!$H$35&lt;&gt;3,0,IF(M130=0,0,1))</f>
        <v>0</v>
      </c>
      <c r="BK130" s="103">
        <f>IF(CONTROL!$H$35&lt;&gt;1,0,IF(AND(L130=0,N130=0),0,1))</f>
        <v>0</v>
      </c>
      <c r="BL130" s="103">
        <f t="shared" si="183"/>
        <v>0</v>
      </c>
      <c r="BM130" s="103">
        <f t="shared" si="142"/>
        <v>0</v>
      </c>
      <c r="BN130" s="103">
        <f t="shared" si="143"/>
        <v>0</v>
      </c>
      <c r="BO130" s="103">
        <f t="shared" si="144"/>
        <v>0</v>
      </c>
      <c r="BP130" s="103">
        <f t="shared" si="184"/>
        <v>0</v>
      </c>
      <c r="BQ130" s="103">
        <f t="shared" si="185"/>
        <v>0</v>
      </c>
      <c r="BR130" s="103">
        <f t="shared" si="186"/>
        <v>0</v>
      </c>
      <c r="BS130" s="103">
        <f t="shared" si="145"/>
        <v>0</v>
      </c>
      <c r="BT130" s="103">
        <f t="shared" si="187"/>
        <v>0</v>
      </c>
      <c r="BU130" s="103"/>
      <c r="BV130" s="103">
        <f t="shared" si="146"/>
        <v>0</v>
      </c>
      <c r="BW130" s="103">
        <f t="shared" si="147"/>
        <v>0</v>
      </c>
      <c r="BX130" s="103">
        <f>IF(OR(CONTROL!$H$35=1,BN130=1,BV130=1),0,IF(AND(OR(AB130="R",AB130="M",AB130="N"),N130&lt;&gt;0.335%),1,0))</f>
        <v>0</v>
      </c>
      <c r="BY130" s="103">
        <f>IF(OR(CONTROL!$H$35=1,BN130=1,BV130=1),0,IF(AND(OR(AB130="F",AB130="T"),N130&lt;&gt;0.08375%),1,0))</f>
        <v>0</v>
      </c>
      <c r="BZ130" s="103">
        <f t="shared" si="148"/>
        <v>0</v>
      </c>
    </row>
    <row r="131" spans="1:78" s="2" customFormat="1" ht="11.45" hidden="1" customHeight="1" x14ac:dyDescent="0.2">
      <c r="A131" s="104"/>
      <c r="B131" s="400"/>
      <c r="C131" s="434" t="str">
        <f>IF(E131="","",VLOOKUP(Y131,TAX!$V$4:$AA$381,2,"FALSE"))</f>
        <v/>
      </c>
      <c r="D131" s="400"/>
      <c r="E131" s="144"/>
      <c r="F131" s="142"/>
      <c r="G131" s="326" t="str">
        <f>IF(E131="","",VLOOKUP(AB131,TAX!$B$4:$E$22,3,FALSE))</f>
        <v/>
      </c>
      <c r="H131" s="326" t="str">
        <f>IF(E131="","",VLOOKUP(AC131,TAX!$J$4:$N$29,4,FALSE))</f>
        <v/>
      </c>
      <c r="I131" s="112"/>
      <c r="J131" s="113"/>
      <c r="K131" s="114"/>
      <c r="L131" s="115"/>
      <c r="M131" s="115"/>
      <c r="N131" s="115"/>
      <c r="O131" s="461" t="str">
        <f t="shared" si="149"/>
        <v/>
      </c>
      <c r="P131" s="440"/>
      <c r="Q131" s="326">
        <f t="shared" si="150"/>
        <v>0</v>
      </c>
      <c r="R131" s="326">
        <f t="shared" si="151"/>
        <v>0</v>
      </c>
      <c r="S131" s="326">
        <f t="shared" si="152"/>
        <v>0</v>
      </c>
      <c r="T131" s="313"/>
      <c r="U131" s="428">
        <f>IF(AND(COUNTIF(Y119:Y138,Y131)&gt;1,Y131&lt;&gt;" "),"Duplicate RTC/RTQ!",SUM(Q131:S131))</f>
        <v>0</v>
      </c>
      <c r="V131" s="312"/>
      <c r="W131" s="5"/>
      <c r="X131" s="118" t="str">
        <f t="shared" si="141"/>
        <v/>
      </c>
      <c r="Y131" s="119" t="str">
        <f t="shared" si="153"/>
        <v xml:space="preserve"> </v>
      </c>
      <c r="Z131" s="137">
        <f t="shared" si="154"/>
        <v>0</v>
      </c>
      <c r="AA131" s="92" t="str">
        <f>IF(E131="","",VLOOKUP(AB131,TAX!$B$4:$G$23,5,FALSE))</f>
        <v/>
      </c>
      <c r="AB131" s="92" t="str">
        <f t="shared" si="155"/>
        <v/>
      </c>
      <c r="AC131" s="92" t="str">
        <f t="shared" si="156"/>
        <v/>
      </c>
      <c r="AE131" s="102" t="str">
        <f t="shared" si="157"/>
        <v>OK</v>
      </c>
      <c r="AF131" s="102"/>
      <c r="AG131" s="105" t="str">
        <f t="shared" si="158"/>
        <v/>
      </c>
      <c r="AH131" s="105" t="str">
        <f t="shared" si="159"/>
        <v/>
      </c>
      <c r="AI131" s="105" t="str">
        <f t="shared" si="160"/>
        <v/>
      </c>
      <c r="AJ131" s="105" t="str">
        <f t="shared" si="161"/>
        <v/>
      </c>
      <c r="AK131" s="105" t="str">
        <f t="shared" si="162"/>
        <v/>
      </c>
      <c r="AL131" s="105" t="str">
        <f t="shared" si="163"/>
        <v/>
      </c>
      <c r="AM131" s="105" t="str">
        <f t="shared" si="164"/>
        <v/>
      </c>
      <c r="AN131" s="105" t="str">
        <f t="shared" si="165"/>
        <v/>
      </c>
      <c r="AO131" s="105" t="str">
        <f t="shared" si="166"/>
        <v/>
      </c>
      <c r="AP131" s="105" t="str">
        <f t="shared" si="167"/>
        <v/>
      </c>
      <c r="AQ131" s="105" t="str">
        <f t="shared" si="168"/>
        <v/>
      </c>
      <c r="AR131" s="105" t="str">
        <f t="shared" si="169"/>
        <v/>
      </c>
      <c r="AS131" s="105" t="str">
        <f t="shared" si="170"/>
        <v/>
      </c>
      <c r="AT131" s="105" t="str">
        <f t="shared" si="171"/>
        <v/>
      </c>
      <c r="AU131" s="105" t="str">
        <f t="shared" si="172"/>
        <v/>
      </c>
      <c r="AV131" s="105" t="str">
        <f t="shared" si="173"/>
        <v/>
      </c>
      <c r="AW131" s="105" t="str">
        <f t="shared" si="174"/>
        <v/>
      </c>
      <c r="AX131" s="105" t="str">
        <f t="shared" si="175"/>
        <v/>
      </c>
      <c r="AY131" s="432"/>
      <c r="AZ131" s="102"/>
      <c r="BA131" s="102">
        <f>L119*I131*J131</f>
        <v>0</v>
      </c>
      <c r="BB131" s="103">
        <f t="shared" si="176"/>
        <v>0</v>
      </c>
      <c r="BC131" s="102">
        <f>M119*I131*J131</f>
        <v>0</v>
      </c>
      <c r="BD131" s="103">
        <f t="shared" si="177"/>
        <v>0</v>
      </c>
      <c r="BE131" s="103">
        <f t="shared" si="178"/>
        <v>0</v>
      </c>
      <c r="BF131" s="103">
        <f t="shared" si="179"/>
        <v>0</v>
      </c>
      <c r="BG131" s="103">
        <f t="shared" si="180"/>
        <v>1</v>
      </c>
      <c r="BH131" s="103">
        <f t="shared" si="181"/>
        <v>0</v>
      </c>
      <c r="BI131" s="103">
        <f t="shared" si="182"/>
        <v>0</v>
      </c>
      <c r="BJ131" s="103">
        <f>IF(CONTROL!$H$35&lt;&gt;3,0,IF(M131=0,0,1))</f>
        <v>0</v>
      </c>
      <c r="BK131" s="103">
        <f>IF(CONTROL!$H$35&lt;&gt;1,0,IF(AND(L131=0,N131=0),0,1))</f>
        <v>0</v>
      </c>
      <c r="BL131" s="103">
        <f t="shared" si="183"/>
        <v>0</v>
      </c>
      <c r="BM131" s="103">
        <f t="shared" si="142"/>
        <v>0</v>
      </c>
      <c r="BN131" s="103">
        <f t="shared" si="143"/>
        <v>0</v>
      </c>
      <c r="BO131" s="103">
        <f t="shared" si="144"/>
        <v>0</v>
      </c>
      <c r="BP131" s="103">
        <f t="shared" si="184"/>
        <v>0</v>
      </c>
      <c r="BQ131" s="103">
        <f t="shared" si="185"/>
        <v>0</v>
      </c>
      <c r="BR131" s="103">
        <f t="shared" si="186"/>
        <v>0</v>
      </c>
      <c r="BS131" s="103">
        <f t="shared" si="145"/>
        <v>0</v>
      </c>
      <c r="BT131" s="103">
        <f t="shared" si="187"/>
        <v>0</v>
      </c>
      <c r="BU131" s="103"/>
      <c r="BV131" s="103">
        <f t="shared" si="146"/>
        <v>0</v>
      </c>
      <c r="BW131" s="103">
        <f t="shared" si="147"/>
        <v>0</v>
      </c>
      <c r="BX131" s="103">
        <f>IF(OR(CONTROL!$H$35=1,BN131=1,BV131=1),0,IF(AND(OR(AB131="R",AB131="M",AB131="N"),N131&lt;&gt;0.335%),1,0))</f>
        <v>0</v>
      </c>
      <c r="BY131" s="103">
        <f>IF(OR(CONTROL!$H$35=1,BN131=1,BV131=1),0,IF(AND(OR(AB131="F",AB131="T"),N131&lt;&gt;0.08375%),1,0))</f>
        <v>0</v>
      </c>
      <c r="BZ131" s="103">
        <f t="shared" si="148"/>
        <v>0</v>
      </c>
    </row>
    <row r="132" spans="1:78" s="2" customFormat="1" ht="11.45" hidden="1" customHeight="1" x14ac:dyDescent="0.2">
      <c r="A132" s="104"/>
      <c r="B132" s="400"/>
      <c r="C132" s="434" t="str">
        <f>IF(E132="","",VLOOKUP(Y132,TAX!$V$4:$AA$381,2,"FALSE"))</f>
        <v/>
      </c>
      <c r="D132" s="400"/>
      <c r="E132" s="144"/>
      <c r="F132" s="142"/>
      <c r="G132" s="326" t="str">
        <f>IF(E132="","",VLOOKUP(AB132,TAX!$B$4:$E$22,3,FALSE))</f>
        <v/>
      </c>
      <c r="H132" s="326" t="str">
        <f>IF(E132="","",VLOOKUP(AC132,TAX!$J$4:$N$29,4,FALSE))</f>
        <v/>
      </c>
      <c r="I132" s="112"/>
      <c r="J132" s="113"/>
      <c r="K132" s="114"/>
      <c r="L132" s="115"/>
      <c r="M132" s="115"/>
      <c r="N132" s="115"/>
      <c r="O132" s="461" t="str">
        <f t="shared" si="149"/>
        <v/>
      </c>
      <c r="P132" s="440"/>
      <c r="Q132" s="326">
        <f t="shared" si="150"/>
        <v>0</v>
      </c>
      <c r="R132" s="326">
        <f t="shared" si="151"/>
        <v>0</v>
      </c>
      <c r="S132" s="326">
        <f t="shared" si="152"/>
        <v>0</v>
      </c>
      <c r="T132" s="313"/>
      <c r="U132" s="428">
        <f>IF(AND(COUNTIF(Y119:Y138,Y132)&gt;1,Y132&lt;&gt;" "),"Duplicate RTC/RTQ!",SUM(Q132:S132))</f>
        <v>0</v>
      </c>
      <c r="V132" s="312"/>
      <c r="W132" s="5"/>
      <c r="X132" s="118" t="str">
        <f t="shared" si="141"/>
        <v/>
      </c>
      <c r="Y132" s="119" t="str">
        <f t="shared" si="153"/>
        <v xml:space="preserve"> </v>
      </c>
      <c r="Z132" s="137">
        <f t="shared" si="154"/>
        <v>0</v>
      </c>
      <c r="AA132" s="92" t="str">
        <f>IF(E132="","",VLOOKUP(AB132,TAX!$B$4:$G$23,5,FALSE))</f>
        <v/>
      </c>
      <c r="AB132" s="92" t="str">
        <f t="shared" si="155"/>
        <v/>
      </c>
      <c r="AC132" s="92" t="str">
        <f t="shared" si="156"/>
        <v/>
      </c>
      <c r="AE132" s="102" t="str">
        <f t="shared" si="157"/>
        <v>OK</v>
      </c>
      <c r="AF132" s="102"/>
      <c r="AG132" s="105" t="str">
        <f t="shared" si="158"/>
        <v/>
      </c>
      <c r="AH132" s="105" t="str">
        <f t="shared" si="159"/>
        <v/>
      </c>
      <c r="AI132" s="105" t="str">
        <f t="shared" si="160"/>
        <v/>
      </c>
      <c r="AJ132" s="105" t="str">
        <f t="shared" si="161"/>
        <v/>
      </c>
      <c r="AK132" s="105" t="str">
        <f t="shared" si="162"/>
        <v/>
      </c>
      <c r="AL132" s="105" t="str">
        <f t="shared" si="163"/>
        <v/>
      </c>
      <c r="AM132" s="105" t="str">
        <f t="shared" si="164"/>
        <v/>
      </c>
      <c r="AN132" s="105" t="str">
        <f t="shared" si="165"/>
        <v/>
      </c>
      <c r="AO132" s="105" t="str">
        <f t="shared" si="166"/>
        <v/>
      </c>
      <c r="AP132" s="105" t="str">
        <f t="shared" si="167"/>
        <v/>
      </c>
      <c r="AQ132" s="105" t="str">
        <f t="shared" si="168"/>
        <v/>
      </c>
      <c r="AR132" s="105" t="str">
        <f t="shared" si="169"/>
        <v/>
      </c>
      <c r="AS132" s="105" t="str">
        <f t="shared" si="170"/>
        <v/>
      </c>
      <c r="AT132" s="105" t="str">
        <f t="shared" si="171"/>
        <v/>
      </c>
      <c r="AU132" s="105" t="str">
        <f t="shared" si="172"/>
        <v/>
      </c>
      <c r="AV132" s="105" t="str">
        <f t="shared" si="173"/>
        <v/>
      </c>
      <c r="AW132" s="105" t="str">
        <f t="shared" si="174"/>
        <v/>
      </c>
      <c r="AX132" s="105" t="str">
        <f t="shared" si="175"/>
        <v/>
      </c>
      <c r="AY132" s="432"/>
      <c r="AZ132" s="102"/>
      <c r="BA132" s="102">
        <f>L119*I132*J132</f>
        <v>0</v>
      </c>
      <c r="BB132" s="103">
        <f t="shared" si="176"/>
        <v>0</v>
      </c>
      <c r="BC132" s="102">
        <f>M119*I132*J132</f>
        <v>0</v>
      </c>
      <c r="BD132" s="103">
        <f t="shared" si="177"/>
        <v>0</v>
      </c>
      <c r="BE132" s="103">
        <f t="shared" si="178"/>
        <v>0</v>
      </c>
      <c r="BF132" s="103">
        <f t="shared" si="179"/>
        <v>0</v>
      </c>
      <c r="BG132" s="103">
        <f t="shared" si="180"/>
        <v>1</v>
      </c>
      <c r="BH132" s="103">
        <f t="shared" si="181"/>
        <v>0</v>
      </c>
      <c r="BI132" s="103">
        <f t="shared" si="182"/>
        <v>0</v>
      </c>
      <c r="BJ132" s="103">
        <f>IF(CONTROL!$H$35&lt;&gt;3,0,IF(M132=0,0,1))</f>
        <v>0</v>
      </c>
      <c r="BK132" s="103">
        <f>IF(CONTROL!$H$35&lt;&gt;1,0,IF(AND(L132=0,N132=0),0,1))</f>
        <v>0</v>
      </c>
      <c r="BL132" s="103">
        <f t="shared" si="183"/>
        <v>0</v>
      </c>
      <c r="BM132" s="103">
        <f t="shared" si="142"/>
        <v>0</v>
      </c>
      <c r="BN132" s="103">
        <f t="shared" si="143"/>
        <v>0</v>
      </c>
      <c r="BO132" s="103">
        <f t="shared" si="144"/>
        <v>0</v>
      </c>
      <c r="BP132" s="103">
        <f t="shared" si="184"/>
        <v>0</v>
      </c>
      <c r="BQ132" s="103">
        <f t="shared" si="185"/>
        <v>0</v>
      </c>
      <c r="BR132" s="103">
        <f t="shared" si="186"/>
        <v>0</v>
      </c>
      <c r="BS132" s="103">
        <f t="shared" si="145"/>
        <v>0</v>
      </c>
      <c r="BT132" s="103">
        <f t="shared" si="187"/>
        <v>0</v>
      </c>
      <c r="BU132" s="103"/>
      <c r="BV132" s="103">
        <f t="shared" si="146"/>
        <v>0</v>
      </c>
      <c r="BW132" s="103">
        <f t="shared" si="147"/>
        <v>0</v>
      </c>
      <c r="BX132" s="103">
        <f>IF(OR(CONTROL!$H$35=1,BN132=1,BV132=1),0,IF(AND(OR(AB132="R",AB132="M",AB132="N"),N132&lt;&gt;0.335%),1,0))</f>
        <v>0</v>
      </c>
      <c r="BY132" s="103">
        <f>IF(OR(CONTROL!$H$35=1,BN132=1,BV132=1),0,IF(AND(OR(AB132="F",AB132="T"),N132&lt;&gt;0.08375%),1,0))</f>
        <v>0</v>
      </c>
      <c r="BZ132" s="103">
        <f t="shared" si="148"/>
        <v>0</v>
      </c>
    </row>
    <row r="133" spans="1:78" s="2" customFormat="1" ht="11.45" hidden="1" customHeight="1" x14ac:dyDescent="0.2">
      <c r="A133" s="104"/>
      <c r="B133" s="400"/>
      <c r="C133" s="434" t="str">
        <f>IF(E133="","",VLOOKUP(Y133,TAX!$V$4:$AA$381,2,"FALSE"))</f>
        <v/>
      </c>
      <c r="D133" s="400"/>
      <c r="E133" s="144"/>
      <c r="F133" s="142"/>
      <c r="G133" s="326" t="str">
        <f>IF(E133="","",VLOOKUP(AB133,TAX!$B$4:$E$22,3,FALSE))</f>
        <v/>
      </c>
      <c r="H133" s="326" t="str">
        <f>IF(E133="","",VLOOKUP(AC133,TAX!$J$4:$N$29,4,FALSE))</f>
        <v/>
      </c>
      <c r="I133" s="112"/>
      <c r="J133" s="113"/>
      <c r="K133" s="114"/>
      <c r="L133" s="115"/>
      <c r="M133" s="115"/>
      <c r="N133" s="115"/>
      <c r="O133" s="461" t="str">
        <f t="shared" si="149"/>
        <v/>
      </c>
      <c r="P133" s="440"/>
      <c r="Q133" s="326">
        <f t="shared" si="150"/>
        <v>0</v>
      </c>
      <c r="R133" s="326">
        <f t="shared" si="151"/>
        <v>0</v>
      </c>
      <c r="S133" s="326">
        <f t="shared" si="152"/>
        <v>0</v>
      </c>
      <c r="T133" s="313"/>
      <c r="U133" s="428">
        <f>IF(AND(COUNTIF(Y119:Y138,Y133)&gt;1,Y133&lt;&gt;" "),"Duplicate RTC/RTQ!",SUM(Q133:S133))</f>
        <v>0</v>
      </c>
      <c r="V133" s="312"/>
      <c r="W133" s="5"/>
      <c r="X133" s="118" t="str">
        <f t="shared" si="141"/>
        <v/>
      </c>
      <c r="Y133" s="119" t="str">
        <f t="shared" si="153"/>
        <v xml:space="preserve"> </v>
      </c>
      <c r="Z133" s="137">
        <f t="shared" si="154"/>
        <v>0</v>
      </c>
      <c r="AA133" s="92" t="str">
        <f>IF(E133="","",VLOOKUP(AB133,TAX!$B$4:$G$23,5,FALSE))</f>
        <v/>
      </c>
      <c r="AB133" s="92" t="str">
        <f t="shared" si="155"/>
        <v/>
      </c>
      <c r="AC133" s="92" t="str">
        <f t="shared" si="156"/>
        <v/>
      </c>
      <c r="AE133" s="102" t="str">
        <f t="shared" si="157"/>
        <v>OK</v>
      </c>
      <c r="AF133" s="102"/>
      <c r="AG133" s="105" t="str">
        <f t="shared" si="158"/>
        <v/>
      </c>
      <c r="AH133" s="105" t="str">
        <f t="shared" si="159"/>
        <v/>
      </c>
      <c r="AI133" s="105" t="str">
        <f t="shared" si="160"/>
        <v/>
      </c>
      <c r="AJ133" s="105" t="str">
        <f t="shared" si="161"/>
        <v/>
      </c>
      <c r="AK133" s="105" t="str">
        <f t="shared" si="162"/>
        <v/>
      </c>
      <c r="AL133" s="105" t="str">
        <f t="shared" si="163"/>
        <v/>
      </c>
      <c r="AM133" s="105" t="str">
        <f t="shared" si="164"/>
        <v/>
      </c>
      <c r="AN133" s="105" t="str">
        <f t="shared" si="165"/>
        <v/>
      </c>
      <c r="AO133" s="105" t="str">
        <f t="shared" si="166"/>
        <v/>
      </c>
      <c r="AP133" s="105" t="str">
        <f t="shared" si="167"/>
        <v/>
      </c>
      <c r="AQ133" s="105" t="str">
        <f t="shared" si="168"/>
        <v/>
      </c>
      <c r="AR133" s="105" t="str">
        <f t="shared" si="169"/>
        <v/>
      </c>
      <c r="AS133" s="105" t="str">
        <f t="shared" si="170"/>
        <v/>
      </c>
      <c r="AT133" s="105" t="str">
        <f t="shared" si="171"/>
        <v/>
      </c>
      <c r="AU133" s="105" t="str">
        <f t="shared" si="172"/>
        <v/>
      </c>
      <c r="AV133" s="105" t="str">
        <f t="shared" si="173"/>
        <v/>
      </c>
      <c r="AW133" s="105" t="str">
        <f t="shared" si="174"/>
        <v/>
      </c>
      <c r="AX133" s="105" t="str">
        <f t="shared" si="175"/>
        <v/>
      </c>
      <c r="AY133" s="432"/>
      <c r="AZ133" s="102"/>
      <c r="BA133" s="102">
        <f>L119*I133*J133</f>
        <v>0</v>
      </c>
      <c r="BB133" s="103">
        <f t="shared" si="176"/>
        <v>0</v>
      </c>
      <c r="BC133" s="102">
        <f>M119*I133*J133</f>
        <v>0</v>
      </c>
      <c r="BD133" s="103">
        <f t="shared" si="177"/>
        <v>0</v>
      </c>
      <c r="BE133" s="103">
        <f t="shared" si="178"/>
        <v>0</v>
      </c>
      <c r="BF133" s="103">
        <f t="shared" si="179"/>
        <v>0</v>
      </c>
      <c r="BG133" s="103">
        <f t="shared" si="180"/>
        <v>1</v>
      </c>
      <c r="BH133" s="103">
        <f t="shared" si="181"/>
        <v>0</v>
      </c>
      <c r="BI133" s="103">
        <f t="shared" si="182"/>
        <v>0</v>
      </c>
      <c r="BJ133" s="103">
        <f>IF(CONTROL!$H$35&lt;&gt;3,0,IF(M133=0,0,1))</f>
        <v>0</v>
      </c>
      <c r="BK133" s="103">
        <f>IF(CONTROL!$H$35&lt;&gt;1,0,IF(AND(L133=0,N133=0),0,1))</f>
        <v>0</v>
      </c>
      <c r="BL133" s="103">
        <f t="shared" si="183"/>
        <v>0</v>
      </c>
      <c r="BM133" s="103">
        <f t="shared" si="142"/>
        <v>0</v>
      </c>
      <c r="BN133" s="103">
        <f t="shared" si="143"/>
        <v>0</v>
      </c>
      <c r="BO133" s="103">
        <f t="shared" si="144"/>
        <v>0</v>
      </c>
      <c r="BP133" s="103">
        <f t="shared" si="184"/>
        <v>0</v>
      </c>
      <c r="BQ133" s="103">
        <f t="shared" si="185"/>
        <v>0</v>
      </c>
      <c r="BR133" s="103">
        <f t="shared" si="186"/>
        <v>0</v>
      </c>
      <c r="BS133" s="103">
        <f t="shared" si="145"/>
        <v>0</v>
      </c>
      <c r="BT133" s="103">
        <f t="shared" si="187"/>
        <v>0</v>
      </c>
      <c r="BU133" s="103"/>
      <c r="BV133" s="103">
        <f t="shared" si="146"/>
        <v>0</v>
      </c>
      <c r="BW133" s="103">
        <f t="shared" si="147"/>
        <v>0</v>
      </c>
      <c r="BX133" s="103">
        <f>IF(OR(CONTROL!$H$35=1,BN133=1,BV133=1),0,IF(AND(OR(AB133="R",AB133="M",AB133="N"),N133&lt;&gt;0.335%),1,0))</f>
        <v>0</v>
      </c>
      <c r="BY133" s="103">
        <f>IF(OR(CONTROL!$H$35=1,BN133=1,BV133=1),0,IF(AND(OR(AB133="F",AB133="T"),N133&lt;&gt;0.08375%),1,0))</f>
        <v>0</v>
      </c>
      <c r="BZ133" s="103">
        <f t="shared" si="148"/>
        <v>0</v>
      </c>
    </row>
    <row r="134" spans="1:78" s="2" customFormat="1" ht="11.45" hidden="1" customHeight="1" x14ac:dyDescent="0.2">
      <c r="A134" s="104"/>
      <c r="B134" s="400"/>
      <c r="C134" s="434" t="str">
        <f>IF(E134="","",VLOOKUP(Y134,TAX!$V$4:$AA$381,2,"FALSE"))</f>
        <v/>
      </c>
      <c r="D134" s="400"/>
      <c r="E134" s="144"/>
      <c r="F134" s="142"/>
      <c r="G134" s="326" t="str">
        <f>IF(E134="","",VLOOKUP(AB134,TAX!$B$4:$E$22,3,FALSE))</f>
        <v/>
      </c>
      <c r="H134" s="326" t="str">
        <f>IF(E134="","",VLOOKUP(AC134,TAX!$J$4:$N$29,4,FALSE))</f>
        <v/>
      </c>
      <c r="I134" s="112"/>
      <c r="J134" s="113"/>
      <c r="K134" s="114"/>
      <c r="L134" s="115"/>
      <c r="M134" s="115"/>
      <c r="N134" s="115"/>
      <c r="O134" s="461" t="str">
        <f t="shared" si="149"/>
        <v/>
      </c>
      <c r="P134" s="440"/>
      <c r="Q134" s="326">
        <f t="shared" si="150"/>
        <v>0</v>
      </c>
      <c r="R134" s="326">
        <f t="shared" si="151"/>
        <v>0</v>
      </c>
      <c r="S134" s="326">
        <f t="shared" si="152"/>
        <v>0</v>
      </c>
      <c r="T134" s="313"/>
      <c r="U134" s="428">
        <f>IF(AND(COUNTIF(Y119:Y138,Y134)&gt;1,Y134&lt;&gt;" "),"Duplicate RTC/RTQ!",SUM(Q134:S134))</f>
        <v>0</v>
      </c>
      <c r="V134" s="312"/>
      <c r="W134" s="5"/>
      <c r="X134" s="118" t="str">
        <f t="shared" si="141"/>
        <v/>
      </c>
      <c r="Y134" s="119" t="str">
        <f t="shared" si="153"/>
        <v xml:space="preserve"> </v>
      </c>
      <c r="Z134" s="137">
        <f t="shared" si="154"/>
        <v>0</v>
      </c>
      <c r="AA134" s="92" t="str">
        <f>IF(E134="","",VLOOKUP(AB134,TAX!$B$4:$G$23,5,FALSE))</f>
        <v/>
      </c>
      <c r="AB134" s="92" t="str">
        <f t="shared" si="155"/>
        <v/>
      </c>
      <c r="AC134" s="92" t="str">
        <f t="shared" si="156"/>
        <v/>
      </c>
      <c r="AE134" s="102" t="str">
        <f t="shared" si="157"/>
        <v>OK</v>
      </c>
      <c r="AF134" s="102"/>
      <c r="AG134" s="105" t="str">
        <f t="shared" si="158"/>
        <v/>
      </c>
      <c r="AH134" s="105" t="str">
        <f t="shared" si="159"/>
        <v/>
      </c>
      <c r="AI134" s="105" t="str">
        <f t="shared" si="160"/>
        <v/>
      </c>
      <c r="AJ134" s="105" t="str">
        <f t="shared" si="161"/>
        <v/>
      </c>
      <c r="AK134" s="105" t="str">
        <f t="shared" si="162"/>
        <v/>
      </c>
      <c r="AL134" s="105" t="str">
        <f t="shared" si="163"/>
        <v/>
      </c>
      <c r="AM134" s="105" t="str">
        <f t="shared" si="164"/>
        <v/>
      </c>
      <c r="AN134" s="105" t="str">
        <f t="shared" si="165"/>
        <v/>
      </c>
      <c r="AO134" s="105" t="str">
        <f t="shared" si="166"/>
        <v/>
      </c>
      <c r="AP134" s="105" t="str">
        <f t="shared" si="167"/>
        <v/>
      </c>
      <c r="AQ134" s="105" t="str">
        <f t="shared" si="168"/>
        <v/>
      </c>
      <c r="AR134" s="105" t="str">
        <f t="shared" si="169"/>
        <v/>
      </c>
      <c r="AS134" s="105" t="str">
        <f t="shared" si="170"/>
        <v/>
      </c>
      <c r="AT134" s="105" t="str">
        <f t="shared" si="171"/>
        <v/>
      </c>
      <c r="AU134" s="105" t="str">
        <f t="shared" si="172"/>
        <v/>
      </c>
      <c r="AV134" s="105" t="str">
        <f t="shared" si="173"/>
        <v/>
      </c>
      <c r="AW134" s="105" t="str">
        <f t="shared" si="174"/>
        <v/>
      </c>
      <c r="AX134" s="105" t="str">
        <f t="shared" si="175"/>
        <v/>
      </c>
      <c r="AY134" s="432"/>
      <c r="AZ134" s="102"/>
      <c r="BA134" s="102">
        <f>L119*I134*J134</f>
        <v>0</v>
      </c>
      <c r="BB134" s="103">
        <f t="shared" si="176"/>
        <v>0</v>
      </c>
      <c r="BC134" s="102">
        <f>M119*I134*J134</f>
        <v>0</v>
      </c>
      <c r="BD134" s="103">
        <f t="shared" si="177"/>
        <v>0</v>
      </c>
      <c r="BE134" s="103">
        <f t="shared" si="178"/>
        <v>0</v>
      </c>
      <c r="BF134" s="103">
        <f t="shared" si="179"/>
        <v>0</v>
      </c>
      <c r="BG134" s="103">
        <f t="shared" si="180"/>
        <v>1</v>
      </c>
      <c r="BH134" s="103">
        <f t="shared" si="181"/>
        <v>0</v>
      </c>
      <c r="BI134" s="103">
        <f t="shared" si="182"/>
        <v>0</v>
      </c>
      <c r="BJ134" s="103">
        <f>IF(CONTROL!$H$35&lt;&gt;3,0,IF(M134=0,0,1))</f>
        <v>0</v>
      </c>
      <c r="BK134" s="103">
        <f>IF(CONTROL!$H$35&lt;&gt;1,0,IF(AND(L134=0,N134=0),0,1))</f>
        <v>0</v>
      </c>
      <c r="BL134" s="103">
        <f t="shared" si="183"/>
        <v>0</v>
      </c>
      <c r="BM134" s="103">
        <f t="shared" si="142"/>
        <v>0</v>
      </c>
      <c r="BN134" s="103">
        <f t="shared" si="143"/>
        <v>0</v>
      </c>
      <c r="BO134" s="103">
        <f t="shared" si="144"/>
        <v>0</v>
      </c>
      <c r="BP134" s="103">
        <f t="shared" si="184"/>
        <v>0</v>
      </c>
      <c r="BQ134" s="103">
        <f t="shared" si="185"/>
        <v>0</v>
      </c>
      <c r="BR134" s="103">
        <f t="shared" si="186"/>
        <v>0</v>
      </c>
      <c r="BS134" s="103">
        <f t="shared" si="145"/>
        <v>0</v>
      </c>
      <c r="BT134" s="103">
        <f t="shared" si="187"/>
        <v>0</v>
      </c>
      <c r="BU134" s="103"/>
      <c r="BV134" s="103">
        <f t="shared" si="146"/>
        <v>0</v>
      </c>
      <c r="BW134" s="103">
        <f t="shared" si="147"/>
        <v>0</v>
      </c>
      <c r="BX134" s="103">
        <f>IF(OR(CONTROL!$H$35=1,BN134=1,BV134=1),0,IF(AND(OR(AB134="R",AB134="M",AB134="N"),N134&lt;&gt;0.335%),1,0))</f>
        <v>0</v>
      </c>
      <c r="BY134" s="103">
        <f>IF(OR(CONTROL!$H$35=1,BN134=1,BV134=1),0,IF(AND(OR(AB134="F",AB134="T"),N134&lt;&gt;0.08375%),1,0))</f>
        <v>0</v>
      </c>
      <c r="BZ134" s="103">
        <f t="shared" si="148"/>
        <v>0</v>
      </c>
    </row>
    <row r="135" spans="1:78" s="2" customFormat="1" ht="11.45" hidden="1" customHeight="1" x14ac:dyDescent="0.2">
      <c r="A135" s="104"/>
      <c r="B135" s="400"/>
      <c r="C135" s="434" t="str">
        <f>IF(E135="","",VLOOKUP(Y135,TAX!$V$4:$AA$381,2,"FALSE"))</f>
        <v/>
      </c>
      <c r="D135" s="400"/>
      <c r="E135" s="144"/>
      <c r="F135" s="142"/>
      <c r="G135" s="326" t="str">
        <f>IF(E135="","",VLOOKUP(AB135,TAX!$B$4:$E$22,3,FALSE))</f>
        <v/>
      </c>
      <c r="H135" s="326" t="str">
        <f>IF(E135="","",VLOOKUP(AC135,TAX!$J$4:$N$29,4,FALSE))</f>
        <v/>
      </c>
      <c r="I135" s="112"/>
      <c r="J135" s="113"/>
      <c r="K135" s="114"/>
      <c r="L135" s="115"/>
      <c r="M135" s="115"/>
      <c r="N135" s="115"/>
      <c r="O135" s="461" t="str">
        <f t="shared" si="149"/>
        <v/>
      </c>
      <c r="P135" s="440"/>
      <c r="Q135" s="326">
        <f t="shared" si="150"/>
        <v>0</v>
      </c>
      <c r="R135" s="326">
        <f t="shared" si="151"/>
        <v>0</v>
      </c>
      <c r="S135" s="326">
        <f t="shared" si="152"/>
        <v>0</v>
      </c>
      <c r="T135" s="313"/>
      <c r="U135" s="428">
        <f>IF(AND(COUNTIF(Y119:Y138,Y135)&gt;1,Y135&lt;&gt;" "),"Duplicate RTC/RTQ!",SUM(Q135:S135))</f>
        <v>0</v>
      </c>
      <c r="V135" s="312"/>
      <c r="W135" s="5"/>
      <c r="X135" s="118" t="str">
        <f t="shared" si="141"/>
        <v/>
      </c>
      <c r="Y135" s="119" t="str">
        <f t="shared" si="153"/>
        <v xml:space="preserve"> </v>
      </c>
      <c r="Z135" s="137">
        <f t="shared" si="154"/>
        <v>0</v>
      </c>
      <c r="AA135" s="92" t="str">
        <f>IF(E135="","",VLOOKUP(AB135,TAX!$B$4:$G$23,5,FALSE))</f>
        <v/>
      </c>
      <c r="AB135" s="92" t="str">
        <f t="shared" si="155"/>
        <v/>
      </c>
      <c r="AC135" s="92" t="str">
        <f t="shared" si="156"/>
        <v/>
      </c>
      <c r="AE135" s="102" t="str">
        <f t="shared" si="157"/>
        <v>OK</v>
      </c>
      <c r="AF135" s="102"/>
      <c r="AG135" s="105" t="str">
        <f t="shared" si="158"/>
        <v/>
      </c>
      <c r="AH135" s="105" t="str">
        <f t="shared" si="159"/>
        <v/>
      </c>
      <c r="AI135" s="105" t="str">
        <f t="shared" si="160"/>
        <v/>
      </c>
      <c r="AJ135" s="105" t="str">
        <f t="shared" si="161"/>
        <v/>
      </c>
      <c r="AK135" s="105" t="str">
        <f t="shared" si="162"/>
        <v/>
      </c>
      <c r="AL135" s="105" t="str">
        <f t="shared" si="163"/>
        <v/>
      </c>
      <c r="AM135" s="105" t="str">
        <f t="shared" si="164"/>
        <v/>
      </c>
      <c r="AN135" s="105" t="str">
        <f t="shared" si="165"/>
        <v/>
      </c>
      <c r="AO135" s="105" t="str">
        <f t="shared" si="166"/>
        <v/>
      </c>
      <c r="AP135" s="105" t="str">
        <f t="shared" si="167"/>
        <v/>
      </c>
      <c r="AQ135" s="105" t="str">
        <f t="shared" si="168"/>
        <v/>
      </c>
      <c r="AR135" s="105" t="str">
        <f t="shared" si="169"/>
        <v/>
      </c>
      <c r="AS135" s="105" t="str">
        <f t="shared" si="170"/>
        <v/>
      </c>
      <c r="AT135" s="105" t="str">
        <f t="shared" si="171"/>
        <v/>
      </c>
      <c r="AU135" s="105" t="str">
        <f t="shared" si="172"/>
        <v/>
      </c>
      <c r="AV135" s="105" t="str">
        <f t="shared" si="173"/>
        <v/>
      </c>
      <c r="AW135" s="105" t="str">
        <f t="shared" si="174"/>
        <v/>
      </c>
      <c r="AX135" s="105" t="str">
        <f t="shared" si="175"/>
        <v/>
      </c>
      <c r="AY135" s="432"/>
      <c r="AZ135" s="102"/>
      <c r="BA135" s="102">
        <f>L119*I135*J135</f>
        <v>0</v>
      </c>
      <c r="BB135" s="103">
        <f t="shared" si="176"/>
        <v>0</v>
      </c>
      <c r="BC135" s="102">
        <f>M119*I135*J135</f>
        <v>0</v>
      </c>
      <c r="BD135" s="103">
        <f t="shared" si="177"/>
        <v>0</v>
      </c>
      <c r="BE135" s="103">
        <f t="shared" si="178"/>
        <v>0</v>
      </c>
      <c r="BF135" s="103">
        <f t="shared" si="179"/>
        <v>0</v>
      </c>
      <c r="BG135" s="103">
        <f t="shared" si="180"/>
        <v>1</v>
      </c>
      <c r="BH135" s="103">
        <f t="shared" si="181"/>
        <v>0</v>
      </c>
      <c r="BI135" s="103">
        <f t="shared" si="182"/>
        <v>0</v>
      </c>
      <c r="BJ135" s="103">
        <f>IF(CONTROL!$H$35&lt;&gt;3,0,IF(M135=0,0,1))</f>
        <v>0</v>
      </c>
      <c r="BK135" s="103">
        <f>IF(CONTROL!$H$35&lt;&gt;1,0,IF(AND(L135=0,N135=0),0,1))</f>
        <v>0</v>
      </c>
      <c r="BL135" s="103">
        <f t="shared" si="183"/>
        <v>0</v>
      </c>
      <c r="BM135" s="103">
        <f t="shared" si="142"/>
        <v>0</v>
      </c>
      <c r="BN135" s="103">
        <f t="shared" si="143"/>
        <v>0</v>
      </c>
      <c r="BO135" s="103">
        <f t="shared" si="144"/>
        <v>0</v>
      </c>
      <c r="BP135" s="103">
        <f t="shared" si="184"/>
        <v>0</v>
      </c>
      <c r="BQ135" s="103">
        <f t="shared" si="185"/>
        <v>0</v>
      </c>
      <c r="BR135" s="103">
        <f t="shared" si="186"/>
        <v>0</v>
      </c>
      <c r="BS135" s="103">
        <f t="shared" si="145"/>
        <v>0</v>
      </c>
      <c r="BT135" s="103">
        <f t="shared" si="187"/>
        <v>0</v>
      </c>
      <c r="BU135" s="103"/>
      <c r="BV135" s="103">
        <f t="shared" si="146"/>
        <v>0</v>
      </c>
      <c r="BW135" s="103">
        <f t="shared" si="147"/>
        <v>0</v>
      </c>
      <c r="BX135" s="103">
        <f>IF(OR(CONTROL!$H$35=1,BN135=1,BV135=1),0,IF(AND(OR(AB135="R",AB135="M",AB135="N"),N135&lt;&gt;0.335%),1,0))</f>
        <v>0</v>
      </c>
      <c r="BY135" s="103">
        <f>IF(OR(CONTROL!$H$35=1,BN135=1,BV135=1),0,IF(AND(OR(AB135="F",AB135="T"),N135&lt;&gt;0.08375%),1,0))</f>
        <v>0</v>
      </c>
      <c r="BZ135" s="103">
        <f t="shared" si="148"/>
        <v>0</v>
      </c>
    </row>
    <row r="136" spans="1:78" s="2" customFormat="1" ht="11.45" hidden="1" customHeight="1" x14ac:dyDescent="0.2">
      <c r="A136" s="104"/>
      <c r="B136" s="400"/>
      <c r="C136" s="434" t="str">
        <f>IF(E136="","",VLOOKUP(Y136,TAX!$V$4:$AA$381,2,"FALSE"))</f>
        <v/>
      </c>
      <c r="D136" s="400"/>
      <c r="E136" s="144"/>
      <c r="F136" s="142"/>
      <c r="G136" s="326" t="str">
        <f>IF(E136="","",VLOOKUP(AB136,TAX!$B$4:$E$22,3,FALSE))</f>
        <v/>
      </c>
      <c r="H136" s="326" t="str">
        <f>IF(E136="","",VLOOKUP(AC136,TAX!$J$4:$N$29,4,FALSE))</f>
        <v/>
      </c>
      <c r="I136" s="112"/>
      <c r="J136" s="113"/>
      <c r="K136" s="114"/>
      <c r="L136" s="115"/>
      <c r="M136" s="115"/>
      <c r="N136" s="115"/>
      <c r="O136" s="461" t="str">
        <f t="shared" si="149"/>
        <v/>
      </c>
      <c r="P136" s="440"/>
      <c r="Q136" s="326">
        <f t="shared" si="150"/>
        <v>0</v>
      </c>
      <c r="R136" s="326">
        <f t="shared" si="151"/>
        <v>0</v>
      </c>
      <c r="S136" s="326">
        <f t="shared" si="152"/>
        <v>0</v>
      </c>
      <c r="T136" s="313"/>
      <c r="U136" s="428">
        <f>IF(AND(COUNTIF(Y119:Y138,Y136)&gt;1,Y136&lt;&gt;" "),"Duplicate RTC/RTQ!",SUM(Q136:S136))</f>
        <v>0</v>
      </c>
      <c r="V136" s="312"/>
      <c r="W136" s="5"/>
      <c r="X136" s="118" t="str">
        <f t="shared" si="141"/>
        <v/>
      </c>
      <c r="Y136" s="119" t="str">
        <f t="shared" si="153"/>
        <v xml:space="preserve"> </v>
      </c>
      <c r="Z136" s="137">
        <f t="shared" si="154"/>
        <v>0</v>
      </c>
      <c r="AA136" s="92" t="str">
        <f>IF(E136="","",VLOOKUP(AB136,TAX!$B$4:$G$23,5,FALSE))</f>
        <v/>
      </c>
      <c r="AB136" s="92" t="str">
        <f t="shared" si="155"/>
        <v/>
      </c>
      <c r="AC136" s="92" t="str">
        <f t="shared" si="156"/>
        <v/>
      </c>
      <c r="AE136" s="102" t="str">
        <f t="shared" si="157"/>
        <v>OK</v>
      </c>
      <c r="AF136" s="102"/>
      <c r="AG136" s="105" t="str">
        <f t="shared" si="158"/>
        <v/>
      </c>
      <c r="AH136" s="105" t="str">
        <f t="shared" si="159"/>
        <v/>
      </c>
      <c r="AI136" s="105" t="str">
        <f t="shared" si="160"/>
        <v/>
      </c>
      <c r="AJ136" s="105" t="str">
        <f t="shared" si="161"/>
        <v/>
      </c>
      <c r="AK136" s="105" t="str">
        <f t="shared" si="162"/>
        <v/>
      </c>
      <c r="AL136" s="105" t="str">
        <f t="shared" si="163"/>
        <v/>
      </c>
      <c r="AM136" s="105" t="str">
        <f t="shared" si="164"/>
        <v/>
      </c>
      <c r="AN136" s="105" t="str">
        <f t="shared" si="165"/>
        <v/>
      </c>
      <c r="AO136" s="105" t="str">
        <f t="shared" si="166"/>
        <v/>
      </c>
      <c r="AP136" s="105" t="str">
        <f t="shared" si="167"/>
        <v/>
      </c>
      <c r="AQ136" s="105" t="str">
        <f t="shared" si="168"/>
        <v/>
      </c>
      <c r="AR136" s="105" t="str">
        <f t="shared" si="169"/>
        <v/>
      </c>
      <c r="AS136" s="105" t="str">
        <f t="shared" si="170"/>
        <v/>
      </c>
      <c r="AT136" s="105" t="str">
        <f t="shared" si="171"/>
        <v/>
      </c>
      <c r="AU136" s="105" t="str">
        <f t="shared" si="172"/>
        <v/>
      </c>
      <c r="AV136" s="105" t="str">
        <f t="shared" si="173"/>
        <v/>
      </c>
      <c r="AW136" s="105" t="str">
        <f t="shared" si="174"/>
        <v/>
      </c>
      <c r="AX136" s="105" t="str">
        <f t="shared" si="175"/>
        <v/>
      </c>
      <c r="AY136" s="432"/>
      <c r="AZ136" s="102"/>
      <c r="BA136" s="102">
        <f>L119*I136*J136</f>
        <v>0</v>
      </c>
      <c r="BB136" s="103">
        <f t="shared" si="176"/>
        <v>0</v>
      </c>
      <c r="BC136" s="102">
        <f>M119*I136*J136</f>
        <v>0</v>
      </c>
      <c r="BD136" s="103">
        <f t="shared" si="177"/>
        <v>0</v>
      </c>
      <c r="BE136" s="103">
        <f t="shared" si="178"/>
        <v>0</v>
      </c>
      <c r="BF136" s="103">
        <f t="shared" si="179"/>
        <v>0</v>
      </c>
      <c r="BG136" s="103">
        <f t="shared" si="180"/>
        <v>1</v>
      </c>
      <c r="BH136" s="103">
        <f t="shared" si="181"/>
        <v>0</v>
      </c>
      <c r="BI136" s="103">
        <f t="shared" si="182"/>
        <v>0</v>
      </c>
      <c r="BJ136" s="103">
        <f>IF(CONTROL!$H$35&lt;&gt;3,0,IF(M136=0,0,1))</f>
        <v>0</v>
      </c>
      <c r="BK136" s="103">
        <f>IF(CONTROL!$H$35&lt;&gt;1,0,IF(AND(L136=0,N136=0),0,1))</f>
        <v>0</v>
      </c>
      <c r="BL136" s="103">
        <f t="shared" si="183"/>
        <v>0</v>
      </c>
      <c r="BM136" s="103">
        <f t="shared" si="142"/>
        <v>0</v>
      </c>
      <c r="BN136" s="103">
        <f t="shared" si="143"/>
        <v>0</v>
      </c>
      <c r="BO136" s="103">
        <f t="shared" si="144"/>
        <v>0</v>
      </c>
      <c r="BP136" s="103">
        <f t="shared" si="184"/>
        <v>0</v>
      </c>
      <c r="BQ136" s="103">
        <f t="shared" si="185"/>
        <v>0</v>
      </c>
      <c r="BR136" s="103">
        <f t="shared" si="186"/>
        <v>0</v>
      </c>
      <c r="BS136" s="103">
        <f t="shared" si="145"/>
        <v>0</v>
      </c>
      <c r="BT136" s="103">
        <f t="shared" si="187"/>
        <v>0</v>
      </c>
      <c r="BU136" s="103"/>
      <c r="BV136" s="103">
        <f t="shared" si="146"/>
        <v>0</v>
      </c>
      <c r="BW136" s="103">
        <f t="shared" si="147"/>
        <v>0</v>
      </c>
      <c r="BX136" s="103">
        <f>IF(OR(CONTROL!$H$35=1,BN136=1,BV136=1),0,IF(AND(OR(AB136="R",AB136="M",AB136="N"),N136&lt;&gt;0.335%),1,0))</f>
        <v>0</v>
      </c>
      <c r="BY136" s="103">
        <f>IF(OR(CONTROL!$H$35=1,BN136=1,BV136=1),0,IF(AND(OR(AB136="F",AB136="T"),N136&lt;&gt;0.08375%),1,0))</f>
        <v>0</v>
      </c>
      <c r="BZ136" s="103">
        <f t="shared" si="148"/>
        <v>0</v>
      </c>
    </row>
    <row r="137" spans="1:78" s="2" customFormat="1" ht="11.45" hidden="1" customHeight="1" x14ac:dyDescent="0.2">
      <c r="A137" s="104"/>
      <c r="B137" s="400"/>
      <c r="C137" s="434" t="str">
        <f>IF(E137="","",VLOOKUP(Y137,TAX!$V$4:$AA$381,2,"FALSE"))</f>
        <v/>
      </c>
      <c r="D137" s="400"/>
      <c r="E137" s="144"/>
      <c r="F137" s="142"/>
      <c r="G137" s="326" t="str">
        <f>IF(E137="","",VLOOKUP(AB137,TAX!$B$4:$E$22,3,FALSE))</f>
        <v/>
      </c>
      <c r="H137" s="326" t="str">
        <f>IF(E137="","",VLOOKUP(AC137,TAX!$J$4:$N$29,4,FALSE))</f>
        <v/>
      </c>
      <c r="I137" s="112"/>
      <c r="J137" s="113"/>
      <c r="K137" s="114"/>
      <c r="L137" s="115"/>
      <c r="M137" s="115"/>
      <c r="N137" s="115"/>
      <c r="O137" s="461" t="str">
        <f t="shared" si="149"/>
        <v/>
      </c>
      <c r="P137" s="440"/>
      <c r="Q137" s="326">
        <f t="shared" si="150"/>
        <v>0</v>
      </c>
      <c r="R137" s="326">
        <f t="shared" si="151"/>
        <v>0</v>
      </c>
      <c r="S137" s="326">
        <f t="shared" si="152"/>
        <v>0</v>
      </c>
      <c r="T137" s="313"/>
      <c r="U137" s="428">
        <f>IF(AND(COUNTIF(Y119:Y138,Y137)&gt;1,Y137&lt;&gt;" "),"Duplicate RTC/RTQ!",SUM(Q137:S137))</f>
        <v>0</v>
      </c>
      <c r="V137" s="312"/>
      <c r="W137" s="5"/>
      <c r="X137" s="118" t="str">
        <f t="shared" si="141"/>
        <v/>
      </c>
      <c r="Y137" s="119" t="str">
        <f t="shared" si="153"/>
        <v xml:space="preserve"> </v>
      </c>
      <c r="Z137" s="137">
        <f t="shared" si="154"/>
        <v>0</v>
      </c>
      <c r="AA137" s="92" t="str">
        <f>IF(E137="","",VLOOKUP(AB137,TAX!$B$4:$G$23,5,FALSE))</f>
        <v/>
      </c>
      <c r="AB137" s="92" t="str">
        <f t="shared" si="155"/>
        <v/>
      </c>
      <c r="AC137" s="92" t="str">
        <f t="shared" si="156"/>
        <v/>
      </c>
      <c r="AE137" s="102" t="str">
        <f t="shared" si="157"/>
        <v>OK</v>
      </c>
      <c r="AF137" s="102"/>
      <c r="AG137" s="105" t="str">
        <f t="shared" si="158"/>
        <v/>
      </c>
      <c r="AH137" s="105" t="str">
        <f t="shared" si="159"/>
        <v/>
      </c>
      <c r="AI137" s="105" t="str">
        <f t="shared" si="160"/>
        <v/>
      </c>
      <c r="AJ137" s="105" t="str">
        <f t="shared" si="161"/>
        <v/>
      </c>
      <c r="AK137" s="105" t="str">
        <f t="shared" si="162"/>
        <v/>
      </c>
      <c r="AL137" s="105" t="str">
        <f t="shared" si="163"/>
        <v/>
      </c>
      <c r="AM137" s="105" t="str">
        <f t="shared" si="164"/>
        <v/>
      </c>
      <c r="AN137" s="105" t="str">
        <f t="shared" si="165"/>
        <v/>
      </c>
      <c r="AO137" s="105" t="str">
        <f t="shared" si="166"/>
        <v/>
      </c>
      <c r="AP137" s="105" t="str">
        <f t="shared" si="167"/>
        <v/>
      </c>
      <c r="AQ137" s="105" t="str">
        <f t="shared" si="168"/>
        <v/>
      </c>
      <c r="AR137" s="105" t="str">
        <f t="shared" si="169"/>
        <v/>
      </c>
      <c r="AS137" s="105" t="str">
        <f t="shared" si="170"/>
        <v/>
      </c>
      <c r="AT137" s="105" t="str">
        <f t="shared" si="171"/>
        <v/>
      </c>
      <c r="AU137" s="105" t="str">
        <f t="shared" si="172"/>
        <v/>
      </c>
      <c r="AV137" s="105" t="str">
        <f t="shared" si="173"/>
        <v/>
      </c>
      <c r="AW137" s="105" t="str">
        <f t="shared" si="174"/>
        <v/>
      </c>
      <c r="AX137" s="105" t="str">
        <f t="shared" si="175"/>
        <v/>
      </c>
      <c r="AY137" s="432"/>
      <c r="AZ137" s="102"/>
      <c r="BA137" s="102">
        <f>L119*I137*J137</f>
        <v>0</v>
      </c>
      <c r="BB137" s="103">
        <f t="shared" si="176"/>
        <v>0</v>
      </c>
      <c r="BC137" s="102">
        <f>M119*I137*J137</f>
        <v>0</v>
      </c>
      <c r="BD137" s="103">
        <f t="shared" si="177"/>
        <v>0</v>
      </c>
      <c r="BE137" s="103">
        <f t="shared" si="178"/>
        <v>0</v>
      </c>
      <c r="BF137" s="103">
        <f t="shared" si="179"/>
        <v>0</v>
      </c>
      <c r="BG137" s="103">
        <f t="shared" si="180"/>
        <v>1</v>
      </c>
      <c r="BH137" s="103">
        <f t="shared" si="181"/>
        <v>0</v>
      </c>
      <c r="BI137" s="103">
        <f t="shared" si="182"/>
        <v>0</v>
      </c>
      <c r="BJ137" s="103">
        <f>IF(CONTROL!$H$35&lt;&gt;3,0,IF(M137=0,0,1))</f>
        <v>0</v>
      </c>
      <c r="BK137" s="103">
        <f>IF(CONTROL!$H$35&lt;&gt;1,0,IF(AND(L137=0,N137=0),0,1))</f>
        <v>0</v>
      </c>
      <c r="BL137" s="103">
        <f t="shared" si="183"/>
        <v>0</v>
      </c>
      <c r="BM137" s="103">
        <f t="shared" si="142"/>
        <v>0</v>
      </c>
      <c r="BN137" s="103">
        <f t="shared" si="143"/>
        <v>0</v>
      </c>
      <c r="BO137" s="103">
        <f t="shared" si="144"/>
        <v>0</v>
      </c>
      <c r="BP137" s="103">
        <f t="shared" si="184"/>
        <v>0</v>
      </c>
      <c r="BQ137" s="103">
        <f t="shared" si="185"/>
        <v>0</v>
      </c>
      <c r="BR137" s="103">
        <f t="shared" si="186"/>
        <v>0</v>
      </c>
      <c r="BS137" s="103">
        <f t="shared" si="145"/>
        <v>0</v>
      </c>
      <c r="BT137" s="103">
        <f t="shared" si="187"/>
        <v>0</v>
      </c>
      <c r="BU137" s="103"/>
      <c r="BV137" s="103">
        <f t="shared" si="146"/>
        <v>0</v>
      </c>
      <c r="BW137" s="103">
        <f t="shared" si="147"/>
        <v>0</v>
      </c>
      <c r="BX137" s="103">
        <f>IF(OR(CONTROL!$H$35=1,BN137=1,BV137=1),0,IF(AND(OR(AB137="R",AB137="M",AB137="N"),N137&lt;&gt;0.335%),1,0))</f>
        <v>0</v>
      </c>
      <c r="BY137" s="103">
        <f>IF(OR(CONTROL!$H$35=1,BN137=1,BV137=1),0,IF(AND(OR(AB137="F",AB137="T"),N137&lt;&gt;0.08375%),1,0))</f>
        <v>0</v>
      </c>
      <c r="BZ137" s="103">
        <f t="shared" si="148"/>
        <v>0</v>
      </c>
    </row>
    <row r="138" spans="1:78" s="2" customFormat="1" ht="11.45" hidden="1" customHeight="1" x14ac:dyDescent="0.2">
      <c r="A138" s="104"/>
      <c r="B138" s="400"/>
      <c r="C138" s="434" t="str">
        <f>IF(E138="","",VLOOKUP(Y138,TAX!$V$4:$AA$381,2,"FALSE"))</f>
        <v/>
      </c>
      <c r="D138" s="400"/>
      <c r="E138" s="144"/>
      <c r="F138" s="142"/>
      <c r="G138" s="326" t="str">
        <f>IF(E138="","",VLOOKUP(AB138,TAX!$B$4:$E$22,3,FALSE))</f>
        <v/>
      </c>
      <c r="H138" s="326" t="str">
        <f>IF(E138="","",VLOOKUP(AC138,TAX!$J$4:$N$29,4,FALSE))</f>
        <v/>
      </c>
      <c r="I138" s="112"/>
      <c r="J138" s="113"/>
      <c r="K138" s="114"/>
      <c r="L138" s="115"/>
      <c r="M138" s="115"/>
      <c r="N138" s="115"/>
      <c r="O138" s="461" t="str">
        <f t="shared" si="149"/>
        <v/>
      </c>
      <c r="P138" s="440"/>
      <c r="Q138" s="326">
        <f t="shared" si="150"/>
        <v>0</v>
      </c>
      <c r="R138" s="326">
        <f t="shared" si="151"/>
        <v>0</v>
      </c>
      <c r="S138" s="326">
        <f t="shared" si="152"/>
        <v>0</v>
      </c>
      <c r="T138" s="313"/>
      <c r="U138" s="428">
        <f>IF(AND(COUNTIF(Y119:Y138,Y138)&gt;1,Y138&lt;&gt;" "),"Duplicate RTC/RTQ!",SUM(Q138:S138))</f>
        <v>0</v>
      </c>
      <c r="V138" s="312"/>
      <c r="W138" s="5"/>
      <c r="X138" s="118" t="str">
        <f t="shared" si="141"/>
        <v/>
      </c>
      <c r="Y138" s="119" t="str">
        <f t="shared" si="153"/>
        <v xml:space="preserve"> </v>
      </c>
      <c r="Z138" s="137">
        <f t="shared" si="154"/>
        <v>0</v>
      </c>
      <c r="AA138" s="92" t="str">
        <f>IF(E138="","",VLOOKUP(AB138,TAX!$B$4:$G$23,5,FALSE))</f>
        <v/>
      </c>
      <c r="AB138" s="92" t="str">
        <f t="shared" si="155"/>
        <v/>
      </c>
      <c r="AC138" s="92" t="str">
        <f t="shared" si="156"/>
        <v/>
      </c>
      <c r="AE138" s="102" t="str">
        <f t="shared" si="157"/>
        <v>OK</v>
      </c>
      <c r="AF138" s="102"/>
      <c r="AG138" s="105" t="str">
        <f t="shared" si="158"/>
        <v/>
      </c>
      <c r="AH138" s="105" t="str">
        <f t="shared" si="159"/>
        <v/>
      </c>
      <c r="AI138" s="105" t="str">
        <f t="shared" si="160"/>
        <v/>
      </c>
      <c r="AJ138" s="105" t="str">
        <f t="shared" si="161"/>
        <v/>
      </c>
      <c r="AK138" s="105" t="str">
        <f t="shared" si="162"/>
        <v/>
      </c>
      <c r="AL138" s="105" t="str">
        <f t="shared" si="163"/>
        <v/>
      </c>
      <c r="AM138" s="105" t="str">
        <f t="shared" si="164"/>
        <v/>
      </c>
      <c r="AN138" s="105" t="str">
        <f t="shared" si="165"/>
        <v/>
      </c>
      <c r="AO138" s="105" t="str">
        <f t="shared" si="166"/>
        <v/>
      </c>
      <c r="AP138" s="105" t="str">
        <f t="shared" si="167"/>
        <v/>
      </c>
      <c r="AQ138" s="105" t="str">
        <f t="shared" si="168"/>
        <v/>
      </c>
      <c r="AR138" s="105" t="str">
        <f t="shared" si="169"/>
        <v/>
      </c>
      <c r="AS138" s="105" t="str">
        <f t="shared" si="170"/>
        <v/>
      </c>
      <c r="AT138" s="105" t="str">
        <f t="shared" si="171"/>
        <v/>
      </c>
      <c r="AU138" s="105" t="str">
        <f t="shared" si="172"/>
        <v/>
      </c>
      <c r="AV138" s="105" t="str">
        <f t="shared" si="173"/>
        <v/>
      </c>
      <c r="AW138" s="105" t="str">
        <f t="shared" si="174"/>
        <v/>
      </c>
      <c r="AX138" s="105" t="str">
        <f t="shared" si="175"/>
        <v/>
      </c>
      <c r="AY138" s="432"/>
      <c r="AZ138" s="102"/>
      <c r="BA138" s="102">
        <f>L119*I138*J138</f>
        <v>0</v>
      </c>
      <c r="BB138" s="103">
        <f t="shared" si="176"/>
        <v>0</v>
      </c>
      <c r="BC138" s="102">
        <f>M119*I138*J138</f>
        <v>0</v>
      </c>
      <c r="BD138" s="103">
        <f t="shared" si="177"/>
        <v>0</v>
      </c>
      <c r="BE138" s="103">
        <f t="shared" si="178"/>
        <v>0</v>
      </c>
      <c r="BF138" s="103">
        <f t="shared" si="179"/>
        <v>0</v>
      </c>
      <c r="BG138" s="103">
        <f t="shared" si="180"/>
        <v>1</v>
      </c>
      <c r="BH138" s="103">
        <f t="shared" si="181"/>
        <v>0</v>
      </c>
      <c r="BI138" s="103">
        <f t="shared" si="182"/>
        <v>0</v>
      </c>
      <c r="BJ138" s="103">
        <f>IF(CONTROL!$H$35&lt;&gt;3,0,IF(M138=0,0,1))</f>
        <v>0</v>
      </c>
      <c r="BK138" s="103">
        <f>IF(CONTROL!$H$35&lt;&gt;1,0,IF(AND(L138=0,N138=0),0,1))</f>
        <v>0</v>
      </c>
      <c r="BL138" s="103">
        <f t="shared" si="183"/>
        <v>0</v>
      </c>
      <c r="BM138" s="103">
        <f t="shared" si="142"/>
        <v>0</v>
      </c>
      <c r="BN138" s="103">
        <f t="shared" si="143"/>
        <v>0</v>
      </c>
      <c r="BO138" s="103">
        <f t="shared" si="144"/>
        <v>0</v>
      </c>
      <c r="BP138" s="103">
        <f t="shared" si="184"/>
        <v>0</v>
      </c>
      <c r="BQ138" s="103">
        <f t="shared" si="185"/>
        <v>0</v>
      </c>
      <c r="BR138" s="103">
        <f t="shared" si="186"/>
        <v>0</v>
      </c>
      <c r="BS138" s="103">
        <f t="shared" si="145"/>
        <v>0</v>
      </c>
      <c r="BT138" s="103">
        <f t="shared" si="187"/>
        <v>0</v>
      </c>
      <c r="BU138" s="103"/>
      <c r="BV138" s="103">
        <f t="shared" si="146"/>
        <v>0</v>
      </c>
      <c r="BW138" s="103">
        <f t="shared" si="147"/>
        <v>0</v>
      </c>
      <c r="BX138" s="103">
        <f>IF(OR(CONTROL!$H$35=1,BN138=1,BV138=1),0,IF(AND(OR(AB138="R",AB138="M",AB138="N"),N138&lt;&gt;0.335%),1,0))</f>
        <v>0</v>
      </c>
      <c r="BY138" s="103">
        <f>IF(OR(CONTROL!$H$35=1,BN138=1,BV138=1),0,IF(AND(OR(AB138="F",AB138="T"),N138&lt;&gt;0.08375%),1,0))</f>
        <v>0</v>
      </c>
      <c r="BZ138" s="103">
        <f t="shared" si="148"/>
        <v>0</v>
      </c>
    </row>
    <row r="139" spans="1:78" s="2" customFormat="1" ht="11.45" hidden="1" customHeight="1" x14ac:dyDescent="0.2">
      <c r="A139" s="104"/>
      <c r="B139" s="400"/>
      <c r="C139" s="435" t="s">
        <v>572</v>
      </c>
      <c r="D139" s="400"/>
      <c r="E139" s="312"/>
      <c r="F139" s="313"/>
      <c r="G139" s="313"/>
      <c r="H139" s="441" t="str">
        <f>IF(LANGUAGE="ENGLISH","Subtotal","TOTAL Partiel")</f>
        <v>Subtotal</v>
      </c>
      <c r="I139" s="442"/>
      <c r="J139" s="346"/>
      <c r="K139" s="447">
        <f>SUM(K119:K138)</f>
        <v>0</v>
      </c>
      <c r="L139" s="440"/>
      <c r="M139" s="440"/>
      <c r="N139" s="440"/>
      <c r="O139" s="440"/>
      <c r="P139" s="440"/>
      <c r="Q139" s="447">
        <f>SUM(Q119:Q138)</f>
        <v>0</v>
      </c>
      <c r="R139" s="447">
        <f>SUM(R119:R138)</f>
        <v>0</v>
      </c>
      <c r="S139" s="447">
        <f>SUM(S119:S138)</f>
        <v>0</v>
      </c>
      <c r="T139" s="313"/>
      <c r="U139" s="447">
        <f>SUM(U119:U138)</f>
        <v>0</v>
      </c>
      <c r="V139" s="312"/>
      <c r="W139" s="5"/>
      <c r="X139" s="106" t="str">
        <f t="shared" si="141"/>
        <v>9204</v>
      </c>
      <c r="Y139" s="92"/>
      <c r="AE139" s="102"/>
      <c r="AF139" s="102"/>
      <c r="AG139" s="102"/>
      <c r="AH139" s="102"/>
      <c r="AI139" s="102"/>
      <c r="AJ139" s="102"/>
      <c r="AK139" s="102"/>
      <c r="AL139" s="102"/>
      <c r="AM139" s="102"/>
      <c r="AN139" s="102"/>
      <c r="AO139" s="102"/>
      <c r="AP139" s="102"/>
      <c r="AQ139" s="102"/>
      <c r="AR139" s="102"/>
      <c r="AS139" s="102"/>
      <c r="AT139" s="102"/>
      <c r="AU139" s="102"/>
      <c r="AV139" s="102"/>
      <c r="AW139" s="102"/>
      <c r="AX139" s="102"/>
      <c r="AY139" s="102"/>
      <c r="AZ139" s="102"/>
    </row>
    <row r="140" spans="1:78" s="2" customFormat="1" ht="11.45" hidden="1" customHeight="1" x14ac:dyDescent="0.2">
      <c r="A140" s="104"/>
      <c r="B140" s="400"/>
      <c r="C140" s="400"/>
      <c r="D140" s="400"/>
      <c r="E140" s="312"/>
      <c r="F140" s="313"/>
      <c r="G140" s="313"/>
      <c r="H140" s="313"/>
      <c r="I140" s="442"/>
      <c r="J140" s="346"/>
      <c r="K140" s="346"/>
      <c r="L140" s="440"/>
      <c r="M140" s="440"/>
      <c r="N140" s="440"/>
      <c r="O140" s="440"/>
      <c r="P140" s="440"/>
      <c r="Q140" s="313"/>
      <c r="R140" s="313"/>
      <c r="S140" s="313"/>
      <c r="T140" s="313"/>
      <c r="U140" s="313"/>
      <c r="V140" s="312"/>
      <c r="Y140" s="92"/>
    </row>
    <row r="141" spans="1:78" s="2" customFormat="1" ht="11.45" hidden="1" customHeight="1" x14ac:dyDescent="0.2">
      <c r="A141" s="104"/>
      <c r="B141" s="400"/>
      <c r="C141" s="400"/>
      <c r="D141" s="400"/>
      <c r="E141" s="312"/>
      <c r="F141" s="313"/>
      <c r="G141" s="313"/>
      <c r="H141" s="313"/>
      <c r="I141" s="442"/>
      <c r="J141" s="346"/>
      <c r="K141" s="346"/>
      <c r="L141" s="440"/>
      <c r="M141" s="440"/>
      <c r="N141" s="440"/>
      <c r="O141" s="440"/>
      <c r="P141" s="440"/>
      <c r="Q141" s="313"/>
      <c r="R141" s="313"/>
      <c r="S141" s="313"/>
      <c r="T141" s="313"/>
      <c r="U141" s="313"/>
      <c r="V141" s="312"/>
      <c r="Y141" s="92"/>
    </row>
    <row r="142" spans="1:78" s="2" customFormat="1" ht="11.45" hidden="1" customHeight="1" x14ac:dyDescent="0.2">
      <c r="A142" s="104"/>
      <c r="B142" s="400"/>
      <c r="C142" s="400"/>
      <c r="D142" s="400"/>
      <c r="E142" s="312"/>
      <c r="F142" s="313"/>
      <c r="G142" s="313"/>
      <c r="H142" s="313"/>
      <c r="I142" s="442"/>
      <c r="J142" s="346"/>
      <c r="K142" s="346"/>
      <c r="L142" s="440"/>
      <c r="M142" s="440"/>
      <c r="N142" s="440"/>
      <c r="O142" s="440"/>
      <c r="P142" s="440"/>
      <c r="Q142" s="313"/>
      <c r="R142" s="313"/>
      <c r="S142" s="313"/>
      <c r="T142" s="313"/>
      <c r="U142" s="313"/>
      <c r="V142" s="312"/>
      <c r="Y142" s="92"/>
    </row>
    <row r="143" spans="1:78" s="2" customFormat="1" ht="11.45" hidden="1" customHeight="1" x14ac:dyDescent="0.2">
      <c r="A143" s="104"/>
      <c r="B143" s="400"/>
      <c r="C143" s="400"/>
      <c r="D143" s="400"/>
      <c r="E143" s="1297" t="s">
        <v>199</v>
      </c>
      <c r="F143" s="1297" t="s">
        <v>3697</v>
      </c>
      <c r="G143" s="1297" t="s">
        <v>3698</v>
      </c>
      <c r="H143" s="1297" t="s">
        <v>3699</v>
      </c>
      <c r="I143" s="1297" t="s">
        <v>6997</v>
      </c>
      <c r="J143" s="1297" t="s">
        <v>6998</v>
      </c>
      <c r="K143" s="1297" t="s">
        <v>6561</v>
      </c>
      <c r="L143" s="88" t="s">
        <v>1519</v>
      </c>
      <c r="M143" s="94"/>
      <c r="N143" s="94"/>
      <c r="O143" s="89"/>
      <c r="P143" s="372"/>
      <c r="Q143" s="88" t="s">
        <v>6840</v>
      </c>
      <c r="R143" s="89"/>
      <c r="S143" s="1297" t="s">
        <v>6841</v>
      </c>
      <c r="T143" s="372"/>
      <c r="U143" s="1297" t="s">
        <v>1370</v>
      </c>
      <c r="V143" s="312"/>
      <c r="Y143" s="92"/>
      <c r="BM143" s="92"/>
      <c r="BN143" s="92"/>
      <c r="BO143" s="92"/>
      <c r="BP143" s="92"/>
      <c r="BQ143" s="92"/>
      <c r="BR143" s="92"/>
      <c r="BS143" s="92"/>
      <c r="BT143" s="92"/>
    </row>
    <row r="144" spans="1:78" s="2" customFormat="1" ht="11.45" hidden="1" customHeight="1" x14ac:dyDescent="0.2">
      <c r="A144" s="104"/>
      <c r="B144" s="400"/>
      <c r="C144" s="400"/>
      <c r="D144" s="400"/>
      <c r="E144" s="1298"/>
      <c r="F144" s="1298"/>
      <c r="G144" s="1298"/>
      <c r="H144" s="1298"/>
      <c r="I144" s="1298"/>
      <c r="J144" s="1298"/>
      <c r="K144" s="1298"/>
      <c r="L144" s="39" t="s">
        <v>1910</v>
      </c>
      <c r="M144" s="39" t="s">
        <v>1456</v>
      </c>
      <c r="N144" s="39" t="s">
        <v>1911</v>
      </c>
      <c r="O144" s="39" t="s">
        <v>1370</v>
      </c>
      <c r="P144" s="372"/>
      <c r="Q144" s="39" t="s">
        <v>1910</v>
      </c>
      <c r="R144" s="39" t="s">
        <v>1456</v>
      </c>
      <c r="S144" s="1298"/>
      <c r="T144" s="372"/>
      <c r="U144" s="1298"/>
      <c r="V144" s="312"/>
      <c r="Y144" s="92"/>
      <c r="BA144" s="92" t="s">
        <v>4077</v>
      </c>
      <c r="BB144" s="92" t="s">
        <v>4077</v>
      </c>
      <c r="BC144" s="92" t="s">
        <v>1706</v>
      </c>
      <c r="BD144" s="92" t="s">
        <v>1706</v>
      </c>
      <c r="BE144" s="92" t="s">
        <v>3711</v>
      </c>
      <c r="BF144" s="92" t="s">
        <v>3713</v>
      </c>
      <c r="BG144" s="92" t="s">
        <v>3713</v>
      </c>
      <c r="BH144" s="92" t="s">
        <v>3713</v>
      </c>
      <c r="BI144" s="92" t="s">
        <v>8031</v>
      </c>
      <c r="BJ144" s="92" t="s">
        <v>553</v>
      </c>
      <c r="BK144" s="92" t="s">
        <v>304</v>
      </c>
      <c r="BL144" s="92" t="s">
        <v>452</v>
      </c>
      <c r="BM144" s="92" t="s">
        <v>305</v>
      </c>
      <c r="BN144" s="92" t="s">
        <v>305</v>
      </c>
      <c r="BO144" s="92" t="s">
        <v>305</v>
      </c>
      <c r="BP144" s="92" t="s">
        <v>8020</v>
      </c>
      <c r="BQ144" s="92" t="s">
        <v>2056</v>
      </c>
      <c r="BR144" s="92" t="s">
        <v>307</v>
      </c>
      <c r="BS144" s="92" t="s">
        <v>3708</v>
      </c>
      <c r="BT144" s="92" t="s">
        <v>3708</v>
      </c>
      <c r="BU144" s="92" t="s">
        <v>7414</v>
      </c>
      <c r="BV144" s="92"/>
      <c r="BW144" s="92" t="s">
        <v>4075</v>
      </c>
      <c r="BX144" s="92" t="s">
        <v>308</v>
      </c>
      <c r="BY144" s="92" t="s">
        <v>3716</v>
      </c>
      <c r="BZ144" s="92"/>
    </row>
    <row r="145" spans="1:78" s="2" customFormat="1" ht="11.45" hidden="1" customHeight="1" x14ac:dyDescent="0.2">
      <c r="A145" s="104" t="s">
        <v>553</v>
      </c>
      <c r="B145" s="400"/>
      <c r="C145" s="400"/>
      <c r="D145" s="400"/>
      <c r="E145" s="1297"/>
      <c r="F145" s="1297"/>
      <c r="G145" s="1297"/>
      <c r="H145" s="1297"/>
      <c r="I145" s="1297"/>
      <c r="J145" s="1297"/>
      <c r="K145" s="1297"/>
      <c r="L145" s="88"/>
      <c r="M145" s="94"/>
      <c r="N145" s="94"/>
      <c r="O145" s="89"/>
      <c r="P145" s="372"/>
      <c r="Q145" s="88"/>
      <c r="R145" s="89"/>
      <c r="S145" s="1297"/>
      <c r="T145" s="372"/>
      <c r="U145" s="1297"/>
      <c r="V145" s="312"/>
      <c r="Y145" s="92"/>
      <c r="BE145" s="2" t="s">
        <v>935</v>
      </c>
      <c r="BM145" s="92"/>
      <c r="BN145" s="92"/>
      <c r="BO145" s="92"/>
      <c r="BP145" s="92"/>
      <c r="BQ145" s="92"/>
      <c r="BR145" s="92"/>
      <c r="BS145" s="92"/>
      <c r="BT145" s="92"/>
    </row>
    <row r="146" spans="1:78" s="2" customFormat="1" ht="11.45" hidden="1" customHeight="1" x14ac:dyDescent="0.2">
      <c r="A146" s="104" t="s">
        <v>553</v>
      </c>
      <c r="B146" s="400"/>
      <c r="C146" s="400"/>
      <c r="D146" s="400"/>
      <c r="E146" s="1298"/>
      <c r="F146" s="1298"/>
      <c r="G146" s="1298"/>
      <c r="H146" s="1298"/>
      <c r="I146" s="1298"/>
      <c r="J146" s="1298"/>
      <c r="K146" s="1298"/>
      <c r="L146" s="39"/>
      <c r="M146" s="39"/>
      <c r="N146" s="39"/>
      <c r="O146" s="39"/>
      <c r="P146" s="372"/>
      <c r="Q146" s="39"/>
      <c r="R146" s="39"/>
      <c r="S146" s="1298"/>
      <c r="T146" s="372"/>
      <c r="U146" s="1298"/>
      <c r="V146" s="312"/>
      <c r="Y146" s="92"/>
      <c r="BA146" s="92"/>
      <c r="BB146" s="92"/>
      <c r="BC146" s="92"/>
      <c r="BD146" s="92"/>
      <c r="BE146" s="92"/>
      <c r="BF146" s="92"/>
      <c r="BG146" s="92"/>
      <c r="BH146" s="92"/>
      <c r="BI146" s="92"/>
      <c r="BJ146" s="92"/>
      <c r="BK146" s="92"/>
      <c r="BL146" s="92"/>
      <c r="BM146" s="92"/>
      <c r="BN146" s="92"/>
      <c r="BO146" s="92"/>
      <c r="BP146" s="92"/>
      <c r="BQ146" s="92"/>
      <c r="BR146" s="92"/>
      <c r="BS146" s="92"/>
      <c r="BT146" s="92"/>
      <c r="BU146" s="92"/>
      <c r="BV146" s="92"/>
      <c r="BW146" s="92"/>
      <c r="BX146" s="92"/>
      <c r="BY146" s="92"/>
      <c r="BZ146" s="92"/>
    </row>
    <row r="147" spans="1:78" s="2" customFormat="1" ht="11.45" hidden="1" customHeight="1" x14ac:dyDescent="0.2">
      <c r="A147" s="104"/>
      <c r="B147" s="400"/>
      <c r="C147" s="400"/>
      <c r="D147" s="400"/>
      <c r="E147" s="95">
        <v>1</v>
      </c>
      <c r="F147" s="48">
        <v>2</v>
      </c>
      <c r="G147" s="48">
        <v>3</v>
      </c>
      <c r="H147" s="48">
        <v>4</v>
      </c>
      <c r="I147" s="48">
        <v>5</v>
      </c>
      <c r="J147" s="96">
        <v>6</v>
      </c>
      <c r="K147" s="48">
        <v>7</v>
      </c>
      <c r="L147" s="48">
        <v>8</v>
      </c>
      <c r="M147" s="48">
        <v>9</v>
      </c>
      <c r="N147" s="48">
        <v>10</v>
      </c>
      <c r="O147" s="48">
        <v>11</v>
      </c>
      <c r="P147" s="312"/>
      <c r="Q147" s="48">
        <v>12</v>
      </c>
      <c r="R147" s="48">
        <v>13</v>
      </c>
      <c r="S147" s="48">
        <v>14</v>
      </c>
      <c r="T147" s="312"/>
      <c r="U147" s="48">
        <v>15</v>
      </c>
      <c r="V147" s="312"/>
      <c r="X147" s="454" t="s">
        <v>433</v>
      </c>
      <c r="Y147" s="454" t="s">
        <v>5514</v>
      </c>
      <c r="Z147" s="454" t="s">
        <v>633</v>
      </c>
      <c r="AA147" s="454" t="s">
        <v>7965</v>
      </c>
      <c r="AB147" s="454" t="s">
        <v>3705</v>
      </c>
      <c r="AC147" s="454" t="s">
        <v>4078</v>
      </c>
      <c r="AE147" s="454" t="s">
        <v>3996</v>
      </c>
      <c r="AF147" s="104"/>
      <c r="AG147" s="458" t="s">
        <v>1344</v>
      </c>
      <c r="AH147" s="459"/>
      <c r="AI147" s="459"/>
      <c r="AJ147" s="459"/>
      <c r="AK147" s="459"/>
      <c r="AL147" s="459"/>
      <c r="AM147" s="459"/>
      <c r="AN147" s="459"/>
      <c r="AO147" s="459"/>
      <c r="AP147" s="459"/>
      <c r="AQ147" s="459"/>
      <c r="AR147" s="459"/>
      <c r="AS147" s="459"/>
      <c r="AT147" s="459"/>
      <c r="AU147" s="459"/>
      <c r="AV147" s="459"/>
      <c r="AW147" s="459"/>
      <c r="AX147" s="459"/>
      <c r="AY147" s="459"/>
      <c r="AZ147" s="431"/>
      <c r="BA147" s="92" t="s">
        <v>3997</v>
      </c>
      <c r="BB147" s="433">
        <v>0.05</v>
      </c>
      <c r="BC147" s="92" t="s">
        <v>635</v>
      </c>
      <c r="BD147" s="433">
        <v>0.05</v>
      </c>
      <c r="BE147" s="92" t="s">
        <v>935</v>
      </c>
      <c r="BF147" s="92" t="s">
        <v>636</v>
      </c>
      <c r="BG147" s="92" t="s">
        <v>636</v>
      </c>
      <c r="BH147" s="92" t="s">
        <v>636</v>
      </c>
      <c r="BI147" s="92" t="s">
        <v>319</v>
      </c>
      <c r="BJ147" s="92" t="s">
        <v>1342</v>
      </c>
      <c r="BK147" s="92" t="s">
        <v>1343</v>
      </c>
      <c r="BL147" s="92" t="s">
        <v>938</v>
      </c>
      <c r="BM147" s="92" t="s">
        <v>3705</v>
      </c>
      <c r="BN147" s="92" t="s">
        <v>4078</v>
      </c>
      <c r="BO147" s="92" t="s">
        <v>939</v>
      </c>
      <c r="BP147" s="92" t="s">
        <v>942</v>
      </c>
      <c r="BQ147" s="92" t="s">
        <v>943</v>
      </c>
      <c r="BR147" s="92" t="s">
        <v>1349</v>
      </c>
      <c r="BS147" s="92" t="s">
        <v>6564</v>
      </c>
      <c r="BT147" s="92" t="s">
        <v>6564</v>
      </c>
      <c r="BU147" s="92" t="s">
        <v>1345</v>
      </c>
      <c r="BV147" s="92"/>
      <c r="BW147" s="92" t="s">
        <v>6565</v>
      </c>
      <c r="BX147" s="92" t="s">
        <v>323</v>
      </c>
      <c r="BY147" s="92" t="s">
        <v>322</v>
      </c>
      <c r="BZ147" s="92"/>
    </row>
    <row r="148" spans="1:78" s="2" customFormat="1" ht="11.45" hidden="1" customHeight="1" x14ac:dyDescent="0.2">
      <c r="A148" s="104"/>
      <c r="B148" s="400"/>
      <c r="C148" s="400"/>
      <c r="D148" s="400"/>
      <c r="E148" s="67" t="s">
        <v>387</v>
      </c>
      <c r="F148" s="13" t="s">
        <v>387</v>
      </c>
      <c r="G148" s="13"/>
      <c r="H148" s="13"/>
      <c r="I148" s="13"/>
      <c r="J148" s="97" t="s">
        <v>6753</v>
      </c>
      <c r="K148" s="13" t="s">
        <v>4581</v>
      </c>
      <c r="L148" s="13" t="s">
        <v>1100</v>
      </c>
      <c r="M148" s="13" t="s">
        <v>1100</v>
      </c>
      <c r="N148" s="13" t="s">
        <v>1100</v>
      </c>
      <c r="O148" s="13" t="s">
        <v>1100</v>
      </c>
      <c r="P148" s="313"/>
      <c r="Q148" s="13" t="s">
        <v>4581</v>
      </c>
      <c r="R148" s="13" t="s">
        <v>4581</v>
      </c>
      <c r="S148" s="13" t="s">
        <v>4581</v>
      </c>
      <c r="T148" s="313"/>
      <c r="U148" s="13" t="s">
        <v>4581</v>
      </c>
      <c r="V148" s="312"/>
      <c r="X148" s="454"/>
      <c r="Y148" s="454" t="s">
        <v>451</v>
      </c>
      <c r="Z148" s="454" t="s">
        <v>634</v>
      </c>
      <c r="AA148" s="454"/>
      <c r="AB148" s="454"/>
      <c r="AC148" s="454"/>
      <c r="AE148" s="457"/>
      <c r="AF148" s="104"/>
      <c r="AG148" s="460"/>
      <c r="AH148" s="456"/>
      <c r="AI148" s="456"/>
      <c r="AJ148" s="456"/>
      <c r="AK148" s="456"/>
      <c r="AL148" s="456"/>
      <c r="AM148" s="456"/>
      <c r="AN148" s="456"/>
      <c r="AO148" s="456"/>
      <c r="AP148" s="456"/>
      <c r="AQ148" s="456"/>
      <c r="AR148" s="456"/>
      <c r="AS148" s="456"/>
      <c r="AT148" s="456"/>
      <c r="AU148" s="456"/>
      <c r="AV148" s="456"/>
      <c r="AW148" s="456"/>
      <c r="AX148" s="456"/>
      <c r="AY148" s="456"/>
      <c r="AZ148" s="92"/>
      <c r="BA148" s="92" t="s">
        <v>8611</v>
      </c>
      <c r="BB148" s="92" t="s">
        <v>632</v>
      </c>
      <c r="BC148" s="92" t="s">
        <v>8611</v>
      </c>
      <c r="BD148" s="92" t="s">
        <v>632</v>
      </c>
      <c r="BE148" s="92" t="s">
        <v>632</v>
      </c>
      <c r="BF148" s="92" t="s">
        <v>637</v>
      </c>
      <c r="BG148" s="92" t="s">
        <v>1341</v>
      </c>
      <c r="BH148" s="92" t="s">
        <v>632</v>
      </c>
      <c r="BI148" s="92" t="s">
        <v>632</v>
      </c>
      <c r="BJ148" s="92" t="s">
        <v>936</v>
      </c>
      <c r="BK148" s="92" t="s">
        <v>937</v>
      </c>
      <c r="BL148" s="92" t="s">
        <v>632</v>
      </c>
      <c r="BM148" s="92"/>
      <c r="BN148" s="92" t="s">
        <v>941</v>
      </c>
      <c r="BO148" s="92" t="s">
        <v>632</v>
      </c>
      <c r="BP148" s="92" t="s">
        <v>632</v>
      </c>
      <c r="BQ148" s="92" t="s">
        <v>1348</v>
      </c>
      <c r="BR148" s="92" t="s">
        <v>1350</v>
      </c>
      <c r="BS148" s="92"/>
      <c r="BT148" s="92" t="s">
        <v>320</v>
      </c>
      <c r="BU148" s="92" t="s">
        <v>5312</v>
      </c>
      <c r="BV148" s="92"/>
      <c r="BW148" s="92" t="s">
        <v>1346</v>
      </c>
      <c r="BX148" s="102">
        <v>3.7299999999999998E-3</v>
      </c>
      <c r="BY148" s="102">
        <v>9.3249999999999995E-4</v>
      </c>
      <c r="BZ148" s="92"/>
    </row>
    <row r="149" spans="1:78" s="2" customFormat="1" ht="11.45" hidden="1" customHeight="1" x14ac:dyDescent="0.2">
      <c r="A149" s="104"/>
      <c r="B149" s="400"/>
      <c r="C149" s="435" t="s">
        <v>573</v>
      </c>
      <c r="D149" s="400"/>
      <c r="E149" s="448"/>
      <c r="F149" s="449"/>
      <c r="G149" s="450"/>
      <c r="H149" s="451"/>
      <c r="I149" s="452"/>
      <c r="J149" s="313"/>
      <c r="K149" s="400"/>
      <c r="L149" s="313"/>
      <c r="M149" s="400"/>
      <c r="N149" s="400"/>
      <c r="O149" s="313"/>
      <c r="P149" s="313"/>
      <c r="Q149" s="312"/>
      <c r="R149" s="313"/>
      <c r="S149" s="313"/>
      <c r="T149" s="313"/>
      <c r="U149" s="400"/>
      <c r="V149" s="312"/>
      <c r="W149" s="5"/>
      <c r="X149" s="455" t="str">
        <f>C149</f>
        <v>2005</v>
      </c>
      <c r="Y149" s="456"/>
      <c r="Z149" s="456"/>
      <c r="AA149" s="456"/>
      <c r="AB149" s="456"/>
      <c r="AC149" s="456"/>
      <c r="AE149" s="457"/>
      <c r="AF149" s="104"/>
      <c r="AG149" s="460" t="str">
        <f>"Levy Area:  "&amp;E149&amp;"   "&amp;F149</f>
        <v xml:space="preserve">Levy Area:     </v>
      </c>
      <c r="AH149" s="456"/>
      <c r="AI149" s="459"/>
      <c r="AJ149" s="459"/>
      <c r="AK149" s="459"/>
      <c r="AL149" s="459"/>
      <c r="AM149" s="459"/>
      <c r="AN149" s="459"/>
      <c r="AO149" s="459"/>
      <c r="AP149" s="459"/>
      <c r="AQ149" s="459"/>
      <c r="AR149" s="459"/>
      <c r="AS149" s="459"/>
      <c r="AT149" s="459"/>
      <c r="AU149" s="459"/>
      <c r="AV149" s="459"/>
      <c r="AW149" s="459"/>
      <c r="AX149" s="459"/>
      <c r="AY149" s="459"/>
    </row>
    <row r="150" spans="1:78" s="2" customFormat="1" ht="11.45" hidden="1" customHeight="1" x14ac:dyDescent="0.2">
      <c r="A150" s="104"/>
      <c r="B150" s="400"/>
      <c r="C150" s="434" t="str">
        <f>IF(E150="","",VLOOKUP(Y150,TAX!$V$4:$AA$381,2,"FALSE"))</f>
        <v>1010</v>
      </c>
      <c r="D150" s="400"/>
      <c r="E150" s="443" t="s">
        <v>348</v>
      </c>
      <c r="F150" s="444">
        <v>0</v>
      </c>
      <c r="G150" s="326" t="s">
        <v>3707</v>
      </c>
      <c r="H150" s="326" t="s">
        <v>966</v>
      </c>
      <c r="I150" s="445">
        <v>1</v>
      </c>
      <c r="J150" s="446">
        <v>1</v>
      </c>
      <c r="K150" s="114"/>
      <c r="L150" s="115"/>
      <c r="M150" s="115"/>
      <c r="N150" s="115"/>
      <c r="O150" s="461" t="str">
        <f>IF(SUM(L150:N150)&lt;&gt;0,SUM(L150:N150),"")</f>
        <v/>
      </c>
      <c r="P150" s="440"/>
      <c r="Q150" s="326">
        <f>ROUND(K150*L150,0)</f>
        <v>0</v>
      </c>
      <c r="R150" s="326">
        <f>ROUND(K150*M150,0)</f>
        <v>0</v>
      </c>
      <c r="S150" s="326">
        <f>ROUND(K150*N150,0)</f>
        <v>0</v>
      </c>
      <c r="T150" s="313"/>
      <c r="U150" s="428">
        <f>IF(AND(COUNTIF(Y150:Y169,Y150)&gt;1,Y150&lt;&gt;" "),"Duplicate RTC/RTQ!",SUM(Q150:S150))</f>
        <v>0</v>
      </c>
      <c r="V150" s="312"/>
      <c r="W150" s="5"/>
      <c r="X150" s="116" t="str">
        <f t="shared" ref="X150:X170" si="188">C150</f>
        <v>1010</v>
      </c>
      <c r="Y150" s="117" t="str">
        <f>E150&amp;" "&amp;F150</f>
        <v>RF 0</v>
      </c>
      <c r="Z150" s="136">
        <f>I150*J150*K150</f>
        <v>0</v>
      </c>
      <c r="AA150" s="92" t="str">
        <f>IF(E150="","",VLOOKUP(AB150,TAX!$B$4:$G$23,5,FALSE))</f>
        <v>R</v>
      </c>
      <c r="AB150" s="92" t="str">
        <f>IF(E150="","",LEFT(E150,1))</f>
        <v>R</v>
      </c>
      <c r="AC150" s="92" t="str">
        <f>IF(E150="","",RIGHT(E150,1))</f>
        <v>F</v>
      </c>
      <c r="AE150" s="102" t="str">
        <f>IF(SUBTOTAL249205=0,"OK",IF(SUM(BB150,BD150:BE150,BH150:BL150,BO150:BR150,BT150:BU150,BW150:BZ150)=0,"OK","VERIFY"))</f>
        <v>OK</v>
      </c>
      <c r="AF150" s="102"/>
      <c r="AG150" s="105" t="str">
        <f>IF(SUBTOTAL249205=0,"",IF(BB150=1,"A",""))</f>
        <v/>
      </c>
      <c r="AH150" s="105" t="str">
        <f>IF(SUBTOTAL249205=0,"",IF(BD150=1,"B",""))</f>
        <v/>
      </c>
      <c r="AI150" s="105" t="str">
        <f>IF(SUBTOTAL249205=0,"",IF(BE150=1,"C",""))</f>
        <v/>
      </c>
      <c r="AJ150" s="105" t="str">
        <f>IF(SUBTOTAL249205=0,"",IF(BH150=1,"D",""))</f>
        <v/>
      </c>
      <c r="AK150" s="105" t="str">
        <f>IF(SUBTOTAL249205=0,"",IF(BI150=1,"E",""))</f>
        <v/>
      </c>
      <c r="AL150" s="105" t="str">
        <f>IF(SUBTOTAL249205=0,"",IF(BJ150=1,"F",""))</f>
        <v/>
      </c>
      <c r="AM150" s="105" t="str">
        <f>IF(SUBTOTAL249205=0,"",IF(BK150=1,"G",""))</f>
        <v/>
      </c>
      <c r="AN150" s="105" t="str">
        <f>IF(SUBTOTAL249205=0,"",IF(BL150=1,"H",""))</f>
        <v/>
      </c>
      <c r="AO150" s="105" t="str">
        <f>IF(SUBTOTAL249205=0,"",IF(BO150=1,"I",""))</f>
        <v/>
      </c>
      <c r="AP150" s="105" t="str">
        <f>IF(SUBTOTAL249205=0,"",IF(BP150=1,"J",""))</f>
        <v/>
      </c>
      <c r="AQ150" s="105" t="str">
        <f>IF(SUBTOTAL249205=0,"",IF(BQ150=1,"K",""))</f>
        <v/>
      </c>
      <c r="AR150" s="105" t="str">
        <f>IF(SUBTOTAL249205=0,"",IF(BR150=1,"L",""))</f>
        <v/>
      </c>
      <c r="AS150" s="105" t="str">
        <f>IF(SUBTOTAL249205=0,"",IF(BT150=1,"M",""))</f>
        <v/>
      </c>
      <c r="AT150" s="105" t="str">
        <f>IF(SUBTOTAL249205=0,"",IF(BU150=1,"N",""))</f>
        <v/>
      </c>
      <c r="AU150" s="105" t="str">
        <f>IF(SUBTOTAL249205=0,"",IF(BW150=1,"O",""))</f>
        <v/>
      </c>
      <c r="AV150" s="105" t="str">
        <f>IF(SUBTOTAL249205=0,"",IF(BX150=1,"P",""))</f>
        <v/>
      </c>
      <c r="AW150" s="105" t="str">
        <f>IF(SUBTOTAL249205=0,"",IF(BY150=1,"Q",""))</f>
        <v/>
      </c>
      <c r="AX150" s="105" t="str">
        <f>IF(SUBTOTAL249205=0,"",IF(BZ150=1,"R",""))</f>
        <v/>
      </c>
      <c r="AY150" s="432"/>
      <c r="AZ150" s="102"/>
      <c r="BA150" s="102">
        <f>L150*I150*J150</f>
        <v>0</v>
      </c>
      <c r="BB150" s="103">
        <f>IF(AC150="D",0,IF(ABS(BA150-L150)&gt;(5%*BA150),1,0))</f>
        <v>0</v>
      </c>
      <c r="BC150" s="102">
        <f>M150*I150*J150</f>
        <v>0</v>
      </c>
      <c r="BD150" s="103">
        <f>IF(AC150="D",0,IF(ABS(BC150-M150)&gt;(5%*BC150),1,0))</f>
        <v>0</v>
      </c>
      <c r="BE150" s="103">
        <f>IF(U150="Duplicate RTC/RTQ!",1,0)</f>
        <v>0</v>
      </c>
      <c r="BF150" s="103">
        <f>IF(OR(E150="",F150="",G150="",H150="",I150=0,J150=0,K150=0,O150=""),0,1)</f>
        <v>0</v>
      </c>
      <c r="BG150" s="103">
        <f>IF(AND(E150="",F150="",G150="",H150="",I150=0,J150=0,K150=0,O150=""),1,0)</f>
        <v>0</v>
      </c>
      <c r="BH150" s="735">
        <v>0</v>
      </c>
      <c r="BI150" s="735">
        <f>IF(E150="",0,IF(AND(I150&gt;0,J150&gt;0,K150&gt;=0),0,1))</f>
        <v>0</v>
      </c>
      <c r="BJ150" s="103">
        <f>IF(CONTROL!$H$35&lt;&gt;3,0,IF(M150=0,0,1))</f>
        <v>0</v>
      </c>
      <c r="BK150" s="103">
        <f>IF(CONTROL!$H$35&lt;&gt;1,0,IF(AND(L150=0,N150=0),0,1))</f>
        <v>0</v>
      </c>
      <c r="BL150" s="103">
        <f>IF(E150="",0,IF(COUNTIF(ePILCLASSES,E150)=1,0,1))</f>
        <v>0</v>
      </c>
      <c r="BM150" s="103">
        <f t="shared" ref="BM150:BM169" si="189">IF(COUNTIF(eRTCBAND0,AB150)=0,0,1)</f>
        <v>1</v>
      </c>
      <c r="BN150" s="103">
        <f t="shared" ref="BN150:BN169" si="190">IF(COUNTIF(eRTQBAND0,AC150)=0,0,1)</f>
        <v>0</v>
      </c>
      <c r="BO150" s="103">
        <f t="shared" ref="BO150:BO169" si="191">IF(F150=0,0,IF((OR(BM150=1,BN150=1)),1,0))</f>
        <v>0</v>
      </c>
      <c r="BP150" s="103">
        <f>IF(COUNTIF(eTAXBANDS,F150)=1,0,1)</f>
        <v>0</v>
      </c>
      <c r="BQ150" s="103">
        <f>IF(AND(AB150="R",I150&lt;&gt;1),1,0)</f>
        <v>0</v>
      </c>
      <c r="BR150" s="103">
        <f>IF(OR(AND(AB150="F",I150&gt;0.25),(AND(AB150="T",I150&lt;&gt;0.25))),1,0)</f>
        <v>0</v>
      </c>
      <c r="BS150" s="103">
        <f t="shared" ref="BS150:BS169" si="192">IF(COUNTIF(eFULLOCCUPIED,AC150)=0,0,1)</f>
        <v>1</v>
      </c>
      <c r="BT150" s="103">
        <f>IF(AND(BS150=1,F150=0,J150&lt;&gt;100%),1,0)</f>
        <v>0</v>
      </c>
      <c r="BU150" s="103"/>
      <c r="BV150" s="103">
        <f t="shared" ref="BV150:BV169" si="193">IF(COUNTIF(eGENERALONLY,AC150)=0,0,1)</f>
        <v>0</v>
      </c>
      <c r="BW150" s="103">
        <f t="shared" ref="BW150:BW169" si="194">IF(AND(BV150=1,N150&lt;&gt;0),1,0)</f>
        <v>0</v>
      </c>
      <c r="BX150" s="735">
        <f>IF(OR(CONTROL!$H$35=1,K150=0,BN150=1,BV150=1),0,IF(AND(OR(AB150="R",AB150="M",AB150="N"),N150&lt;&gt;0.335%),1,0))</f>
        <v>0</v>
      </c>
      <c r="BY150" s="103">
        <f>IF(OR(CONTROL!$H$35=1,BN150=1,BV150=1),0,IF(AND(OR(AB150="F",AB150="T"),N150&lt;&gt;0.08375%),1,0))</f>
        <v>0</v>
      </c>
      <c r="BZ150" s="103">
        <f t="shared" ref="BZ150:BZ169" si="195">IF(AND(COUNTIF(eRTQDISC100,AC150)=1,J150=100%),1,0)</f>
        <v>0</v>
      </c>
    </row>
    <row r="151" spans="1:78" s="2" customFormat="1" ht="11.45" hidden="1" customHeight="1" x14ac:dyDescent="0.2">
      <c r="A151" s="104"/>
      <c r="B151" s="400"/>
      <c r="C151" s="434" t="str">
        <f>IF(E151="","",VLOOKUP(Y151,TAX!$V$4:$AA$381,2,"FALSE"))</f>
        <v/>
      </c>
      <c r="D151" s="400"/>
      <c r="E151" s="144"/>
      <c r="F151" s="142"/>
      <c r="G151" s="326" t="str">
        <f>IF(E151="","",VLOOKUP(AB151,TAX!$B$4:$E$22,3,FALSE))</f>
        <v/>
      </c>
      <c r="H151" s="326" t="str">
        <f>IF(E151="","",VLOOKUP(AC151,TAX!$J$4:$N$29,4,FALSE))</f>
        <v/>
      </c>
      <c r="I151" s="112"/>
      <c r="J151" s="113"/>
      <c r="K151" s="114"/>
      <c r="L151" s="115"/>
      <c r="M151" s="115"/>
      <c r="N151" s="115"/>
      <c r="O151" s="461" t="str">
        <f t="shared" ref="O151:O169" si="196">IF(SUM(L151:N151)&lt;&gt;0,SUM(L151:N151),"")</f>
        <v/>
      </c>
      <c r="P151" s="440"/>
      <c r="Q151" s="326">
        <f t="shared" ref="Q151:Q169" si="197">ROUND(K151*L151,0)</f>
        <v>0</v>
      </c>
      <c r="R151" s="326">
        <f t="shared" ref="R151:R169" si="198">ROUND(K151*M151,0)</f>
        <v>0</v>
      </c>
      <c r="S151" s="326">
        <f t="shared" ref="S151:S169" si="199">ROUND(K151*N151,0)</f>
        <v>0</v>
      </c>
      <c r="T151" s="313"/>
      <c r="U151" s="428">
        <f>IF(AND(COUNTIF(Y150:Y169,Y151)&gt;1,Y151&lt;&gt;" "),"Duplicate RTC/RTQ!",SUM(Q151:S151))</f>
        <v>0</v>
      </c>
      <c r="V151" s="312"/>
      <c r="W151" s="5"/>
      <c r="X151" s="118" t="str">
        <f t="shared" si="188"/>
        <v/>
      </c>
      <c r="Y151" s="119" t="str">
        <f t="shared" ref="Y151:Y169" si="200">E151&amp;" "&amp;F151</f>
        <v xml:space="preserve"> </v>
      </c>
      <c r="Z151" s="137">
        <f t="shared" ref="Z151:Z169" si="201">I151*J151*K151</f>
        <v>0</v>
      </c>
      <c r="AA151" s="92" t="str">
        <f>IF(E151="","",VLOOKUP(AB151,TAX!$B$4:$G$23,5,FALSE))</f>
        <v/>
      </c>
      <c r="AB151" s="92" t="str">
        <f t="shared" ref="AB151:AB169" si="202">IF(E151="","",LEFT(E151,1))</f>
        <v/>
      </c>
      <c r="AC151" s="92" t="str">
        <f t="shared" ref="AC151:AC169" si="203">IF(E151="","",RIGHT(E151,1))</f>
        <v/>
      </c>
      <c r="AE151" s="102" t="str">
        <f t="shared" ref="AE151:AE169" si="204">IF(SUM(BB151,BD151:BE151,BH151:BL151,BO151:BR151,BT151:BU151,BW151:BZ151)=0,"OK","VERIFY")</f>
        <v>OK</v>
      </c>
      <c r="AF151" s="102"/>
      <c r="AG151" s="105" t="str">
        <f t="shared" ref="AG151:AG169" si="205">IF(BB151=1,"A","")</f>
        <v/>
      </c>
      <c r="AH151" s="105" t="str">
        <f t="shared" ref="AH151:AH169" si="206">IF(BD151=1,"B","")</f>
        <v/>
      </c>
      <c r="AI151" s="105" t="str">
        <f t="shared" ref="AI151:AI169" si="207">IF(BE151=1,"C","")</f>
        <v/>
      </c>
      <c r="AJ151" s="105" t="str">
        <f t="shared" ref="AJ151:AJ169" si="208">IF(BH151=1,"D","")</f>
        <v/>
      </c>
      <c r="AK151" s="105" t="str">
        <f t="shared" ref="AK151:AK169" si="209">IF(BI151=1,"E","")</f>
        <v/>
      </c>
      <c r="AL151" s="105" t="str">
        <f t="shared" ref="AL151:AL169" si="210">IF(BJ151=1,"F","")</f>
        <v/>
      </c>
      <c r="AM151" s="105" t="str">
        <f t="shared" ref="AM151:AM169" si="211">IF(BK151=1,"G","")</f>
        <v/>
      </c>
      <c r="AN151" s="105" t="str">
        <f t="shared" ref="AN151:AN169" si="212">IF(BL151=1,"H","")</f>
        <v/>
      </c>
      <c r="AO151" s="105" t="str">
        <f t="shared" ref="AO151:AO169" si="213">IF(BO151=1,"I","")</f>
        <v/>
      </c>
      <c r="AP151" s="105" t="str">
        <f t="shared" ref="AP151:AP169" si="214">IF(BP151=1,"J","")</f>
        <v/>
      </c>
      <c r="AQ151" s="105" t="str">
        <f t="shared" ref="AQ151:AQ169" si="215">IF(BQ151=1,"K","")</f>
        <v/>
      </c>
      <c r="AR151" s="105" t="str">
        <f t="shared" ref="AR151:AR169" si="216">IF(BR151=1,"L","")</f>
        <v/>
      </c>
      <c r="AS151" s="105" t="str">
        <f t="shared" ref="AS151:AS169" si="217">IF(BT151=1,"M","")</f>
        <v/>
      </c>
      <c r="AT151" s="105" t="str">
        <f t="shared" ref="AT151:AT169" si="218">IF(BU151=1,"N","")</f>
        <v/>
      </c>
      <c r="AU151" s="105" t="str">
        <f t="shared" ref="AU151:AU169" si="219">IF(BW151=1,"O","")</f>
        <v/>
      </c>
      <c r="AV151" s="105" t="str">
        <f t="shared" ref="AV151:AV169" si="220">IF(BX151=1,"P","")</f>
        <v/>
      </c>
      <c r="AW151" s="105" t="str">
        <f t="shared" ref="AW151:AW169" si="221">IF(BY151=1,"Q","")</f>
        <v/>
      </c>
      <c r="AX151" s="105" t="str">
        <f t="shared" ref="AX151:AX169" si="222">IF(BZ151=1,"R","")</f>
        <v/>
      </c>
      <c r="AY151" s="432"/>
      <c r="AZ151" s="102"/>
      <c r="BA151" s="102">
        <f>L150*I151*J151</f>
        <v>0</v>
      </c>
      <c r="BB151" s="103">
        <f t="shared" ref="BB151:BB169" si="223">IF(AC151="D",0,IF(ABS(BA151-L151)&gt;(5%*BA151),1,0))</f>
        <v>0</v>
      </c>
      <c r="BC151" s="102">
        <f>M150*I151*J151</f>
        <v>0</v>
      </c>
      <c r="BD151" s="103">
        <f t="shared" ref="BD151:BD169" si="224">IF(AC151="D",0,IF(ABS(BC151-M151)&gt;(5%*BC151),1,0))</f>
        <v>0</v>
      </c>
      <c r="BE151" s="103">
        <f t="shared" ref="BE151:BE169" si="225">IF(U151="Duplicate RTC/RTQ!",1,0)</f>
        <v>0</v>
      </c>
      <c r="BF151" s="103">
        <f t="shared" ref="BF151:BF169" si="226">IF(OR(E151="",F151="",G151="",H151="",I151=0,J151=0,K151=0,O151=""),0,1)</f>
        <v>0</v>
      </c>
      <c r="BG151" s="103">
        <f t="shared" ref="BG151:BG169" si="227">IF(AND(E151="",F151="",G151="",H151="",I151=0,J151=0,K151=0,O151=""),1,0)</f>
        <v>1</v>
      </c>
      <c r="BH151" s="103">
        <f t="shared" ref="BH151:BH169" si="228">IF(OR(BF151=1,BG151=1),0,1)</f>
        <v>0</v>
      </c>
      <c r="BI151" s="103">
        <f t="shared" ref="BI151:BI169" si="229">IF(E151="",0,IF(AND(I151&gt;0,J151&gt;0,K151&gt;0),0,1))</f>
        <v>0</v>
      </c>
      <c r="BJ151" s="103">
        <f>IF(CONTROL!$H$35&lt;&gt;3,0,IF(M151=0,0,1))</f>
        <v>0</v>
      </c>
      <c r="BK151" s="103">
        <f>IF(CONTROL!$H$35&lt;&gt;1,0,IF(AND(L151=0,N151=0),0,1))</f>
        <v>0</v>
      </c>
      <c r="BL151" s="103">
        <f t="shared" ref="BL151:BL169" si="230">IF(E151="",0,IF(COUNTIF(ePILCLASSES,E151)=1,0,1))</f>
        <v>0</v>
      </c>
      <c r="BM151" s="103">
        <f t="shared" si="189"/>
        <v>0</v>
      </c>
      <c r="BN151" s="103">
        <f t="shared" si="190"/>
        <v>0</v>
      </c>
      <c r="BO151" s="103">
        <f t="shared" si="191"/>
        <v>0</v>
      </c>
      <c r="BP151" s="103">
        <f t="shared" ref="BP151:BP169" si="231">IF(COUNTIF(eTAXBANDS,F151)=1,0,1)</f>
        <v>0</v>
      </c>
      <c r="BQ151" s="103">
        <f t="shared" ref="BQ151:BQ169" si="232">IF(AND(AB151="R",I151&lt;&gt;1),1,0)</f>
        <v>0</v>
      </c>
      <c r="BR151" s="103">
        <f t="shared" ref="BR151:BR169" si="233">IF(OR(AND(AB151="F",I151&gt;0.25),(AND(AB151="T",I151&lt;&gt;0.25))),1,0)</f>
        <v>0</v>
      </c>
      <c r="BS151" s="103">
        <f t="shared" si="192"/>
        <v>0</v>
      </c>
      <c r="BT151" s="103">
        <f t="shared" ref="BT151:BT169" si="234">IF(AND(BS151=1,F151=0,J151&lt;&gt;100%),1,0)</f>
        <v>0</v>
      </c>
      <c r="BU151" s="103"/>
      <c r="BV151" s="103">
        <f t="shared" si="193"/>
        <v>0</v>
      </c>
      <c r="BW151" s="103">
        <f t="shared" si="194"/>
        <v>0</v>
      </c>
      <c r="BX151" s="103">
        <f>IF(OR(CONTROL!$H$35=1,BN151=1,BV151=1),0,IF(AND(OR(AB151="R",AB151="M",AB151="N"),N151&lt;&gt;0.335%),1,0))</f>
        <v>0</v>
      </c>
      <c r="BY151" s="103">
        <f>IF(OR(CONTROL!$H$35=1,BN151=1,BV151=1),0,IF(AND(OR(AB151="F",AB151="T"),N151&lt;&gt;0.08375%),1,0))</f>
        <v>0</v>
      </c>
      <c r="BZ151" s="103">
        <f t="shared" si="195"/>
        <v>0</v>
      </c>
    </row>
    <row r="152" spans="1:78" s="2" customFormat="1" ht="11.45" hidden="1" customHeight="1" x14ac:dyDescent="0.2">
      <c r="A152" s="104"/>
      <c r="B152" s="400"/>
      <c r="C152" s="434" t="str">
        <f>IF(E152="","",VLOOKUP(Y152,TAX!$V$4:$AA$381,2,"FALSE"))</f>
        <v/>
      </c>
      <c r="D152" s="400"/>
      <c r="E152" s="144"/>
      <c r="F152" s="142"/>
      <c r="G152" s="326" t="str">
        <f>IF(E152="","",VLOOKUP(AB152,TAX!$B$4:$E$22,3,FALSE))</f>
        <v/>
      </c>
      <c r="H152" s="326" t="str">
        <f>IF(E152="","",VLOOKUP(AC152,TAX!$J$4:$N$29,4,FALSE))</f>
        <v/>
      </c>
      <c r="I152" s="112"/>
      <c r="J152" s="113"/>
      <c r="K152" s="114"/>
      <c r="L152" s="115"/>
      <c r="M152" s="115"/>
      <c r="N152" s="115"/>
      <c r="O152" s="461" t="str">
        <f t="shared" si="196"/>
        <v/>
      </c>
      <c r="P152" s="440"/>
      <c r="Q152" s="326">
        <f t="shared" si="197"/>
        <v>0</v>
      </c>
      <c r="R152" s="326">
        <f t="shared" si="198"/>
        <v>0</v>
      </c>
      <c r="S152" s="326">
        <f t="shared" si="199"/>
        <v>0</v>
      </c>
      <c r="T152" s="313"/>
      <c r="U152" s="428">
        <f>IF(AND(COUNTIF(Y150:Y169,Y152)&gt;1,Y152&lt;&gt;" "),"Duplicate RTC/RTQ!",SUM(Q152:S152))</f>
        <v>0</v>
      </c>
      <c r="V152" s="312"/>
      <c r="W152" s="5"/>
      <c r="X152" s="118" t="str">
        <f t="shared" si="188"/>
        <v/>
      </c>
      <c r="Y152" s="119" t="str">
        <f t="shared" si="200"/>
        <v xml:space="preserve"> </v>
      </c>
      <c r="Z152" s="137">
        <f t="shared" si="201"/>
        <v>0</v>
      </c>
      <c r="AA152" s="92" t="str">
        <f>IF(E152="","",VLOOKUP(AB152,TAX!$B$4:$G$23,5,FALSE))</f>
        <v/>
      </c>
      <c r="AB152" s="92" t="str">
        <f t="shared" si="202"/>
        <v/>
      </c>
      <c r="AC152" s="92" t="str">
        <f t="shared" si="203"/>
        <v/>
      </c>
      <c r="AE152" s="102" t="str">
        <f t="shared" si="204"/>
        <v>OK</v>
      </c>
      <c r="AF152" s="102"/>
      <c r="AG152" s="105" t="str">
        <f t="shared" si="205"/>
        <v/>
      </c>
      <c r="AH152" s="105" t="str">
        <f t="shared" si="206"/>
        <v/>
      </c>
      <c r="AI152" s="105" t="str">
        <f t="shared" si="207"/>
        <v/>
      </c>
      <c r="AJ152" s="105" t="str">
        <f t="shared" si="208"/>
        <v/>
      </c>
      <c r="AK152" s="105" t="str">
        <f t="shared" si="209"/>
        <v/>
      </c>
      <c r="AL152" s="105" t="str">
        <f t="shared" si="210"/>
        <v/>
      </c>
      <c r="AM152" s="105" t="str">
        <f t="shared" si="211"/>
        <v/>
      </c>
      <c r="AN152" s="105" t="str">
        <f t="shared" si="212"/>
        <v/>
      </c>
      <c r="AO152" s="105" t="str">
        <f t="shared" si="213"/>
        <v/>
      </c>
      <c r="AP152" s="105" t="str">
        <f t="shared" si="214"/>
        <v/>
      </c>
      <c r="AQ152" s="105" t="str">
        <f t="shared" si="215"/>
        <v/>
      </c>
      <c r="AR152" s="105" t="str">
        <f t="shared" si="216"/>
        <v/>
      </c>
      <c r="AS152" s="105" t="str">
        <f t="shared" si="217"/>
        <v/>
      </c>
      <c r="AT152" s="105" t="str">
        <f t="shared" si="218"/>
        <v/>
      </c>
      <c r="AU152" s="105" t="str">
        <f t="shared" si="219"/>
        <v/>
      </c>
      <c r="AV152" s="105" t="str">
        <f t="shared" si="220"/>
        <v/>
      </c>
      <c r="AW152" s="105" t="str">
        <f t="shared" si="221"/>
        <v/>
      </c>
      <c r="AX152" s="105" t="str">
        <f t="shared" si="222"/>
        <v/>
      </c>
      <c r="AY152" s="432"/>
      <c r="AZ152" s="102"/>
      <c r="BA152" s="102">
        <f>L150*I152*J152</f>
        <v>0</v>
      </c>
      <c r="BB152" s="103">
        <f t="shared" si="223"/>
        <v>0</v>
      </c>
      <c r="BC152" s="102">
        <f>M150*I152*J152</f>
        <v>0</v>
      </c>
      <c r="BD152" s="103">
        <f t="shared" si="224"/>
        <v>0</v>
      </c>
      <c r="BE152" s="103">
        <f t="shared" si="225"/>
        <v>0</v>
      </c>
      <c r="BF152" s="103">
        <f t="shared" si="226"/>
        <v>0</v>
      </c>
      <c r="BG152" s="103">
        <f t="shared" si="227"/>
        <v>1</v>
      </c>
      <c r="BH152" s="103">
        <f t="shared" si="228"/>
        <v>0</v>
      </c>
      <c r="BI152" s="103">
        <f t="shared" si="229"/>
        <v>0</v>
      </c>
      <c r="BJ152" s="103">
        <f>IF(CONTROL!$H$35&lt;&gt;3,0,IF(M152=0,0,1))</f>
        <v>0</v>
      </c>
      <c r="BK152" s="103">
        <f>IF(CONTROL!$H$35&lt;&gt;1,0,IF(AND(L152=0,N152=0),0,1))</f>
        <v>0</v>
      </c>
      <c r="BL152" s="103">
        <f t="shared" si="230"/>
        <v>0</v>
      </c>
      <c r="BM152" s="103">
        <f t="shared" si="189"/>
        <v>0</v>
      </c>
      <c r="BN152" s="103">
        <f t="shared" si="190"/>
        <v>0</v>
      </c>
      <c r="BO152" s="103">
        <f t="shared" si="191"/>
        <v>0</v>
      </c>
      <c r="BP152" s="103">
        <f t="shared" si="231"/>
        <v>0</v>
      </c>
      <c r="BQ152" s="103">
        <f t="shared" si="232"/>
        <v>0</v>
      </c>
      <c r="BR152" s="103">
        <f t="shared" si="233"/>
        <v>0</v>
      </c>
      <c r="BS152" s="103">
        <f t="shared" si="192"/>
        <v>0</v>
      </c>
      <c r="BT152" s="103">
        <f t="shared" si="234"/>
        <v>0</v>
      </c>
      <c r="BU152" s="103"/>
      <c r="BV152" s="103">
        <f t="shared" si="193"/>
        <v>0</v>
      </c>
      <c r="BW152" s="103">
        <f t="shared" si="194"/>
        <v>0</v>
      </c>
      <c r="BX152" s="103">
        <f>IF(OR(CONTROL!$H$35=1,BN152=1,BV152=1),0,IF(AND(OR(AB152="R",AB152="M",AB152="N"),N152&lt;&gt;0.335%),1,0))</f>
        <v>0</v>
      </c>
      <c r="BY152" s="103">
        <f>IF(OR(CONTROL!$H$35=1,BN152=1,BV152=1),0,IF(AND(OR(AB152="F",AB152="T"),N152&lt;&gt;0.08375%),1,0))</f>
        <v>0</v>
      </c>
      <c r="BZ152" s="103">
        <f t="shared" si="195"/>
        <v>0</v>
      </c>
    </row>
    <row r="153" spans="1:78" s="2" customFormat="1" ht="11.45" hidden="1" customHeight="1" x14ac:dyDescent="0.2">
      <c r="A153" s="104"/>
      <c r="B153" s="400"/>
      <c r="C153" s="434" t="str">
        <f>IF(E153="","",VLOOKUP(Y153,TAX!$V$4:$AA$381,2,"FALSE"))</f>
        <v/>
      </c>
      <c r="D153" s="400"/>
      <c r="E153" s="144"/>
      <c r="F153" s="142"/>
      <c r="G153" s="326" t="str">
        <f>IF(E153="","",VLOOKUP(AB153,TAX!$B$4:$E$22,3,FALSE))</f>
        <v/>
      </c>
      <c r="H153" s="326" t="str">
        <f>IF(E153="","",VLOOKUP(AC153,TAX!$J$4:$N$29,4,FALSE))</f>
        <v/>
      </c>
      <c r="I153" s="112"/>
      <c r="J153" s="113"/>
      <c r="K153" s="114"/>
      <c r="L153" s="115"/>
      <c r="M153" s="115"/>
      <c r="N153" s="115"/>
      <c r="O153" s="461" t="str">
        <f t="shared" si="196"/>
        <v/>
      </c>
      <c r="P153" s="440"/>
      <c r="Q153" s="326">
        <f t="shared" si="197"/>
        <v>0</v>
      </c>
      <c r="R153" s="326">
        <f t="shared" si="198"/>
        <v>0</v>
      </c>
      <c r="S153" s="326">
        <f t="shared" si="199"/>
        <v>0</v>
      </c>
      <c r="T153" s="313"/>
      <c r="U153" s="428">
        <f>IF(AND(COUNTIF(Y150:Y169,Y153)&gt;1,Y153&lt;&gt;" "),"Duplicate RTC/RTQ!",SUM(Q153:S153))</f>
        <v>0</v>
      </c>
      <c r="V153" s="312"/>
      <c r="W153" s="5"/>
      <c r="X153" s="118" t="str">
        <f t="shared" si="188"/>
        <v/>
      </c>
      <c r="Y153" s="119" t="str">
        <f t="shared" si="200"/>
        <v xml:space="preserve"> </v>
      </c>
      <c r="Z153" s="137">
        <f t="shared" si="201"/>
        <v>0</v>
      </c>
      <c r="AA153" s="92" t="str">
        <f>IF(E153="","",VLOOKUP(AB153,TAX!$B$4:$G$23,5,FALSE))</f>
        <v/>
      </c>
      <c r="AB153" s="92" t="str">
        <f t="shared" si="202"/>
        <v/>
      </c>
      <c r="AC153" s="92" t="str">
        <f t="shared" si="203"/>
        <v/>
      </c>
      <c r="AE153" s="102" t="str">
        <f t="shared" si="204"/>
        <v>OK</v>
      </c>
      <c r="AF153" s="102"/>
      <c r="AG153" s="105" t="str">
        <f t="shared" si="205"/>
        <v/>
      </c>
      <c r="AH153" s="105" t="str">
        <f t="shared" si="206"/>
        <v/>
      </c>
      <c r="AI153" s="105" t="str">
        <f t="shared" si="207"/>
        <v/>
      </c>
      <c r="AJ153" s="105" t="str">
        <f t="shared" si="208"/>
        <v/>
      </c>
      <c r="AK153" s="105" t="str">
        <f t="shared" si="209"/>
        <v/>
      </c>
      <c r="AL153" s="105" t="str">
        <f t="shared" si="210"/>
        <v/>
      </c>
      <c r="AM153" s="105" t="str">
        <f t="shared" si="211"/>
        <v/>
      </c>
      <c r="AN153" s="105" t="str">
        <f t="shared" si="212"/>
        <v/>
      </c>
      <c r="AO153" s="105" t="str">
        <f t="shared" si="213"/>
        <v/>
      </c>
      <c r="AP153" s="105" t="str">
        <f t="shared" si="214"/>
        <v/>
      </c>
      <c r="AQ153" s="105" t="str">
        <f t="shared" si="215"/>
        <v/>
      </c>
      <c r="AR153" s="105" t="str">
        <f t="shared" si="216"/>
        <v/>
      </c>
      <c r="AS153" s="105" t="str">
        <f t="shared" si="217"/>
        <v/>
      </c>
      <c r="AT153" s="105" t="str">
        <f t="shared" si="218"/>
        <v/>
      </c>
      <c r="AU153" s="105" t="str">
        <f t="shared" si="219"/>
        <v/>
      </c>
      <c r="AV153" s="105" t="str">
        <f t="shared" si="220"/>
        <v/>
      </c>
      <c r="AW153" s="105" t="str">
        <f t="shared" si="221"/>
        <v/>
      </c>
      <c r="AX153" s="105" t="str">
        <f t="shared" si="222"/>
        <v/>
      </c>
      <c r="AY153" s="432"/>
      <c r="AZ153" s="102"/>
      <c r="BA153" s="102">
        <f>L150*I153*J153</f>
        <v>0</v>
      </c>
      <c r="BB153" s="103">
        <f t="shared" si="223"/>
        <v>0</v>
      </c>
      <c r="BC153" s="102">
        <f>M150*I153*J153</f>
        <v>0</v>
      </c>
      <c r="BD153" s="103">
        <f t="shared" si="224"/>
        <v>0</v>
      </c>
      <c r="BE153" s="103">
        <f t="shared" si="225"/>
        <v>0</v>
      </c>
      <c r="BF153" s="103">
        <f t="shared" si="226"/>
        <v>0</v>
      </c>
      <c r="BG153" s="103">
        <f t="shared" si="227"/>
        <v>1</v>
      </c>
      <c r="BH153" s="103">
        <f t="shared" si="228"/>
        <v>0</v>
      </c>
      <c r="BI153" s="103">
        <f t="shared" si="229"/>
        <v>0</v>
      </c>
      <c r="BJ153" s="103">
        <f>IF(CONTROL!$H$35&lt;&gt;3,0,IF(M153=0,0,1))</f>
        <v>0</v>
      </c>
      <c r="BK153" s="103">
        <f>IF(CONTROL!$H$35&lt;&gt;1,0,IF(AND(L153=0,N153=0),0,1))</f>
        <v>0</v>
      </c>
      <c r="BL153" s="103">
        <f t="shared" si="230"/>
        <v>0</v>
      </c>
      <c r="BM153" s="103">
        <f t="shared" si="189"/>
        <v>0</v>
      </c>
      <c r="BN153" s="103">
        <f t="shared" si="190"/>
        <v>0</v>
      </c>
      <c r="BO153" s="103">
        <f t="shared" si="191"/>
        <v>0</v>
      </c>
      <c r="BP153" s="103">
        <f t="shared" si="231"/>
        <v>0</v>
      </c>
      <c r="BQ153" s="103">
        <f t="shared" si="232"/>
        <v>0</v>
      </c>
      <c r="BR153" s="103">
        <f t="shared" si="233"/>
        <v>0</v>
      </c>
      <c r="BS153" s="103">
        <f t="shared" si="192"/>
        <v>0</v>
      </c>
      <c r="BT153" s="103">
        <f t="shared" si="234"/>
        <v>0</v>
      </c>
      <c r="BU153" s="103"/>
      <c r="BV153" s="103">
        <f t="shared" si="193"/>
        <v>0</v>
      </c>
      <c r="BW153" s="103">
        <f t="shared" si="194"/>
        <v>0</v>
      </c>
      <c r="BX153" s="103">
        <f>IF(OR(CONTROL!$H$35=1,BN153=1,BV153=1),0,IF(AND(OR(AB153="R",AB153="M",AB153="N"),N153&lt;&gt;0.335%),1,0))</f>
        <v>0</v>
      </c>
      <c r="BY153" s="103">
        <f>IF(OR(CONTROL!$H$35=1,BN153=1,BV153=1),0,IF(AND(OR(AB153="F",AB153="T"),N153&lt;&gt;0.08375%),1,0))</f>
        <v>0</v>
      </c>
      <c r="BZ153" s="103">
        <f t="shared" si="195"/>
        <v>0</v>
      </c>
    </row>
    <row r="154" spans="1:78" s="2" customFormat="1" ht="11.45" hidden="1" customHeight="1" x14ac:dyDescent="0.2">
      <c r="A154" s="104"/>
      <c r="B154" s="400"/>
      <c r="C154" s="434" t="str">
        <f>IF(E154="","",VLOOKUP(Y154,TAX!$V$4:$AA$381,2,"FALSE"))</f>
        <v/>
      </c>
      <c r="D154" s="400"/>
      <c r="E154" s="144"/>
      <c r="F154" s="142"/>
      <c r="G154" s="326" t="str">
        <f>IF(E154="","",VLOOKUP(AB154,TAX!$B$4:$E$22,3,FALSE))</f>
        <v/>
      </c>
      <c r="H154" s="326" t="str">
        <f>IF(E154="","",VLOOKUP(AC154,TAX!$J$4:$N$29,4,FALSE))</f>
        <v/>
      </c>
      <c r="I154" s="112"/>
      <c r="J154" s="113"/>
      <c r="K154" s="114"/>
      <c r="L154" s="115"/>
      <c r="M154" s="115"/>
      <c r="N154" s="115"/>
      <c r="O154" s="461" t="str">
        <f t="shared" si="196"/>
        <v/>
      </c>
      <c r="P154" s="440"/>
      <c r="Q154" s="326">
        <f t="shared" si="197"/>
        <v>0</v>
      </c>
      <c r="R154" s="326">
        <f t="shared" si="198"/>
        <v>0</v>
      </c>
      <c r="S154" s="326">
        <f t="shared" si="199"/>
        <v>0</v>
      </c>
      <c r="T154" s="313"/>
      <c r="U154" s="428">
        <f>IF(AND(COUNTIF(Y150:Y169,Y154)&gt;1,Y154&lt;&gt;" "),"Duplicate RTC/RTQ!",SUM(Q154:S154))</f>
        <v>0</v>
      </c>
      <c r="V154" s="312"/>
      <c r="W154" s="5"/>
      <c r="X154" s="118" t="str">
        <f t="shared" si="188"/>
        <v/>
      </c>
      <c r="Y154" s="119" t="str">
        <f t="shared" si="200"/>
        <v xml:space="preserve"> </v>
      </c>
      <c r="Z154" s="137">
        <f t="shared" si="201"/>
        <v>0</v>
      </c>
      <c r="AA154" s="92" t="str">
        <f>IF(E154="","",VLOOKUP(AB154,TAX!$B$4:$G$23,5,FALSE))</f>
        <v/>
      </c>
      <c r="AB154" s="92" t="str">
        <f t="shared" si="202"/>
        <v/>
      </c>
      <c r="AC154" s="92" t="str">
        <f t="shared" si="203"/>
        <v/>
      </c>
      <c r="AE154" s="102" t="str">
        <f t="shared" si="204"/>
        <v>OK</v>
      </c>
      <c r="AF154" s="102"/>
      <c r="AG154" s="105" t="str">
        <f t="shared" si="205"/>
        <v/>
      </c>
      <c r="AH154" s="105" t="str">
        <f t="shared" si="206"/>
        <v/>
      </c>
      <c r="AI154" s="105" t="str">
        <f t="shared" si="207"/>
        <v/>
      </c>
      <c r="AJ154" s="105" t="str">
        <f t="shared" si="208"/>
        <v/>
      </c>
      <c r="AK154" s="105" t="str">
        <f t="shared" si="209"/>
        <v/>
      </c>
      <c r="AL154" s="105" t="str">
        <f t="shared" si="210"/>
        <v/>
      </c>
      <c r="AM154" s="105" t="str">
        <f t="shared" si="211"/>
        <v/>
      </c>
      <c r="AN154" s="105" t="str">
        <f t="shared" si="212"/>
        <v/>
      </c>
      <c r="AO154" s="105" t="str">
        <f t="shared" si="213"/>
        <v/>
      </c>
      <c r="AP154" s="105" t="str">
        <f t="shared" si="214"/>
        <v/>
      </c>
      <c r="AQ154" s="105" t="str">
        <f t="shared" si="215"/>
        <v/>
      </c>
      <c r="AR154" s="105" t="str">
        <f t="shared" si="216"/>
        <v/>
      </c>
      <c r="AS154" s="105" t="str">
        <f t="shared" si="217"/>
        <v/>
      </c>
      <c r="AT154" s="105" t="str">
        <f t="shared" si="218"/>
        <v/>
      </c>
      <c r="AU154" s="105" t="str">
        <f t="shared" si="219"/>
        <v/>
      </c>
      <c r="AV154" s="105" t="str">
        <f t="shared" si="220"/>
        <v/>
      </c>
      <c r="AW154" s="105" t="str">
        <f t="shared" si="221"/>
        <v/>
      </c>
      <c r="AX154" s="105" t="str">
        <f t="shared" si="222"/>
        <v/>
      </c>
      <c r="AY154" s="432"/>
      <c r="AZ154" s="102"/>
      <c r="BA154" s="102">
        <f>L150*I154*J154</f>
        <v>0</v>
      </c>
      <c r="BB154" s="103">
        <f t="shared" si="223"/>
        <v>0</v>
      </c>
      <c r="BC154" s="102">
        <f>M150*I154*J154</f>
        <v>0</v>
      </c>
      <c r="BD154" s="103">
        <f t="shared" si="224"/>
        <v>0</v>
      </c>
      <c r="BE154" s="103">
        <f t="shared" si="225"/>
        <v>0</v>
      </c>
      <c r="BF154" s="103">
        <f t="shared" si="226"/>
        <v>0</v>
      </c>
      <c r="BG154" s="103">
        <f t="shared" si="227"/>
        <v>1</v>
      </c>
      <c r="BH154" s="103">
        <f t="shared" si="228"/>
        <v>0</v>
      </c>
      <c r="BI154" s="103">
        <f t="shared" si="229"/>
        <v>0</v>
      </c>
      <c r="BJ154" s="103">
        <f>IF(CONTROL!$H$35&lt;&gt;3,0,IF(M154=0,0,1))</f>
        <v>0</v>
      </c>
      <c r="BK154" s="103">
        <f>IF(CONTROL!$H$35&lt;&gt;1,0,IF(AND(L154=0,N154=0),0,1))</f>
        <v>0</v>
      </c>
      <c r="BL154" s="103">
        <f t="shared" si="230"/>
        <v>0</v>
      </c>
      <c r="BM154" s="103">
        <f t="shared" si="189"/>
        <v>0</v>
      </c>
      <c r="BN154" s="103">
        <f t="shared" si="190"/>
        <v>0</v>
      </c>
      <c r="BO154" s="103">
        <f t="shared" si="191"/>
        <v>0</v>
      </c>
      <c r="BP154" s="103">
        <f t="shared" si="231"/>
        <v>0</v>
      </c>
      <c r="BQ154" s="103">
        <f t="shared" si="232"/>
        <v>0</v>
      </c>
      <c r="BR154" s="103">
        <f t="shared" si="233"/>
        <v>0</v>
      </c>
      <c r="BS154" s="103">
        <f t="shared" si="192"/>
        <v>0</v>
      </c>
      <c r="BT154" s="103">
        <f t="shared" si="234"/>
        <v>0</v>
      </c>
      <c r="BU154" s="103"/>
      <c r="BV154" s="103">
        <f t="shared" si="193"/>
        <v>0</v>
      </c>
      <c r="BW154" s="103">
        <f t="shared" si="194"/>
        <v>0</v>
      </c>
      <c r="BX154" s="103">
        <f>IF(OR(CONTROL!$H$35=1,BN154=1,BV154=1),0,IF(AND(OR(AB154="R",AB154="M",AB154="N"),N154&lt;&gt;0.335%),1,0))</f>
        <v>0</v>
      </c>
      <c r="BY154" s="103">
        <f>IF(OR(CONTROL!$H$35=1,BN154=1,BV154=1),0,IF(AND(OR(AB154="F",AB154="T"),N154&lt;&gt;0.08375%),1,0))</f>
        <v>0</v>
      </c>
      <c r="BZ154" s="103">
        <f t="shared" si="195"/>
        <v>0</v>
      </c>
    </row>
    <row r="155" spans="1:78" s="2" customFormat="1" ht="11.45" hidden="1" customHeight="1" x14ac:dyDescent="0.2">
      <c r="A155" s="104"/>
      <c r="B155" s="400"/>
      <c r="C155" s="434" t="str">
        <f>IF(E155="","",VLOOKUP(Y155,TAX!$V$4:$AA$381,2,"FALSE"))</f>
        <v/>
      </c>
      <c r="D155" s="400"/>
      <c r="E155" s="144"/>
      <c r="F155" s="142"/>
      <c r="G155" s="326" t="str">
        <f>IF(E155="","",VLOOKUP(AB155,TAX!$B$4:$E$22,3,FALSE))</f>
        <v/>
      </c>
      <c r="H155" s="326" t="str">
        <f>IF(E155="","",VLOOKUP(AC155,TAX!$J$4:$N$29,4,FALSE))</f>
        <v/>
      </c>
      <c r="I155" s="112"/>
      <c r="J155" s="113"/>
      <c r="K155" s="114"/>
      <c r="L155" s="115"/>
      <c r="M155" s="115"/>
      <c r="N155" s="115"/>
      <c r="O155" s="461" t="str">
        <f t="shared" si="196"/>
        <v/>
      </c>
      <c r="P155" s="440"/>
      <c r="Q155" s="326">
        <f t="shared" si="197"/>
        <v>0</v>
      </c>
      <c r="R155" s="326">
        <f t="shared" si="198"/>
        <v>0</v>
      </c>
      <c r="S155" s="326">
        <f t="shared" si="199"/>
        <v>0</v>
      </c>
      <c r="T155" s="313"/>
      <c r="U155" s="428">
        <f>IF(AND(COUNTIF(Y150:Y169,Y155)&gt;1,Y155&lt;&gt;" "),"Duplicate RTC/RTQ!",SUM(Q155:S155))</f>
        <v>0</v>
      </c>
      <c r="V155" s="312"/>
      <c r="W155" s="5"/>
      <c r="X155" s="118" t="str">
        <f t="shared" si="188"/>
        <v/>
      </c>
      <c r="Y155" s="119" t="str">
        <f t="shared" si="200"/>
        <v xml:space="preserve"> </v>
      </c>
      <c r="Z155" s="137">
        <f t="shared" si="201"/>
        <v>0</v>
      </c>
      <c r="AA155" s="92" t="str">
        <f>IF(E155="","",VLOOKUP(AB155,TAX!$B$4:$G$23,5,FALSE))</f>
        <v/>
      </c>
      <c r="AB155" s="92" t="str">
        <f t="shared" si="202"/>
        <v/>
      </c>
      <c r="AC155" s="92" t="str">
        <f t="shared" si="203"/>
        <v/>
      </c>
      <c r="AE155" s="102" t="str">
        <f t="shared" si="204"/>
        <v>OK</v>
      </c>
      <c r="AF155" s="102"/>
      <c r="AG155" s="105" t="str">
        <f t="shared" si="205"/>
        <v/>
      </c>
      <c r="AH155" s="105" t="str">
        <f t="shared" si="206"/>
        <v/>
      </c>
      <c r="AI155" s="105" t="str">
        <f t="shared" si="207"/>
        <v/>
      </c>
      <c r="AJ155" s="105" t="str">
        <f t="shared" si="208"/>
        <v/>
      </c>
      <c r="AK155" s="105" t="str">
        <f t="shared" si="209"/>
        <v/>
      </c>
      <c r="AL155" s="105" t="str">
        <f t="shared" si="210"/>
        <v/>
      </c>
      <c r="AM155" s="105" t="str">
        <f t="shared" si="211"/>
        <v/>
      </c>
      <c r="AN155" s="105" t="str">
        <f t="shared" si="212"/>
        <v/>
      </c>
      <c r="AO155" s="105" t="str">
        <f t="shared" si="213"/>
        <v/>
      </c>
      <c r="AP155" s="105" t="str">
        <f t="shared" si="214"/>
        <v/>
      </c>
      <c r="AQ155" s="105" t="str">
        <f t="shared" si="215"/>
        <v/>
      </c>
      <c r="AR155" s="105" t="str">
        <f t="shared" si="216"/>
        <v/>
      </c>
      <c r="AS155" s="105" t="str">
        <f t="shared" si="217"/>
        <v/>
      </c>
      <c r="AT155" s="105" t="str">
        <f t="shared" si="218"/>
        <v/>
      </c>
      <c r="AU155" s="105" t="str">
        <f t="shared" si="219"/>
        <v/>
      </c>
      <c r="AV155" s="105" t="str">
        <f t="shared" si="220"/>
        <v/>
      </c>
      <c r="AW155" s="105" t="str">
        <f t="shared" si="221"/>
        <v/>
      </c>
      <c r="AX155" s="105" t="str">
        <f t="shared" si="222"/>
        <v/>
      </c>
      <c r="AY155" s="432"/>
      <c r="AZ155" s="102"/>
      <c r="BA155" s="102">
        <f>L150*I155*J155</f>
        <v>0</v>
      </c>
      <c r="BB155" s="103">
        <f t="shared" si="223"/>
        <v>0</v>
      </c>
      <c r="BC155" s="102">
        <f>M150*I155*J155</f>
        <v>0</v>
      </c>
      <c r="BD155" s="103">
        <f t="shared" si="224"/>
        <v>0</v>
      </c>
      <c r="BE155" s="103">
        <f t="shared" si="225"/>
        <v>0</v>
      </c>
      <c r="BF155" s="103">
        <f t="shared" si="226"/>
        <v>0</v>
      </c>
      <c r="BG155" s="103">
        <f t="shared" si="227"/>
        <v>1</v>
      </c>
      <c r="BH155" s="103">
        <f t="shared" si="228"/>
        <v>0</v>
      </c>
      <c r="BI155" s="103">
        <f t="shared" si="229"/>
        <v>0</v>
      </c>
      <c r="BJ155" s="103">
        <f>IF(CONTROL!$H$35&lt;&gt;3,0,IF(M155=0,0,1))</f>
        <v>0</v>
      </c>
      <c r="BK155" s="103">
        <f>IF(CONTROL!$H$35&lt;&gt;1,0,IF(AND(L155=0,N155=0),0,1))</f>
        <v>0</v>
      </c>
      <c r="BL155" s="103">
        <f t="shared" si="230"/>
        <v>0</v>
      </c>
      <c r="BM155" s="103">
        <f t="shared" si="189"/>
        <v>0</v>
      </c>
      <c r="BN155" s="103">
        <f t="shared" si="190"/>
        <v>0</v>
      </c>
      <c r="BO155" s="103">
        <f t="shared" si="191"/>
        <v>0</v>
      </c>
      <c r="BP155" s="103">
        <f t="shared" si="231"/>
        <v>0</v>
      </c>
      <c r="BQ155" s="103">
        <f t="shared" si="232"/>
        <v>0</v>
      </c>
      <c r="BR155" s="103">
        <f t="shared" si="233"/>
        <v>0</v>
      </c>
      <c r="BS155" s="103">
        <f t="shared" si="192"/>
        <v>0</v>
      </c>
      <c r="BT155" s="103">
        <f t="shared" si="234"/>
        <v>0</v>
      </c>
      <c r="BU155" s="103"/>
      <c r="BV155" s="103">
        <f t="shared" si="193"/>
        <v>0</v>
      </c>
      <c r="BW155" s="103">
        <f t="shared" si="194"/>
        <v>0</v>
      </c>
      <c r="BX155" s="103">
        <f>IF(OR(CONTROL!$H$35=1,BN155=1,BV155=1),0,IF(AND(OR(AB155="R",AB155="M",AB155="N"),N155&lt;&gt;0.335%),1,0))</f>
        <v>0</v>
      </c>
      <c r="BY155" s="103">
        <f>IF(OR(CONTROL!$H$35=1,BN155=1,BV155=1),0,IF(AND(OR(AB155="F",AB155="T"),N155&lt;&gt;0.08375%),1,0))</f>
        <v>0</v>
      </c>
      <c r="BZ155" s="103">
        <f t="shared" si="195"/>
        <v>0</v>
      </c>
    </row>
    <row r="156" spans="1:78" s="2" customFormat="1" ht="11.45" hidden="1" customHeight="1" x14ac:dyDescent="0.2">
      <c r="A156" s="104"/>
      <c r="B156" s="400"/>
      <c r="C156" s="434" t="str">
        <f>IF(E156="","",VLOOKUP(Y156,TAX!$V$4:$AA$381,2,"FALSE"))</f>
        <v/>
      </c>
      <c r="D156" s="400"/>
      <c r="E156" s="144"/>
      <c r="F156" s="142"/>
      <c r="G156" s="326" t="str">
        <f>IF(E156="","",VLOOKUP(AB156,TAX!$B$4:$E$22,3,FALSE))</f>
        <v/>
      </c>
      <c r="H156" s="326" t="str">
        <f>IF(E156="","",VLOOKUP(AC156,TAX!$J$4:$N$29,4,FALSE))</f>
        <v/>
      </c>
      <c r="I156" s="112"/>
      <c r="J156" s="113"/>
      <c r="K156" s="114"/>
      <c r="L156" s="115"/>
      <c r="M156" s="115"/>
      <c r="N156" s="115"/>
      <c r="O156" s="461" t="str">
        <f t="shared" si="196"/>
        <v/>
      </c>
      <c r="P156" s="440"/>
      <c r="Q156" s="326">
        <f t="shared" si="197"/>
        <v>0</v>
      </c>
      <c r="R156" s="326">
        <f t="shared" si="198"/>
        <v>0</v>
      </c>
      <c r="S156" s="326">
        <f t="shared" si="199"/>
        <v>0</v>
      </c>
      <c r="T156" s="313"/>
      <c r="U156" s="428">
        <f>IF(AND(COUNTIF(Y150:Y169,Y156)&gt;1,Y156&lt;&gt;" "),"Duplicate RTC/RTQ!",SUM(Q156:S156))</f>
        <v>0</v>
      </c>
      <c r="V156" s="312"/>
      <c r="W156" s="5"/>
      <c r="X156" s="118" t="str">
        <f t="shared" si="188"/>
        <v/>
      </c>
      <c r="Y156" s="119" t="str">
        <f t="shared" si="200"/>
        <v xml:space="preserve"> </v>
      </c>
      <c r="Z156" s="137">
        <f t="shared" si="201"/>
        <v>0</v>
      </c>
      <c r="AA156" s="92" t="str">
        <f>IF(E156="","",VLOOKUP(AB156,TAX!$B$4:$G$23,5,FALSE))</f>
        <v/>
      </c>
      <c r="AB156" s="92" t="str">
        <f t="shared" si="202"/>
        <v/>
      </c>
      <c r="AC156" s="92" t="str">
        <f t="shared" si="203"/>
        <v/>
      </c>
      <c r="AE156" s="102" t="str">
        <f t="shared" si="204"/>
        <v>OK</v>
      </c>
      <c r="AF156" s="102"/>
      <c r="AG156" s="105" t="str">
        <f t="shared" si="205"/>
        <v/>
      </c>
      <c r="AH156" s="105" t="str">
        <f t="shared" si="206"/>
        <v/>
      </c>
      <c r="AI156" s="105" t="str">
        <f t="shared" si="207"/>
        <v/>
      </c>
      <c r="AJ156" s="105" t="str">
        <f t="shared" si="208"/>
        <v/>
      </c>
      <c r="AK156" s="105" t="str">
        <f t="shared" si="209"/>
        <v/>
      </c>
      <c r="AL156" s="105" t="str">
        <f t="shared" si="210"/>
        <v/>
      </c>
      <c r="AM156" s="105" t="str">
        <f t="shared" si="211"/>
        <v/>
      </c>
      <c r="AN156" s="105" t="str">
        <f t="shared" si="212"/>
        <v/>
      </c>
      <c r="AO156" s="105" t="str">
        <f t="shared" si="213"/>
        <v/>
      </c>
      <c r="AP156" s="105" t="str">
        <f t="shared" si="214"/>
        <v/>
      </c>
      <c r="AQ156" s="105" t="str">
        <f t="shared" si="215"/>
        <v/>
      </c>
      <c r="AR156" s="105" t="str">
        <f t="shared" si="216"/>
        <v/>
      </c>
      <c r="AS156" s="105" t="str">
        <f t="shared" si="217"/>
        <v/>
      </c>
      <c r="AT156" s="105" t="str">
        <f t="shared" si="218"/>
        <v/>
      </c>
      <c r="AU156" s="105" t="str">
        <f t="shared" si="219"/>
        <v/>
      </c>
      <c r="AV156" s="105" t="str">
        <f t="shared" si="220"/>
        <v/>
      </c>
      <c r="AW156" s="105" t="str">
        <f t="shared" si="221"/>
        <v/>
      </c>
      <c r="AX156" s="105" t="str">
        <f t="shared" si="222"/>
        <v/>
      </c>
      <c r="AY156" s="432"/>
      <c r="AZ156" s="102"/>
      <c r="BA156" s="102">
        <f>L150*I156*J156</f>
        <v>0</v>
      </c>
      <c r="BB156" s="103">
        <f t="shared" si="223"/>
        <v>0</v>
      </c>
      <c r="BC156" s="102">
        <f>M150*I156*J156</f>
        <v>0</v>
      </c>
      <c r="BD156" s="103">
        <f t="shared" si="224"/>
        <v>0</v>
      </c>
      <c r="BE156" s="103">
        <f t="shared" si="225"/>
        <v>0</v>
      </c>
      <c r="BF156" s="103">
        <f t="shared" si="226"/>
        <v>0</v>
      </c>
      <c r="BG156" s="103">
        <f t="shared" si="227"/>
        <v>1</v>
      </c>
      <c r="BH156" s="103">
        <f t="shared" si="228"/>
        <v>0</v>
      </c>
      <c r="BI156" s="103">
        <f t="shared" si="229"/>
        <v>0</v>
      </c>
      <c r="BJ156" s="103">
        <f>IF(CONTROL!$H$35&lt;&gt;3,0,IF(M156=0,0,1))</f>
        <v>0</v>
      </c>
      <c r="BK156" s="103">
        <f>IF(CONTROL!$H$35&lt;&gt;1,0,IF(AND(L156=0,N156=0),0,1))</f>
        <v>0</v>
      </c>
      <c r="BL156" s="103">
        <f t="shared" si="230"/>
        <v>0</v>
      </c>
      <c r="BM156" s="103">
        <f t="shared" si="189"/>
        <v>0</v>
      </c>
      <c r="BN156" s="103">
        <f t="shared" si="190"/>
        <v>0</v>
      </c>
      <c r="BO156" s="103">
        <f t="shared" si="191"/>
        <v>0</v>
      </c>
      <c r="BP156" s="103">
        <f t="shared" si="231"/>
        <v>0</v>
      </c>
      <c r="BQ156" s="103">
        <f t="shared" si="232"/>
        <v>0</v>
      </c>
      <c r="BR156" s="103">
        <f t="shared" si="233"/>
        <v>0</v>
      </c>
      <c r="BS156" s="103">
        <f t="shared" si="192"/>
        <v>0</v>
      </c>
      <c r="BT156" s="103">
        <f t="shared" si="234"/>
        <v>0</v>
      </c>
      <c r="BU156" s="103"/>
      <c r="BV156" s="103">
        <f t="shared" si="193"/>
        <v>0</v>
      </c>
      <c r="BW156" s="103">
        <f t="shared" si="194"/>
        <v>0</v>
      </c>
      <c r="BX156" s="103">
        <f>IF(OR(CONTROL!$H$35=1,BN156=1,BV156=1),0,IF(AND(OR(AB156="R",AB156="M",AB156="N"),N156&lt;&gt;0.335%),1,0))</f>
        <v>0</v>
      </c>
      <c r="BY156" s="103">
        <f>IF(OR(CONTROL!$H$35=1,BN156=1,BV156=1),0,IF(AND(OR(AB156="F",AB156="T"),N156&lt;&gt;0.08375%),1,0))</f>
        <v>0</v>
      </c>
      <c r="BZ156" s="103">
        <f t="shared" si="195"/>
        <v>0</v>
      </c>
    </row>
    <row r="157" spans="1:78" s="2" customFormat="1" ht="11.45" hidden="1" customHeight="1" x14ac:dyDescent="0.2">
      <c r="A157" s="104"/>
      <c r="B157" s="400"/>
      <c r="C157" s="434" t="str">
        <f>IF(E157="","",VLOOKUP(Y157,TAX!$V$4:$AA$381,2,"FALSE"))</f>
        <v/>
      </c>
      <c r="D157" s="400"/>
      <c r="E157" s="144"/>
      <c r="F157" s="142"/>
      <c r="G157" s="326" t="str">
        <f>IF(E157="","",VLOOKUP(AB157,TAX!$B$4:$E$22,3,FALSE))</f>
        <v/>
      </c>
      <c r="H157" s="326" t="str">
        <f>IF(E157="","",VLOOKUP(AC157,TAX!$J$4:$N$29,4,FALSE))</f>
        <v/>
      </c>
      <c r="I157" s="112"/>
      <c r="J157" s="113"/>
      <c r="K157" s="114"/>
      <c r="L157" s="115"/>
      <c r="M157" s="115"/>
      <c r="N157" s="115"/>
      <c r="O157" s="461" t="str">
        <f t="shared" si="196"/>
        <v/>
      </c>
      <c r="P157" s="440"/>
      <c r="Q157" s="326">
        <f t="shared" si="197"/>
        <v>0</v>
      </c>
      <c r="R157" s="326">
        <f t="shared" si="198"/>
        <v>0</v>
      </c>
      <c r="S157" s="326">
        <f t="shared" si="199"/>
        <v>0</v>
      </c>
      <c r="T157" s="313"/>
      <c r="U157" s="428">
        <f>IF(AND(COUNTIF(Y150:Y169,Y157)&gt;1,Y157&lt;&gt;" "),"Duplicate RTC/RTQ!",SUM(Q157:S157))</f>
        <v>0</v>
      </c>
      <c r="V157" s="312"/>
      <c r="W157" s="5"/>
      <c r="X157" s="118" t="str">
        <f t="shared" si="188"/>
        <v/>
      </c>
      <c r="Y157" s="119" t="str">
        <f t="shared" si="200"/>
        <v xml:space="preserve"> </v>
      </c>
      <c r="Z157" s="137">
        <f t="shared" si="201"/>
        <v>0</v>
      </c>
      <c r="AA157" s="92" t="str">
        <f>IF(E157="","",VLOOKUP(AB157,TAX!$B$4:$G$23,5,FALSE))</f>
        <v/>
      </c>
      <c r="AB157" s="92" t="str">
        <f t="shared" si="202"/>
        <v/>
      </c>
      <c r="AC157" s="92" t="str">
        <f t="shared" si="203"/>
        <v/>
      </c>
      <c r="AE157" s="102" t="str">
        <f t="shared" si="204"/>
        <v>OK</v>
      </c>
      <c r="AF157" s="102"/>
      <c r="AG157" s="105" t="str">
        <f t="shared" si="205"/>
        <v/>
      </c>
      <c r="AH157" s="105" t="str">
        <f t="shared" si="206"/>
        <v/>
      </c>
      <c r="AI157" s="105" t="str">
        <f t="shared" si="207"/>
        <v/>
      </c>
      <c r="AJ157" s="105" t="str">
        <f t="shared" si="208"/>
        <v/>
      </c>
      <c r="AK157" s="105" t="str">
        <f t="shared" si="209"/>
        <v/>
      </c>
      <c r="AL157" s="105" t="str">
        <f t="shared" si="210"/>
        <v/>
      </c>
      <c r="AM157" s="105" t="str">
        <f t="shared" si="211"/>
        <v/>
      </c>
      <c r="AN157" s="105" t="str">
        <f t="shared" si="212"/>
        <v/>
      </c>
      <c r="AO157" s="105" t="str">
        <f t="shared" si="213"/>
        <v/>
      </c>
      <c r="AP157" s="105" t="str">
        <f t="shared" si="214"/>
        <v/>
      </c>
      <c r="AQ157" s="105" t="str">
        <f t="shared" si="215"/>
        <v/>
      </c>
      <c r="AR157" s="105" t="str">
        <f t="shared" si="216"/>
        <v/>
      </c>
      <c r="AS157" s="105" t="str">
        <f t="shared" si="217"/>
        <v/>
      </c>
      <c r="AT157" s="105" t="str">
        <f t="shared" si="218"/>
        <v/>
      </c>
      <c r="AU157" s="105" t="str">
        <f t="shared" si="219"/>
        <v/>
      </c>
      <c r="AV157" s="105" t="str">
        <f t="shared" si="220"/>
        <v/>
      </c>
      <c r="AW157" s="105" t="str">
        <f t="shared" si="221"/>
        <v/>
      </c>
      <c r="AX157" s="105" t="str">
        <f t="shared" si="222"/>
        <v/>
      </c>
      <c r="AY157" s="432"/>
      <c r="AZ157" s="102"/>
      <c r="BA157" s="102">
        <f>L150*I157*J157</f>
        <v>0</v>
      </c>
      <c r="BB157" s="103">
        <f t="shared" si="223"/>
        <v>0</v>
      </c>
      <c r="BC157" s="102">
        <f>M150*I157*J157</f>
        <v>0</v>
      </c>
      <c r="BD157" s="103">
        <f t="shared" si="224"/>
        <v>0</v>
      </c>
      <c r="BE157" s="103">
        <f t="shared" si="225"/>
        <v>0</v>
      </c>
      <c r="BF157" s="103">
        <f t="shared" si="226"/>
        <v>0</v>
      </c>
      <c r="BG157" s="103">
        <f t="shared" si="227"/>
        <v>1</v>
      </c>
      <c r="BH157" s="103">
        <f t="shared" si="228"/>
        <v>0</v>
      </c>
      <c r="BI157" s="103">
        <f t="shared" si="229"/>
        <v>0</v>
      </c>
      <c r="BJ157" s="103">
        <f>IF(CONTROL!$H$35&lt;&gt;3,0,IF(M157=0,0,1))</f>
        <v>0</v>
      </c>
      <c r="BK157" s="103">
        <f>IF(CONTROL!$H$35&lt;&gt;1,0,IF(AND(L157=0,N157=0),0,1))</f>
        <v>0</v>
      </c>
      <c r="BL157" s="103">
        <f t="shared" si="230"/>
        <v>0</v>
      </c>
      <c r="BM157" s="103">
        <f t="shared" si="189"/>
        <v>0</v>
      </c>
      <c r="BN157" s="103">
        <f t="shared" si="190"/>
        <v>0</v>
      </c>
      <c r="BO157" s="103">
        <f t="shared" si="191"/>
        <v>0</v>
      </c>
      <c r="BP157" s="103">
        <f t="shared" si="231"/>
        <v>0</v>
      </c>
      <c r="BQ157" s="103">
        <f t="shared" si="232"/>
        <v>0</v>
      </c>
      <c r="BR157" s="103">
        <f t="shared" si="233"/>
        <v>0</v>
      </c>
      <c r="BS157" s="103">
        <f t="shared" si="192"/>
        <v>0</v>
      </c>
      <c r="BT157" s="103">
        <f t="shared" si="234"/>
        <v>0</v>
      </c>
      <c r="BU157" s="103"/>
      <c r="BV157" s="103">
        <f t="shared" si="193"/>
        <v>0</v>
      </c>
      <c r="BW157" s="103">
        <f t="shared" si="194"/>
        <v>0</v>
      </c>
      <c r="BX157" s="103">
        <f>IF(OR(CONTROL!$H$35=1,BN157=1,BV157=1),0,IF(AND(OR(AB157="R",AB157="M",AB157="N"),N157&lt;&gt;0.335%),1,0))</f>
        <v>0</v>
      </c>
      <c r="BY157" s="103">
        <f>IF(OR(CONTROL!$H$35=1,BN157=1,BV157=1),0,IF(AND(OR(AB157="F",AB157="T"),N157&lt;&gt;0.08375%),1,0))</f>
        <v>0</v>
      </c>
      <c r="BZ157" s="103">
        <f t="shared" si="195"/>
        <v>0</v>
      </c>
    </row>
    <row r="158" spans="1:78" s="2" customFormat="1" ht="11.45" hidden="1" customHeight="1" x14ac:dyDescent="0.2">
      <c r="A158" s="104"/>
      <c r="B158" s="400"/>
      <c r="C158" s="434" t="str">
        <f>IF(E158="","",VLOOKUP(Y158,TAX!$V$4:$AA$381,2,"FALSE"))</f>
        <v/>
      </c>
      <c r="D158" s="400"/>
      <c r="E158" s="144"/>
      <c r="F158" s="142"/>
      <c r="G158" s="326" t="str">
        <f>IF(E158="","",VLOOKUP(AB158,TAX!$B$4:$E$22,3,FALSE))</f>
        <v/>
      </c>
      <c r="H158" s="326" t="str">
        <f>IF(E158="","",VLOOKUP(AC158,TAX!$J$4:$N$29,4,FALSE))</f>
        <v/>
      </c>
      <c r="I158" s="112"/>
      <c r="J158" s="113"/>
      <c r="K158" s="114"/>
      <c r="L158" s="115"/>
      <c r="M158" s="115"/>
      <c r="N158" s="115"/>
      <c r="O158" s="461" t="str">
        <f t="shared" si="196"/>
        <v/>
      </c>
      <c r="P158" s="440"/>
      <c r="Q158" s="326">
        <f t="shared" si="197"/>
        <v>0</v>
      </c>
      <c r="R158" s="326">
        <f t="shared" si="198"/>
        <v>0</v>
      </c>
      <c r="S158" s="326">
        <f t="shared" si="199"/>
        <v>0</v>
      </c>
      <c r="T158" s="313"/>
      <c r="U158" s="428">
        <f>IF(AND(COUNTIF(Y150:Y169,Y158)&gt;1,Y158&lt;&gt;" "),"Duplicate RTC/RTQ!",SUM(Q158:S158))</f>
        <v>0</v>
      </c>
      <c r="V158" s="312"/>
      <c r="W158" s="5"/>
      <c r="X158" s="118" t="str">
        <f t="shared" si="188"/>
        <v/>
      </c>
      <c r="Y158" s="119" t="str">
        <f t="shared" si="200"/>
        <v xml:space="preserve"> </v>
      </c>
      <c r="Z158" s="137">
        <f t="shared" si="201"/>
        <v>0</v>
      </c>
      <c r="AA158" s="92" t="str">
        <f>IF(E158="","",VLOOKUP(AB158,TAX!$B$4:$G$23,5,FALSE))</f>
        <v/>
      </c>
      <c r="AB158" s="92" t="str">
        <f t="shared" si="202"/>
        <v/>
      </c>
      <c r="AC158" s="92" t="str">
        <f t="shared" si="203"/>
        <v/>
      </c>
      <c r="AE158" s="102" t="str">
        <f t="shared" si="204"/>
        <v>OK</v>
      </c>
      <c r="AF158" s="102"/>
      <c r="AG158" s="105" t="str">
        <f t="shared" si="205"/>
        <v/>
      </c>
      <c r="AH158" s="105" t="str">
        <f t="shared" si="206"/>
        <v/>
      </c>
      <c r="AI158" s="105" t="str">
        <f t="shared" si="207"/>
        <v/>
      </c>
      <c r="AJ158" s="105" t="str">
        <f t="shared" si="208"/>
        <v/>
      </c>
      <c r="AK158" s="105" t="str">
        <f t="shared" si="209"/>
        <v/>
      </c>
      <c r="AL158" s="105" t="str">
        <f t="shared" si="210"/>
        <v/>
      </c>
      <c r="AM158" s="105" t="str">
        <f t="shared" si="211"/>
        <v/>
      </c>
      <c r="AN158" s="105" t="str">
        <f t="shared" si="212"/>
        <v/>
      </c>
      <c r="AO158" s="105" t="str">
        <f t="shared" si="213"/>
        <v/>
      </c>
      <c r="AP158" s="105" t="str">
        <f t="shared" si="214"/>
        <v/>
      </c>
      <c r="AQ158" s="105" t="str">
        <f t="shared" si="215"/>
        <v/>
      </c>
      <c r="AR158" s="105" t="str">
        <f t="shared" si="216"/>
        <v/>
      </c>
      <c r="AS158" s="105" t="str">
        <f t="shared" si="217"/>
        <v/>
      </c>
      <c r="AT158" s="105" t="str">
        <f t="shared" si="218"/>
        <v/>
      </c>
      <c r="AU158" s="105" t="str">
        <f t="shared" si="219"/>
        <v/>
      </c>
      <c r="AV158" s="105" t="str">
        <f t="shared" si="220"/>
        <v/>
      </c>
      <c r="AW158" s="105" t="str">
        <f t="shared" si="221"/>
        <v/>
      </c>
      <c r="AX158" s="105" t="str">
        <f t="shared" si="222"/>
        <v/>
      </c>
      <c r="AY158" s="432"/>
      <c r="AZ158" s="102"/>
      <c r="BA158" s="102">
        <f>L150*I158*J158</f>
        <v>0</v>
      </c>
      <c r="BB158" s="103">
        <f t="shared" si="223"/>
        <v>0</v>
      </c>
      <c r="BC158" s="102">
        <f>M150*I158*J158</f>
        <v>0</v>
      </c>
      <c r="BD158" s="103">
        <f t="shared" si="224"/>
        <v>0</v>
      </c>
      <c r="BE158" s="103">
        <f t="shared" si="225"/>
        <v>0</v>
      </c>
      <c r="BF158" s="103">
        <f t="shared" si="226"/>
        <v>0</v>
      </c>
      <c r="BG158" s="103">
        <f t="shared" si="227"/>
        <v>1</v>
      </c>
      <c r="BH158" s="103">
        <f t="shared" si="228"/>
        <v>0</v>
      </c>
      <c r="BI158" s="103">
        <f t="shared" si="229"/>
        <v>0</v>
      </c>
      <c r="BJ158" s="103">
        <f>IF(CONTROL!$H$35&lt;&gt;3,0,IF(M158=0,0,1))</f>
        <v>0</v>
      </c>
      <c r="BK158" s="103">
        <f>IF(CONTROL!$H$35&lt;&gt;1,0,IF(AND(L158=0,N158=0),0,1))</f>
        <v>0</v>
      </c>
      <c r="BL158" s="103">
        <f t="shared" si="230"/>
        <v>0</v>
      </c>
      <c r="BM158" s="103">
        <f t="shared" si="189"/>
        <v>0</v>
      </c>
      <c r="BN158" s="103">
        <f t="shared" si="190"/>
        <v>0</v>
      </c>
      <c r="BO158" s="103">
        <f t="shared" si="191"/>
        <v>0</v>
      </c>
      <c r="BP158" s="103">
        <f t="shared" si="231"/>
        <v>0</v>
      </c>
      <c r="BQ158" s="103">
        <f t="shared" si="232"/>
        <v>0</v>
      </c>
      <c r="BR158" s="103">
        <f t="shared" si="233"/>
        <v>0</v>
      </c>
      <c r="BS158" s="103">
        <f t="shared" si="192"/>
        <v>0</v>
      </c>
      <c r="BT158" s="103">
        <f t="shared" si="234"/>
        <v>0</v>
      </c>
      <c r="BU158" s="103"/>
      <c r="BV158" s="103">
        <f t="shared" si="193"/>
        <v>0</v>
      </c>
      <c r="BW158" s="103">
        <f t="shared" si="194"/>
        <v>0</v>
      </c>
      <c r="BX158" s="103">
        <f>IF(OR(CONTROL!$H$35=1,BN158=1,BV158=1),0,IF(AND(OR(AB158="R",AB158="M",AB158="N"),N158&lt;&gt;0.335%),1,0))</f>
        <v>0</v>
      </c>
      <c r="BY158" s="103">
        <f>IF(OR(CONTROL!$H$35=1,BN158=1,BV158=1),0,IF(AND(OR(AB158="F",AB158="T"),N158&lt;&gt;0.08375%),1,0))</f>
        <v>0</v>
      </c>
      <c r="BZ158" s="103">
        <f t="shared" si="195"/>
        <v>0</v>
      </c>
    </row>
    <row r="159" spans="1:78" s="2" customFormat="1" ht="11.45" hidden="1" customHeight="1" x14ac:dyDescent="0.2">
      <c r="A159" s="104"/>
      <c r="B159" s="400"/>
      <c r="C159" s="434" t="str">
        <f>IF(E159="","",VLOOKUP(Y159,TAX!$V$4:$AA$381,2,"FALSE"))</f>
        <v/>
      </c>
      <c r="D159" s="400"/>
      <c r="E159" s="144"/>
      <c r="F159" s="142"/>
      <c r="G159" s="326" t="str">
        <f>IF(E159="","",VLOOKUP(AB159,TAX!$B$4:$E$22,3,FALSE))</f>
        <v/>
      </c>
      <c r="H159" s="326" t="str">
        <f>IF(E159="","",VLOOKUP(AC159,TAX!$J$4:$N$29,4,FALSE))</f>
        <v/>
      </c>
      <c r="I159" s="112"/>
      <c r="J159" s="113"/>
      <c r="K159" s="114"/>
      <c r="L159" s="115"/>
      <c r="M159" s="115"/>
      <c r="N159" s="115"/>
      <c r="O159" s="461" t="str">
        <f t="shared" si="196"/>
        <v/>
      </c>
      <c r="P159" s="440"/>
      <c r="Q159" s="326">
        <f t="shared" si="197"/>
        <v>0</v>
      </c>
      <c r="R159" s="326">
        <f t="shared" si="198"/>
        <v>0</v>
      </c>
      <c r="S159" s="326">
        <f t="shared" si="199"/>
        <v>0</v>
      </c>
      <c r="T159" s="313"/>
      <c r="U159" s="428">
        <f>IF(AND(COUNTIF(Y150:Y169,Y159)&gt;1,Y159&lt;&gt;" "),"Duplicate RTC/RTQ!",SUM(Q159:S159))</f>
        <v>0</v>
      </c>
      <c r="V159" s="312"/>
      <c r="W159" s="5"/>
      <c r="X159" s="118" t="str">
        <f t="shared" si="188"/>
        <v/>
      </c>
      <c r="Y159" s="119" t="str">
        <f t="shared" si="200"/>
        <v xml:space="preserve"> </v>
      </c>
      <c r="Z159" s="137">
        <f t="shared" si="201"/>
        <v>0</v>
      </c>
      <c r="AA159" s="92" t="str">
        <f>IF(E159="","",VLOOKUP(AB159,TAX!$B$4:$G$23,5,FALSE))</f>
        <v/>
      </c>
      <c r="AB159" s="92" t="str">
        <f t="shared" si="202"/>
        <v/>
      </c>
      <c r="AC159" s="92" t="str">
        <f t="shared" si="203"/>
        <v/>
      </c>
      <c r="AE159" s="102" t="str">
        <f t="shared" si="204"/>
        <v>OK</v>
      </c>
      <c r="AF159" s="102"/>
      <c r="AG159" s="105" t="str">
        <f t="shared" si="205"/>
        <v/>
      </c>
      <c r="AH159" s="105" t="str">
        <f t="shared" si="206"/>
        <v/>
      </c>
      <c r="AI159" s="105" t="str">
        <f t="shared" si="207"/>
        <v/>
      </c>
      <c r="AJ159" s="105" t="str">
        <f t="shared" si="208"/>
        <v/>
      </c>
      <c r="AK159" s="105" t="str">
        <f t="shared" si="209"/>
        <v/>
      </c>
      <c r="AL159" s="105" t="str">
        <f t="shared" si="210"/>
        <v/>
      </c>
      <c r="AM159" s="105" t="str">
        <f t="shared" si="211"/>
        <v/>
      </c>
      <c r="AN159" s="105" t="str">
        <f t="shared" si="212"/>
        <v/>
      </c>
      <c r="AO159" s="105" t="str">
        <f t="shared" si="213"/>
        <v/>
      </c>
      <c r="AP159" s="105" t="str">
        <f t="shared" si="214"/>
        <v/>
      </c>
      <c r="AQ159" s="105" t="str">
        <f t="shared" si="215"/>
        <v/>
      </c>
      <c r="AR159" s="105" t="str">
        <f t="shared" si="216"/>
        <v/>
      </c>
      <c r="AS159" s="105" t="str">
        <f t="shared" si="217"/>
        <v/>
      </c>
      <c r="AT159" s="105" t="str">
        <f t="shared" si="218"/>
        <v/>
      </c>
      <c r="AU159" s="105" t="str">
        <f t="shared" si="219"/>
        <v/>
      </c>
      <c r="AV159" s="105" t="str">
        <f t="shared" si="220"/>
        <v/>
      </c>
      <c r="AW159" s="105" t="str">
        <f t="shared" si="221"/>
        <v/>
      </c>
      <c r="AX159" s="105" t="str">
        <f t="shared" si="222"/>
        <v/>
      </c>
      <c r="AY159" s="432"/>
      <c r="AZ159" s="102"/>
      <c r="BA159" s="102">
        <f>L150*I159*J159</f>
        <v>0</v>
      </c>
      <c r="BB159" s="103">
        <f t="shared" si="223"/>
        <v>0</v>
      </c>
      <c r="BC159" s="102">
        <f>M150*I159*J159</f>
        <v>0</v>
      </c>
      <c r="BD159" s="103">
        <f t="shared" si="224"/>
        <v>0</v>
      </c>
      <c r="BE159" s="103">
        <f t="shared" si="225"/>
        <v>0</v>
      </c>
      <c r="BF159" s="103">
        <f t="shared" si="226"/>
        <v>0</v>
      </c>
      <c r="BG159" s="103">
        <f t="shared" si="227"/>
        <v>1</v>
      </c>
      <c r="BH159" s="103">
        <f t="shared" si="228"/>
        <v>0</v>
      </c>
      <c r="BI159" s="103">
        <f t="shared" si="229"/>
        <v>0</v>
      </c>
      <c r="BJ159" s="103">
        <f>IF(CONTROL!$H$35&lt;&gt;3,0,IF(M159=0,0,1))</f>
        <v>0</v>
      </c>
      <c r="BK159" s="103">
        <f>IF(CONTROL!$H$35&lt;&gt;1,0,IF(AND(L159=0,N159=0),0,1))</f>
        <v>0</v>
      </c>
      <c r="BL159" s="103">
        <f t="shared" si="230"/>
        <v>0</v>
      </c>
      <c r="BM159" s="103">
        <f t="shared" si="189"/>
        <v>0</v>
      </c>
      <c r="BN159" s="103">
        <f t="shared" si="190"/>
        <v>0</v>
      </c>
      <c r="BO159" s="103">
        <f t="shared" si="191"/>
        <v>0</v>
      </c>
      <c r="BP159" s="103">
        <f t="shared" si="231"/>
        <v>0</v>
      </c>
      <c r="BQ159" s="103">
        <f t="shared" si="232"/>
        <v>0</v>
      </c>
      <c r="BR159" s="103">
        <f t="shared" si="233"/>
        <v>0</v>
      </c>
      <c r="BS159" s="103">
        <f t="shared" si="192"/>
        <v>0</v>
      </c>
      <c r="BT159" s="103">
        <f t="shared" si="234"/>
        <v>0</v>
      </c>
      <c r="BU159" s="103"/>
      <c r="BV159" s="103">
        <f t="shared" si="193"/>
        <v>0</v>
      </c>
      <c r="BW159" s="103">
        <f t="shared" si="194"/>
        <v>0</v>
      </c>
      <c r="BX159" s="103">
        <f>IF(OR(CONTROL!$H$35=1,BN159=1,BV159=1),0,IF(AND(OR(AB159="R",AB159="M",AB159="N"),N159&lt;&gt;0.335%),1,0))</f>
        <v>0</v>
      </c>
      <c r="BY159" s="103">
        <f>IF(OR(CONTROL!$H$35=1,BN159=1,BV159=1),0,IF(AND(OR(AB159="F",AB159="T"),N159&lt;&gt;0.08375%),1,0))</f>
        <v>0</v>
      </c>
      <c r="BZ159" s="103">
        <f t="shared" si="195"/>
        <v>0</v>
      </c>
    </row>
    <row r="160" spans="1:78" s="2" customFormat="1" ht="11.45" hidden="1" customHeight="1" x14ac:dyDescent="0.2">
      <c r="A160" s="104"/>
      <c r="B160" s="400"/>
      <c r="C160" s="434" t="str">
        <f>IF(E160="","",VLOOKUP(Y160,TAX!$V$4:$AA$381,2,"FALSE"))</f>
        <v/>
      </c>
      <c r="D160" s="400"/>
      <c r="E160" s="144"/>
      <c r="F160" s="142"/>
      <c r="G160" s="326" t="str">
        <f>IF(E160="","",VLOOKUP(AB160,TAX!$B$4:$E$22,3,FALSE))</f>
        <v/>
      </c>
      <c r="H160" s="326" t="str">
        <f>IF(E160="","",VLOOKUP(AC160,TAX!$J$4:$N$29,4,FALSE))</f>
        <v/>
      </c>
      <c r="I160" s="112"/>
      <c r="J160" s="113"/>
      <c r="K160" s="114"/>
      <c r="L160" s="115"/>
      <c r="M160" s="115"/>
      <c r="N160" s="115"/>
      <c r="O160" s="461" t="str">
        <f t="shared" si="196"/>
        <v/>
      </c>
      <c r="P160" s="440"/>
      <c r="Q160" s="326">
        <f t="shared" si="197"/>
        <v>0</v>
      </c>
      <c r="R160" s="326">
        <f t="shared" si="198"/>
        <v>0</v>
      </c>
      <c r="S160" s="326">
        <f t="shared" si="199"/>
        <v>0</v>
      </c>
      <c r="T160" s="313"/>
      <c r="U160" s="428">
        <f>IF(AND(COUNTIF(Y150:Y169,Y160)&gt;1,Y160&lt;&gt;" "),"Duplicate RTC/RTQ!",SUM(Q160:S160))</f>
        <v>0</v>
      </c>
      <c r="V160" s="312"/>
      <c r="W160" s="5"/>
      <c r="X160" s="118" t="str">
        <f t="shared" si="188"/>
        <v/>
      </c>
      <c r="Y160" s="119" t="str">
        <f t="shared" si="200"/>
        <v xml:space="preserve"> </v>
      </c>
      <c r="Z160" s="137">
        <f t="shared" si="201"/>
        <v>0</v>
      </c>
      <c r="AA160" s="92" t="str">
        <f>IF(E160="","",VLOOKUP(AB160,TAX!$B$4:$G$23,5,FALSE))</f>
        <v/>
      </c>
      <c r="AB160" s="92" t="str">
        <f t="shared" si="202"/>
        <v/>
      </c>
      <c r="AC160" s="92" t="str">
        <f t="shared" si="203"/>
        <v/>
      </c>
      <c r="AE160" s="102" t="str">
        <f t="shared" si="204"/>
        <v>OK</v>
      </c>
      <c r="AF160" s="102"/>
      <c r="AG160" s="105" t="str">
        <f t="shared" si="205"/>
        <v/>
      </c>
      <c r="AH160" s="105" t="str">
        <f t="shared" si="206"/>
        <v/>
      </c>
      <c r="AI160" s="105" t="str">
        <f t="shared" si="207"/>
        <v/>
      </c>
      <c r="AJ160" s="105" t="str">
        <f t="shared" si="208"/>
        <v/>
      </c>
      <c r="AK160" s="105" t="str">
        <f t="shared" si="209"/>
        <v/>
      </c>
      <c r="AL160" s="105" t="str">
        <f t="shared" si="210"/>
        <v/>
      </c>
      <c r="AM160" s="105" t="str">
        <f t="shared" si="211"/>
        <v/>
      </c>
      <c r="AN160" s="105" t="str">
        <f t="shared" si="212"/>
        <v/>
      </c>
      <c r="AO160" s="105" t="str">
        <f t="shared" si="213"/>
        <v/>
      </c>
      <c r="AP160" s="105" t="str">
        <f t="shared" si="214"/>
        <v/>
      </c>
      <c r="AQ160" s="105" t="str">
        <f t="shared" si="215"/>
        <v/>
      </c>
      <c r="AR160" s="105" t="str">
        <f t="shared" si="216"/>
        <v/>
      </c>
      <c r="AS160" s="105" t="str">
        <f t="shared" si="217"/>
        <v/>
      </c>
      <c r="AT160" s="105" t="str">
        <f t="shared" si="218"/>
        <v/>
      </c>
      <c r="AU160" s="105" t="str">
        <f t="shared" si="219"/>
        <v/>
      </c>
      <c r="AV160" s="105" t="str">
        <f t="shared" si="220"/>
        <v/>
      </c>
      <c r="AW160" s="105" t="str">
        <f t="shared" si="221"/>
        <v/>
      </c>
      <c r="AX160" s="105" t="str">
        <f t="shared" si="222"/>
        <v/>
      </c>
      <c r="AY160" s="432"/>
      <c r="AZ160" s="102"/>
      <c r="BA160" s="102">
        <f>L150*I160*J160</f>
        <v>0</v>
      </c>
      <c r="BB160" s="103">
        <f t="shared" si="223"/>
        <v>0</v>
      </c>
      <c r="BC160" s="102">
        <f>M150*I160*J160</f>
        <v>0</v>
      </c>
      <c r="BD160" s="103">
        <f t="shared" si="224"/>
        <v>0</v>
      </c>
      <c r="BE160" s="103">
        <f t="shared" si="225"/>
        <v>0</v>
      </c>
      <c r="BF160" s="103">
        <f t="shared" si="226"/>
        <v>0</v>
      </c>
      <c r="BG160" s="103">
        <f t="shared" si="227"/>
        <v>1</v>
      </c>
      <c r="BH160" s="103">
        <f t="shared" si="228"/>
        <v>0</v>
      </c>
      <c r="BI160" s="103">
        <f t="shared" si="229"/>
        <v>0</v>
      </c>
      <c r="BJ160" s="103">
        <f>IF(CONTROL!$H$35&lt;&gt;3,0,IF(M160=0,0,1))</f>
        <v>0</v>
      </c>
      <c r="BK160" s="103">
        <f>IF(CONTROL!$H$35&lt;&gt;1,0,IF(AND(L160=0,N160=0),0,1))</f>
        <v>0</v>
      </c>
      <c r="BL160" s="103">
        <f t="shared" si="230"/>
        <v>0</v>
      </c>
      <c r="BM160" s="103">
        <f t="shared" si="189"/>
        <v>0</v>
      </c>
      <c r="BN160" s="103">
        <f t="shared" si="190"/>
        <v>0</v>
      </c>
      <c r="BO160" s="103">
        <f t="shared" si="191"/>
        <v>0</v>
      </c>
      <c r="BP160" s="103">
        <f t="shared" si="231"/>
        <v>0</v>
      </c>
      <c r="BQ160" s="103">
        <f t="shared" si="232"/>
        <v>0</v>
      </c>
      <c r="BR160" s="103">
        <f t="shared" si="233"/>
        <v>0</v>
      </c>
      <c r="BS160" s="103">
        <f t="shared" si="192"/>
        <v>0</v>
      </c>
      <c r="BT160" s="103">
        <f t="shared" si="234"/>
        <v>0</v>
      </c>
      <c r="BU160" s="103"/>
      <c r="BV160" s="103">
        <f t="shared" si="193"/>
        <v>0</v>
      </c>
      <c r="BW160" s="103">
        <f t="shared" si="194"/>
        <v>0</v>
      </c>
      <c r="BX160" s="103">
        <f>IF(OR(CONTROL!$H$35=1,BN160=1,BV160=1),0,IF(AND(OR(AB160="R",AB160="M",AB160="N"),N160&lt;&gt;0.335%),1,0))</f>
        <v>0</v>
      </c>
      <c r="BY160" s="103">
        <f>IF(OR(CONTROL!$H$35=1,BN160=1,BV160=1),0,IF(AND(OR(AB160="F",AB160="T"),N160&lt;&gt;0.08375%),1,0))</f>
        <v>0</v>
      </c>
      <c r="BZ160" s="103">
        <f t="shared" si="195"/>
        <v>0</v>
      </c>
    </row>
    <row r="161" spans="1:78" s="2" customFormat="1" ht="11.45" hidden="1" customHeight="1" x14ac:dyDescent="0.2">
      <c r="A161" s="104"/>
      <c r="B161" s="400"/>
      <c r="C161" s="434" t="str">
        <f>IF(E161="","",VLOOKUP(Y161,TAX!$V$4:$AA$381,2,"FALSE"))</f>
        <v/>
      </c>
      <c r="D161" s="400"/>
      <c r="E161" s="144"/>
      <c r="F161" s="142"/>
      <c r="G161" s="326" t="str">
        <f>IF(E161="","",VLOOKUP(AB161,TAX!$B$4:$E$22,3,FALSE))</f>
        <v/>
      </c>
      <c r="H161" s="326" t="str">
        <f>IF(E161="","",VLOOKUP(AC161,TAX!$J$4:$N$29,4,FALSE))</f>
        <v/>
      </c>
      <c r="I161" s="112"/>
      <c r="J161" s="113"/>
      <c r="K161" s="114"/>
      <c r="L161" s="115"/>
      <c r="M161" s="115"/>
      <c r="N161" s="115"/>
      <c r="O161" s="461" t="str">
        <f t="shared" si="196"/>
        <v/>
      </c>
      <c r="P161" s="440"/>
      <c r="Q161" s="326">
        <f t="shared" si="197"/>
        <v>0</v>
      </c>
      <c r="R161" s="326">
        <f t="shared" si="198"/>
        <v>0</v>
      </c>
      <c r="S161" s="326">
        <f t="shared" si="199"/>
        <v>0</v>
      </c>
      <c r="T161" s="313"/>
      <c r="U161" s="428">
        <f>IF(AND(COUNTIF(Y150:Y169,Y161)&gt;1,Y161&lt;&gt;" "),"Duplicate RTC/RTQ!",SUM(Q161:S161))</f>
        <v>0</v>
      </c>
      <c r="V161" s="312"/>
      <c r="W161" s="5"/>
      <c r="X161" s="118" t="str">
        <f t="shared" si="188"/>
        <v/>
      </c>
      <c r="Y161" s="119" t="str">
        <f t="shared" si="200"/>
        <v xml:space="preserve"> </v>
      </c>
      <c r="Z161" s="137">
        <f t="shared" si="201"/>
        <v>0</v>
      </c>
      <c r="AA161" s="92" t="str">
        <f>IF(E161="","",VLOOKUP(AB161,TAX!$B$4:$G$23,5,FALSE))</f>
        <v/>
      </c>
      <c r="AB161" s="92" t="str">
        <f t="shared" si="202"/>
        <v/>
      </c>
      <c r="AC161" s="92" t="str">
        <f t="shared" si="203"/>
        <v/>
      </c>
      <c r="AE161" s="102" t="str">
        <f t="shared" si="204"/>
        <v>OK</v>
      </c>
      <c r="AF161" s="102"/>
      <c r="AG161" s="105" t="str">
        <f t="shared" si="205"/>
        <v/>
      </c>
      <c r="AH161" s="105" t="str">
        <f t="shared" si="206"/>
        <v/>
      </c>
      <c r="AI161" s="105" t="str">
        <f t="shared" si="207"/>
        <v/>
      </c>
      <c r="AJ161" s="105" t="str">
        <f t="shared" si="208"/>
        <v/>
      </c>
      <c r="AK161" s="105" t="str">
        <f t="shared" si="209"/>
        <v/>
      </c>
      <c r="AL161" s="105" t="str">
        <f t="shared" si="210"/>
        <v/>
      </c>
      <c r="AM161" s="105" t="str">
        <f t="shared" si="211"/>
        <v/>
      </c>
      <c r="AN161" s="105" t="str">
        <f t="shared" si="212"/>
        <v/>
      </c>
      <c r="AO161" s="105" t="str">
        <f t="shared" si="213"/>
        <v/>
      </c>
      <c r="AP161" s="105" t="str">
        <f t="shared" si="214"/>
        <v/>
      </c>
      <c r="AQ161" s="105" t="str">
        <f t="shared" si="215"/>
        <v/>
      </c>
      <c r="AR161" s="105" t="str">
        <f t="shared" si="216"/>
        <v/>
      </c>
      <c r="AS161" s="105" t="str">
        <f t="shared" si="217"/>
        <v/>
      </c>
      <c r="AT161" s="105" t="str">
        <f t="shared" si="218"/>
        <v/>
      </c>
      <c r="AU161" s="105" t="str">
        <f t="shared" si="219"/>
        <v/>
      </c>
      <c r="AV161" s="105" t="str">
        <f t="shared" si="220"/>
        <v/>
      </c>
      <c r="AW161" s="105" t="str">
        <f t="shared" si="221"/>
        <v/>
      </c>
      <c r="AX161" s="105" t="str">
        <f t="shared" si="222"/>
        <v/>
      </c>
      <c r="AY161" s="432"/>
      <c r="AZ161" s="102"/>
      <c r="BA161" s="102">
        <f>L150*I161*J161</f>
        <v>0</v>
      </c>
      <c r="BB161" s="103">
        <f t="shared" si="223"/>
        <v>0</v>
      </c>
      <c r="BC161" s="102">
        <f>M150*I161*J161</f>
        <v>0</v>
      </c>
      <c r="BD161" s="103">
        <f t="shared" si="224"/>
        <v>0</v>
      </c>
      <c r="BE161" s="103">
        <f t="shared" si="225"/>
        <v>0</v>
      </c>
      <c r="BF161" s="103">
        <f t="shared" si="226"/>
        <v>0</v>
      </c>
      <c r="BG161" s="103">
        <f t="shared" si="227"/>
        <v>1</v>
      </c>
      <c r="BH161" s="103">
        <f t="shared" si="228"/>
        <v>0</v>
      </c>
      <c r="BI161" s="103">
        <f t="shared" si="229"/>
        <v>0</v>
      </c>
      <c r="BJ161" s="103">
        <f>IF(CONTROL!$H$35&lt;&gt;3,0,IF(M161=0,0,1))</f>
        <v>0</v>
      </c>
      <c r="BK161" s="103">
        <f>IF(CONTROL!$H$35&lt;&gt;1,0,IF(AND(L161=0,N161=0),0,1))</f>
        <v>0</v>
      </c>
      <c r="BL161" s="103">
        <f t="shared" si="230"/>
        <v>0</v>
      </c>
      <c r="BM161" s="103">
        <f t="shared" si="189"/>
        <v>0</v>
      </c>
      <c r="BN161" s="103">
        <f t="shared" si="190"/>
        <v>0</v>
      </c>
      <c r="BO161" s="103">
        <f t="shared" si="191"/>
        <v>0</v>
      </c>
      <c r="BP161" s="103">
        <f t="shared" si="231"/>
        <v>0</v>
      </c>
      <c r="BQ161" s="103">
        <f t="shared" si="232"/>
        <v>0</v>
      </c>
      <c r="BR161" s="103">
        <f t="shared" si="233"/>
        <v>0</v>
      </c>
      <c r="BS161" s="103">
        <f t="shared" si="192"/>
        <v>0</v>
      </c>
      <c r="BT161" s="103">
        <f t="shared" si="234"/>
        <v>0</v>
      </c>
      <c r="BU161" s="103"/>
      <c r="BV161" s="103">
        <f t="shared" si="193"/>
        <v>0</v>
      </c>
      <c r="BW161" s="103">
        <f t="shared" si="194"/>
        <v>0</v>
      </c>
      <c r="BX161" s="103">
        <f>IF(OR(CONTROL!$H$35=1,BN161=1,BV161=1),0,IF(AND(OR(AB161="R",AB161="M",AB161="N"),N161&lt;&gt;0.335%),1,0))</f>
        <v>0</v>
      </c>
      <c r="BY161" s="103">
        <f>IF(OR(CONTROL!$H$35=1,BN161=1,BV161=1),0,IF(AND(OR(AB161="F",AB161="T"),N161&lt;&gt;0.08375%),1,0))</f>
        <v>0</v>
      </c>
      <c r="BZ161" s="103">
        <f t="shared" si="195"/>
        <v>0</v>
      </c>
    </row>
    <row r="162" spans="1:78" s="2" customFormat="1" ht="11.45" hidden="1" customHeight="1" x14ac:dyDescent="0.2">
      <c r="A162" s="104"/>
      <c r="B162" s="400"/>
      <c r="C162" s="434" t="str">
        <f>IF(E162="","",VLOOKUP(Y162,TAX!$V$4:$AA$381,2,"FALSE"))</f>
        <v/>
      </c>
      <c r="D162" s="400"/>
      <c r="E162" s="144"/>
      <c r="F162" s="142"/>
      <c r="G162" s="326" t="str">
        <f>IF(E162="","",VLOOKUP(AB162,TAX!$B$4:$E$22,3,FALSE))</f>
        <v/>
      </c>
      <c r="H162" s="326" t="str">
        <f>IF(E162="","",VLOOKUP(AC162,TAX!$J$4:$N$29,4,FALSE))</f>
        <v/>
      </c>
      <c r="I162" s="112"/>
      <c r="J162" s="113"/>
      <c r="K162" s="114"/>
      <c r="L162" s="115"/>
      <c r="M162" s="115"/>
      <c r="N162" s="115"/>
      <c r="O162" s="461" t="str">
        <f t="shared" si="196"/>
        <v/>
      </c>
      <c r="P162" s="440"/>
      <c r="Q162" s="326">
        <f t="shared" si="197"/>
        <v>0</v>
      </c>
      <c r="R162" s="326">
        <f t="shared" si="198"/>
        <v>0</v>
      </c>
      <c r="S162" s="326">
        <f t="shared" si="199"/>
        <v>0</v>
      </c>
      <c r="T162" s="313"/>
      <c r="U162" s="428">
        <f>IF(AND(COUNTIF(Y150:Y169,Y162)&gt;1,Y162&lt;&gt;" "),"Duplicate RTC/RTQ!",SUM(Q162:S162))</f>
        <v>0</v>
      </c>
      <c r="V162" s="312"/>
      <c r="W162" s="5"/>
      <c r="X162" s="118" t="str">
        <f t="shared" si="188"/>
        <v/>
      </c>
      <c r="Y162" s="119" t="str">
        <f t="shared" si="200"/>
        <v xml:space="preserve"> </v>
      </c>
      <c r="Z162" s="137">
        <f t="shared" si="201"/>
        <v>0</v>
      </c>
      <c r="AA162" s="92" t="str">
        <f>IF(E162="","",VLOOKUP(AB162,TAX!$B$4:$G$23,5,FALSE))</f>
        <v/>
      </c>
      <c r="AB162" s="92" t="str">
        <f t="shared" si="202"/>
        <v/>
      </c>
      <c r="AC162" s="92" t="str">
        <f t="shared" si="203"/>
        <v/>
      </c>
      <c r="AE162" s="102" t="str">
        <f t="shared" si="204"/>
        <v>OK</v>
      </c>
      <c r="AF162" s="102"/>
      <c r="AG162" s="105" t="str">
        <f t="shared" si="205"/>
        <v/>
      </c>
      <c r="AH162" s="105" t="str">
        <f t="shared" si="206"/>
        <v/>
      </c>
      <c r="AI162" s="105" t="str">
        <f t="shared" si="207"/>
        <v/>
      </c>
      <c r="AJ162" s="105" t="str">
        <f t="shared" si="208"/>
        <v/>
      </c>
      <c r="AK162" s="105" t="str">
        <f t="shared" si="209"/>
        <v/>
      </c>
      <c r="AL162" s="105" t="str">
        <f t="shared" si="210"/>
        <v/>
      </c>
      <c r="AM162" s="105" t="str">
        <f t="shared" si="211"/>
        <v/>
      </c>
      <c r="AN162" s="105" t="str">
        <f t="shared" si="212"/>
        <v/>
      </c>
      <c r="AO162" s="105" t="str">
        <f t="shared" si="213"/>
        <v/>
      </c>
      <c r="AP162" s="105" t="str">
        <f t="shared" si="214"/>
        <v/>
      </c>
      <c r="AQ162" s="105" t="str">
        <f t="shared" si="215"/>
        <v/>
      </c>
      <c r="AR162" s="105" t="str">
        <f t="shared" si="216"/>
        <v/>
      </c>
      <c r="AS162" s="105" t="str">
        <f t="shared" si="217"/>
        <v/>
      </c>
      <c r="AT162" s="105" t="str">
        <f t="shared" si="218"/>
        <v/>
      </c>
      <c r="AU162" s="105" t="str">
        <f t="shared" si="219"/>
        <v/>
      </c>
      <c r="AV162" s="105" t="str">
        <f t="shared" si="220"/>
        <v/>
      </c>
      <c r="AW162" s="105" t="str">
        <f t="shared" si="221"/>
        <v/>
      </c>
      <c r="AX162" s="105" t="str">
        <f t="shared" si="222"/>
        <v/>
      </c>
      <c r="AY162" s="432"/>
      <c r="AZ162" s="102"/>
      <c r="BA162" s="102">
        <f>L150*I162*J162</f>
        <v>0</v>
      </c>
      <c r="BB162" s="103">
        <f t="shared" si="223"/>
        <v>0</v>
      </c>
      <c r="BC162" s="102">
        <f>M150*I162*J162</f>
        <v>0</v>
      </c>
      <c r="BD162" s="103">
        <f t="shared" si="224"/>
        <v>0</v>
      </c>
      <c r="BE162" s="103">
        <f t="shared" si="225"/>
        <v>0</v>
      </c>
      <c r="BF162" s="103">
        <f t="shared" si="226"/>
        <v>0</v>
      </c>
      <c r="BG162" s="103">
        <f t="shared" si="227"/>
        <v>1</v>
      </c>
      <c r="BH162" s="103">
        <f t="shared" si="228"/>
        <v>0</v>
      </c>
      <c r="BI162" s="103">
        <f t="shared" si="229"/>
        <v>0</v>
      </c>
      <c r="BJ162" s="103">
        <f>IF(CONTROL!$H$35&lt;&gt;3,0,IF(M162=0,0,1))</f>
        <v>0</v>
      </c>
      <c r="BK162" s="103">
        <f>IF(CONTROL!$H$35&lt;&gt;1,0,IF(AND(L162=0,N162=0),0,1))</f>
        <v>0</v>
      </c>
      <c r="BL162" s="103">
        <f t="shared" si="230"/>
        <v>0</v>
      </c>
      <c r="BM162" s="103">
        <f t="shared" si="189"/>
        <v>0</v>
      </c>
      <c r="BN162" s="103">
        <f t="shared" si="190"/>
        <v>0</v>
      </c>
      <c r="BO162" s="103">
        <f t="shared" si="191"/>
        <v>0</v>
      </c>
      <c r="BP162" s="103">
        <f t="shared" si="231"/>
        <v>0</v>
      </c>
      <c r="BQ162" s="103">
        <f t="shared" si="232"/>
        <v>0</v>
      </c>
      <c r="BR162" s="103">
        <f t="shared" si="233"/>
        <v>0</v>
      </c>
      <c r="BS162" s="103">
        <f t="shared" si="192"/>
        <v>0</v>
      </c>
      <c r="BT162" s="103">
        <f t="shared" si="234"/>
        <v>0</v>
      </c>
      <c r="BU162" s="103"/>
      <c r="BV162" s="103">
        <f t="shared" si="193"/>
        <v>0</v>
      </c>
      <c r="BW162" s="103">
        <f t="shared" si="194"/>
        <v>0</v>
      </c>
      <c r="BX162" s="103">
        <f>IF(OR(CONTROL!$H$35=1,BN162=1,BV162=1),0,IF(AND(OR(AB162="R",AB162="M",AB162="N"),N162&lt;&gt;0.335%),1,0))</f>
        <v>0</v>
      </c>
      <c r="BY162" s="103">
        <f>IF(OR(CONTROL!$H$35=1,BN162=1,BV162=1),0,IF(AND(OR(AB162="F",AB162="T"),N162&lt;&gt;0.08375%),1,0))</f>
        <v>0</v>
      </c>
      <c r="BZ162" s="103">
        <f t="shared" si="195"/>
        <v>0</v>
      </c>
    </row>
    <row r="163" spans="1:78" s="2" customFormat="1" ht="11.45" hidden="1" customHeight="1" x14ac:dyDescent="0.2">
      <c r="A163" s="104"/>
      <c r="B163" s="400"/>
      <c r="C163" s="434" t="str">
        <f>IF(E163="","",VLOOKUP(Y163,TAX!$V$4:$AA$381,2,"FALSE"))</f>
        <v/>
      </c>
      <c r="D163" s="400"/>
      <c r="E163" s="144"/>
      <c r="F163" s="142"/>
      <c r="G163" s="326" t="str">
        <f>IF(E163="","",VLOOKUP(AB163,TAX!$B$4:$E$22,3,FALSE))</f>
        <v/>
      </c>
      <c r="H163" s="326" t="str">
        <f>IF(E163="","",VLOOKUP(AC163,TAX!$J$4:$N$29,4,FALSE))</f>
        <v/>
      </c>
      <c r="I163" s="112"/>
      <c r="J163" s="113"/>
      <c r="K163" s="114"/>
      <c r="L163" s="115"/>
      <c r="M163" s="115"/>
      <c r="N163" s="115"/>
      <c r="O163" s="461" t="str">
        <f t="shared" si="196"/>
        <v/>
      </c>
      <c r="P163" s="440"/>
      <c r="Q163" s="326">
        <f t="shared" si="197"/>
        <v>0</v>
      </c>
      <c r="R163" s="326">
        <f t="shared" si="198"/>
        <v>0</v>
      </c>
      <c r="S163" s="326">
        <f t="shared" si="199"/>
        <v>0</v>
      </c>
      <c r="T163" s="313"/>
      <c r="U163" s="428">
        <f>IF(AND(COUNTIF(Y150:Y169,Y163)&gt;1,Y163&lt;&gt;" "),"Duplicate RTC/RTQ!",SUM(Q163:S163))</f>
        <v>0</v>
      </c>
      <c r="V163" s="312"/>
      <c r="W163" s="5"/>
      <c r="X163" s="118" t="str">
        <f t="shared" si="188"/>
        <v/>
      </c>
      <c r="Y163" s="119" t="str">
        <f t="shared" si="200"/>
        <v xml:space="preserve"> </v>
      </c>
      <c r="Z163" s="137">
        <f t="shared" si="201"/>
        <v>0</v>
      </c>
      <c r="AA163" s="92" t="str">
        <f>IF(E163="","",VLOOKUP(AB163,TAX!$B$4:$G$23,5,FALSE))</f>
        <v/>
      </c>
      <c r="AB163" s="92" t="str">
        <f t="shared" si="202"/>
        <v/>
      </c>
      <c r="AC163" s="92" t="str">
        <f t="shared" si="203"/>
        <v/>
      </c>
      <c r="AE163" s="102" t="str">
        <f t="shared" si="204"/>
        <v>OK</v>
      </c>
      <c r="AF163" s="102"/>
      <c r="AG163" s="105" t="str">
        <f t="shared" si="205"/>
        <v/>
      </c>
      <c r="AH163" s="105" t="str">
        <f t="shared" si="206"/>
        <v/>
      </c>
      <c r="AI163" s="105" t="str">
        <f t="shared" si="207"/>
        <v/>
      </c>
      <c r="AJ163" s="105" t="str">
        <f t="shared" si="208"/>
        <v/>
      </c>
      <c r="AK163" s="105" t="str">
        <f t="shared" si="209"/>
        <v/>
      </c>
      <c r="AL163" s="105" t="str">
        <f t="shared" si="210"/>
        <v/>
      </c>
      <c r="AM163" s="105" t="str">
        <f t="shared" si="211"/>
        <v/>
      </c>
      <c r="AN163" s="105" t="str">
        <f t="shared" si="212"/>
        <v/>
      </c>
      <c r="AO163" s="105" t="str">
        <f t="shared" si="213"/>
        <v/>
      </c>
      <c r="AP163" s="105" t="str">
        <f t="shared" si="214"/>
        <v/>
      </c>
      <c r="AQ163" s="105" t="str">
        <f t="shared" si="215"/>
        <v/>
      </c>
      <c r="AR163" s="105" t="str">
        <f t="shared" si="216"/>
        <v/>
      </c>
      <c r="AS163" s="105" t="str">
        <f t="shared" si="217"/>
        <v/>
      </c>
      <c r="AT163" s="105" t="str">
        <f t="shared" si="218"/>
        <v/>
      </c>
      <c r="AU163" s="105" t="str">
        <f t="shared" si="219"/>
        <v/>
      </c>
      <c r="AV163" s="105" t="str">
        <f t="shared" si="220"/>
        <v/>
      </c>
      <c r="AW163" s="105" t="str">
        <f t="shared" si="221"/>
        <v/>
      </c>
      <c r="AX163" s="105" t="str">
        <f t="shared" si="222"/>
        <v/>
      </c>
      <c r="AY163" s="432"/>
      <c r="AZ163" s="102"/>
      <c r="BA163" s="102">
        <f>L150*I163*J163</f>
        <v>0</v>
      </c>
      <c r="BB163" s="103">
        <f t="shared" si="223"/>
        <v>0</v>
      </c>
      <c r="BC163" s="102">
        <f>M150*I163*J163</f>
        <v>0</v>
      </c>
      <c r="BD163" s="103">
        <f t="shared" si="224"/>
        <v>0</v>
      </c>
      <c r="BE163" s="103">
        <f t="shared" si="225"/>
        <v>0</v>
      </c>
      <c r="BF163" s="103">
        <f t="shared" si="226"/>
        <v>0</v>
      </c>
      <c r="BG163" s="103">
        <f t="shared" si="227"/>
        <v>1</v>
      </c>
      <c r="BH163" s="103">
        <f t="shared" si="228"/>
        <v>0</v>
      </c>
      <c r="BI163" s="103">
        <f t="shared" si="229"/>
        <v>0</v>
      </c>
      <c r="BJ163" s="103">
        <f>IF(CONTROL!$H$35&lt;&gt;3,0,IF(M163=0,0,1))</f>
        <v>0</v>
      </c>
      <c r="BK163" s="103">
        <f>IF(CONTROL!$H$35&lt;&gt;1,0,IF(AND(L163=0,N163=0),0,1))</f>
        <v>0</v>
      </c>
      <c r="BL163" s="103">
        <f t="shared" si="230"/>
        <v>0</v>
      </c>
      <c r="BM163" s="103">
        <f t="shared" si="189"/>
        <v>0</v>
      </c>
      <c r="BN163" s="103">
        <f t="shared" si="190"/>
        <v>0</v>
      </c>
      <c r="BO163" s="103">
        <f t="shared" si="191"/>
        <v>0</v>
      </c>
      <c r="BP163" s="103">
        <f t="shared" si="231"/>
        <v>0</v>
      </c>
      <c r="BQ163" s="103">
        <f t="shared" si="232"/>
        <v>0</v>
      </c>
      <c r="BR163" s="103">
        <f t="shared" si="233"/>
        <v>0</v>
      </c>
      <c r="BS163" s="103">
        <f t="shared" si="192"/>
        <v>0</v>
      </c>
      <c r="BT163" s="103">
        <f t="shared" si="234"/>
        <v>0</v>
      </c>
      <c r="BU163" s="103"/>
      <c r="BV163" s="103">
        <f t="shared" si="193"/>
        <v>0</v>
      </c>
      <c r="BW163" s="103">
        <f t="shared" si="194"/>
        <v>0</v>
      </c>
      <c r="BX163" s="103">
        <f>IF(OR(CONTROL!$H$35=1,BN163=1,BV163=1),0,IF(AND(OR(AB163="R",AB163="M",AB163="N"),N163&lt;&gt;0.335%),1,0))</f>
        <v>0</v>
      </c>
      <c r="BY163" s="103">
        <f>IF(OR(CONTROL!$H$35=1,BN163=1,BV163=1),0,IF(AND(OR(AB163="F",AB163="T"),N163&lt;&gt;0.08375%),1,0))</f>
        <v>0</v>
      </c>
      <c r="BZ163" s="103">
        <f t="shared" si="195"/>
        <v>0</v>
      </c>
    </row>
    <row r="164" spans="1:78" s="2" customFormat="1" ht="11.45" hidden="1" customHeight="1" x14ac:dyDescent="0.2">
      <c r="A164" s="104"/>
      <c r="B164" s="400"/>
      <c r="C164" s="434" t="str">
        <f>IF(E164="","",VLOOKUP(Y164,TAX!$V$4:$AA$381,2,"FALSE"))</f>
        <v/>
      </c>
      <c r="D164" s="400"/>
      <c r="E164" s="144"/>
      <c r="F164" s="142"/>
      <c r="G164" s="326" t="str">
        <f>IF(E164="","",VLOOKUP(AB164,TAX!$B$4:$E$22,3,FALSE))</f>
        <v/>
      </c>
      <c r="H164" s="326" t="str">
        <f>IF(E164="","",VLOOKUP(AC164,TAX!$J$4:$N$29,4,FALSE))</f>
        <v/>
      </c>
      <c r="I164" s="112"/>
      <c r="J164" s="113"/>
      <c r="K164" s="114"/>
      <c r="L164" s="115"/>
      <c r="M164" s="115"/>
      <c r="N164" s="115"/>
      <c r="O164" s="461" t="str">
        <f t="shared" si="196"/>
        <v/>
      </c>
      <c r="P164" s="440"/>
      <c r="Q164" s="326">
        <f t="shared" si="197"/>
        <v>0</v>
      </c>
      <c r="R164" s="326">
        <f t="shared" si="198"/>
        <v>0</v>
      </c>
      <c r="S164" s="326">
        <f t="shared" si="199"/>
        <v>0</v>
      </c>
      <c r="T164" s="313"/>
      <c r="U164" s="428">
        <f>IF(AND(COUNTIF(Y150:Y169,Y164)&gt;1,Y164&lt;&gt;" "),"Duplicate RTC/RTQ!",SUM(Q164:S164))</f>
        <v>0</v>
      </c>
      <c r="V164" s="312"/>
      <c r="W164" s="5"/>
      <c r="X164" s="118" t="str">
        <f t="shared" si="188"/>
        <v/>
      </c>
      <c r="Y164" s="119" t="str">
        <f t="shared" si="200"/>
        <v xml:space="preserve"> </v>
      </c>
      <c r="Z164" s="137">
        <f t="shared" si="201"/>
        <v>0</v>
      </c>
      <c r="AA164" s="92" t="str">
        <f>IF(E164="","",VLOOKUP(AB164,TAX!$B$4:$G$23,5,FALSE))</f>
        <v/>
      </c>
      <c r="AB164" s="92" t="str">
        <f t="shared" si="202"/>
        <v/>
      </c>
      <c r="AC164" s="92" t="str">
        <f t="shared" si="203"/>
        <v/>
      </c>
      <c r="AE164" s="102" t="str">
        <f t="shared" si="204"/>
        <v>OK</v>
      </c>
      <c r="AF164" s="102"/>
      <c r="AG164" s="105" t="str">
        <f t="shared" si="205"/>
        <v/>
      </c>
      <c r="AH164" s="105" t="str">
        <f t="shared" si="206"/>
        <v/>
      </c>
      <c r="AI164" s="105" t="str">
        <f t="shared" si="207"/>
        <v/>
      </c>
      <c r="AJ164" s="105" t="str">
        <f t="shared" si="208"/>
        <v/>
      </c>
      <c r="AK164" s="105" t="str">
        <f t="shared" si="209"/>
        <v/>
      </c>
      <c r="AL164" s="105" t="str">
        <f t="shared" si="210"/>
        <v/>
      </c>
      <c r="AM164" s="105" t="str">
        <f t="shared" si="211"/>
        <v/>
      </c>
      <c r="AN164" s="105" t="str">
        <f t="shared" si="212"/>
        <v/>
      </c>
      <c r="AO164" s="105" t="str">
        <f t="shared" si="213"/>
        <v/>
      </c>
      <c r="AP164" s="105" t="str">
        <f t="shared" si="214"/>
        <v/>
      </c>
      <c r="AQ164" s="105" t="str">
        <f t="shared" si="215"/>
        <v/>
      </c>
      <c r="AR164" s="105" t="str">
        <f t="shared" si="216"/>
        <v/>
      </c>
      <c r="AS164" s="105" t="str">
        <f t="shared" si="217"/>
        <v/>
      </c>
      <c r="AT164" s="105" t="str">
        <f t="shared" si="218"/>
        <v/>
      </c>
      <c r="AU164" s="105" t="str">
        <f t="shared" si="219"/>
        <v/>
      </c>
      <c r="AV164" s="105" t="str">
        <f t="shared" si="220"/>
        <v/>
      </c>
      <c r="AW164" s="105" t="str">
        <f t="shared" si="221"/>
        <v/>
      </c>
      <c r="AX164" s="105" t="str">
        <f t="shared" si="222"/>
        <v/>
      </c>
      <c r="AY164" s="432"/>
      <c r="AZ164" s="102"/>
      <c r="BA164" s="102">
        <f>L150*I164*J164</f>
        <v>0</v>
      </c>
      <c r="BB164" s="103">
        <f t="shared" si="223"/>
        <v>0</v>
      </c>
      <c r="BC164" s="102">
        <f>M150*I164*J164</f>
        <v>0</v>
      </c>
      <c r="BD164" s="103">
        <f t="shared" si="224"/>
        <v>0</v>
      </c>
      <c r="BE164" s="103">
        <f t="shared" si="225"/>
        <v>0</v>
      </c>
      <c r="BF164" s="103">
        <f t="shared" si="226"/>
        <v>0</v>
      </c>
      <c r="BG164" s="103">
        <f t="shared" si="227"/>
        <v>1</v>
      </c>
      <c r="BH164" s="103">
        <f t="shared" si="228"/>
        <v>0</v>
      </c>
      <c r="BI164" s="103">
        <f t="shared" si="229"/>
        <v>0</v>
      </c>
      <c r="BJ164" s="103">
        <f>IF(CONTROL!$H$35&lt;&gt;3,0,IF(M164=0,0,1))</f>
        <v>0</v>
      </c>
      <c r="BK164" s="103">
        <f>IF(CONTROL!$H$35&lt;&gt;1,0,IF(AND(L164=0,N164=0),0,1))</f>
        <v>0</v>
      </c>
      <c r="BL164" s="103">
        <f t="shared" si="230"/>
        <v>0</v>
      </c>
      <c r="BM164" s="103">
        <f t="shared" si="189"/>
        <v>0</v>
      </c>
      <c r="BN164" s="103">
        <f t="shared" si="190"/>
        <v>0</v>
      </c>
      <c r="BO164" s="103">
        <f t="shared" si="191"/>
        <v>0</v>
      </c>
      <c r="BP164" s="103">
        <f t="shared" si="231"/>
        <v>0</v>
      </c>
      <c r="BQ164" s="103">
        <f t="shared" si="232"/>
        <v>0</v>
      </c>
      <c r="BR164" s="103">
        <f t="shared" si="233"/>
        <v>0</v>
      </c>
      <c r="BS164" s="103">
        <f t="shared" si="192"/>
        <v>0</v>
      </c>
      <c r="BT164" s="103">
        <f t="shared" si="234"/>
        <v>0</v>
      </c>
      <c r="BU164" s="103"/>
      <c r="BV164" s="103">
        <f t="shared" si="193"/>
        <v>0</v>
      </c>
      <c r="BW164" s="103">
        <f t="shared" si="194"/>
        <v>0</v>
      </c>
      <c r="BX164" s="103">
        <f>IF(OR(CONTROL!$H$35=1,BN164=1,BV164=1),0,IF(AND(OR(AB164="R",AB164="M",AB164="N"),N164&lt;&gt;0.335%),1,0))</f>
        <v>0</v>
      </c>
      <c r="BY164" s="103">
        <f>IF(OR(CONTROL!$H$35=1,BN164=1,BV164=1),0,IF(AND(OR(AB164="F",AB164="T"),N164&lt;&gt;0.08375%),1,0))</f>
        <v>0</v>
      </c>
      <c r="BZ164" s="103">
        <f t="shared" si="195"/>
        <v>0</v>
      </c>
    </row>
    <row r="165" spans="1:78" s="2" customFormat="1" ht="11.45" hidden="1" customHeight="1" x14ac:dyDescent="0.2">
      <c r="A165" s="104"/>
      <c r="B165" s="400"/>
      <c r="C165" s="434" t="str">
        <f>IF(E165="","",VLOOKUP(Y165,TAX!$V$4:$AA$381,2,"FALSE"))</f>
        <v/>
      </c>
      <c r="D165" s="400"/>
      <c r="E165" s="144"/>
      <c r="F165" s="142"/>
      <c r="G165" s="326" t="str">
        <f>IF(E165="","",VLOOKUP(AB165,TAX!$B$4:$E$22,3,FALSE))</f>
        <v/>
      </c>
      <c r="H165" s="326" t="str">
        <f>IF(E165="","",VLOOKUP(AC165,TAX!$J$4:$N$29,4,FALSE))</f>
        <v/>
      </c>
      <c r="I165" s="112"/>
      <c r="J165" s="113"/>
      <c r="K165" s="114"/>
      <c r="L165" s="115"/>
      <c r="M165" s="115"/>
      <c r="N165" s="115"/>
      <c r="O165" s="461" t="str">
        <f t="shared" si="196"/>
        <v/>
      </c>
      <c r="P165" s="440"/>
      <c r="Q165" s="326">
        <f t="shared" si="197"/>
        <v>0</v>
      </c>
      <c r="R165" s="326">
        <f t="shared" si="198"/>
        <v>0</v>
      </c>
      <c r="S165" s="326">
        <f t="shared" si="199"/>
        <v>0</v>
      </c>
      <c r="T165" s="313"/>
      <c r="U165" s="428">
        <f>IF(AND(COUNTIF(Y150:Y169,Y165)&gt;1,Y165&lt;&gt;" "),"Duplicate RTC/RTQ!",SUM(Q165:S165))</f>
        <v>0</v>
      </c>
      <c r="V165" s="312"/>
      <c r="W165" s="5"/>
      <c r="X165" s="118" t="str">
        <f t="shared" si="188"/>
        <v/>
      </c>
      <c r="Y165" s="119" t="str">
        <f t="shared" si="200"/>
        <v xml:space="preserve"> </v>
      </c>
      <c r="Z165" s="137">
        <f t="shared" si="201"/>
        <v>0</v>
      </c>
      <c r="AA165" s="92" t="str">
        <f>IF(E165="","",VLOOKUP(AB165,TAX!$B$4:$G$23,5,FALSE))</f>
        <v/>
      </c>
      <c r="AB165" s="92" t="str">
        <f t="shared" si="202"/>
        <v/>
      </c>
      <c r="AC165" s="92" t="str">
        <f t="shared" si="203"/>
        <v/>
      </c>
      <c r="AE165" s="102" t="str">
        <f t="shared" si="204"/>
        <v>OK</v>
      </c>
      <c r="AF165" s="102"/>
      <c r="AG165" s="105" t="str">
        <f t="shared" si="205"/>
        <v/>
      </c>
      <c r="AH165" s="105" t="str">
        <f t="shared" si="206"/>
        <v/>
      </c>
      <c r="AI165" s="105" t="str">
        <f t="shared" si="207"/>
        <v/>
      </c>
      <c r="AJ165" s="105" t="str">
        <f t="shared" si="208"/>
        <v/>
      </c>
      <c r="AK165" s="105" t="str">
        <f t="shared" si="209"/>
        <v/>
      </c>
      <c r="AL165" s="105" t="str">
        <f t="shared" si="210"/>
        <v/>
      </c>
      <c r="AM165" s="105" t="str">
        <f t="shared" si="211"/>
        <v/>
      </c>
      <c r="AN165" s="105" t="str">
        <f t="shared" si="212"/>
        <v/>
      </c>
      <c r="AO165" s="105" t="str">
        <f t="shared" si="213"/>
        <v/>
      </c>
      <c r="AP165" s="105" t="str">
        <f t="shared" si="214"/>
        <v/>
      </c>
      <c r="AQ165" s="105" t="str">
        <f t="shared" si="215"/>
        <v/>
      </c>
      <c r="AR165" s="105" t="str">
        <f t="shared" si="216"/>
        <v/>
      </c>
      <c r="AS165" s="105" t="str">
        <f t="shared" si="217"/>
        <v/>
      </c>
      <c r="AT165" s="105" t="str">
        <f t="shared" si="218"/>
        <v/>
      </c>
      <c r="AU165" s="105" t="str">
        <f t="shared" si="219"/>
        <v/>
      </c>
      <c r="AV165" s="105" t="str">
        <f t="shared" si="220"/>
        <v/>
      </c>
      <c r="AW165" s="105" t="str">
        <f t="shared" si="221"/>
        <v/>
      </c>
      <c r="AX165" s="105" t="str">
        <f t="shared" si="222"/>
        <v/>
      </c>
      <c r="AY165" s="432"/>
      <c r="AZ165" s="102"/>
      <c r="BA165" s="102">
        <f>L150*I165*J165</f>
        <v>0</v>
      </c>
      <c r="BB165" s="103">
        <f t="shared" si="223"/>
        <v>0</v>
      </c>
      <c r="BC165" s="102">
        <f>M150*I165*J165</f>
        <v>0</v>
      </c>
      <c r="BD165" s="103">
        <f t="shared" si="224"/>
        <v>0</v>
      </c>
      <c r="BE165" s="103">
        <f t="shared" si="225"/>
        <v>0</v>
      </c>
      <c r="BF165" s="103">
        <f t="shared" si="226"/>
        <v>0</v>
      </c>
      <c r="BG165" s="103">
        <f t="shared" si="227"/>
        <v>1</v>
      </c>
      <c r="BH165" s="103">
        <f t="shared" si="228"/>
        <v>0</v>
      </c>
      <c r="BI165" s="103">
        <f t="shared" si="229"/>
        <v>0</v>
      </c>
      <c r="BJ165" s="103">
        <f>IF(CONTROL!$H$35&lt;&gt;3,0,IF(M165=0,0,1))</f>
        <v>0</v>
      </c>
      <c r="BK165" s="103">
        <f>IF(CONTROL!$H$35&lt;&gt;1,0,IF(AND(L165=0,N165=0),0,1))</f>
        <v>0</v>
      </c>
      <c r="BL165" s="103">
        <f t="shared" si="230"/>
        <v>0</v>
      </c>
      <c r="BM165" s="103">
        <f t="shared" si="189"/>
        <v>0</v>
      </c>
      <c r="BN165" s="103">
        <f t="shared" si="190"/>
        <v>0</v>
      </c>
      <c r="BO165" s="103">
        <f t="shared" si="191"/>
        <v>0</v>
      </c>
      <c r="BP165" s="103">
        <f t="shared" si="231"/>
        <v>0</v>
      </c>
      <c r="BQ165" s="103">
        <f t="shared" si="232"/>
        <v>0</v>
      </c>
      <c r="BR165" s="103">
        <f t="shared" si="233"/>
        <v>0</v>
      </c>
      <c r="BS165" s="103">
        <f t="shared" si="192"/>
        <v>0</v>
      </c>
      <c r="BT165" s="103">
        <f t="shared" si="234"/>
        <v>0</v>
      </c>
      <c r="BU165" s="103"/>
      <c r="BV165" s="103">
        <f t="shared" si="193"/>
        <v>0</v>
      </c>
      <c r="BW165" s="103">
        <f t="shared" si="194"/>
        <v>0</v>
      </c>
      <c r="BX165" s="103">
        <f>IF(OR(CONTROL!$H$35=1,BN165=1,BV165=1),0,IF(AND(OR(AB165="R",AB165="M",AB165="N"),N165&lt;&gt;0.335%),1,0))</f>
        <v>0</v>
      </c>
      <c r="BY165" s="103">
        <f>IF(OR(CONTROL!$H$35=1,BN165=1,BV165=1),0,IF(AND(OR(AB165="F",AB165="T"),N165&lt;&gt;0.08375%),1,0))</f>
        <v>0</v>
      </c>
      <c r="BZ165" s="103">
        <f t="shared" si="195"/>
        <v>0</v>
      </c>
    </row>
    <row r="166" spans="1:78" s="2" customFormat="1" ht="11.45" hidden="1" customHeight="1" x14ac:dyDescent="0.2">
      <c r="A166" s="104"/>
      <c r="B166" s="400"/>
      <c r="C166" s="434" t="str">
        <f>IF(E166="","",VLOOKUP(Y166,TAX!$V$4:$AA$381,2,"FALSE"))</f>
        <v/>
      </c>
      <c r="D166" s="400"/>
      <c r="E166" s="144"/>
      <c r="F166" s="142"/>
      <c r="G166" s="326" t="str">
        <f>IF(E166="","",VLOOKUP(AB166,TAX!$B$4:$E$22,3,FALSE))</f>
        <v/>
      </c>
      <c r="H166" s="326" t="str">
        <f>IF(E166="","",VLOOKUP(AC166,TAX!$J$4:$N$29,4,FALSE))</f>
        <v/>
      </c>
      <c r="I166" s="112"/>
      <c r="J166" s="113"/>
      <c r="K166" s="114"/>
      <c r="L166" s="115"/>
      <c r="M166" s="115"/>
      <c r="N166" s="115"/>
      <c r="O166" s="461" t="str">
        <f t="shared" si="196"/>
        <v/>
      </c>
      <c r="P166" s="440"/>
      <c r="Q166" s="326">
        <f t="shared" si="197"/>
        <v>0</v>
      </c>
      <c r="R166" s="326">
        <f t="shared" si="198"/>
        <v>0</v>
      </c>
      <c r="S166" s="326">
        <f t="shared" si="199"/>
        <v>0</v>
      </c>
      <c r="T166" s="313"/>
      <c r="U166" s="428">
        <f>IF(AND(COUNTIF(Y150:Y169,Y166)&gt;1,Y166&lt;&gt;" "),"Duplicate RTC/RTQ!",SUM(Q166:S166))</f>
        <v>0</v>
      </c>
      <c r="V166" s="312"/>
      <c r="W166" s="5"/>
      <c r="X166" s="118" t="str">
        <f t="shared" si="188"/>
        <v/>
      </c>
      <c r="Y166" s="119" t="str">
        <f t="shared" si="200"/>
        <v xml:space="preserve"> </v>
      </c>
      <c r="Z166" s="137">
        <f t="shared" si="201"/>
        <v>0</v>
      </c>
      <c r="AA166" s="92" t="str">
        <f>IF(E166="","",VLOOKUP(AB166,TAX!$B$4:$G$23,5,FALSE))</f>
        <v/>
      </c>
      <c r="AB166" s="92" t="str">
        <f t="shared" si="202"/>
        <v/>
      </c>
      <c r="AC166" s="92" t="str">
        <f t="shared" si="203"/>
        <v/>
      </c>
      <c r="AE166" s="102" t="str">
        <f t="shared" si="204"/>
        <v>OK</v>
      </c>
      <c r="AF166" s="102"/>
      <c r="AG166" s="105" t="str">
        <f t="shared" si="205"/>
        <v/>
      </c>
      <c r="AH166" s="105" t="str">
        <f t="shared" si="206"/>
        <v/>
      </c>
      <c r="AI166" s="105" t="str">
        <f t="shared" si="207"/>
        <v/>
      </c>
      <c r="AJ166" s="105" t="str">
        <f t="shared" si="208"/>
        <v/>
      </c>
      <c r="AK166" s="105" t="str">
        <f t="shared" si="209"/>
        <v/>
      </c>
      <c r="AL166" s="105" t="str">
        <f t="shared" si="210"/>
        <v/>
      </c>
      <c r="AM166" s="105" t="str">
        <f t="shared" si="211"/>
        <v/>
      </c>
      <c r="AN166" s="105" t="str">
        <f t="shared" si="212"/>
        <v/>
      </c>
      <c r="AO166" s="105" t="str">
        <f t="shared" si="213"/>
        <v/>
      </c>
      <c r="AP166" s="105" t="str">
        <f t="shared" si="214"/>
        <v/>
      </c>
      <c r="AQ166" s="105" t="str">
        <f t="shared" si="215"/>
        <v/>
      </c>
      <c r="AR166" s="105" t="str">
        <f t="shared" si="216"/>
        <v/>
      </c>
      <c r="AS166" s="105" t="str">
        <f t="shared" si="217"/>
        <v/>
      </c>
      <c r="AT166" s="105" t="str">
        <f t="shared" si="218"/>
        <v/>
      </c>
      <c r="AU166" s="105" t="str">
        <f t="shared" si="219"/>
        <v/>
      </c>
      <c r="AV166" s="105" t="str">
        <f t="shared" si="220"/>
        <v/>
      </c>
      <c r="AW166" s="105" t="str">
        <f t="shared" si="221"/>
        <v/>
      </c>
      <c r="AX166" s="105" t="str">
        <f t="shared" si="222"/>
        <v/>
      </c>
      <c r="AY166" s="432"/>
      <c r="AZ166" s="102"/>
      <c r="BA166" s="102">
        <f>L150*I166*J166</f>
        <v>0</v>
      </c>
      <c r="BB166" s="103">
        <f t="shared" si="223"/>
        <v>0</v>
      </c>
      <c r="BC166" s="102">
        <f>M150*I166*J166</f>
        <v>0</v>
      </c>
      <c r="BD166" s="103">
        <f t="shared" si="224"/>
        <v>0</v>
      </c>
      <c r="BE166" s="103">
        <f t="shared" si="225"/>
        <v>0</v>
      </c>
      <c r="BF166" s="103">
        <f t="shared" si="226"/>
        <v>0</v>
      </c>
      <c r="BG166" s="103">
        <f t="shared" si="227"/>
        <v>1</v>
      </c>
      <c r="BH166" s="103">
        <f t="shared" si="228"/>
        <v>0</v>
      </c>
      <c r="BI166" s="103">
        <f t="shared" si="229"/>
        <v>0</v>
      </c>
      <c r="BJ166" s="103">
        <f>IF(CONTROL!$H$35&lt;&gt;3,0,IF(M166=0,0,1))</f>
        <v>0</v>
      </c>
      <c r="BK166" s="103">
        <f>IF(CONTROL!$H$35&lt;&gt;1,0,IF(AND(L166=0,N166=0),0,1))</f>
        <v>0</v>
      </c>
      <c r="BL166" s="103">
        <f t="shared" si="230"/>
        <v>0</v>
      </c>
      <c r="BM166" s="103">
        <f t="shared" si="189"/>
        <v>0</v>
      </c>
      <c r="BN166" s="103">
        <f t="shared" si="190"/>
        <v>0</v>
      </c>
      <c r="BO166" s="103">
        <f t="shared" si="191"/>
        <v>0</v>
      </c>
      <c r="BP166" s="103">
        <f t="shared" si="231"/>
        <v>0</v>
      </c>
      <c r="BQ166" s="103">
        <f t="shared" si="232"/>
        <v>0</v>
      </c>
      <c r="BR166" s="103">
        <f t="shared" si="233"/>
        <v>0</v>
      </c>
      <c r="BS166" s="103">
        <f t="shared" si="192"/>
        <v>0</v>
      </c>
      <c r="BT166" s="103">
        <f t="shared" si="234"/>
        <v>0</v>
      </c>
      <c r="BU166" s="103"/>
      <c r="BV166" s="103">
        <f t="shared" si="193"/>
        <v>0</v>
      </c>
      <c r="BW166" s="103">
        <f t="shared" si="194"/>
        <v>0</v>
      </c>
      <c r="BX166" s="103">
        <f>IF(OR(CONTROL!$H$35=1,BN166=1,BV166=1),0,IF(AND(OR(AB166="R",AB166="M",AB166="N"),N166&lt;&gt;0.335%),1,0))</f>
        <v>0</v>
      </c>
      <c r="BY166" s="103">
        <f>IF(OR(CONTROL!$H$35=1,BN166=1,BV166=1),0,IF(AND(OR(AB166="F",AB166="T"),N166&lt;&gt;0.08375%),1,0))</f>
        <v>0</v>
      </c>
      <c r="BZ166" s="103">
        <f t="shared" si="195"/>
        <v>0</v>
      </c>
    </row>
    <row r="167" spans="1:78" s="2" customFormat="1" ht="11.45" hidden="1" customHeight="1" x14ac:dyDescent="0.2">
      <c r="A167" s="104"/>
      <c r="B167" s="400"/>
      <c r="C167" s="434" t="str">
        <f>IF(E167="","",VLOOKUP(Y167,TAX!$V$4:$AA$381,2,"FALSE"))</f>
        <v/>
      </c>
      <c r="D167" s="400"/>
      <c r="E167" s="144"/>
      <c r="F167" s="142"/>
      <c r="G167" s="326" t="str">
        <f>IF(E167="","",VLOOKUP(AB167,TAX!$B$4:$E$22,3,FALSE))</f>
        <v/>
      </c>
      <c r="H167" s="326" t="str">
        <f>IF(E167="","",VLOOKUP(AC167,TAX!$J$4:$N$29,4,FALSE))</f>
        <v/>
      </c>
      <c r="I167" s="112"/>
      <c r="J167" s="113"/>
      <c r="K167" s="114"/>
      <c r="L167" s="115"/>
      <c r="M167" s="115"/>
      <c r="N167" s="115"/>
      <c r="O167" s="461" t="str">
        <f t="shared" si="196"/>
        <v/>
      </c>
      <c r="P167" s="440"/>
      <c r="Q167" s="326">
        <f t="shared" si="197"/>
        <v>0</v>
      </c>
      <c r="R167" s="326">
        <f t="shared" si="198"/>
        <v>0</v>
      </c>
      <c r="S167" s="326">
        <f t="shared" si="199"/>
        <v>0</v>
      </c>
      <c r="T167" s="313"/>
      <c r="U167" s="428">
        <f>IF(AND(COUNTIF(Y150:Y169,Y167)&gt;1,Y167&lt;&gt;" "),"Duplicate RTC/RTQ!",SUM(Q167:S167))</f>
        <v>0</v>
      </c>
      <c r="V167" s="312"/>
      <c r="W167" s="5"/>
      <c r="X167" s="118" t="str">
        <f t="shared" si="188"/>
        <v/>
      </c>
      <c r="Y167" s="119" t="str">
        <f t="shared" si="200"/>
        <v xml:space="preserve"> </v>
      </c>
      <c r="Z167" s="137">
        <f t="shared" si="201"/>
        <v>0</v>
      </c>
      <c r="AA167" s="92" t="str">
        <f>IF(E167="","",VLOOKUP(AB167,TAX!$B$4:$G$23,5,FALSE))</f>
        <v/>
      </c>
      <c r="AB167" s="92" t="str">
        <f t="shared" si="202"/>
        <v/>
      </c>
      <c r="AC167" s="92" t="str">
        <f t="shared" si="203"/>
        <v/>
      </c>
      <c r="AE167" s="102" t="str">
        <f t="shared" si="204"/>
        <v>OK</v>
      </c>
      <c r="AF167" s="102"/>
      <c r="AG167" s="105" t="str">
        <f t="shared" si="205"/>
        <v/>
      </c>
      <c r="AH167" s="105" t="str">
        <f t="shared" si="206"/>
        <v/>
      </c>
      <c r="AI167" s="105" t="str">
        <f t="shared" si="207"/>
        <v/>
      </c>
      <c r="AJ167" s="105" t="str">
        <f t="shared" si="208"/>
        <v/>
      </c>
      <c r="AK167" s="105" t="str">
        <f t="shared" si="209"/>
        <v/>
      </c>
      <c r="AL167" s="105" t="str">
        <f t="shared" si="210"/>
        <v/>
      </c>
      <c r="AM167" s="105" t="str">
        <f t="shared" si="211"/>
        <v/>
      </c>
      <c r="AN167" s="105" t="str">
        <f t="shared" si="212"/>
        <v/>
      </c>
      <c r="AO167" s="105" t="str">
        <f t="shared" si="213"/>
        <v/>
      </c>
      <c r="AP167" s="105" t="str">
        <f t="shared" si="214"/>
        <v/>
      </c>
      <c r="AQ167" s="105" t="str">
        <f t="shared" si="215"/>
        <v/>
      </c>
      <c r="AR167" s="105" t="str">
        <f t="shared" si="216"/>
        <v/>
      </c>
      <c r="AS167" s="105" t="str">
        <f t="shared" si="217"/>
        <v/>
      </c>
      <c r="AT167" s="105" t="str">
        <f t="shared" si="218"/>
        <v/>
      </c>
      <c r="AU167" s="105" t="str">
        <f t="shared" si="219"/>
        <v/>
      </c>
      <c r="AV167" s="105" t="str">
        <f t="shared" si="220"/>
        <v/>
      </c>
      <c r="AW167" s="105" t="str">
        <f t="shared" si="221"/>
        <v/>
      </c>
      <c r="AX167" s="105" t="str">
        <f t="shared" si="222"/>
        <v/>
      </c>
      <c r="AY167" s="432"/>
      <c r="AZ167" s="102"/>
      <c r="BA167" s="102">
        <f>L150*I167*J167</f>
        <v>0</v>
      </c>
      <c r="BB167" s="103">
        <f t="shared" si="223"/>
        <v>0</v>
      </c>
      <c r="BC167" s="102">
        <f>M150*I167*J167</f>
        <v>0</v>
      </c>
      <c r="BD167" s="103">
        <f t="shared" si="224"/>
        <v>0</v>
      </c>
      <c r="BE167" s="103">
        <f t="shared" si="225"/>
        <v>0</v>
      </c>
      <c r="BF167" s="103">
        <f t="shared" si="226"/>
        <v>0</v>
      </c>
      <c r="BG167" s="103">
        <f t="shared" si="227"/>
        <v>1</v>
      </c>
      <c r="BH167" s="103">
        <f t="shared" si="228"/>
        <v>0</v>
      </c>
      <c r="BI167" s="103">
        <f t="shared" si="229"/>
        <v>0</v>
      </c>
      <c r="BJ167" s="103">
        <f>IF(CONTROL!$H$35&lt;&gt;3,0,IF(M167=0,0,1))</f>
        <v>0</v>
      </c>
      <c r="BK167" s="103">
        <f>IF(CONTROL!$H$35&lt;&gt;1,0,IF(AND(L167=0,N167=0),0,1))</f>
        <v>0</v>
      </c>
      <c r="BL167" s="103">
        <f t="shared" si="230"/>
        <v>0</v>
      </c>
      <c r="BM167" s="103">
        <f t="shared" si="189"/>
        <v>0</v>
      </c>
      <c r="BN167" s="103">
        <f t="shared" si="190"/>
        <v>0</v>
      </c>
      <c r="BO167" s="103">
        <f t="shared" si="191"/>
        <v>0</v>
      </c>
      <c r="BP167" s="103">
        <f t="shared" si="231"/>
        <v>0</v>
      </c>
      <c r="BQ167" s="103">
        <f t="shared" si="232"/>
        <v>0</v>
      </c>
      <c r="BR167" s="103">
        <f t="shared" si="233"/>
        <v>0</v>
      </c>
      <c r="BS167" s="103">
        <f t="shared" si="192"/>
        <v>0</v>
      </c>
      <c r="BT167" s="103">
        <f t="shared" si="234"/>
        <v>0</v>
      </c>
      <c r="BU167" s="103"/>
      <c r="BV167" s="103">
        <f t="shared" si="193"/>
        <v>0</v>
      </c>
      <c r="BW167" s="103">
        <f t="shared" si="194"/>
        <v>0</v>
      </c>
      <c r="BX167" s="103">
        <f>IF(OR(CONTROL!$H$35=1,BN167=1,BV167=1),0,IF(AND(OR(AB167="R",AB167="M",AB167="N"),N167&lt;&gt;0.335%),1,0))</f>
        <v>0</v>
      </c>
      <c r="BY167" s="103">
        <f>IF(OR(CONTROL!$H$35=1,BN167=1,BV167=1),0,IF(AND(OR(AB167="F",AB167="T"),N167&lt;&gt;0.08375%),1,0))</f>
        <v>0</v>
      </c>
      <c r="BZ167" s="103">
        <f t="shared" si="195"/>
        <v>0</v>
      </c>
    </row>
    <row r="168" spans="1:78" s="2" customFormat="1" ht="11.45" hidden="1" customHeight="1" x14ac:dyDescent="0.2">
      <c r="A168" s="104"/>
      <c r="B168" s="400"/>
      <c r="C168" s="434" t="str">
        <f>IF(E168="","",VLOOKUP(Y168,TAX!$V$4:$AA$381,2,"FALSE"))</f>
        <v/>
      </c>
      <c r="D168" s="400"/>
      <c r="E168" s="144"/>
      <c r="F168" s="142"/>
      <c r="G168" s="326" t="str">
        <f>IF(E168="","",VLOOKUP(AB168,TAX!$B$4:$E$22,3,FALSE))</f>
        <v/>
      </c>
      <c r="H168" s="326" t="str">
        <f>IF(E168="","",VLOOKUP(AC168,TAX!$J$4:$N$29,4,FALSE))</f>
        <v/>
      </c>
      <c r="I168" s="112"/>
      <c r="J168" s="113"/>
      <c r="K168" s="114"/>
      <c r="L168" s="115"/>
      <c r="M168" s="115"/>
      <c r="N168" s="115"/>
      <c r="O168" s="461" t="str">
        <f t="shared" si="196"/>
        <v/>
      </c>
      <c r="P168" s="440"/>
      <c r="Q168" s="326">
        <f t="shared" si="197"/>
        <v>0</v>
      </c>
      <c r="R168" s="326">
        <f t="shared" si="198"/>
        <v>0</v>
      </c>
      <c r="S168" s="326">
        <f t="shared" si="199"/>
        <v>0</v>
      </c>
      <c r="T168" s="313"/>
      <c r="U168" s="428">
        <f>IF(AND(COUNTIF(Y150:Y169,Y168)&gt;1,Y168&lt;&gt;" "),"Duplicate RTC/RTQ!",SUM(Q168:S168))</f>
        <v>0</v>
      </c>
      <c r="V168" s="312"/>
      <c r="W168" s="5"/>
      <c r="X168" s="118" t="str">
        <f t="shared" si="188"/>
        <v/>
      </c>
      <c r="Y168" s="119" t="str">
        <f t="shared" si="200"/>
        <v xml:space="preserve"> </v>
      </c>
      <c r="Z168" s="137">
        <f t="shared" si="201"/>
        <v>0</v>
      </c>
      <c r="AA168" s="92" t="str">
        <f>IF(E168="","",VLOOKUP(AB168,TAX!$B$4:$G$23,5,FALSE))</f>
        <v/>
      </c>
      <c r="AB168" s="92" t="str">
        <f t="shared" si="202"/>
        <v/>
      </c>
      <c r="AC168" s="92" t="str">
        <f t="shared" si="203"/>
        <v/>
      </c>
      <c r="AE168" s="102" t="str">
        <f t="shared" si="204"/>
        <v>OK</v>
      </c>
      <c r="AF168" s="102"/>
      <c r="AG168" s="105" t="str">
        <f t="shared" si="205"/>
        <v/>
      </c>
      <c r="AH168" s="105" t="str">
        <f t="shared" si="206"/>
        <v/>
      </c>
      <c r="AI168" s="105" t="str">
        <f t="shared" si="207"/>
        <v/>
      </c>
      <c r="AJ168" s="105" t="str">
        <f t="shared" si="208"/>
        <v/>
      </c>
      <c r="AK168" s="105" t="str">
        <f t="shared" si="209"/>
        <v/>
      </c>
      <c r="AL168" s="105" t="str">
        <f t="shared" si="210"/>
        <v/>
      </c>
      <c r="AM168" s="105" t="str">
        <f t="shared" si="211"/>
        <v/>
      </c>
      <c r="AN168" s="105" t="str">
        <f t="shared" si="212"/>
        <v/>
      </c>
      <c r="AO168" s="105" t="str">
        <f t="shared" si="213"/>
        <v/>
      </c>
      <c r="AP168" s="105" t="str">
        <f t="shared" si="214"/>
        <v/>
      </c>
      <c r="AQ168" s="105" t="str">
        <f t="shared" si="215"/>
        <v/>
      </c>
      <c r="AR168" s="105" t="str">
        <f t="shared" si="216"/>
        <v/>
      </c>
      <c r="AS168" s="105" t="str">
        <f t="shared" si="217"/>
        <v/>
      </c>
      <c r="AT168" s="105" t="str">
        <f t="shared" si="218"/>
        <v/>
      </c>
      <c r="AU168" s="105" t="str">
        <f t="shared" si="219"/>
        <v/>
      </c>
      <c r="AV168" s="105" t="str">
        <f t="shared" si="220"/>
        <v/>
      </c>
      <c r="AW168" s="105" t="str">
        <f t="shared" si="221"/>
        <v/>
      </c>
      <c r="AX168" s="105" t="str">
        <f t="shared" si="222"/>
        <v/>
      </c>
      <c r="AY168" s="432"/>
      <c r="AZ168" s="102"/>
      <c r="BA168" s="102">
        <f>L150*I168*J168</f>
        <v>0</v>
      </c>
      <c r="BB168" s="103">
        <f t="shared" si="223"/>
        <v>0</v>
      </c>
      <c r="BC168" s="102">
        <f>M150*I168*J168</f>
        <v>0</v>
      </c>
      <c r="BD168" s="103">
        <f t="shared" si="224"/>
        <v>0</v>
      </c>
      <c r="BE168" s="103">
        <f t="shared" si="225"/>
        <v>0</v>
      </c>
      <c r="BF168" s="103">
        <f t="shared" si="226"/>
        <v>0</v>
      </c>
      <c r="BG168" s="103">
        <f t="shared" si="227"/>
        <v>1</v>
      </c>
      <c r="BH168" s="103">
        <f t="shared" si="228"/>
        <v>0</v>
      </c>
      <c r="BI168" s="103">
        <f t="shared" si="229"/>
        <v>0</v>
      </c>
      <c r="BJ168" s="103">
        <f>IF(CONTROL!$H$35&lt;&gt;3,0,IF(M168=0,0,1))</f>
        <v>0</v>
      </c>
      <c r="BK168" s="103">
        <f>IF(CONTROL!$H$35&lt;&gt;1,0,IF(AND(L168=0,N168=0),0,1))</f>
        <v>0</v>
      </c>
      <c r="BL168" s="103">
        <f t="shared" si="230"/>
        <v>0</v>
      </c>
      <c r="BM168" s="103">
        <f t="shared" si="189"/>
        <v>0</v>
      </c>
      <c r="BN168" s="103">
        <f t="shared" si="190"/>
        <v>0</v>
      </c>
      <c r="BO168" s="103">
        <f t="shared" si="191"/>
        <v>0</v>
      </c>
      <c r="BP168" s="103">
        <f t="shared" si="231"/>
        <v>0</v>
      </c>
      <c r="BQ168" s="103">
        <f t="shared" si="232"/>
        <v>0</v>
      </c>
      <c r="BR168" s="103">
        <f t="shared" si="233"/>
        <v>0</v>
      </c>
      <c r="BS168" s="103">
        <f t="shared" si="192"/>
        <v>0</v>
      </c>
      <c r="BT168" s="103">
        <f t="shared" si="234"/>
        <v>0</v>
      </c>
      <c r="BU168" s="103"/>
      <c r="BV168" s="103">
        <f t="shared" si="193"/>
        <v>0</v>
      </c>
      <c r="BW168" s="103">
        <f t="shared" si="194"/>
        <v>0</v>
      </c>
      <c r="BX168" s="103">
        <f>IF(OR(CONTROL!$H$35=1,BN168=1,BV168=1),0,IF(AND(OR(AB168="R",AB168="M",AB168="N"),N168&lt;&gt;0.335%),1,0))</f>
        <v>0</v>
      </c>
      <c r="BY168" s="103">
        <f>IF(OR(CONTROL!$H$35=1,BN168=1,BV168=1),0,IF(AND(OR(AB168="F",AB168="T"),N168&lt;&gt;0.08375%),1,0))</f>
        <v>0</v>
      </c>
      <c r="BZ168" s="103">
        <f t="shared" si="195"/>
        <v>0</v>
      </c>
    </row>
    <row r="169" spans="1:78" s="2" customFormat="1" ht="11.45" hidden="1" customHeight="1" x14ac:dyDescent="0.2">
      <c r="A169" s="104"/>
      <c r="B169" s="400"/>
      <c r="C169" s="434" t="str">
        <f>IF(E169="","",VLOOKUP(Y169,TAX!$V$4:$AA$381,2,"FALSE"))</f>
        <v/>
      </c>
      <c r="D169" s="400"/>
      <c r="E169" s="144"/>
      <c r="F169" s="142"/>
      <c r="G169" s="326" t="str">
        <f>IF(E169="","",VLOOKUP(AB169,TAX!$B$4:$E$22,3,FALSE))</f>
        <v/>
      </c>
      <c r="H169" s="326" t="str">
        <f>IF(E169="","",VLOOKUP(AC169,TAX!$J$4:$N$29,4,FALSE))</f>
        <v/>
      </c>
      <c r="I169" s="112"/>
      <c r="J169" s="113"/>
      <c r="K169" s="114"/>
      <c r="L169" s="115"/>
      <c r="M169" s="115"/>
      <c r="N169" s="115"/>
      <c r="O169" s="461" t="str">
        <f t="shared" si="196"/>
        <v/>
      </c>
      <c r="P169" s="440"/>
      <c r="Q169" s="326">
        <f t="shared" si="197"/>
        <v>0</v>
      </c>
      <c r="R169" s="326">
        <f t="shared" si="198"/>
        <v>0</v>
      </c>
      <c r="S169" s="326">
        <f t="shared" si="199"/>
        <v>0</v>
      </c>
      <c r="T169" s="313"/>
      <c r="U169" s="428">
        <f>IF(AND(COUNTIF(Y150:Y169,Y169)&gt;1,Y169&lt;&gt;" "),"Duplicate RTC/RTQ!",SUM(Q169:S169))</f>
        <v>0</v>
      </c>
      <c r="V169" s="312"/>
      <c r="W169" s="5"/>
      <c r="X169" s="118" t="str">
        <f t="shared" si="188"/>
        <v/>
      </c>
      <c r="Y169" s="119" t="str">
        <f t="shared" si="200"/>
        <v xml:space="preserve"> </v>
      </c>
      <c r="Z169" s="137">
        <f t="shared" si="201"/>
        <v>0</v>
      </c>
      <c r="AA169" s="92" t="str">
        <f>IF(E169="","",VLOOKUP(AB169,TAX!$B$4:$G$23,5,FALSE))</f>
        <v/>
      </c>
      <c r="AB169" s="92" t="str">
        <f t="shared" si="202"/>
        <v/>
      </c>
      <c r="AC169" s="92" t="str">
        <f t="shared" si="203"/>
        <v/>
      </c>
      <c r="AE169" s="102" t="str">
        <f t="shared" si="204"/>
        <v>OK</v>
      </c>
      <c r="AF169" s="102"/>
      <c r="AG169" s="105" t="str">
        <f t="shared" si="205"/>
        <v/>
      </c>
      <c r="AH169" s="105" t="str">
        <f t="shared" si="206"/>
        <v/>
      </c>
      <c r="AI169" s="105" t="str">
        <f t="shared" si="207"/>
        <v/>
      </c>
      <c r="AJ169" s="105" t="str">
        <f t="shared" si="208"/>
        <v/>
      </c>
      <c r="AK169" s="105" t="str">
        <f t="shared" si="209"/>
        <v/>
      </c>
      <c r="AL169" s="105" t="str">
        <f t="shared" si="210"/>
        <v/>
      </c>
      <c r="AM169" s="105" t="str">
        <f t="shared" si="211"/>
        <v/>
      </c>
      <c r="AN169" s="105" t="str">
        <f t="shared" si="212"/>
        <v/>
      </c>
      <c r="AO169" s="105" t="str">
        <f t="shared" si="213"/>
        <v/>
      </c>
      <c r="AP169" s="105" t="str">
        <f t="shared" si="214"/>
        <v/>
      </c>
      <c r="AQ169" s="105" t="str">
        <f t="shared" si="215"/>
        <v/>
      </c>
      <c r="AR169" s="105" t="str">
        <f t="shared" si="216"/>
        <v/>
      </c>
      <c r="AS169" s="105" t="str">
        <f t="shared" si="217"/>
        <v/>
      </c>
      <c r="AT169" s="105" t="str">
        <f t="shared" si="218"/>
        <v/>
      </c>
      <c r="AU169" s="105" t="str">
        <f t="shared" si="219"/>
        <v/>
      </c>
      <c r="AV169" s="105" t="str">
        <f t="shared" si="220"/>
        <v/>
      </c>
      <c r="AW169" s="105" t="str">
        <f t="shared" si="221"/>
        <v/>
      </c>
      <c r="AX169" s="105" t="str">
        <f t="shared" si="222"/>
        <v/>
      </c>
      <c r="AY169" s="432"/>
      <c r="AZ169" s="102"/>
      <c r="BA169" s="102">
        <f>L150*I169*J169</f>
        <v>0</v>
      </c>
      <c r="BB169" s="103">
        <f t="shared" si="223"/>
        <v>0</v>
      </c>
      <c r="BC169" s="102">
        <f>M150*I169*J169</f>
        <v>0</v>
      </c>
      <c r="BD169" s="103">
        <f t="shared" si="224"/>
        <v>0</v>
      </c>
      <c r="BE169" s="103">
        <f t="shared" si="225"/>
        <v>0</v>
      </c>
      <c r="BF169" s="103">
        <f t="shared" si="226"/>
        <v>0</v>
      </c>
      <c r="BG169" s="103">
        <f t="shared" si="227"/>
        <v>1</v>
      </c>
      <c r="BH169" s="103">
        <f t="shared" si="228"/>
        <v>0</v>
      </c>
      <c r="BI169" s="103">
        <f t="shared" si="229"/>
        <v>0</v>
      </c>
      <c r="BJ169" s="103">
        <f>IF(CONTROL!$H$35&lt;&gt;3,0,IF(M169=0,0,1))</f>
        <v>0</v>
      </c>
      <c r="BK169" s="103">
        <f>IF(CONTROL!$H$35&lt;&gt;1,0,IF(AND(L169=0,N169=0),0,1))</f>
        <v>0</v>
      </c>
      <c r="BL169" s="103">
        <f t="shared" si="230"/>
        <v>0</v>
      </c>
      <c r="BM169" s="103">
        <f t="shared" si="189"/>
        <v>0</v>
      </c>
      <c r="BN169" s="103">
        <f t="shared" si="190"/>
        <v>0</v>
      </c>
      <c r="BO169" s="103">
        <f t="shared" si="191"/>
        <v>0</v>
      </c>
      <c r="BP169" s="103">
        <f t="shared" si="231"/>
        <v>0</v>
      </c>
      <c r="BQ169" s="103">
        <f t="shared" si="232"/>
        <v>0</v>
      </c>
      <c r="BR169" s="103">
        <f t="shared" si="233"/>
        <v>0</v>
      </c>
      <c r="BS169" s="103">
        <f t="shared" si="192"/>
        <v>0</v>
      </c>
      <c r="BT169" s="103">
        <f t="shared" si="234"/>
        <v>0</v>
      </c>
      <c r="BU169" s="103"/>
      <c r="BV169" s="103">
        <f t="shared" si="193"/>
        <v>0</v>
      </c>
      <c r="BW169" s="103">
        <f t="shared" si="194"/>
        <v>0</v>
      </c>
      <c r="BX169" s="103">
        <f>IF(OR(CONTROL!$H$35=1,BN169=1,BV169=1),0,IF(AND(OR(AB169="R",AB169="M",AB169="N"),N169&lt;&gt;0.335%),1,0))</f>
        <v>0</v>
      </c>
      <c r="BY169" s="103">
        <f>IF(OR(CONTROL!$H$35=1,BN169=1,BV169=1),0,IF(AND(OR(AB169="F",AB169="T"),N169&lt;&gt;0.08375%),1,0))</f>
        <v>0</v>
      </c>
      <c r="BZ169" s="103">
        <f t="shared" si="195"/>
        <v>0</v>
      </c>
    </row>
    <row r="170" spans="1:78" s="2" customFormat="1" ht="11.45" hidden="1" customHeight="1" x14ac:dyDescent="0.2">
      <c r="A170" s="104"/>
      <c r="B170" s="400"/>
      <c r="C170" s="435" t="s">
        <v>574</v>
      </c>
      <c r="D170" s="400"/>
      <c r="E170" s="312"/>
      <c r="F170" s="313"/>
      <c r="G170" s="313"/>
      <c r="H170" s="441" t="str">
        <f>IF(LANGUAGE="ENGLISH","Subtotal","TOTAL Partiel")</f>
        <v>Subtotal</v>
      </c>
      <c r="I170" s="442"/>
      <c r="J170" s="346"/>
      <c r="K170" s="447">
        <f>SUM(K150:K169)</f>
        <v>0</v>
      </c>
      <c r="L170" s="440"/>
      <c r="M170" s="440"/>
      <c r="N170" s="440"/>
      <c r="O170" s="440"/>
      <c r="P170" s="440"/>
      <c r="Q170" s="447">
        <f>SUM(Q150:Q169)</f>
        <v>0</v>
      </c>
      <c r="R170" s="447">
        <f>SUM(R150:R169)</f>
        <v>0</v>
      </c>
      <c r="S170" s="447">
        <f>SUM(S150:S169)</f>
        <v>0</v>
      </c>
      <c r="T170" s="313"/>
      <c r="U170" s="447">
        <f>SUM(U150:U169)</f>
        <v>0</v>
      </c>
      <c r="V170" s="312"/>
      <c r="W170" s="5"/>
      <c r="X170" s="106" t="str">
        <f t="shared" si="188"/>
        <v>9205</v>
      </c>
      <c r="Y170" s="92"/>
      <c r="AE170" s="102"/>
      <c r="AF170" s="102"/>
      <c r="AG170" s="102"/>
      <c r="AH170" s="102"/>
      <c r="AI170" s="102"/>
      <c r="AJ170" s="102"/>
      <c r="AK170" s="102"/>
      <c r="AL170" s="102"/>
      <c r="AM170" s="102"/>
      <c r="AN170" s="102"/>
      <c r="AO170" s="102"/>
      <c r="AP170" s="102"/>
      <c r="AQ170" s="102"/>
      <c r="AR170" s="102"/>
      <c r="AS170" s="102"/>
      <c r="AT170" s="102"/>
      <c r="AU170" s="102"/>
      <c r="AV170" s="102"/>
      <c r="AW170" s="102"/>
      <c r="AX170" s="102"/>
      <c r="AY170" s="102"/>
      <c r="AZ170" s="102"/>
    </row>
    <row r="171" spans="1:78" s="2" customFormat="1" ht="11.45" hidden="1" customHeight="1" x14ac:dyDescent="0.2">
      <c r="A171" s="104"/>
      <c r="B171" s="400"/>
      <c r="C171" s="400"/>
      <c r="D171" s="400"/>
      <c r="E171" s="312"/>
      <c r="F171" s="313"/>
      <c r="G171" s="313"/>
      <c r="H171" s="313"/>
      <c r="I171" s="442"/>
      <c r="J171" s="346"/>
      <c r="K171" s="346"/>
      <c r="L171" s="440"/>
      <c r="M171" s="440"/>
      <c r="N171" s="440"/>
      <c r="O171" s="440"/>
      <c r="P171" s="440"/>
      <c r="Q171" s="313"/>
      <c r="R171" s="313"/>
      <c r="S171" s="313"/>
      <c r="T171" s="313"/>
      <c r="U171" s="313"/>
      <c r="V171" s="312"/>
      <c r="Y171" s="92"/>
    </row>
    <row r="172" spans="1:78" s="2" customFormat="1" ht="11.45" hidden="1" customHeight="1" x14ac:dyDescent="0.2">
      <c r="A172" s="104"/>
      <c r="B172" s="400"/>
      <c r="C172" s="400"/>
      <c r="D172" s="400"/>
      <c r="E172" s="312"/>
      <c r="F172" s="313"/>
      <c r="G172" s="313"/>
      <c r="H172" s="313"/>
      <c r="I172" s="442"/>
      <c r="J172" s="346"/>
      <c r="K172" s="346"/>
      <c r="L172" s="440"/>
      <c r="M172" s="440"/>
      <c r="N172" s="440"/>
      <c r="O172" s="440"/>
      <c r="P172" s="440"/>
      <c r="Q172" s="313"/>
      <c r="R172" s="313"/>
      <c r="S172" s="313"/>
      <c r="T172" s="313"/>
      <c r="U172" s="313"/>
      <c r="V172" s="312"/>
      <c r="Y172" s="92"/>
    </row>
    <row r="173" spans="1:78" s="2" customFormat="1" ht="11.45" hidden="1" customHeight="1" x14ac:dyDescent="0.2">
      <c r="A173" s="104"/>
      <c r="B173" s="400"/>
      <c r="C173" s="400"/>
      <c r="D173" s="400"/>
      <c r="E173" s="312"/>
      <c r="F173" s="313"/>
      <c r="G173" s="313"/>
      <c r="H173" s="313"/>
      <c r="I173" s="442"/>
      <c r="J173" s="346"/>
      <c r="K173" s="346"/>
      <c r="L173" s="440"/>
      <c r="M173" s="440"/>
      <c r="N173" s="440"/>
      <c r="O173" s="440"/>
      <c r="P173" s="440"/>
      <c r="Q173" s="313"/>
      <c r="R173" s="313"/>
      <c r="S173" s="313"/>
      <c r="T173" s="313"/>
      <c r="U173" s="313"/>
      <c r="V173" s="312"/>
      <c r="Y173" s="92"/>
    </row>
    <row r="174" spans="1:78" s="2" customFormat="1" ht="11.45" hidden="1" customHeight="1" x14ac:dyDescent="0.2">
      <c r="A174" s="104"/>
      <c r="B174" s="400"/>
      <c r="C174" s="400"/>
      <c r="D174" s="400"/>
      <c r="E174" s="1297" t="s">
        <v>199</v>
      </c>
      <c r="F174" s="1297" t="s">
        <v>3697</v>
      </c>
      <c r="G174" s="1297" t="s">
        <v>3698</v>
      </c>
      <c r="H174" s="1297" t="s">
        <v>3699</v>
      </c>
      <c r="I174" s="1297" t="s">
        <v>6997</v>
      </c>
      <c r="J174" s="1297" t="s">
        <v>6998</v>
      </c>
      <c r="K174" s="1297" t="s">
        <v>6561</v>
      </c>
      <c r="L174" s="88" t="s">
        <v>1519</v>
      </c>
      <c r="M174" s="94"/>
      <c r="N174" s="94"/>
      <c r="O174" s="89"/>
      <c r="P174" s="372"/>
      <c r="Q174" s="88" t="s">
        <v>6840</v>
      </c>
      <c r="R174" s="89"/>
      <c r="S174" s="1297" t="s">
        <v>6841</v>
      </c>
      <c r="T174" s="372"/>
      <c r="U174" s="1297" t="s">
        <v>1370</v>
      </c>
      <c r="V174" s="312"/>
      <c r="Y174" s="92"/>
      <c r="BM174" s="92"/>
      <c r="BN174" s="92"/>
      <c r="BO174" s="92"/>
      <c r="BP174" s="92"/>
      <c r="BQ174" s="92"/>
      <c r="BR174" s="92"/>
      <c r="BS174" s="92"/>
      <c r="BT174" s="92"/>
    </row>
    <row r="175" spans="1:78" s="2" customFormat="1" ht="11.45" hidden="1" customHeight="1" x14ac:dyDescent="0.2">
      <c r="A175" s="104"/>
      <c r="B175" s="400"/>
      <c r="C175" s="400"/>
      <c r="D175" s="400"/>
      <c r="E175" s="1298"/>
      <c r="F175" s="1298"/>
      <c r="G175" s="1298"/>
      <c r="H175" s="1298"/>
      <c r="I175" s="1298"/>
      <c r="J175" s="1298"/>
      <c r="K175" s="1298"/>
      <c r="L175" s="39" t="s">
        <v>1910</v>
      </c>
      <c r="M175" s="39" t="s">
        <v>1456</v>
      </c>
      <c r="N175" s="39" t="s">
        <v>1911</v>
      </c>
      <c r="O175" s="39" t="s">
        <v>1370</v>
      </c>
      <c r="P175" s="372"/>
      <c r="Q175" s="39" t="s">
        <v>1910</v>
      </c>
      <c r="R175" s="39" t="s">
        <v>1456</v>
      </c>
      <c r="S175" s="1298"/>
      <c r="T175" s="372"/>
      <c r="U175" s="1298"/>
      <c r="V175" s="312"/>
      <c r="Y175" s="92"/>
      <c r="BA175" s="92" t="s">
        <v>4077</v>
      </c>
      <c r="BB175" s="92" t="s">
        <v>4077</v>
      </c>
      <c r="BC175" s="92" t="s">
        <v>1706</v>
      </c>
      <c r="BD175" s="92" t="s">
        <v>1706</v>
      </c>
      <c r="BE175" s="92" t="s">
        <v>3711</v>
      </c>
      <c r="BF175" s="92" t="s">
        <v>3713</v>
      </c>
      <c r="BG175" s="92" t="s">
        <v>3713</v>
      </c>
      <c r="BH175" s="92" t="s">
        <v>3713</v>
      </c>
      <c r="BI175" s="92" t="s">
        <v>8031</v>
      </c>
      <c r="BJ175" s="92" t="s">
        <v>553</v>
      </c>
      <c r="BK175" s="92" t="s">
        <v>304</v>
      </c>
      <c r="BL175" s="92" t="s">
        <v>452</v>
      </c>
      <c r="BM175" s="92" t="s">
        <v>305</v>
      </c>
      <c r="BN175" s="92" t="s">
        <v>305</v>
      </c>
      <c r="BO175" s="92" t="s">
        <v>305</v>
      </c>
      <c r="BP175" s="92" t="s">
        <v>8020</v>
      </c>
      <c r="BQ175" s="92" t="s">
        <v>2056</v>
      </c>
      <c r="BR175" s="92" t="s">
        <v>307</v>
      </c>
      <c r="BS175" s="92" t="s">
        <v>3708</v>
      </c>
      <c r="BT175" s="92" t="s">
        <v>3708</v>
      </c>
      <c r="BU175" s="92" t="s">
        <v>7414</v>
      </c>
      <c r="BV175" s="92"/>
      <c r="BW175" s="92" t="s">
        <v>4075</v>
      </c>
      <c r="BX175" s="92" t="s">
        <v>308</v>
      </c>
      <c r="BY175" s="92" t="s">
        <v>3716</v>
      </c>
      <c r="BZ175" s="92"/>
    </row>
    <row r="176" spans="1:78" s="2" customFormat="1" ht="11.45" hidden="1" customHeight="1" x14ac:dyDescent="0.2">
      <c r="A176" s="104" t="s">
        <v>553</v>
      </c>
      <c r="B176" s="400"/>
      <c r="C176" s="400"/>
      <c r="D176" s="400"/>
      <c r="E176" s="1297"/>
      <c r="F176" s="1297"/>
      <c r="G176" s="1297"/>
      <c r="H176" s="1297"/>
      <c r="I176" s="1297"/>
      <c r="J176" s="1297"/>
      <c r="K176" s="1297"/>
      <c r="L176" s="88"/>
      <c r="M176" s="94"/>
      <c r="N176" s="94"/>
      <c r="O176" s="89"/>
      <c r="P176" s="372"/>
      <c r="Q176" s="88"/>
      <c r="R176" s="89"/>
      <c r="S176" s="1297"/>
      <c r="T176" s="372"/>
      <c r="U176" s="1297"/>
      <c r="V176" s="312"/>
      <c r="Y176" s="92"/>
      <c r="BE176" s="2" t="s">
        <v>935</v>
      </c>
      <c r="BM176" s="92"/>
      <c r="BN176" s="92"/>
      <c r="BO176" s="92"/>
      <c r="BP176" s="92"/>
      <c r="BQ176" s="92"/>
      <c r="BR176" s="92"/>
      <c r="BS176" s="92"/>
      <c r="BT176" s="92"/>
    </row>
    <row r="177" spans="1:78" s="2" customFormat="1" ht="11.45" hidden="1" customHeight="1" x14ac:dyDescent="0.2">
      <c r="A177" s="104" t="s">
        <v>553</v>
      </c>
      <c r="B177" s="400"/>
      <c r="C177" s="400"/>
      <c r="D177" s="400"/>
      <c r="E177" s="1298"/>
      <c r="F177" s="1298"/>
      <c r="G177" s="1298"/>
      <c r="H177" s="1298"/>
      <c r="I177" s="1298"/>
      <c r="J177" s="1298"/>
      <c r="K177" s="1298"/>
      <c r="L177" s="39"/>
      <c r="M177" s="39"/>
      <c r="N177" s="39"/>
      <c r="O177" s="39"/>
      <c r="P177" s="372"/>
      <c r="Q177" s="39"/>
      <c r="R177" s="39"/>
      <c r="S177" s="1298"/>
      <c r="T177" s="372"/>
      <c r="U177" s="1298"/>
      <c r="V177" s="312"/>
      <c r="Y177" s="92"/>
      <c r="BA177" s="92"/>
      <c r="BB177" s="92"/>
      <c r="BC177" s="92"/>
      <c r="BD177" s="92"/>
      <c r="BE177" s="92"/>
      <c r="BF177" s="92"/>
      <c r="BG177" s="92"/>
      <c r="BH177" s="92"/>
      <c r="BI177" s="92"/>
      <c r="BJ177" s="92"/>
      <c r="BK177" s="92"/>
      <c r="BL177" s="92"/>
      <c r="BM177" s="92"/>
      <c r="BN177" s="92"/>
      <c r="BO177" s="92"/>
      <c r="BP177" s="92"/>
      <c r="BQ177" s="92"/>
      <c r="BR177" s="92"/>
      <c r="BS177" s="92"/>
      <c r="BT177" s="92"/>
      <c r="BU177" s="92"/>
      <c r="BV177" s="92"/>
      <c r="BW177" s="92"/>
      <c r="BX177" s="92"/>
      <c r="BY177" s="92"/>
      <c r="BZ177" s="92"/>
    </row>
    <row r="178" spans="1:78" s="2" customFormat="1" ht="11.45" hidden="1" customHeight="1" x14ac:dyDescent="0.2">
      <c r="A178" s="104"/>
      <c r="B178" s="400"/>
      <c r="C178" s="400"/>
      <c r="D178" s="400"/>
      <c r="E178" s="95">
        <v>1</v>
      </c>
      <c r="F178" s="48">
        <v>2</v>
      </c>
      <c r="G178" s="48">
        <v>3</v>
      </c>
      <c r="H178" s="48">
        <v>4</v>
      </c>
      <c r="I178" s="48">
        <v>5</v>
      </c>
      <c r="J178" s="96">
        <v>6</v>
      </c>
      <c r="K178" s="48">
        <v>7</v>
      </c>
      <c r="L178" s="48">
        <v>8</v>
      </c>
      <c r="M178" s="48">
        <v>9</v>
      </c>
      <c r="N178" s="48">
        <v>10</v>
      </c>
      <c r="O178" s="48">
        <v>11</v>
      </c>
      <c r="P178" s="312"/>
      <c r="Q178" s="48">
        <v>12</v>
      </c>
      <c r="R178" s="48">
        <v>13</v>
      </c>
      <c r="S178" s="48">
        <v>14</v>
      </c>
      <c r="T178" s="312"/>
      <c r="U178" s="48">
        <v>15</v>
      </c>
      <c r="V178" s="312"/>
      <c r="X178" s="454" t="s">
        <v>433</v>
      </c>
      <c r="Y178" s="454" t="s">
        <v>5514</v>
      </c>
      <c r="Z178" s="454" t="s">
        <v>633</v>
      </c>
      <c r="AA178" s="454" t="s">
        <v>7965</v>
      </c>
      <c r="AB178" s="454" t="s">
        <v>3705</v>
      </c>
      <c r="AC178" s="454" t="s">
        <v>4078</v>
      </c>
      <c r="AE178" s="454" t="s">
        <v>3996</v>
      </c>
      <c r="AF178" s="104"/>
      <c r="AG178" s="458" t="s">
        <v>1344</v>
      </c>
      <c r="AH178" s="459"/>
      <c r="AI178" s="459"/>
      <c r="AJ178" s="459"/>
      <c r="AK178" s="459"/>
      <c r="AL178" s="459"/>
      <c r="AM178" s="459"/>
      <c r="AN178" s="459"/>
      <c r="AO178" s="459"/>
      <c r="AP178" s="459"/>
      <c r="AQ178" s="459"/>
      <c r="AR178" s="459"/>
      <c r="AS178" s="459"/>
      <c r="AT178" s="459"/>
      <c r="AU178" s="459"/>
      <c r="AV178" s="459"/>
      <c r="AW178" s="459"/>
      <c r="AX178" s="459"/>
      <c r="AY178" s="459"/>
      <c r="AZ178" s="431"/>
      <c r="BA178" s="92" t="s">
        <v>3997</v>
      </c>
      <c r="BB178" s="433">
        <v>0.05</v>
      </c>
      <c r="BC178" s="92" t="s">
        <v>635</v>
      </c>
      <c r="BD178" s="433">
        <v>0.05</v>
      </c>
      <c r="BE178" s="92" t="s">
        <v>935</v>
      </c>
      <c r="BF178" s="92" t="s">
        <v>636</v>
      </c>
      <c r="BG178" s="92" t="s">
        <v>636</v>
      </c>
      <c r="BH178" s="92" t="s">
        <v>636</v>
      </c>
      <c r="BI178" s="92" t="s">
        <v>319</v>
      </c>
      <c r="BJ178" s="92" t="s">
        <v>1342</v>
      </c>
      <c r="BK178" s="92" t="s">
        <v>1343</v>
      </c>
      <c r="BL178" s="92" t="s">
        <v>938</v>
      </c>
      <c r="BM178" s="92" t="s">
        <v>3705</v>
      </c>
      <c r="BN178" s="92" t="s">
        <v>4078</v>
      </c>
      <c r="BO178" s="92" t="s">
        <v>939</v>
      </c>
      <c r="BP178" s="92" t="s">
        <v>942</v>
      </c>
      <c r="BQ178" s="92" t="s">
        <v>943</v>
      </c>
      <c r="BR178" s="92" t="s">
        <v>1349</v>
      </c>
      <c r="BS178" s="92" t="s">
        <v>6564</v>
      </c>
      <c r="BT178" s="92" t="s">
        <v>6564</v>
      </c>
      <c r="BU178" s="92" t="s">
        <v>1345</v>
      </c>
      <c r="BV178" s="92"/>
      <c r="BW178" s="92" t="s">
        <v>6565</v>
      </c>
      <c r="BX178" s="92" t="s">
        <v>323</v>
      </c>
      <c r="BY178" s="92" t="s">
        <v>322</v>
      </c>
      <c r="BZ178" s="92"/>
    </row>
    <row r="179" spans="1:78" s="2" customFormat="1" ht="11.45" hidden="1" customHeight="1" x14ac:dyDescent="0.2">
      <c r="A179" s="104"/>
      <c r="B179" s="400"/>
      <c r="C179" s="400"/>
      <c r="D179" s="400"/>
      <c r="E179" s="67" t="s">
        <v>387</v>
      </c>
      <c r="F179" s="13" t="s">
        <v>387</v>
      </c>
      <c r="G179" s="13"/>
      <c r="H179" s="13"/>
      <c r="I179" s="13"/>
      <c r="J179" s="97" t="s">
        <v>6753</v>
      </c>
      <c r="K179" s="13" t="s">
        <v>4581</v>
      </c>
      <c r="L179" s="13" t="s">
        <v>1100</v>
      </c>
      <c r="M179" s="13" t="s">
        <v>1100</v>
      </c>
      <c r="N179" s="13" t="s">
        <v>1100</v>
      </c>
      <c r="O179" s="13" t="s">
        <v>1100</v>
      </c>
      <c r="P179" s="313"/>
      <c r="Q179" s="13" t="s">
        <v>4581</v>
      </c>
      <c r="R179" s="13" t="s">
        <v>4581</v>
      </c>
      <c r="S179" s="13" t="s">
        <v>4581</v>
      </c>
      <c r="T179" s="313"/>
      <c r="U179" s="13" t="s">
        <v>4581</v>
      </c>
      <c r="V179" s="312"/>
      <c r="X179" s="454"/>
      <c r="Y179" s="454" t="s">
        <v>451</v>
      </c>
      <c r="Z179" s="454" t="s">
        <v>634</v>
      </c>
      <c r="AA179" s="454"/>
      <c r="AB179" s="454"/>
      <c r="AC179" s="454"/>
      <c r="AE179" s="457"/>
      <c r="AF179" s="104"/>
      <c r="AG179" s="460"/>
      <c r="AH179" s="456"/>
      <c r="AI179" s="456"/>
      <c r="AJ179" s="456"/>
      <c r="AK179" s="456"/>
      <c r="AL179" s="456"/>
      <c r="AM179" s="456"/>
      <c r="AN179" s="456"/>
      <c r="AO179" s="456"/>
      <c r="AP179" s="456"/>
      <c r="AQ179" s="456"/>
      <c r="AR179" s="456"/>
      <c r="AS179" s="456"/>
      <c r="AT179" s="456"/>
      <c r="AU179" s="456"/>
      <c r="AV179" s="456"/>
      <c r="AW179" s="456"/>
      <c r="AX179" s="456"/>
      <c r="AY179" s="456"/>
      <c r="AZ179" s="92"/>
      <c r="BA179" s="92" t="s">
        <v>8611</v>
      </c>
      <c r="BB179" s="92" t="s">
        <v>632</v>
      </c>
      <c r="BC179" s="92" t="s">
        <v>8611</v>
      </c>
      <c r="BD179" s="92" t="s">
        <v>632</v>
      </c>
      <c r="BE179" s="92" t="s">
        <v>632</v>
      </c>
      <c r="BF179" s="92" t="s">
        <v>637</v>
      </c>
      <c r="BG179" s="92" t="s">
        <v>1341</v>
      </c>
      <c r="BH179" s="92" t="s">
        <v>632</v>
      </c>
      <c r="BI179" s="92" t="s">
        <v>632</v>
      </c>
      <c r="BJ179" s="92" t="s">
        <v>936</v>
      </c>
      <c r="BK179" s="92" t="s">
        <v>937</v>
      </c>
      <c r="BL179" s="92" t="s">
        <v>632</v>
      </c>
      <c r="BM179" s="92"/>
      <c r="BN179" s="92" t="s">
        <v>941</v>
      </c>
      <c r="BO179" s="92" t="s">
        <v>632</v>
      </c>
      <c r="BP179" s="92" t="s">
        <v>632</v>
      </c>
      <c r="BQ179" s="92" t="s">
        <v>1348</v>
      </c>
      <c r="BR179" s="92" t="s">
        <v>1350</v>
      </c>
      <c r="BS179" s="92"/>
      <c r="BT179" s="92" t="s">
        <v>320</v>
      </c>
      <c r="BU179" s="92" t="s">
        <v>5312</v>
      </c>
      <c r="BV179" s="92"/>
      <c r="BW179" s="92" t="s">
        <v>1346</v>
      </c>
      <c r="BX179" s="102">
        <v>3.7299999999999998E-3</v>
      </c>
      <c r="BY179" s="102">
        <v>9.3249999999999995E-4</v>
      </c>
      <c r="BZ179" s="92"/>
    </row>
    <row r="180" spans="1:78" s="2" customFormat="1" ht="11.45" hidden="1" customHeight="1" x14ac:dyDescent="0.2">
      <c r="A180" s="104"/>
      <c r="B180" s="400"/>
      <c r="C180" s="435" t="s">
        <v>575</v>
      </c>
      <c r="D180" s="400"/>
      <c r="E180" s="448"/>
      <c r="F180" s="449"/>
      <c r="G180" s="450"/>
      <c r="H180" s="451"/>
      <c r="I180" s="452"/>
      <c r="J180" s="313"/>
      <c r="K180" s="400"/>
      <c r="L180" s="313"/>
      <c r="M180" s="400"/>
      <c r="N180" s="400"/>
      <c r="O180" s="313"/>
      <c r="P180" s="313"/>
      <c r="Q180" s="312"/>
      <c r="R180" s="313"/>
      <c r="S180" s="313"/>
      <c r="T180" s="313"/>
      <c r="U180" s="400"/>
      <c r="V180" s="312"/>
      <c r="W180" s="5"/>
      <c r="X180" s="455" t="str">
        <f>C180</f>
        <v>2006</v>
      </c>
      <c r="Y180" s="456"/>
      <c r="Z180" s="456"/>
      <c r="AA180" s="456"/>
      <c r="AB180" s="456"/>
      <c r="AC180" s="456"/>
      <c r="AE180" s="457"/>
      <c r="AF180" s="104"/>
      <c r="AG180" s="460" t="str">
        <f>"Levy Area:  "&amp;E180&amp;"   "&amp;F180</f>
        <v xml:space="preserve">Levy Area:     </v>
      </c>
      <c r="AH180" s="456"/>
      <c r="AI180" s="459"/>
      <c r="AJ180" s="459"/>
      <c r="AK180" s="459"/>
      <c r="AL180" s="459"/>
      <c r="AM180" s="459"/>
      <c r="AN180" s="459"/>
      <c r="AO180" s="459"/>
      <c r="AP180" s="459"/>
      <c r="AQ180" s="459"/>
      <c r="AR180" s="459"/>
      <c r="AS180" s="459"/>
      <c r="AT180" s="459"/>
      <c r="AU180" s="459"/>
      <c r="AV180" s="459"/>
      <c r="AW180" s="459"/>
      <c r="AX180" s="459"/>
      <c r="AY180" s="459"/>
    </row>
    <row r="181" spans="1:78" s="2" customFormat="1" ht="11.45" hidden="1" customHeight="1" x14ac:dyDescent="0.2">
      <c r="A181" s="104"/>
      <c r="B181" s="400"/>
      <c r="C181" s="434" t="str">
        <f>IF(E181="","",VLOOKUP(Y181,TAX!$V$4:$AA$381,2,"FALSE"))</f>
        <v>1010</v>
      </c>
      <c r="D181" s="400"/>
      <c r="E181" s="443" t="s">
        <v>348</v>
      </c>
      <c r="F181" s="444">
        <v>0</v>
      </c>
      <c r="G181" s="326" t="s">
        <v>3707</v>
      </c>
      <c r="H181" s="326" t="s">
        <v>966</v>
      </c>
      <c r="I181" s="445">
        <v>1</v>
      </c>
      <c r="J181" s="446">
        <v>1</v>
      </c>
      <c r="K181" s="114"/>
      <c r="L181" s="115"/>
      <c r="M181" s="115"/>
      <c r="N181" s="115"/>
      <c r="O181" s="461" t="str">
        <f>IF(SUM(L181:N181)&lt;&gt;0,SUM(L181:N181),"")</f>
        <v/>
      </c>
      <c r="P181" s="440"/>
      <c r="Q181" s="326">
        <f>ROUND(K181*L181,0)</f>
        <v>0</v>
      </c>
      <c r="R181" s="326">
        <f>ROUND(K181*M181,0)</f>
        <v>0</v>
      </c>
      <c r="S181" s="326">
        <f>ROUND(K181*N181,0)</f>
        <v>0</v>
      </c>
      <c r="T181" s="313"/>
      <c r="U181" s="428">
        <f>IF(AND(COUNTIF(Y181:Y200,Y181)&gt;1,Y181&lt;&gt;" "),"Duplicate RTC/RTQ!",SUM(Q181:S181))</f>
        <v>0</v>
      </c>
      <c r="V181" s="312"/>
      <c r="W181" s="5"/>
      <c r="X181" s="116" t="str">
        <f t="shared" ref="X181:X201" si="235">C181</f>
        <v>1010</v>
      </c>
      <c r="Y181" s="117" t="str">
        <f>E181&amp;" "&amp;F181</f>
        <v>RF 0</v>
      </c>
      <c r="Z181" s="136">
        <f>I181*J181*K181</f>
        <v>0</v>
      </c>
      <c r="AA181" s="92" t="str">
        <f>IF(E181="","",VLOOKUP(AB181,TAX!$B$4:$G$23,5,FALSE))</f>
        <v>R</v>
      </c>
      <c r="AB181" s="92" t="str">
        <f>IF(E181="","",LEFT(E181,1))</f>
        <v>R</v>
      </c>
      <c r="AC181" s="92" t="str">
        <f>IF(E181="","",RIGHT(E181,1))</f>
        <v>F</v>
      </c>
      <c r="AE181" s="102" t="str">
        <f>IF(SUBTOTAL249206=0,"OK",IF(SUM(BB181,BD181:BE181,BH181:BL181,BO181:BR181,BT181:BU181,BW181:BZ181)=0,"OK","VERIFY"))</f>
        <v>OK</v>
      </c>
      <c r="AF181" s="102"/>
      <c r="AG181" s="105" t="str">
        <f>IF(SUBTOTAL249206=0,"",IF(BB181=1,"A",""))</f>
        <v/>
      </c>
      <c r="AH181" s="105" t="str">
        <f>IF(SUBTOTAL249206=0,"",IF(BD181=1,"B",""))</f>
        <v/>
      </c>
      <c r="AI181" s="105" t="str">
        <f>IF(SUBTOTAL249206=0,"",IF(BE181=1,"C",""))</f>
        <v/>
      </c>
      <c r="AJ181" s="105" t="str">
        <f>IF(SUBTOTAL249206=0,"",IF(BH181=1,"D",""))</f>
        <v/>
      </c>
      <c r="AK181" s="105" t="str">
        <f>IF(SUBTOTAL249206=0,"",IF(BI181=1,"E",""))</f>
        <v/>
      </c>
      <c r="AL181" s="105" t="str">
        <f>IF(SUBTOTAL249206=0,"",IF(BJ181=1,"F",""))</f>
        <v/>
      </c>
      <c r="AM181" s="105" t="str">
        <f>IF(SUBTOTAL249206=0,"",IF(BK181=1,"G",""))</f>
        <v/>
      </c>
      <c r="AN181" s="105" t="str">
        <f>IF(SUBTOTAL249206=0,"",IF(BL181=1,"H",""))</f>
        <v/>
      </c>
      <c r="AO181" s="105" t="str">
        <f>IF(SUBTOTAL249206=0,"",IF(BO181=1,"I",""))</f>
        <v/>
      </c>
      <c r="AP181" s="105" t="str">
        <f>IF(SUBTOTAL249206=0,"",IF(BP181=1,"J",""))</f>
        <v/>
      </c>
      <c r="AQ181" s="105" t="str">
        <f>IF(SUBTOTAL249206=0,"",IF(BQ181=1,"K",""))</f>
        <v/>
      </c>
      <c r="AR181" s="105" t="str">
        <f>IF(SUBTOTAL249206=0,"",IF(BR181=1,"L",""))</f>
        <v/>
      </c>
      <c r="AS181" s="105" t="str">
        <f>IF(SUBTOTAL249206=0,"",IF(BT181=1,"M",""))</f>
        <v/>
      </c>
      <c r="AT181" s="105" t="str">
        <f>IF(SUBTOTAL249206=0,"",IF(BU181=1,"N",""))</f>
        <v/>
      </c>
      <c r="AU181" s="105" t="str">
        <f>IF(SUBTOTAL249206=0,"",IF(BW181=1,"O",""))</f>
        <v/>
      </c>
      <c r="AV181" s="105" t="str">
        <f>IF(SUBTOTAL249206=0,"",IF(BX181=1,"P",""))</f>
        <v/>
      </c>
      <c r="AW181" s="105" t="str">
        <f>IF(SUBTOTAL249206=0,"",IF(BY181=1,"Q",""))</f>
        <v/>
      </c>
      <c r="AX181" s="105" t="str">
        <f>IF(SUBTOTAL249206=0,"",IF(BZ181=1,"R",""))</f>
        <v/>
      </c>
      <c r="AY181" s="432"/>
      <c r="AZ181" s="102"/>
      <c r="BA181" s="102">
        <f>L181*I181*J181</f>
        <v>0</v>
      </c>
      <c r="BB181" s="103">
        <f>IF(AC181="D",0,IF(ABS(BA181-L181)&gt;(5%*BA181),1,0))</f>
        <v>0</v>
      </c>
      <c r="BC181" s="102">
        <f>M181*I181*J181</f>
        <v>0</v>
      </c>
      <c r="BD181" s="103">
        <f>IF(AC181="D",0,IF(ABS(BC181-M181)&gt;(5%*BC181),1,0))</f>
        <v>0</v>
      </c>
      <c r="BE181" s="103">
        <f>IF(U181="Duplicate RTC/RTQ!",1,0)</f>
        <v>0</v>
      </c>
      <c r="BF181" s="103">
        <f>IF(OR(E181="",F181="",G181="",H181="",I181=0,J181=0,K181=0,O181=""),0,1)</f>
        <v>0</v>
      </c>
      <c r="BG181" s="103">
        <f>IF(AND(E181="",F181="",G181="",H181="",I181=0,J181=0,K181=0,O181=""),1,0)</f>
        <v>0</v>
      </c>
      <c r="BH181" s="735">
        <v>0</v>
      </c>
      <c r="BI181" s="735">
        <f>IF(E181="",0,IF(AND(I181&gt;0,J181&gt;0,K181&gt;=0),0,1))</f>
        <v>0</v>
      </c>
      <c r="BJ181" s="103">
        <f>IF(CONTROL!$H$35&lt;&gt;3,0,IF(M181=0,0,1))</f>
        <v>0</v>
      </c>
      <c r="BK181" s="103">
        <f>IF(CONTROL!$H$35&lt;&gt;1,0,IF(AND(L181=0,N181=0),0,1))</f>
        <v>0</v>
      </c>
      <c r="BL181" s="103">
        <f>IF(E181="",0,IF(COUNTIF(ePILCLASSES,E181)=1,0,1))</f>
        <v>0</v>
      </c>
      <c r="BM181" s="103">
        <f t="shared" ref="BM181:BM200" si="236">IF(COUNTIF(eRTCBAND0,AB181)=0,0,1)</f>
        <v>1</v>
      </c>
      <c r="BN181" s="103">
        <f t="shared" ref="BN181:BN200" si="237">IF(COUNTIF(eRTQBAND0,AC181)=0,0,1)</f>
        <v>0</v>
      </c>
      <c r="BO181" s="103">
        <f t="shared" ref="BO181:BO200" si="238">IF(F181=0,0,IF((OR(BM181=1,BN181=1)),1,0))</f>
        <v>0</v>
      </c>
      <c r="BP181" s="103">
        <f>IF(COUNTIF(eTAXBANDS,F181)=1,0,1)</f>
        <v>0</v>
      </c>
      <c r="BQ181" s="103">
        <f>IF(AND(AB181="R",I181&lt;&gt;1),1,0)</f>
        <v>0</v>
      </c>
      <c r="BR181" s="103">
        <f>IF(OR(AND(AB181="F",I181&gt;0.25),(AND(AB181="T",I181&lt;&gt;0.25))),1,0)</f>
        <v>0</v>
      </c>
      <c r="BS181" s="103">
        <f t="shared" ref="BS181:BS200" si="239">IF(COUNTIF(eFULLOCCUPIED,AC181)=0,0,1)</f>
        <v>1</v>
      </c>
      <c r="BT181" s="103">
        <f>IF(AND(BS181=1,F181=0,J181&lt;&gt;100%),1,0)</f>
        <v>0</v>
      </c>
      <c r="BU181" s="103"/>
      <c r="BV181" s="103">
        <f t="shared" ref="BV181:BV200" si="240">IF(COUNTIF(eGENERALONLY,AC181)=0,0,1)</f>
        <v>0</v>
      </c>
      <c r="BW181" s="103">
        <f t="shared" ref="BW181:BW200" si="241">IF(AND(BV181=1,N181&lt;&gt;0),1,0)</f>
        <v>0</v>
      </c>
      <c r="BX181" s="735">
        <f>IF(OR(CONTROL!$H$35=1,K181=0,BN181=1,BV181=1),0,IF(AND(OR(AB181="R",AB181="M",AB181="N"),N181&lt;&gt;0.335%),1,0))</f>
        <v>0</v>
      </c>
      <c r="BY181" s="103">
        <f>IF(OR(CONTROL!$H$35=1,BN181=1,BV181=1),0,IF(AND(OR(AB181="F",AB181="T"),N181&lt;&gt;0.08375%),1,0))</f>
        <v>0</v>
      </c>
      <c r="BZ181" s="103">
        <f t="shared" ref="BZ181:BZ200" si="242">IF(AND(COUNTIF(eRTQDISC100,AC181)=1,J181=100%),1,0)</f>
        <v>0</v>
      </c>
    </row>
    <row r="182" spans="1:78" s="2" customFormat="1" ht="11.45" hidden="1" customHeight="1" x14ac:dyDescent="0.2">
      <c r="A182" s="104"/>
      <c r="B182" s="400"/>
      <c r="C182" s="434" t="str">
        <f>IF(E182="","",VLOOKUP(Y182,TAX!$V$4:$AA$381,2,"FALSE"))</f>
        <v/>
      </c>
      <c r="D182" s="400"/>
      <c r="E182" s="144"/>
      <c r="F182" s="142"/>
      <c r="G182" s="326" t="str">
        <f>IF(E182="","",VLOOKUP(AB182,TAX!$B$4:$E$22,3,FALSE))</f>
        <v/>
      </c>
      <c r="H182" s="326" t="str">
        <f>IF(E182="","",VLOOKUP(AC182,TAX!$J$4:$N$29,4,FALSE))</f>
        <v/>
      </c>
      <c r="I182" s="112"/>
      <c r="J182" s="113"/>
      <c r="K182" s="114"/>
      <c r="L182" s="115"/>
      <c r="M182" s="115"/>
      <c r="N182" s="115"/>
      <c r="O182" s="461" t="str">
        <f t="shared" ref="O182:O200" si="243">IF(SUM(L182:N182)&lt;&gt;0,SUM(L182:N182),"")</f>
        <v/>
      </c>
      <c r="P182" s="440"/>
      <c r="Q182" s="326">
        <f t="shared" ref="Q182:Q200" si="244">ROUND(K182*L182,0)</f>
        <v>0</v>
      </c>
      <c r="R182" s="326">
        <f t="shared" ref="R182:R200" si="245">ROUND(K182*M182,0)</f>
        <v>0</v>
      </c>
      <c r="S182" s="326">
        <f t="shared" ref="S182:S200" si="246">ROUND(K182*N182,0)</f>
        <v>0</v>
      </c>
      <c r="T182" s="313"/>
      <c r="U182" s="428">
        <f>IF(AND(COUNTIF(Y181:Y200,Y182)&gt;1,Y182&lt;&gt;" "),"Duplicate RTC/RTQ!",SUM(Q182:S182))</f>
        <v>0</v>
      </c>
      <c r="V182" s="312"/>
      <c r="W182" s="5"/>
      <c r="X182" s="118" t="str">
        <f t="shared" si="235"/>
        <v/>
      </c>
      <c r="Y182" s="119" t="str">
        <f t="shared" ref="Y182:Y200" si="247">E182&amp;" "&amp;F182</f>
        <v xml:space="preserve"> </v>
      </c>
      <c r="Z182" s="137">
        <f t="shared" ref="Z182:Z200" si="248">I182*J182*K182</f>
        <v>0</v>
      </c>
      <c r="AA182" s="92" t="str">
        <f>IF(E182="","",VLOOKUP(AB182,TAX!$B$4:$G$23,5,FALSE))</f>
        <v/>
      </c>
      <c r="AB182" s="92" t="str">
        <f t="shared" ref="AB182:AB200" si="249">IF(E182="","",LEFT(E182,1))</f>
        <v/>
      </c>
      <c r="AC182" s="92" t="str">
        <f t="shared" ref="AC182:AC200" si="250">IF(E182="","",RIGHT(E182,1))</f>
        <v/>
      </c>
      <c r="AE182" s="102" t="str">
        <f t="shared" ref="AE182:AE200" si="251">IF(SUM(BB182,BD182:BE182,BH182:BL182,BO182:BR182,BT182:BU182,BW182:BZ182)=0,"OK","VERIFY")</f>
        <v>OK</v>
      </c>
      <c r="AF182" s="102"/>
      <c r="AG182" s="105" t="str">
        <f t="shared" ref="AG182:AG200" si="252">IF(BB182=1,"A","")</f>
        <v/>
      </c>
      <c r="AH182" s="105" t="str">
        <f t="shared" ref="AH182:AH200" si="253">IF(BD182=1,"B","")</f>
        <v/>
      </c>
      <c r="AI182" s="105" t="str">
        <f t="shared" ref="AI182:AI200" si="254">IF(BE182=1,"C","")</f>
        <v/>
      </c>
      <c r="AJ182" s="105" t="str">
        <f t="shared" ref="AJ182:AJ200" si="255">IF(BH182=1,"D","")</f>
        <v/>
      </c>
      <c r="AK182" s="105" t="str">
        <f t="shared" ref="AK182:AK200" si="256">IF(BI182=1,"E","")</f>
        <v/>
      </c>
      <c r="AL182" s="105" t="str">
        <f t="shared" ref="AL182:AL200" si="257">IF(BJ182=1,"F","")</f>
        <v/>
      </c>
      <c r="AM182" s="105" t="str">
        <f t="shared" ref="AM182:AM200" si="258">IF(BK182=1,"G","")</f>
        <v/>
      </c>
      <c r="AN182" s="105" t="str">
        <f t="shared" ref="AN182:AN200" si="259">IF(BL182=1,"H","")</f>
        <v/>
      </c>
      <c r="AO182" s="105" t="str">
        <f t="shared" ref="AO182:AO200" si="260">IF(BO182=1,"I","")</f>
        <v/>
      </c>
      <c r="AP182" s="105" t="str">
        <f t="shared" ref="AP182:AP200" si="261">IF(BP182=1,"J","")</f>
        <v/>
      </c>
      <c r="AQ182" s="105" t="str">
        <f t="shared" ref="AQ182:AQ200" si="262">IF(BQ182=1,"K","")</f>
        <v/>
      </c>
      <c r="AR182" s="105" t="str">
        <f t="shared" ref="AR182:AR200" si="263">IF(BR182=1,"L","")</f>
        <v/>
      </c>
      <c r="AS182" s="105" t="str">
        <f t="shared" ref="AS182:AS200" si="264">IF(BT182=1,"M","")</f>
        <v/>
      </c>
      <c r="AT182" s="105" t="str">
        <f t="shared" ref="AT182:AT200" si="265">IF(BU182=1,"N","")</f>
        <v/>
      </c>
      <c r="AU182" s="105" t="str">
        <f t="shared" ref="AU182:AU200" si="266">IF(BW182=1,"O","")</f>
        <v/>
      </c>
      <c r="AV182" s="105" t="str">
        <f t="shared" ref="AV182:AV200" si="267">IF(BX182=1,"P","")</f>
        <v/>
      </c>
      <c r="AW182" s="105" t="str">
        <f t="shared" ref="AW182:AW200" si="268">IF(BY182=1,"Q","")</f>
        <v/>
      </c>
      <c r="AX182" s="105" t="str">
        <f t="shared" ref="AX182:AX200" si="269">IF(BZ182=1,"R","")</f>
        <v/>
      </c>
      <c r="AY182" s="432"/>
      <c r="AZ182" s="102"/>
      <c r="BA182" s="102">
        <f>L181*I182*J182</f>
        <v>0</v>
      </c>
      <c r="BB182" s="103">
        <f t="shared" ref="BB182:BB200" si="270">IF(AC182="D",0,IF(ABS(BA182-L182)&gt;(5%*BA182),1,0))</f>
        <v>0</v>
      </c>
      <c r="BC182" s="102">
        <f>M181*I182*J182</f>
        <v>0</v>
      </c>
      <c r="BD182" s="103">
        <f t="shared" ref="BD182:BD200" si="271">IF(AC182="D",0,IF(ABS(BC182-M182)&gt;(5%*BC182),1,0))</f>
        <v>0</v>
      </c>
      <c r="BE182" s="103">
        <f t="shared" ref="BE182:BE200" si="272">IF(U182="Duplicate RTC/RTQ!",1,0)</f>
        <v>0</v>
      </c>
      <c r="BF182" s="103">
        <f t="shared" ref="BF182:BF200" si="273">IF(OR(E182="",F182="",G182="",H182="",I182=0,J182=0,K182=0,O182=""),0,1)</f>
        <v>0</v>
      </c>
      <c r="BG182" s="103">
        <f t="shared" ref="BG182:BG200" si="274">IF(AND(E182="",F182="",G182="",H182="",I182=0,J182=0,K182=0,O182=""),1,0)</f>
        <v>1</v>
      </c>
      <c r="BH182" s="103">
        <f t="shared" ref="BH182:BH200" si="275">IF(OR(BF182=1,BG182=1),0,1)</f>
        <v>0</v>
      </c>
      <c r="BI182" s="103">
        <f t="shared" ref="BI182:BI200" si="276">IF(E182="",0,IF(AND(I182&gt;0,J182&gt;0,K182&gt;0),0,1))</f>
        <v>0</v>
      </c>
      <c r="BJ182" s="103">
        <f>IF(CONTROL!$H$35&lt;&gt;3,0,IF(M182=0,0,1))</f>
        <v>0</v>
      </c>
      <c r="BK182" s="103">
        <f>IF(CONTROL!$H$35&lt;&gt;1,0,IF(AND(L182=0,N182=0),0,1))</f>
        <v>0</v>
      </c>
      <c r="BL182" s="103">
        <f t="shared" ref="BL182:BL200" si="277">IF(E182="",0,IF(COUNTIF(ePILCLASSES,E182)=1,0,1))</f>
        <v>0</v>
      </c>
      <c r="BM182" s="103">
        <f t="shared" si="236"/>
        <v>0</v>
      </c>
      <c r="BN182" s="103">
        <f t="shared" si="237"/>
        <v>0</v>
      </c>
      <c r="BO182" s="103">
        <f t="shared" si="238"/>
        <v>0</v>
      </c>
      <c r="BP182" s="103">
        <f t="shared" ref="BP182:BP200" si="278">IF(COUNTIF(eTAXBANDS,F182)=1,0,1)</f>
        <v>0</v>
      </c>
      <c r="BQ182" s="103">
        <f t="shared" ref="BQ182:BQ200" si="279">IF(AND(AB182="R",I182&lt;&gt;1),1,0)</f>
        <v>0</v>
      </c>
      <c r="BR182" s="103">
        <f t="shared" ref="BR182:BR200" si="280">IF(OR(AND(AB182="F",I182&gt;0.25),(AND(AB182="T",I182&lt;&gt;0.25))),1,0)</f>
        <v>0</v>
      </c>
      <c r="BS182" s="103">
        <f t="shared" si="239"/>
        <v>0</v>
      </c>
      <c r="BT182" s="103">
        <f t="shared" ref="BT182:BT200" si="281">IF(AND(BS182=1,F182=0,J182&lt;&gt;100%),1,0)</f>
        <v>0</v>
      </c>
      <c r="BU182" s="103"/>
      <c r="BV182" s="103">
        <f t="shared" si="240"/>
        <v>0</v>
      </c>
      <c r="BW182" s="103">
        <f t="shared" si="241"/>
        <v>0</v>
      </c>
      <c r="BX182" s="103">
        <f>IF(OR(CONTROL!$H$35=1,BN182=1,BV182=1),0,IF(AND(OR(AB182="R",AB182="M",AB182="N"),N182&lt;&gt;0.335%),1,0))</f>
        <v>0</v>
      </c>
      <c r="BY182" s="103">
        <f>IF(OR(CONTROL!$H$35=1,BN182=1,BV182=1),0,IF(AND(OR(AB182="F",AB182="T"),N182&lt;&gt;0.08375%),1,0))</f>
        <v>0</v>
      </c>
      <c r="BZ182" s="103">
        <f t="shared" si="242"/>
        <v>0</v>
      </c>
    </row>
    <row r="183" spans="1:78" s="2" customFormat="1" ht="11.45" hidden="1" customHeight="1" x14ac:dyDescent="0.2">
      <c r="A183" s="104"/>
      <c r="B183" s="400"/>
      <c r="C183" s="434" t="str">
        <f>IF(E183="","",VLOOKUP(Y183,TAX!$V$4:$AA$381,2,"FALSE"))</f>
        <v/>
      </c>
      <c r="D183" s="400"/>
      <c r="E183" s="144"/>
      <c r="F183" s="142"/>
      <c r="G183" s="326" t="str">
        <f>IF(E183="","",VLOOKUP(AB183,TAX!$B$4:$E$22,3,FALSE))</f>
        <v/>
      </c>
      <c r="H183" s="326" t="str">
        <f>IF(E183="","",VLOOKUP(AC183,TAX!$J$4:$N$29,4,FALSE))</f>
        <v/>
      </c>
      <c r="I183" s="112"/>
      <c r="J183" s="113"/>
      <c r="K183" s="114"/>
      <c r="L183" s="115"/>
      <c r="M183" s="115"/>
      <c r="N183" s="115"/>
      <c r="O183" s="461" t="str">
        <f t="shared" si="243"/>
        <v/>
      </c>
      <c r="P183" s="440"/>
      <c r="Q183" s="326">
        <f t="shared" si="244"/>
        <v>0</v>
      </c>
      <c r="R183" s="326">
        <f t="shared" si="245"/>
        <v>0</v>
      </c>
      <c r="S183" s="326">
        <f t="shared" si="246"/>
        <v>0</v>
      </c>
      <c r="T183" s="313"/>
      <c r="U183" s="428">
        <f>IF(AND(COUNTIF(Y181:Y200,Y183)&gt;1,Y183&lt;&gt;" "),"Duplicate RTC/RTQ!",SUM(Q183:S183))</f>
        <v>0</v>
      </c>
      <c r="V183" s="312"/>
      <c r="W183" s="5"/>
      <c r="X183" s="118" t="str">
        <f t="shared" si="235"/>
        <v/>
      </c>
      <c r="Y183" s="119" t="str">
        <f t="shared" si="247"/>
        <v xml:space="preserve"> </v>
      </c>
      <c r="Z183" s="137">
        <f t="shared" si="248"/>
        <v>0</v>
      </c>
      <c r="AA183" s="92" t="str">
        <f>IF(E183="","",VLOOKUP(AB183,TAX!$B$4:$G$23,5,FALSE))</f>
        <v/>
      </c>
      <c r="AB183" s="92" t="str">
        <f t="shared" si="249"/>
        <v/>
      </c>
      <c r="AC183" s="92" t="str">
        <f t="shared" si="250"/>
        <v/>
      </c>
      <c r="AE183" s="102" t="str">
        <f t="shared" si="251"/>
        <v>OK</v>
      </c>
      <c r="AF183" s="102"/>
      <c r="AG183" s="105" t="str">
        <f t="shared" si="252"/>
        <v/>
      </c>
      <c r="AH183" s="105" t="str">
        <f t="shared" si="253"/>
        <v/>
      </c>
      <c r="AI183" s="105" t="str">
        <f t="shared" si="254"/>
        <v/>
      </c>
      <c r="AJ183" s="105" t="str">
        <f t="shared" si="255"/>
        <v/>
      </c>
      <c r="AK183" s="105" t="str">
        <f t="shared" si="256"/>
        <v/>
      </c>
      <c r="AL183" s="105" t="str">
        <f t="shared" si="257"/>
        <v/>
      </c>
      <c r="AM183" s="105" t="str">
        <f t="shared" si="258"/>
        <v/>
      </c>
      <c r="AN183" s="105" t="str">
        <f t="shared" si="259"/>
        <v/>
      </c>
      <c r="AO183" s="105" t="str">
        <f t="shared" si="260"/>
        <v/>
      </c>
      <c r="AP183" s="105" t="str">
        <f t="shared" si="261"/>
        <v/>
      </c>
      <c r="AQ183" s="105" t="str">
        <f t="shared" si="262"/>
        <v/>
      </c>
      <c r="AR183" s="105" t="str">
        <f t="shared" si="263"/>
        <v/>
      </c>
      <c r="AS183" s="105" t="str">
        <f t="shared" si="264"/>
        <v/>
      </c>
      <c r="AT183" s="105" t="str">
        <f t="shared" si="265"/>
        <v/>
      </c>
      <c r="AU183" s="105" t="str">
        <f t="shared" si="266"/>
        <v/>
      </c>
      <c r="AV183" s="105" t="str">
        <f t="shared" si="267"/>
        <v/>
      </c>
      <c r="AW183" s="105" t="str">
        <f t="shared" si="268"/>
        <v/>
      </c>
      <c r="AX183" s="105" t="str">
        <f t="shared" si="269"/>
        <v/>
      </c>
      <c r="AY183" s="432"/>
      <c r="AZ183" s="102"/>
      <c r="BA183" s="102">
        <f>L181*I183*J183</f>
        <v>0</v>
      </c>
      <c r="BB183" s="103">
        <f t="shared" si="270"/>
        <v>0</v>
      </c>
      <c r="BC183" s="102">
        <f>M181*I183*J183</f>
        <v>0</v>
      </c>
      <c r="BD183" s="103">
        <f t="shared" si="271"/>
        <v>0</v>
      </c>
      <c r="BE183" s="103">
        <f t="shared" si="272"/>
        <v>0</v>
      </c>
      <c r="BF183" s="103">
        <f t="shared" si="273"/>
        <v>0</v>
      </c>
      <c r="BG183" s="103">
        <f t="shared" si="274"/>
        <v>1</v>
      </c>
      <c r="BH183" s="103">
        <f t="shared" si="275"/>
        <v>0</v>
      </c>
      <c r="BI183" s="103">
        <f t="shared" si="276"/>
        <v>0</v>
      </c>
      <c r="BJ183" s="103">
        <f>IF(CONTROL!$H$35&lt;&gt;3,0,IF(M183=0,0,1))</f>
        <v>0</v>
      </c>
      <c r="BK183" s="103">
        <f>IF(CONTROL!$H$35&lt;&gt;1,0,IF(AND(L183=0,N183=0),0,1))</f>
        <v>0</v>
      </c>
      <c r="BL183" s="103">
        <f t="shared" si="277"/>
        <v>0</v>
      </c>
      <c r="BM183" s="103">
        <f t="shared" si="236"/>
        <v>0</v>
      </c>
      <c r="BN183" s="103">
        <f t="shared" si="237"/>
        <v>0</v>
      </c>
      <c r="BO183" s="103">
        <f t="shared" si="238"/>
        <v>0</v>
      </c>
      <c r="BP183" s="103">
        <f t="shared" si="278"/>
        <v>0</v>
      </c>
      <c r="BQ183" s="103">
        <f t="shared" si="279"/>
        <v>0</v>
      </c>
      <c r="BR183" s="103">
        <f t="shared" si="280"/>
        <v>0</v>
      </c>
      <c r="BS183" s="103">
        <f t="shared" si="239"/>
        <v>0</v>
      </c>
      <c r="BT183" s="103">
        <f t="shared" si="281"/>
        <v>0</v>
      </c>
      <c r="BU183" s="103"/>
      <c r="BV183" s="103">
        <f t="shared" si="240"/>
        <v>0</v>
      </c>
      <c r="BW183" s="103">
        <f t="shared" si="241"/>
        <v>0</v>
      </c>
      <c r="BX183" s="103">
        <f>IF(OR(CONTROL!$H$35=1,BN183=1,BV183=1),0,IF(AND(OR(AB183="R",AB183="M",AB183="N"),N183&lt;&gt;0.335%),1,0))</f>
        <v>0</v>
      </c>
      <c r="BY183" s="103">
        <f>IF(OR(CONTROL!$H$35=1,BN183=1,BV183=1),0,IF(AND(OR(AB183="F",AB183="T"),N183&lt;&gt;0.08375%),1,0))</f>
        <v>0</v>
      </c>
      <c r="BZ183" s="103">
        <f t="shared" si="242"/>
        <v>0</v>
      </c>
    </row>
    <row r="184" spans="1:78" s="2" customFormat="1" ht="11.45" hidden="1" customHeight="1" x14ac:dyDescent="0.2">
      <c r="A184" s="104"/>
      <c r="B184" s="400"/>
      <c r="C184" s="434" t="str">
        <f>IF(E184="","",VLOOKUP(Y184,TAX!$V$4:$AA$381,2,"FALSE"))</f>
        <v/>
      </c>
      <c r="D184" s="400"/>
      <c r="E184" s="144"/>
      <c r="F184" s="142"/>
      <c r="G184" s="326" t="str">
        <f>IF(E184="","",VLOOKUP(AB184,TAX!$B$4:$E$22,3,FALSE))</f>
        <v/>
      </c>
      <c r="H184" s="326" t="str">
        <f>IF(E184="","",VLOOKUP(AC184,TAX!$J$4:$N$29,4,FALSE))</f>
        <v/>
      </c>
      <c r="I184" s="112"/>
      <c r="J184" s="113"/>
      <c r="K184" s="114"/>
      <c r="L184" s="115"/>
      <c r="M184" s="115"/>
      <c r="N184" s="115"/>
      <c r="O184" s="461" t="str">
        <f t="shared" si="243"/>
        <v/>
      </c>
      <c r="P184" s="440"/>
      <c r="Q184" s="326">
        <f t="shared" si="244"/>
        <v>0</v>
      </c>
      <c r="R184" s="326">
        <f t="shared" si="245"/>
        <v>0</v>
      </c>
      <c r="S184" s="326">
        <f t="shared" si="246"/>
        <v>0</v>
      </c>
      <c r="T184" s="313"/>
      <c r="U184" s="428">
        <f>IF(AND(COUNTIF(Y181:Y200,Y184)&gt;1,Y184&lt;&gt;" "),"Duplicate RTC/RTQ!",SUM(Q184:S184))</f>
        <v>0</v>
      </c>
      <c r="V184" s="312"/>
      <c r="W184" s="5"/>
      <c r="X184" s="118" t="str">
        <f t="shared" si="235"/>
        <v/>
      </c>
      <c r="Y184" s="119" t="str">
        <f t="shared" si="247"/>
        <v xml:space="preserve"> </v>
      </c>
      <c r="Z184" s="137">
        <f t="shared" si="248"/>
        <v>0</v>
      </c>
      <c r="AA184" s="92" t="str">
        <f>IF(E184="","",VLOOKUP(AB184,TAX!$B$4:$G$23,5,FALSE))</f>
        <v/>
      </c>
      <c r="AB184" s="92" t="str">
        <f t="shared" si="249"/>
        <v/>
      </c>
      <c r="AC184" s="92" t="str">
        <f t="shared" si="250"/>
        <v/>
      </c>
      <c r="AE184" s="102" t="str">
        <f t="shared" si="251"/>
        <v>OK</v>
      </c>
      <c r="AF184" s="102"/>
      <c r="AG184" s="105" t="str">
        <f t="shared" si="252"/>
        <v/>
      </c>
      <c r="AH184" s="105" t="str">
        <f t="shared" si="253"/>
        <v/>
      </c>
      <c r="AI184" s="105" t="str">
        <f t="shared" si="254"/>
        <v/>
      </c>
      <c r="AJ184" s="105" t="str">
        <f t="shared" si="255"/>
        <v/>
      </c>
      <c r="AK184" s="105" t="str">
        <f t="shared" si="256"/>
        <v/>
      </c>
      <c r="AL184" s="105" t="str">
        <f t="shared" si="257"/>
        <v/>
      </c>
      <c r="AM184" s="105" t="str">
        <f t="shared" si="258"/>
        <v/>
      </c>
      <c r="AN184" s="105" t="str">
        <f t="shared" si="259"/>
        <v/>
      </c>
      <c r="AO184" s="105" t="str">
        <f t="shared" si="260"/>
        <v/>
      </c>
      <c r="AP184" s="105" t="str">
        <f t="shared" si="261"/>
        <v/>
      </c>
      <c r="AQ184" s="105" t="str">
        <f t="shared" si="262"/>
        <v/>
      </c>
      <c r="AR184" s="105" t="str">
        <f t="shared" si="263"/>
        <v/>
      </c>
      <c r="AS184" s="105" t="str">
        <f t="shared" si="264"/>
        <v/>
      </c>
      <c r="AT184" s="105" t="str">
        <f t="shared" si="265"/>
        <v/>
      </c>
      <c r="AU184" s="105" t="str">
        <f t="shared" si="266"/>
        <v/>
      </c>
      <c r="AV184" s="105" t="str">
        <f t="shared" si="267"/>
        <v/>
      </c>
      <c r="AW184" s="105" t="str">
        <f t="shared" si="268"/>
        <v/>
      </c>
      <c r="AX184" s="105" t="str">
        <f t="shared" si="269"/>
        <v/>
      </c>
      <c r="AY184" s="432"/>
      <c r="AZ184" s="102"/>
      <c r="BA184" s="102">
        <f>L181*I184*J184</f>
        <v>0</v>
      </c>
      <c r="BB184" s="103">
        <f t="shared" si="270"/>
        <v>0</v>
      </c>
      <c r="BC184" s="102">
        <f>M181*I184*J184</f>
        <v>0</v>
      </c>
      <c r="BD184" s="103">
        <f t="shared" si="271"/>
        <v>0</v>
      </c>
      <c r="BE184" s="103">
        <f t="shared" si="272"/>
        <v>0</v>
      </c>
      <c r="BF184" s="103">
        <f t="shared" si="273"/>
        <v>0</v>
      </c>
      <c r="BG184" s="103">
        <f t="shared" si="274"/>
        <v>1</v>
      </c>
      <c r="BH184" s="103">
        <f t="shared" si="275"/>
        <v>0</v>
      </c>
      <c r="BI184" s="103">
        <f t="shared" si="276"/>
        <v>0</v>
      </c>
      <c r="BJ184" s="103">
        <f>IF(CONTROL!$H$35&lt;&gt;3,0,IF(M184=0,0,1))</f>
        <v>0</v>
      </c>
      <c r="BK184" s="103">
        <f>IF(CONTROL!$H$35&lt;&gt;1,0,IF(AND(L184=0,N184=0),0,1))</f>
        <v>0</v>
      </c>
      <c r="BL184" s="103">
        <f t="shared" si="277"/>
        <v>0</v>
      </c>
      <c r="BM184" s="103">
        <f t="shared" si="236"/>
        <v>0</v>
      </c>
      <c r="BN184" s="103">
        <f t="shared" si="237"/>
        <v>0</v>
      </c>
      <c r="BO184" s="103">
        <f t="shared" si="238"/>
        <v>0</v>
      </c>
      <c r="BP184" s="103">
        <f t="shared" si="278"/>
        <v>0</v>
      </c>
      <c r="BQ184" s="103">
        <f t="shared" si="279"/>
        <v>0</v>
      </c>
      <c r="BR184" s="103">
        <f t="shared" si="280"/>
        <v>0</v>
      </c>
      <c r="BS184" s="103">
        <f t="shared" si="239"/>
        <v>0</v>
      </c>
      <c r="BT184" s="103">
        <f t="shared" si="281"/>
        <v>0</v>
      </c>
      <c r="BU184" s="103"/>
      <c r="BV184" s="103">
        <f t="shared" si="240"/>
        <v>0</v>
      </c>
      <c r="BW184" s="103">
        <f t="shared" si="241"/>
        <v>0</v>
      </c>
      <c r="BX184" s="103">
        <f>IF(OR(CONTROL!$H$35=1,BN184=1,BV184=1),0,IF(AND(OR(AB184="R",AB184="M",AB184="N"),N184&lt;&gt;0.335%),1,0))</f>
        <v>0</v>
      </c>
      <c r="BY184" s="103">
        <f>IF(OR(CONTROL!$H$35=1,BN184=1,BV184=1),0,IF(AND(OR(AB184="F",AB184="T"),N184&lt;&gt;0.08375%),1,0))</f>
        <v>0</v>
      </c>
      <c r="BZ184" s="103">
        <f t="shared" si="242"/>
        <v>0</v>
      </c>
    </row>
    <row r="185" spans="1:78" s="2" customFormat="1" ht="11.45" hidden="1" customHeight="1" x14ac:dyDescent="0.2">
      <c r="A185" s="104"/>
      <c r="B185" s="400"/>
      <c r="C185" s="434" t="str">
        <f>IF(E185="","",VLOOKUP(Y185,TAX!$V$4:$AA$381,2,"FALSE"))</f>
        <v/>
      </c>
      <c r="D185" s="400"/>
      <c r="E185" s="144"/>
      <c r="F185" s="142"/>
      <c r="G185" s="326" t="str">
        <f>IF(E185="","",VLOOKUP(AB185,TAX!$B$4:$E$22,3,FALSE))</f>
        <v/>
      </c>
      <c r="H185" s="326" t="str">
        <f>IF(E185="","",VLOOKUP(AC185,TAX!$J$4:$N$29,4,FALSE))</f>
        <v/>
      </c>
      <c r="I185" s="112"/>
      <c r="J185" s="113"/>
      <c r="K185" s="114"/>
      <c r="L185" s="115"/>
      <c r="M185" s="115"/>
      <c r="N185" s="115"/>
      <c r="O185" s="461" t="str">
        <f t="shared" si="243"/>
        <v/>
      </c>
      <c r="P185" s="440"/>
      <c r="Q185" s="326">
        <f t="shared" si="244"/>
        <v>0</v>
      </c>
      <c r="R185" s="326">
        <f t="shared" si="245"/>
        <v>0</v>
      </c>
      <c r="S185" s="326">
        <f t="shared" si="246"/>
        <v>0</v>
      </c>
      <c r="T185" s="313"/>
      <c r="U185" s="428">
        <f>IF(AND(COUNTIF(Y181:Y200,Y185)&gt;1,Y185&lt;&gt;" "),"Duplicate RTC/RTQ!",SUM(Q185:S185))</f>
        <v>0</v>
      </c>
      <c r="V185" s="312"/>
      <c r="W185" s="5"/>
      <c r="X185" s="118" t="str">
        <f t="shared" si="235"/>
        <v/>
      </c>
      <c r="Y185" s="119" t="str">
        <f t="shared" si="247"/>
        <v xml:space="preserve"> </v>
      </c>
      <c r="Z185" s="137">
        <f t="shared" si="248"/>
        <v>0</v>
      </c>
      <c r="AA185" s="92" t="str">
        <f>IF(E185="","",VLOOKUP(AB185,TAX!$B$4:$G$23,5,FALSE))</f>
        <v/>
      </c>
      <c r="AB185" s="92" t="str">
        <f t="shared" si="249"/>
        <v/>
      </c>
      <c r="AC185" s="92" t="str">
        <f t="shared" si="250"/>
        <v/>
      </c>
      <c r="AE185" s="102" t="str">
        <f t="shared" si="251"/>
        <v>OK</v>
      </c>
      <c r="AF185" s="102"/>
      <c r="AG185" s="105" t="str">
        <f t="shared" si="252"/>
        <v/>
      </c>
      <c r="AH185" s="105" t="str">
        <f t="shared" si="253"/>
        <v/>
      </c>
      <c r="AI185" s="105" t="str">
        <f t="shared" si="254"/>
        <v/>
      </c>
      <c r="AJ185" s="105" t="str">
        <f t="shared" si="255"/>
        <v/>
      </c>
      <c r="AK185" s="105" t="str">
        <f t="shared" si="256"/>
        <v/>
      </c>
      <c r="AL185" s="105" t="str">
        <f t="shared" si="257"/>
        <v/>
      </c>
      <c r="AM185" s="105" t="str">
        <f t="shared" si="258"/>
        <v/>
      </c>
      <c r="AN185" s="105" t="str">
        <f t="shared" si="259"/>
        <v/>
      </c>
      <c r="AO185" s="105" t="str">
        <f t="shared" si="260"/>
        <v/>
      </c>
      <c r="AP185" s="105" t="str">
        <f t="shared" si="261"/>
        <v/>
      </c>
      <c r="AQ185" s="105" t="str">
        <f t="shared" si="262"/>
        <v/>
      </c>
      <c r="AR185" s="105" t="str">
        <f t="shared" si="263"/>
        <v/>
      </c>
      <c r="AS185" s="105" t="str">
        <f t="shared" si="264"/>
        <v/>
      </c>
      <c r="AT185" s="105" t="str">
        <f t="shared" si="265"/>
        <v/>
      </c>
      <c r="AU185" s="105" t="str">
        <f t="shared" si="266"/>
        <v/>
      </c>
      <c r="AV185" s="105" t="str">
        <f t="shared" si="267"/>
        <v/>
      </c>
      <c r="AW185" s="105" t="str">
        <f t="shared" si="268"/>
        <v/>
      </c>
      <c r="AX185" s="105" t="str">
        <f t="shared" si="269"/>
        <v/>
      </c>
      <c r="AY185" s="432"/>
      <c r="AZ185" s="102"/>
      <c r="BA185" s="102">
        <f>L181*I185*J185</f>
        <v>0</v>
      </c>
      <c r="BB185" s="103">
        <f t="shared" si="270"/>
        <v>0</v>
      </c>
      <c r="BC185" s="102">
        <f>M181*I185*J185</f>
        <v>0</v>
      </c>
      <c r="BD185" s="103">
        <f t="shared" si="271"/>
        <v>0</v>
      </c>
      <c r="BE185" s="103">
        <f t="shared" si="272"/>
        <v>0</v>
      </c>
      <c r="BF185" s="103">
        <f t="shared" si="273"/>
        <v>0</v>
      </c>
      <c r="BG185" s="103">
        <f t="shared" si="274"/>
        <v>1</v>
      </c>
      <c r="BH185" s="103">
        <f t="shared" si="275"/>
        <v>0</v>
      </c>
      <c r="BI185" s="103">
        <f t="shared" si="276"/>
        <v>0</v>
      </c>
      <c r="BJ185" s="103">
        <f>IF(CONTROL!$H$35&lt;&gt;3,0,IF(M185=0,0,1))</f>
        <v>0</v>
      </c>
      <c r="BK185" s="103">
        <f>IF(CONTROL!$H$35&lt;&gt;1,0,IF(AND(L185=0,N185=0),0,1))</f>
        <v>0</v>
      </c>
      <c r="BL185" s="103">
        <f t="shared" si="277"/>
        <v>0</v>
      </c>
      <c r="BM185" s="103">
        <f t="shared" si="236"/>
        <v>0</v>
      </c>
      <c r="BN185" s="103">
        <f t="shared" si="237"/>
        <v>0</v>
      </c>
      <c r="BO185" s="103">
        <f t="shared" si="238"/>
        <v>0</v>
      </c>
      <c r="BP185" s="103">
        <f t="shared" si="278"/>
        <v>0</v>
      </c>
      <c r="BQ185" s="103">
        <f t="shared" si="279"/>
        <v>0</v>
      </c>
      <c r="BR185" s="103">
        <f t="shared" si="280"/>
        <v>0</v>
      </c>
      <c r="BS185" s="103">
        <f t="shared" si="239"/>
        <v>0</v>
      </c>
      <c r="BT185" s="103">
        <f t="shared" si="281"/>
        <v>0</v>
      </c>
      <c r="BU185" s="103"/>
      <c r="BV185" s="103">
        <f t="shared" si="240"/>
        <v>0</v>
      </c>
      <c r="BW185" s="103">
        <f t="shared" si="241"/>
        <v>0</v>
      </c>
      <c r="BX185" s="103">
        <f>IF(OR(CONTROL!$H$35=1,BN185=1,BV185=1),0,IF(AND(OR(AB185="R",AB185="M",AB185="N"),N185&lt;&gt;0.335%),1,0))</f>
        <v>0</v>
      </c>
      <c r="BY185" s="103">
        <f>IF(OR(CONTROL!$H$35=1,BN185=1,BV185=1),0,IF(AND(OR(AB185="F",AB185="T"),N185&lt;&gt;0.08375%),1,0))</f>
        <v>0</v>
      </c>
      <c r="BZ185" s="103">
        <f t="shared" si="242"/>
        <v>0</v>
      </c>
    </row>
    <row r="186" spans="1:78" s="2" customFormat="1" ht="11.45" hidden="1" customHeight="1" x14ac:dyDescent="0.2">
      <c r="A186" s="104"/>
      <c r="B186" s="400"/>
      <c r="C186" s="434" t="str">
        <f>IF(E186="","",VLOOKUP(Y186,TAX!$V$4:$AA$381,2,"FALSE"))</f>
        <v/>
      </c>
      <c r="D186" s="400"/>
      <c r="E186" s="144"/>
      <c r="F186" s="142"/>
      <c r="G186" s="326" t="str">
        <f>IF(E186="","",VLOOKUP(AB186,TAX!$B$4:$E$22,3,FALSE))</f>
        <v/>
      </c>
      <c r="H186" s="326" t="str">
        <f>IF(E186="","",VLOOKUP(AC186,TAX!$J$4:$N$29,4,FALSE))</f>
        <v/>
      </c>
      <c r="I186" s="112"/>
      <c r="J186" s="113"/>
      <c r="K186" s="114"/>
      <c r="L186" s="115"/>
      <c r="M186" s="115"/>
      <c r="N186" s="115"/>
      <c r="O186" s="461" t="str">
        <f t="shared" si="243"/>
        <v/>
      </c>
      <c r="P186" s="440"/>
      <c r="Q186" s="326">
        <f t="shared" si="244"/>
        <v>0</v>
      </c>
      <c r="R186" s="326">
        <f t="shared" si="245"/>
        <v>0</v>
      </c>
      <c r="S186" s="326">
        <f t="shared" si="246"/>
        <v>0</v>
      </c>
      <c r="T186" s="313"/>
      <c r="U186" s="428">
        <f>IF(AND(COUNTIF(Y181:Y200,Y186)&gt;1,Y186&lt;&gt;" "),"Duplicate RTC/RTQ!",SUM(Q186:S186))</f>
        <v>0</v>
      </c>
      <c r="V186" s="312"/>
      <c r="W186" s="5"/>
      <c r="X186" s="118" t="str">
        <f t="shared" si="235"/>
        <v/>
      </c>
      <c r="Y186" s="119" t="str">
        <f t="shared" si="247"/>
        <v xml:space="preserve"> </v>
      </c>
      <c r="Z186" s="137">
        <f t="shared" si="248"/>
        <v>0</v>
      </c>
      <c r="AA186" s="92" t="str">
        <f>IF(E186="","",VLOOKUP(AB186,TAX!$B$4:$G$23,5,FALSE))</f>
        <v/>
      </c>
      <c r="AB186" s="92" t="str">
        <f t="shared" si="249"/>
        <v/>
      </c>
      <c r="AC186" s="92" t="str">
        <f t="shared" si="250"/>
        <v/>
      </c>
      <c r="AE186" s="102" t="str">
        <f t="shared" si="251"/>
        <v>OK</v>
      </c>
      <c r="AF186" s="102"/>
      <c r="AG186" s="105" t="str">
        <f t="shared" si="252"/>
        <v/>
      </c>
      <c r="AH186" s="105" t="str">
        <f t="shared" si="253"/>
        <v/>
      </c>
      <c r="AI186" s="105" t="str">
        <f t="shared" si="254"/>
        <v/>
      </c>
      <c r="AJ186" s="105" t="str">
        <f t="shared" si="255"/>
        <v/>
      </c>
      <c r="AK186" s="105" t="str">
        <f t="shared" si="256"/>
        <v/>
      </c>
      <c r="AL186" s="105" t="str">
        <f t="shared" si="257"/>
        <v/>
      </c>
      <c r="AM186" s="105" t="str">
        <f t="shared" si="258"/>
        <v/>
      </c>
      <c r="AN186" s="105" t="str">
        <f t="shared" si="259"/>
        <v/>
      </c>
      <c r="AO186" s="105" t="str">
        <f t="shared" si="260"/>
        <v/>
      </c>
      <c r="AP186" s="105" t="str">
        <f t="shared" si="261"/>
        <v/>
      </c>
      <c r="AQ186" s="105" t="str">
        <f t="shared" si="262"/>
        <v/>
      </c>
      <c r="AR186" s="105" t="str">
        <f t="shared" si="263"/>
        <v/>
      </c>
      <c r="AS186" s="105" t="str">
        <f t="shared" si="264"/>
        <v/>
      </c>
      <c r="AT186" s="105" t="str">
        <f t="shared" si="265"/>
        <v/>
      </c>
      <c r="AU186" s="105" t="str">
        <f t="shared" si="266"/>
        <v/>
      </c>
      <c r="AV186" s="105" t="str">
        <f t="shared" si="267"/>
        <v/>
      </c>
      <c r="AW186" s="105" t="str">
        <f t="shared" si="268"/>
        <v/>
      </c>
      <c r="AX186" s="105" t="str">
        <f t="shared" si="269"/>
        <v/>
      </c>
      <c r="AY186" s="432"/>
      <c r="AZ186" s="102"/>
      <c r="BA186" s="102">
        <f>L181*I186*J186</f>
        <v>0</v>
      </c>
      <c r="BB186" s="103">
        <f t="shared" si="270"/>
        <v>0</v>
      </c>
      <c r="BC186" s="102">
        <f>M181*I186*J186</f>
        <v>0</v>
      </c>
      <c r="BD186" s="103">
        <f t="shared" si="271"/>
        <v>0</v>
      </c>
      <c r="BE186" s="103">
        <f t="shared" si="272"/>
        <v>0</v>
      </c>
      <c r="BF186" s="103">
        <f t="shared" si="273"/>
        <v>0</v>
      </c>
      <c r="BG186" s="103">
        <f t="shared" si="274"/>
        <v>1</v>
      </c>
      <c r="BH186" s="103">
        <f t="shared" si="275"/>
        <v>0</v>
      </c>
      <c r="BI186" s="103">
        <f t="shared" si="276"/>
        <v>0</v>
      </c>
      <c r="BJ186" s="103">
        <f>IF(CONTROL!$H$35&lt;&gt;3,0,IF(M186=0,0,1))</f>
        <v>0</v>
      </c>
      <c r="BK186" s="103">
        <f>IF(CONTROL!$H$35&lt;&gt;1,0,IF(AND(L186=0,N186=0),0,1))</f>
        <v>0</v>
      </c>
      <c r="BL186" s="103">
        <f t="shared" si="277"/>
        <v>0</v>
      </c>
      <c r="BM186" s="103">
        <f t="shared" si="236"/>
        <v>0</v>
      </c>
      <c r="BN186" s="103">
        <f t="shared" si="237"/>
        <v>0</v>
      </c>
      <c r="BO186" s="103">
        <f t="shared" si="238"/>
        <v>0</v>
      </c>
      <c r="BP186" s="103">
        <f t="shared" si="278"/>
        <v>0</v>
      </c>
      <c r="BQ186" s="103">
        <f t="shared" si="279"/>
        <v>0</v>
      </c>
      <c r="BR186" s="103">
        <f t="shared" si="280"/>
        <v>0</v>
      </c>
      <c r="BS186" s="103">
        <f t="shared" si="239"/>
        <v>0</v>
      </c>
      <c r="BT186" s="103">
        <f t="shared" si="281"/>
        <v>0</v>
      </c>
      <c r="BU186" s="103"/>
      <c r="BV186" s="103">
        <f t="shared" si="240"/>
        <v>0</v>
      </c>
      <c r="BW186" s="103">
        <f t="shared" si="241"/>
        <v>0</v>
      </c>
      <c r="BX186" s="103">
        <f>IF(OR(CONTROL!$H$35=1,BN186=1,BV186=1),0,IF(AND(OR(AB186="R",AB186="M",AB186="N"),N186&lt;&gt;0.335%),1,0))</f>
        <v>0</v>
      </c>
      <c r="BY186" s="103">
        <f>IF(OR(CONTROL!$H$35=1,BN186=1,BV186=1),0,IF(AND(OR(AB186="F",AB186="T"),N186&lt;&gt;0.08375%),1,0))</f>
        <v>0</v>
      </c>
      <c r="BZ186" s="103">
        <f t="shared" si="242"/>
        <v>0</v>
      </c>
    </row>
    <row r="187" spans="1:78" s="2" customFormat="1" ht="11.45" hidden="1" customHeight="1" x14ac:dyDescent="0.2">
      <c r="A187" s="104"/>
      <c r="B187" s="400"/>
      <c r="C187" s="434" t="str">
        <f>IF(E187="","",VLOOKUP(Y187,TAX!$V$4:$AA$381,2,"FALSE"))</f>
        <v/>
      </c>
      <c r="D187" s="400"/>
      <c r="E187" s="144"/>
      <c r="F187" s="142"/>
      <c r="G187" s="326" t="str">
        <f>IF(E187="","",VLOOKUP(AB187,TAX!$B$4:$E$22,3,FALSE))</f>
        <v/>
      </c>
      <c r="H187" s="326" t="str">
        <f>IF(E187="","",VLOOKUP(AC187,TAX!$J$4:$N$29,4,FALSE))</f>
        <v/>
      </c>
      <c r="I187" s="112"/>
      <c r="J187" s="113"/>
      <c r="K187" s="114"/>
      <c r="L187" s="115"/>
      <c r="M187" s="115"/>
      <c r="N187" s="115"/>
      <c r="O187" s="461" t="str">
        <f t="shared" si="243"/>
        <v/>
      </c>
      <c r="P187" s="440"/>
      <c r="Q187" s="326">
        <f t="shared" si="244"/>
        <v>0</v>
      </c>
      <c r="R187" s="326">
        <f t="shared" si="245"/>
        <v>0</v>
      </c>
      <c r="S187" s="326">
        <f t="shared" si="246"/>
        <v>0</v>
      </c>
      <c r="T187" s="313"/>
      <c r="U187" s="428">
        <f>IF(AND(COUNTIF(Y181:Y200,Y187)&gt;1,Y187&lt;&gt;" "),"Duplicate RTC/RTQ!",SUM(Q187:S187))</f>
        <v>0</v>
      </c>
      <c r="V187" s="312"/>
      <c r="W187" s="5"/>
      <c r="X187" s="118" t="str">
        <f t="shared" si="235"/>
        <v/>
      </c>
      <c r="Y187" s="119" t="str">
        <f t="shared" si="247"/>
        <v xml:space="preserve"> </v>
      </c>
      <c r="Z187" s="137">
        <f t="shared" si="248"/>
        <v>0</v>
      </c>
      <c r="AA187" s="92" t="str">
        <f>IF(E187="","",VLOOKUP(AB187,TAX!$B$4:$G$23,5,FALSE))</f>
        <v/>
      </c>
      <c r="AB187" s="92" t="str">
        <f t="shared" si="249"/>
        <v/>
      </c>
      <c r="AC187" s="92" t="str">
        <f t="shared" si="250"/>
        <v/>
      </c>
      <c r="AE187" s="102" t="str">
        <f t="shared" si="251"/>
        <v>OK</v>
      </c>
      <c r="AF187" s="102"/>
      <c r="AG187" s="105" t="str">
        <f t="shared" si="252"/>
        <v/>
      </c>
      <c r="AH187" s="105" t="str">
        <f t="shared" si="253"/>
        <v/>
      </c>
      <c r="AI187" s="105" t="str">
        <f t="shared" si="254"/>
        <v/>
      </c>
      <c r="AJ187" s="105" t="str">
        <f t="shared" si="255"/>
        <v/>
      </c>
      <c r="AK187" s="105" t="str">
        <f t="shared" si="256"/>
        <v/>
      </c>
      <c r="AL187" s="105" t="str">
        <f t="shared" si="257"/>
        <v/>
      </c>
      <c r="AM187" s="105" t="str">
        <f t="shared" si="258"/>
        <v/>
      </c>
      <c r="AN187" s="105" t="str">
        <f t="shared" si="259"/>
        <v/>
      </c>
      <c r="AO187" s="105" t="str">
        <f t="shared" si="260"/>
        <v/>
      </c>
      <c r="AP187" s="105" t="str">
        <f t="shared" si="261"/>
        <v/>
      </c>
      <c r="AQ187" s="105" t="str">
        <f t="shared" si="262"/>
        <v/>
      </c>
      <c r="AR187" s="105" t="str">
        <f t="shared" si="263"/>
        <v/>
      </c>
      <c r="AS187" s="105" t="str">
        <f t="shared" si="264"/>
        <v/>
      </c>
      <c r="AT187" s="105" t="str">
        <f t="shared" si="265"/>
        <v/>
      </c>
      <c r="AU187" s="105" t="str">
        <f t="shared" si="266"/>
        <v/>
      </c>
      <c r="AV187" s="105" t="str">
        <f t="shared" si="267"/>
        <v/>
      </c>
      <c r="AW187" s="105" t="str">
        <f t="shared" si="268"/>
        <v/>
      </c>
      <c r="AX187" s="105" t="str">
        <f t="shared" si="269"/>
        <v/>
      </c>
      <c r="AY187" s="432"/>
      <c r="AZ187" s="102"/>
      <c r="BA187" s="102">
        <f>L181*I187*J187</f>
        <v>0</v>
      </c>
      <c r="BB187" s="103">
        <f t="shared" si="270"/>
        <v>0</v>
      </c>
      <c r="BC187" s="102">
        <f>M181*I187*J187</f>
        <v>0</v>
      </c>
      <c r="BD187" s="103">
        <f t="shared" si="271"/>
        <v>0</v>
      </c>
      <c r="BE187" s="103">
        <f t="shared" si="272"/>
        <v>0</v>
      </c>
      <c r="BF187" s="103">
        <f t="shared" si="273"/>
        <v>0</v>
      </c>
      <c r="BG187" s="103">
        <f t="shared" si="274"/>
        <v>1</v>
      </c>
      <c r="BH187" s="103">
        <f t="shared" si="275"/>
        <v>0</v>
      </c>
      <c r="BI187" s="103">
        <f t="shared" si="276"/>
        <v>0</v>
      </c>
      <c r="BJ187" s="103">
        <f>IF(CONTROL!$H$35&lt;&gt;3,0,IF(M187=0,0,1))</f>
        <v>0</v>
      </c>
      <c r="BK187" s="103">
        <f>IF(CONTROL!$H$35&lt;&gt;1,0,IF(AND(L187=0,N187=0),0,1))</f>
        <v>0</v>
      </c>
      <c r="BL187" s="103">
        <f t="shared" si="277"/>
        <v>0</v>
      </c>
      <c r="BM187" s="103">
        <f t="shared" si="236"/>
        <v>0</v>
      </c>
      <c r="BN187" s="103">
        <f t="shared" si="237"/>
        <v>0</v>
      </c>
      <c r="BO187" s="103">
        <f t="shared" si="238"/>
        <v>0</v>
      </c>
      <c r="BP187" s="103">
        <f t="shared" si="278"/>
        <v>0</v>
      </c>
      <c r="BQ187" s="103">
        <f t="shared" si="279"/>
        <v>0</v>
      </c>
      <c r="BR187" s="103">
        <f t="shared" si="280"/>
        <v>0</v>
      </c>
      <c r="BS187" s="103">
        <f t="shared" si="239"/>
        <v>0</v>
      </c>
      <c r="BT187" s="103">
        <f t="shared" si="281"/>
        <v>0</v>
      </c>
      <c r="BU187" s="103"/>
      <c r="BV187" s="103">
        <f t="shared" si="240"/>
        <v>0</v>
      </c>
      <c r="BW187" s="103">
        <f t="shared" si="241"/>
        <v>0</v>
      </c>
      <c r="BX187" s="103">
        <f>IF(OR(CONTROL!$H$35=1,BN187=1,BV187=1),0,IF(AND(OR(AB187="R",AB187="M",AB187="N"),N187&lt;&gt;0.335%),1,0))</f>
        <v>0</v>
      </c>
      <c r="BY187" s="103">
        <f>IF(OR(CONTROL!$H$35=1,BN187=1,BV187=1),0,IF(AND(OR(AB187="F",AB187="T"),N187&lt;&gt;0.08375%),1,0))</f>
        <v>0</v>
      </c>
      <c r="BZ187" s="103">
        <f t="shared" si="242"/>
        <v>0</v>
      </c>
    </row>
    <row r="188" spans="1:78" s="2" customFormat="1" ht="11.45" hidden="1" customHeight="1" x14ac:dyDescent="0.2">
      <c r="A188" s="104"/>
      <c r="B188" s="400"/>
      <c r="C188" s="434" t="str">
        <f>IF(E188="","",VLOOKUP(Y188,TAX!$V$4:$AA$381,2,"FALSE"))</f>
        <v/>
      </c>
      <c r="D188" s="400"/>
      <c r="E188" s="144"/>
      <c r="F188" s="142"/>
      <c r="G188" s="326" t="str">
        <f>IF(E188="","",VLOOKUP(AB188,TAX!$B$4:$E$22,3,FALSE))</f>
        <v/>
      </c>
      <c r="H188" s="326" t="str">
        <f>IF(E188="","",VLOOKUP(AC188,TAX!$J$4:$N$29,4,FALSE))</f>
        <v/>
      </c>
      <c r="I188" s="112"/>
      <c r="J188" s="113"/>
      <c r="K188" s="114"/>
      <c r="L188" s="115"/>
      <c r="M188" s="115"/>
      <c r="N188" s="115"/>
      <c r="O188" s="461" t="str">
        <f t="shared" si="243"/>
        <v/>
      </c>
      <c r="P188" s="440"/>
      <c r="Q188" s="326">
        <f t="shared" si="244"/>
        <v>0</v>
      </c>
      <c r="R188" s="326">
        <f t="shared" si="245"/>
        <v>0</v>
      </c>
      <c r="S188" s="326">
        <f t="shared" si="246"/>
        <v>0</v>
      </c>
      <c r="T188" s="313"/>
      <c r="U188" s="428">
        <f>IF(AND(COUNTIF(Y181:Y200,Y188)&gt;1,Y188&lt;&gt;" "),"Duplicate RTC/RTQ!",SUM(Q188:S188))</f>
        <v>0</v>
      </c>
      <c r="V188" s="312"/>
      <c r="W188" s="5"/>
      <c r="X188" s="118" t="str">
        <f t="shared" si="235"/>
        <v/>
      </c>
      <c r="Y188" s="119" t="str">
        <f t="shared" si="247"/>
        <v xml:space="preserve"> </v>
      </c>
      <c r="Z188" s="137">
        <f t="shared" si="248"/>
        <v>0</v>
      </c>
      <c r="AA188" s="92" t="str">
        <f>IF(E188="","",VLOOKUP(AB188,TAX!$B$4:$G$23,5,FALSE))</f>
        <v/>
      </c>
      <c r="AB188" s="92" t="str">
        <f t="shared" si="249"/>
        <v/>
      </c>
      <c r="AC188" s="92" t="str">
        <f t="shared" si="250"/>
        <v/>
      </c>
      <c r="AE188" s="102" t="str">
        <f t="shared" si="251"/>
        <v>OK</v>
      </c>
      <c r="AF188" s="102"/>
      <c r="AG188" s="105" t="str">
        <f t="shared" si="252"/>
        <v/>
      </c>
      <c r="AH188" s="105" t="str">
        <f t="shared" si="253"/>
        <v/>
      </c>
      <c r="AI188" s="105" t="str">
        <f t="shared" si="254"/>
        <v/>
      </c>
      <c r="AJ188" s="105" t="str">
        <f t="shared" si="255"/>
        <v/>
      </c>
      <c r="AK188" s="105" t="str">
        <f t="shared" si="256"/>
        <v/>
      </c>
      <c r="AL188" s="105" t="str">
        <f t="shared" si="257"/>
        <v/>
      </c>
      <c r="AM188" s="105" t="str">
        <f t="shared" si="258"/>
        <v/>
      </c>
      <c r="AN188" s="105" t="str">
        <f t="shared" si="259"/>
        <v/>
      </c>
      <c r="AO188" s="105" t="str">
        <f t="shared" si="260"/>
        <v/>
      </c>
      <c r="AP188" s="105" t="str">
        <f t="shared" si="261"/>
        <v/>
      </c>
      <c r="AQ188" s="105" t="str">
        <f t="shared" si="262"/>
        <v/>
      </c>
      <c r="AR188" s="105" t="str">
        <f t="shared" si="263"/>
        <v/>
      </c>
      <c r="AS188" s="105" t="str">
        <f t="shared" si="264"/>
        <v/>
      </c>
      <c r="AT188" s="105" t="str">
        <f t="shared" si="265"/>
        <v/>
      </c>
      <c r="AU188" s="105" t="str">
        <f t="shared" si="266"/>
        <v/>
      </c>
      <c r="AV188" s="105" t="str">
        <f t="shared" si="267"/>
        <v/>
      </c>
      <c r="AW188" s="105" t="str">
        <f t="shared" si="268"/>
        <v/>
      </c>
      <c r="AX188" s="105" t="str">
        <f t="shared" si="269"/>
        <v/>
      </c>
      <c r="AY188" s="432"/>
      <c r="AZ188" s="102"/>
      <c r="BA188" s="102">
        <f>L181*I188*J188</f>
        <v>0</v>
      </c>
      <c r="BB188" s="103">
        <f t="shared" si="270"/>
        <v>0</v>
      </c>
      <c r="BC188" s="102">
        <f>M181*I188*J188</f>
        <v>0</v>
      </c>
      <c r="BD188" s="103">
        <f t="shared" si="271"/>
        <v>0</v>
      </c>
      <c r="BE188" s="103">
        <f t="shared" si="272"/>
        <v>0</v>
      </c>
      <c r="BF188" s="103">
        <f t="shared" si="273"/>
        <v>0</v>
      </c>
      <c r="BG188" s="103">
        <f t="shared" si="274"/>
        <v>1</v>
      </c>
      <c r="BH188" s="103">
        <f t="shared" si="275"/>
        <v>0</v>
      </c>
      <c r="BI188" s="103">
        <f t="shared" si="276"/>
        <v>0</v>
      </c>
      <c r="BJ188" s="103">
        <f>IF(CONTROL!$H$35&lt;&gt;3,0,IF(M188=0,0,1))</f>
        <v>0</v>
      </c>
      <c r="BK188" s="103">
        <f>IF(CONTROL!$H$35&lt;&gt;1,0,IF(AND(L188=0,N188=0),0,1))</f>
        <v>0</v>
      </c>
      <c r="BL188" s="103">
        <f t="shared" si="277"/>
        <v>0</v>
      </c>
      <c r="BM188" s="103">
        <f t="shared" si="236"/>
        <v>0</v>
      </c>
      <c r="BN188" s="103">
        <f t="shared" si="237"/>
        <v>0</v>
      </c>
      <c r="BO188" s="103">
        <f t="shared" si="238"/>
        <v>0</v>
      </c>
      <c r="BP188" s="103">
        <f t="shared" si="278"/>
        <v>0</v>
      </c>
      <c r="BQ188" s="103">
        <f t="shared" si="279"/>
        <v>0</v>
      </c>
      <c r="BR188" s="103">
        <f t="shared" si="280"/>
        <v>0</v>
      </c>
      <c r="BS188" s="103">
        <f t="shared" si="239"/>
        <v>0</v>
      </c>
      <c r="BT188" s="103">
        <f t="shared" si="281"/>
        <v>0</v>
      </c>
      <c r="BU188" s="103"/>
      <c r="BV188" s="103">
        <f t="shared" si="240"/>
        <v>0</v>
      </c>
      <c r="BW188" s="103">
        <f t="shared" si="241"/>
        <v>0</v>
      </c>
      <c r="BX188" s="103">
        <f>IF(OR(CONTROL!$H$35=1,BN188=1,BV188=1),0,IF(AND(OR(AB188="R",AB188="M",AB188="N"),N188&lt;&gt;0.335%),1,0))</f>
        <v>0</v>
      </c>
      <c r="BY188" s="103">
        <f>IF(OR(CONTROL!$H$35=1,BN188=1,BV188=1),0,IF(AND(OR(AB188="F",AB188="T"),N188&lt;&gt;0.08375%),1,0))</f>
        <v>0</v>
      </c>
      <c r="BZ188" s="103">
        <f t="shared" si="242"/>
        <v>0</v>
      </c>
    </row>
    <row r="189" spans="1:78" s="2" customFormat="1" ht="11.45" hidden="1" customHeight="1" x14ac:dyDescent="0.2">
      <c r="A189" s="104"/>
      <c r="B189" s="400"/>
      <c r="C189" s="434" t="str">
        <f>IF(E189="","",VLOOKUP(Y189,TAX!$V$4:$AA$381,2,"FALSE"))</f>
        <v/>
      </c>
      <c r="D189" s="400"/>
      <c r="E189" s="144"/>
      <c r="F189" s="142"/>
      <c r="G189" s="326" t="str">
        <f>IF(E189="","",VLOOKUP(AB189,TAX!$B$4:$E$22,3,FALSE))</f>
        <v/>
      </c>
      <c r="H189" s="326" t="str">
        <f>IF(E189="","",VLOOKUP(AC189,TAX!$J$4:$N$29,4,FALSE))</f>
        <v/>
      </c>
      <c r="I189" s="112"/>
      <c r="J189" s="113"/>
      <c r="K189" s="114"/>
      <c r="L189" s="115"/>
      <c r="M189" s="115"/>
      <c r="N189" s="115"/>
      <c r="O189" s="461" t="str">
        <f t="shared" si="243"/>
        <v/>
      </c>
      <c r="P189" s="440"/>
      <c r="Q189" s="326">
        <f t="shared" si="244"/>
        <v>0</v>
      </c>
      <c r="R189" s="326">
        <f t="shared" si="245"/>
        <v>0</v>
      </c>
      <c r="S189" s="326">
        <f t="shared" si="246"/>
        <v>0</v>
      </c>
      <c r="T189" s="313"/>
      <c r="U189" s="428">
        <f>IF(AND(COUNTIF(Y181:Y200,Y189)&gt;1,Y189&lt;&gt;" "),"Duplicate RTC/RTQ!",SUM(Q189:S189))</f>
        <v>0</v>
      </c>
      <c r="V189" s="312"/>
      <c r="W189" s="5"/>
      <c r="X189" s="118" t="str">
        <f t="shared" si="235"/>
        <v/>
      </c>
      <c r="Y189" s="119" t="str">
        <f t="shared" si="247"/>
        <v xml:space="preserve"> </v>
      </c>
      <c r="Z189" s="137">
        <f t="shared" si="248"/>
        <v>0</v>
      </c>
      <c r="AA189" s="92" t="str">
        <f>IF(E189="","",VLOOKUP(AB189,TAX!$B$4:$G$23,5,FALSE))</f>
        <v/>
      </c>
      <c r="AB189" s="92" t="str">
        <f t="shared" si="249"/>
        <v/>
      </c>
      <c r="AC189" s="92" t="str">
        <f t="shared" si="250"/>
        <v/>
      </c>
      <c r="AE189" s="102" t="str">
        <f t="shared" si="251"/>
        <v>OK</v>
      </c>
      <c r="AF189" s="102"/>
      <c r="AG189" s="105" t="str">
        <f t="shared" si="252"/>
        <v/>
      </c>
      <c r="AH189" s="105" t="str">
        <f t="shared" si="253"/>
        <v/>
      </c>
      <c r="AI189" s="105" t="str">
        <f t="shared" si="254"/>
        <v/>
      </c>
      <c r="AJ189" s="105" t="str">
        <f t="shared" si="255"/>
        <v/>
      </c>
      <c r="AK189" s="105" t="str">
        <f t="shared" si="256"/>
        <v/>
      </c>
      <c r="AL189" s="105" t="str">
        <f t="shared" si="257"/>
        <v/>
      </c>
      <c r="AM189" s="105" t="str">
        <f t="shared" si="258"/>
        <v/>
      </c>
      <c r="AN189" s="105" t="str">
        <f t="shared" si="259"/>
        <v/>
      </c>
      <c r="AO189" s="105" t="str">
        <f t="shared" si="260"/>
        <v/>
      </c>
      <c r="AP189" s="105" t="str">
        <f t="shared" si="261"/>
        <v/>
      </c>
      <c r="AQ189" s="105" t="str">
        <f t="shared" si="262"/>
        <v/>
      </c>
      <c r="AR189" s="105" t="str">
        <f t="shared" si="263"/>
        <v/>
      </c>
      <c r="AS189" s="105" t="str">
        <f t="shared" si="264"/>
        <v/>
      </c>
      <c r="AT189" s="105" t="str">
        <f t="shared" si="265"/>
        <v/>
      </c>
      <c r="AU189" s="105" t="str">
        <f t="shared" si="266"/>
        <v/>
      </c>
      <c r="AV189" s="105" t="str">
        <f t="shared" si="267"/>
        <v/>
      </c>
      <c r="AW189" s="105" t="str">
        <f t="shared" si="268"/>
        <v/>
      </c>
      <c r="AX189" s="105" t="str">
        <f t="shared" si="269"/>
        <v/>
      </c>
      <c r="AY189" s="432"/>
      <c r="AZ189" s="102"/>
      <c r="BA189" s="102">
        <f>L181*I189*J189</f>
        <v>0</v>
      </c>
      <c r="BB189" s="103">
        <f t="shared" si="270"/>
        <v>0</v>
      </c>
      <c r="BC189" s="102">
        <f>M181*I189*J189</f>
        <v>0</v>
      </c>
      <c r="BD189" s="103">
        <f t="shared" si="271"/>
        <v>0</v>
      </c>
      <c r="BE189" s="103">
        <f t="shared" si="272"/>
        <v>0</v>
      </c>
      <c r="BF189" s="103">
        <f t="shared" si="273"/>
        <v>0</v>
      </c>
      <c r="BG189" s="103">
        <f t="shared" si="274"/>
        <v>1</v>
      </c>
      <c r="BH189" s="103">
        <f t="shared" si="275"/>
        <v>0</v>
      </c>
      <c r="BI189" s="103">
        <f t="shared" si="276"/>
        <v>0</v>
      </c>
      <c r="BJ189" s="103">
        <f>IF(CONTROL!$H$35&lt;&gt;3,0,IF(M189=0,0,1))</f>
        <v>0</v>
      </c>
      <c r="BK189" s="103">
        <f>IF(CONTROL!$H$35&lt;&gt;1,0,IF(AND(L189=0,N189=0),0,1))</f>
        <v>0</v>
      </c>
      <c r="BL189" s="103">
        <f t="shared" si="277"/>
        <v>0</v>
      </c>
      <c r="BM189" s="103">
        <f t="shared" si="236"/>
        <v>0</v>
      </c>
      <c r="BN189" s="103">
        <f t="shared" si="237"/>
        <v>0</v>
      </c>
      <c r="BO189" s="103">
        <f t="shared" si="238"/>
        <v>0</v>
      </c>
      <c r="BP189" s="103">
        <f t="shared" si="278"/>
        <v>0</v>
      </c>
      <c r="BQ189" s="103">
        <f t="shared" si="279"/>
        <v>0</v>
      </c>
      <c r="BR189" s="103">
        <f t="shared" si="280"/>
        <v>0</v>
      </c>
      <c r="BS189" s="103">
        <f t="shared" si="239"/>
        <v>0</v>
      </c>
      <c r="BT189" s="103">
        <f t="shared" si="281"/>
        <v>0</v>
      </c>
      <c r="BU189" s="103"/>
      <c r="BV189" s="103">
        <f t="shared" si="240"/>
        <v>0</v>
      </c>
      <c r="BW189" s="103">
        <f t="shared" si="241"/>
        <v>0</v>
      </c>
      <c r="BX189" s="103">
        <f>IF(OR(CONTROL!$H$35=1,BN189=1,BV189=1),0,IF(AND(OR(AB189="R",AB189="M",AB189="N"),N189&lt;&gt;0.335%),1,0))</f>
        <v>0</v>
      </c>
      <c r="BY189" s="103">
        <f>IF(OR(CONTROL!$H$35=1,BN189=1,BV189=1),0,IF(AND(OR(AB189="F",AB189="T"),N189&lt;&gt;0.08375%),1,0))</f>
        <v>0</v>
      </c>
      <c r="BZ189" s="103">
        <f t="shared" si="242"/>
        <v>0</v>
      </c>
    </row>
    <row r="190" spans="1:78" s="2" customFormat="1" ht="11.45" hidden="1" customHeight="1" x14ac:dyDescent="0.2">
      <c r="A190" s="104"/>
      <c r="B190" s="400"/>
      <c r="C190" s="434" t="str">
        <f>IF(E190="","",VLOOKUP(Y190,TAX!$V$4:$AA$381,2,"FALSE"))</f>
        <v/>
      </c>
      <c r="D190" s="400"/>
      <c r="E190" s="144"/>
      <c r="F190" s="142"/>
      <c r="G190" s="326" t="str">
        <f>IF(E190="","",VLOOKUP(AB190,TAX!$B$4:$E$22,3,FALSE))</f>
        <v/>
      </c>
      <c r="H190" s="326" t="str">
        <f>IF(E190="","",VLOOKUP(AC190,TAX!$J$4:$N$29,4,FALSE))</f>
        <v/>
      </c>
      <c r="I190" s="112"/>
      <c r="J190" s="113"/>
      <c r="K190" s="114"/>
      <c r="L190" s="115"/>
      <c r="M190" s="115"/>
      <c r="N190" s="115"/>
      <c r="O190" s="461" t="str">
        <f t="shared" si="243"/>
        <v/>
      </c>
      <c r="P190" s="440"/>
      <c r="Q190" s="326">
        <f t="shared" si="244"/>
        <v>0</v>
      </c>
      <c r="R190" s="326">
        <f t="shared" si="245"/>
        <v>0</v>
      </c>
      <c r="S190" s="326">
        <f t="shared" si="246"/>
        <v>0</v>
      </c>
      <c r="T190" s="313"/>
      <c r="U190" s="428">
        <f>IF(AND(COUNTIF(Y181:Y200,Y190)&gt;1,Y190&lt;&gt;" "),"Duplicate RTC/RTQ!",SUM(Q190:S190))</f>
        <v>0</v>
      </c>
      <c r="V190" s="312"/>
      <c r="W190" s="5"/>
      <c r="X190" s="118" t="str">
        <f t="shared" si="235"/>
        <v/>
      </c>
      <c r="Y190" s="119" t="str">
        <f t="shared" si="247"/>
        <v xml:space="preserve"> </v>
      </c>
      <c r="Z190" s="137">
        <f t="shared" si="248"/>
        <v>0</v>
      </c>
      <c r="AA190" s="92" t="str">
        <f>IF(E190="","",VLOOKUP(AB190,TAX!$B$4:$G$23,5,FALSE))</f>
        <v/>
      </c>
      <c r="AB190" s="92" t="str">
        <f t="shared" si="249"/>
        <v/>
      </c>
      <c r="AC190" s="92" t="str">
        <f t="shared" si="250"/>
        <v/>
      </c>
      <c r="AE190" s="102" t="str">
        <f t="shared" si="251"/>
        <v>OK</v>
      </c>
      <c r="AF190" s="102"/>
      <c r="AG190" s="105" t="str">
        <f t="shared" si="252"/>
        <v/>
      </c>
      <c r="AH190" s="105" t="str">
        <f t="shared" si="253"/>
        <v/>
      </c>
      <c r="AI190" s="105" t="str">
        <f t="shared" si="254"/>
        <v/>
      </c>
      <c r="AJ190" s="105" t="str">
        <f t="shared" si="255"/>
        <v/>
      </c>
      <c r="AK190" s="105" t="str">
        <f t="shared" si="256"/>
        <v/>
      </c>
      <c r="AL190" s="105" t="str">
        <f t="shared" si="257"/>
        <v/>
      </c>
      <c r="AM190" s="105" t="str">
        <f t="shared" si="258"/>
        <v/>
      </c>
      <c r="AN190" s="105" t="str">
        <f t="shared" si="259"/>
        <v/>
      </c>
      <c r="AO190" s="105" t="str">
        <f t="shared" si="260"/>
        <v/>
      </c>
      <c r="AP190" s="105" t="str">
        <f t="shared" si="261"/>
        <v/>
      </c>
      <c r="AQ190" s="105" t="str">
        <f t="shared" si="262"/>
        <v/>
      </c>
      <c r="AR190" s="105" t="str">
        <f t="shared" si="263"/>
        <v/>
      </c>
      <c r="AS190" s="105" t="str">
        <f t="shared" si="264"/>
        <v/>
      </c>
      <c r="AT190" s="105" t="str">
        <f t="shared" si="265"/>
        <v/>
      </c>
      <c r="AU190" s="105" t="str">
        <f t="shared" si="266"/>
        <v/>
      </c>
      <c r="AV190" s="105" t="str">
        <f t="shared" si="267"/>
        <v/>
      </c>
      <c r="AW190" s="105" t="str">
        <f t="shared" si="268"/>
        <v/>
      </c>
      <c r="AX190" s="105" t="str">
        <f t="shared" si="269"/>
        <v/>
      </c>
      <c r="AY190" s="432"/>
      <c r="AZ190" s="102"/>
      <c r="BA190" s="102">
        <f>L181*I190*J190</f>
        <v>0</v>
      </c>
      <c r="BB190" s="103">
        <f t="shared" si="270"/>
        <v>0</v>
      </c>
      <c r="BC190" s="102">
        <f>M181*I190*J190</f>
        <v>0</v>
      </c>
      <c r="BD190" s="103">
        <f t="shared" si="271"/>
        <v>0</v>
      </c>
      <c r="BE190" s="103">
        <f t="shared" si="272"/>
        <v>0</v>
      </c>
      <c r="BF190" s="103">
        <f t="shared" si="273"/>
        <v>0</v>
      </c>
      <c r="BG190" s="103">
        <f t="shared" si="274"/>
        <v>1</v>
      </c>
      <c r="BH190" s="103">
        <f t="shared" si="275"/>
        <v>0</v>
      </c>
      <c r="BI190" s="103">
        <f t="shared" si="276"/>
        <v>0</v>
      </c>
      <c r="BJ190" s="103">
        <f>IF(CONTROL!$H$35&lt;&gt;3,0,IF(M190=0,0,1))</f>
        <v>0</v>
      </c>
      <c r="BK190" s="103">
        <f>IF(CONTROL!$H$35&lt;&gt;1,0,IF(AND(L190=0,N190=0),0,1))</f>
        <v>0</v>
      </c>
      <c r="BL190" s="103">
        <f t="shared" si="277"/>
        <v>0</v>
      </c>
      <c r="BM190" s="103">
        <f t="shared" si="236"/>
        <v>0</v>
      </c>
      <c r="BN190" s="103">
        <f t="shared" si="237"/>
        <v>0</v>
      </c>
      <c r="BO190" s="103">
        <f t="shared" si="238"/>
        <v>0</v>
      </c>
      <c r="BP190" s="103">
        <f t="shared" si="278"/>
        <v>0</v>
      </c>
      <c r="BQ190" s="103">
        <f t="shared" si="279"/>
        <v>0</v>
      </c>
      <c r="BR190" s="103">
        <f t="shared" si="280"/>
        <v>0</v>
      </c>
      <c r="BS190" s="103">
        <f t="shared" si="239"/>
        <v>0</v>
      </c>
      <c r="BT190" s="103">
        <f t="shared" si="281"/>
        <v>0</v>
      </c>
      <c r="BU190" s="103"/>
      <c r="BV190" s="103">
        <f t="shared" si="240"/>
        <v>0</v>
      </c>
      <c r="BW190" s="103">
        <f t="shared" si="241"/>
        <v>0</v>
      </c>
      <c r="BX190" s="103">
        <f>IF(OR(CONTROL!$H$35=1,BN190=1,BV190=1),0,IF(AND(OR(AB190="R",AB190="M",AB190="N"),N190&lt;&gt;0.335%),1,0))</f>
        <v>0</v>
      </c>
      <c r="BY190" s="103">
        <f>IF(OR(CONTROL!$H$35=1,BN190=1,BV190=1),0,IF(AND(OR(AB190="F",AB190="T"),N190&lt;&gt;0.08375%),1,0))</f>
        <v>0</v>
      </c>
      <c r="BZ190" s="103">
        <f t="shared" si="242"/>
        <v>0</v>
      </c>
    </row>
    <row r="191" spans="1:78" s="2" customFormat="1" ht="11.45" hidden="1" customHeight="1" x14ac:dyDescent="0.2">
      <c r="A191" s="104"/>
      <c r="B191" s="400"/>
      <c r="C191" s="434" t="str">
        <f>IF(E191="","",VLOOKUP(Y191,TAX!$V$4:$AA$381,2,"FALSE"))</f>
        <v/>
      </c>
      <c r="D191" s="400"/>
      <c r="E191" s="144"/>
      <c r="F191" s="142"/>
      <c r="G191" s="326" t="str">
        <f>IF(E191="","",VLOOKUP(AB191,TAX!$B$4:$E$22,3,FALSE))</f>
        <v/>
      </c>
      <c r="H191" s="326" t="str">
        <f>IF(E191="","",VLOOKUP(AC191,TAX!$J$4:$N$29,4,FALSE))</f>
        <v/>
      </c>
      <c r="I191" s="112"/>
      <c r="J191" s="113"/>
      <c r="K191" s="114"/>
      <c r="L191" s="115"/>
      <c r="M191" s="115"/>
      <c r="N191" s="115"/>
      <c r="O191" s="461" t="str">
        <f t="shared" si="243"/>
        <v/>
      </c>
      <c r="P191" s="440"/>
      <c r="Q191" s="326">
        <f t="shared" si="244"/>
        <v>0</v>
      </c>
      <c r="R191" s="326">
        <f t="shared" si="245"/>
        <v>0</v>
      </c>
      <c r="S191" s="326">
        <f t="shared" si="246"/>
        <v>0</v>
      </c>
      <c r="T191" s="313"/>
      <c r="U191" s="428">
        <f>IF(AND(COUNTIF(Y181:Y200,Y191)&gt;1,Y191&lt;&gt;" "),"Duplicate RTC/RTQ!",SUM(Q191:S191))</f>
        <v>0</v>
      </c>
      <c r="V191" s="312"/>
      <c r="W191" s="5"/>
      <c r="X191" s="118" t="str">
        <f t="shared" si="235"/>
        <v/>
      </c>
      <c r="Y191" s="119" t="str">
        <f t="shared" si="247"/>
        <v xml:space="preserve"> </v>
      </c>
      <c r="Z191" s="137">
        <f t="shared" si="248"/>
        <v>0</v>
      </c>
      <c r="AA191" s="92" t="str">
        <f>IF(E191="","",VLOOKUP(AB191,TAX!$B$4:$G$23,5,FALSE))</f>
        <v/>
      </c>
      <c r="AB191" s="92" t="str">
        <f t="shared" si="249"/>
        <v/>
      </c>
      <c r="AC191" s="92" t="str">
        <f t="shared" si="250"/>
        <v/>
      </c>
      <c r="AE191" s="102" t="str">
        <f t="shared" si="251"/>
        <v>OK</v>
      </c>
      <c r="AF191" s="102"/>
      <c r="AG191" s="105" t="str">
        <f t="shared" si="252"/>
        <v/>
      </c>
      <c r="AH191" s="105" t="str">
        <f t="shared" si="253"/>
        <v/>
      </c>
      <c r="AI191" s="105" t="str">
        <f t="shared" si="254"/>
        <v/>
      </c>
      <c r="AJ191" s="105" t="str">
        <f t="shared" si="255"/>
        <v/>
      </c>
      <c r="AK191" s="105" t="str">
        <f t="shared" si="256"/>
        <v/>
      </c>
      <c r="AL191" s="105" t="str">
        <f t="shared" si="257"/>
        <v/>
      </c>
      <c r="AM191" s="105" t="str">
        <f t="shared" si="258"/>
        <v/>
      </c>
      <c r="AN191" s="105" t="str">
        <f t="shared" si="259"/>
        <v/>
      </c>
      <c r="AO191" s="105" t="str">
        <f t="shared" si="260"/>
        <v/>
      </c>
      <c r="AP191" s="105" t="str">
        <f t="shared" si="261"/>
        <v/>
      </c>
      <c r="AQ191" s="105" t="str">
        <f t="shared" si="262"/>
        <v/>
      </c>
      <c r="AR191" s="105" t="str">
        <f t="shared" si="263"/>
        <v/>
      </c>
      <c r="AS191" s="105" t="str">
        <f t="shared" si="264"/>
        <v/>
      </c>
      <c r="AT191" s="105" t="str">
        <f t="shared" si="265"/>
        <v/>
      </c>
      <c r="AU191" s="105" t="str">
        <f t="shared" si="266"/>
        <v/>
      </c>
      <c r="AV191" s="105" t="str">
        <f t="shared" si="267"/>
        <v/>
      </c>
      <c r="AW191" s="105" t="str">
        <f t="shared" si="268"/>
        <v/>
      </c>
      <c r="AX191" s="105" t="str">
        <f t="shared" si="269"/>
        <v/>
      </c>
      <c r="AY191" s="432"/>
      <c r="AZ191" s="102"/>
      <c r="BA191" s="102">
        <f>L181*I191*J191</f>
        <v>0</v>
      </c>
      <c r="BB191" s="103">
        <f t="shared" si="270"/>
        <v>0</v>
      </c>
      <c r="BC191" s="102">
        <f>M181*I191*J191</f>
        <v>0</v>
      </c>
      <c r="BD191" s="103">
        <f t="shared" si="271"/>
        <v>0</v>
      </c>
      <c r="BE191" s="103">
        <f t="shared" si="272"/>
        <v>0</v>
      </c>
      <c r="BF191" s="103">
        <f t="shared" si="273"/>
        <v>0</v>
      </c>
      <c r="BG191" s="103">
        <f t="shared" si="274"/>
        <v>1</v>
      </c>
      <c r="BH191" s="103">
        <f t="shared" si="275"/>
        <v>0</v>
      </c>
      <c r="BI191" s="103">
        <f t="shared" si="276"/>
        <v>0</v>
      </c>
      <c r="BJ191" s="103">
        <f>IF(CONTROL!$H$35&lt;&gt;3,0,IF(M191=0,0,1))</f>
        <v>0</v>
      </c>
      <c r="BK191" s="103">
        <f>IF(CONTROL!$H$35&lt;&gt;1,0,IF(AND(L191=0,N191=0),0,1))</f>
        <v>0</v>
      </c>
      <c r="BL191" s="103">
        <f t="shared" si="277"/>
        <v>0</v>
      </c>
      <c r="BM191" s="103">
        <f t="shared" si="236"/>
        <v>0</v>
      </c>
      <c r="BN191" s="103">
        <f t="shared" si="237"/>
        <v>0</v>
      </c>
      <c r="BO191" s="103">
        <f t="shared" si="238"/>
        <v>0</v>
      </c>
      <c r="BP191" s="103">
        <f t="shared" si="278"/>
        <v>0</v>
      </c>
      <c r="BQ191" s="103">
        <f t="shared" si="279"/>
        <v>0</v>
      </c>
      <c r="BR191" s="103">
        <f t="shared" si="280"/>
        <v>0</v>
      </c>
      <c r="BS191" s="103">
        <f t="shared" si="239"/>
        <v>0</v>
      </c>
      <c r="BT191" s="103">
        <f t="shared" si="281"/>
        <v>0</v>
      </c>
      <c r="BU191" s="103"/>
      <c r="BV191" s="103">
        <f t="shared" si="240"/>
        <v>0</v>
      </c>
      <c r="BW191" s="103">
        <f t="shared" si="241"/>
        <v>0</v>
      </c>
      <c r="BX191" s="103">
        <f>IF(OR(CONTROL!$H$35=1,BN191=1,BV191=1),0,IF(AND(OR(AB191="R",AB191="M",AB191="N"),N191&lt;&gt;0.335%),1,0))</f>
        <v>0</v>
      </c>
      <c r="BY191" s="103">
        <f>IF(OR(CONTROL!$H$35=1,BN191=1,BV191=1),0,IF(AND(OR(AB191="F",AB191="T"),N191&lt;&gt;0.08375%),1,0))</f>
        <v>0</v>
      </c>
      <c r="BZ191" s="103">
        <f t="shared" si="242"/>
        <v>0</v>
      </c>
    </row>
    <row r="192" spans="1:78" s="2" customFormat="1" ht="11.45" hidden="1" customHeight="1" x14ac:dyDescent="0.2">
      <c r="A192" s="104"/>
      <c r="B192" s="400"/>
      <c r="C192" s="434" t="str">
        <f>IF(E192="","",VLOOKUP(Y192,TAX!$V$4:$AA$381,2,"FALSE"))</f>
        <v/>
      </c>
      <c r="D192" s="400"/>
      <c r="E192" s="144"/>
      <c r="F192" s="142"/>
      <c r="G192" s="326" t="str">
        <f>IF(E192="","",VLOOKUP(AB192,TAX!$B$4:$E$22,3,FALSE))</f>
        <v/>
      </c>
      <c r="H192" s="326" t="str">
        <f>IF(E192="","",VLOOKUP(AC192,TAX!$J$4:$N$29,4,FALSE))</f>
        <v/>
      </c>
      <c r="I192" s="112"/>
      <c r="J192" s="113"/>
      <c r="K192" s="114"/>
      <c r="L192" s="115"/>
      <c r="M192" s="115"/>
      <c r="N192" s="115"/>
      <c r="O192" s="461" t="str">
        <f t="shared" si="243"/>
        <v/>
      </c>
      <c r="P192" s="440"/>
      <c r="Q192" s="326">
        <f t="shared" si="244"/>
        <v>0</v>
      </c>
      <c r="R192" s="326">
        <f t="shared" si="245"/>
        <v>0</v>
      </c>
      <c r="S192" s="326">
        <f t="shared" si="246"/>
        <v>0</v>
      </c>
      <c r="T192" s="313"/>
      <c r="U192" s="428">
        <f>IF(AND(COUNTIF(Y181:Y200,Y192)&gt;1,Y192&lt;&gt;" "),"Duplicate RTC/RTQ!",SUM(Q192:S192))</f>
        <v>0</v>
      </c>
      <c r="V192" s="312"/>
      <c r="W192" s="5"/>
      <c r="X192" s="118" t="str">
        <f t="shared" si="235"/>
        <v/>
      </c>
      <c r="Y192" s="119" t="str">
        <f t="shared" si="247"/>
        <v xml:space="preserve"> </v>
      </c>
      <c r="Z192" s="137">
        <f t="shared" si="248"/>
        <v>0</v>
      </c>
      <c r="AA192" s="92" t="str">
        <f>IF(E192="","",VLOOKUP(AB192,TAX!$B$4:$G$23,5,FALSE))</f>
        <v/>
      </c>
      <c r="AB192" s="92" t="str">
        <f t="shared" si="249"/>
        <v/>
      </c>
      <c r="AC192" s="92" t="str">
        <f t="shared" si="250"/>
        <v/>
      </c>
      <c r="AE192" s="102" t="str">
        <f t="shared" si="251"/>
        <v>OK</v>
      </c>
      <c r="AF192" s="102"/>
      <c r="AG192" s="105" t="str">
        <f t="shared" si="252"/>
        <v/>
      </c>
      <c r="AH192" s="105" t="str">
        <f t="shared" si="253"/>
        <v/>
      </c>
      <c r="AI192" s="105" t="str">
        <f t="shared" si="254"/>
        <v/>
      </c>
      <c r="AJ192" s="105" t="str">
        <f t="shared" si="255"/>
        <v/>
      </c>
      <c r="AK192" s="105" t="str">
        <f t="shared" si="256"/>
        <v/>
      </c>
      <c r="AL192" s="105" t="str">
        <f t="shared" si="257"/>
        <v/>
      </c>
      <c r="AM192" s="105" t="str">
        <f t="shared" si="258"/>
        <v/>
      </c>
      <c r="AN192" s="105" t="str">
        <f t="shared" si="259"/>
        <v/>
      </c>
      <c r="AO192" s="105" t="str">
        <f t="shared" si="260"/>
        <v/>
      </c>
      <c r="AP192" s="105" t="str">
        <f t="shared" si="261"/>
        <v/>
      </c>
      <c r="AQ192" s="105" t="str">
        <f t="shared" si="262"/>
        <v/>
      </c>
      <c r="AR192" s="105" t="str">
        <f t="shared" si="263"/>
        <v/>
      </c>
      <c r="AS192" s="105" t="str">
        <f t="shared" si="264"/>
        <v/>
      </c>
      <c r="AT192" s="105" t="str">
        <f t="shared" si="265"/>
        <v/>
      </c>
      <c r="AU192" s="105" t="str">
        <f t="shared" si="266"/>
        <v/>
      </c>
      <c r="AV192" s="105" t="str">
        <f t="shared" si="267"/>
        <v/>
      </c>
      <c r="AW192" s="105" t="str">
        <f t="shared" si="268"/>
        <v/>
      </c>
      <c r="AX192" s="105" t="str">
        <f t="shared" si="269"/>
        <v/>
      </c>
      <c r="AY192" s="432"/>
      <c r="AZ192" s="102"/>
      <c r="BA192" s="102">
        <f>L181*I192*J192</f>
        <v>0</v>
      </c>
      <c r="BB192" s="103">
        <f t="shared" si="270"/>
        <v>0</v>
      </c>
      <c r="BC192" s="102">
        <f>M181*I192*J192</f>
        <v>0</v>
      </c>
      <c r="BD192" s="103">
        <f t="shared" si="271"/>
        <v>0</v>
      </c>
      <c r="BE192" s="103">
        <f t="shared" si="272"/>
        <v>0</v>
      </c>
      <c r="BF192" s="103">
        <f t="shared" si="273"/>
        <v>0</v>
      </c>
      <c r="BG192" s="103">
        <f t="shared" si="274"/>
        <v>1</v>
      </c>
      <c r="BH192" s="103">
        <f t="shared" si="275"/>
        <v>0</v>
      </c>
      <c r="BI192" s="103">
        <f t="shared" si="276"/>
        <v>0</v>
      </c>
      <c r="BJ192" s="103">
        <f>IF(CONTROL!$H$35&lt;&gt;3,0,IF(M192=0,0,1))</f>
        <v>0</v>
      </c>
      <c r="BK192" s="103">
        <f>IF(CONTROL!$H$35&lt;&gt;1,0,IF(AND(L192=0,N192=0),0,1))</f>
        <v>0</v>
      </c>
      <c r="BL192" s="103">
        <f t="shared" si="277"/>
        <v>0</v>
      </c>
      <c r="BM192" s="103">
        <f t="shared" si="236"/>
        <v>0</v>
      </c>
      <c r="BN192" s="103">
        <f t="shared" si="237"/>
        <v>0</v>
      </c>
      <c r="BO192" s="103">
        <f t="shared" si="238"/>
        <v>0</v>
      </c>
      <c r="BP192" s="103">
        <f t="shared" si="278"/>
        <v>0</v>
      </c>
      <c r="BQ192" s="103">
        <f t="shared" si="279"/>
        <v>0</v>
      </c>
      <c r="BR192" s="103">
        <f t="shared" si="280"/>
        <v>0</v>
      </c>
      <c r="BS192" s="103">
        <f t="shared" si="239"/>
        <v>0</v>
      </c>
      <c r="BT192" s="103">
        <f t="shared" si="281"/>
        <v>0</v>
      </c>
      <c r="BU192" s="103"/>
      <c r="BV192" s="103">
        <f t="shared" si="240"/>
        <v>0</v>
      </c>
      <c r="BW192" s="103">
        <f t="shared" si="241"/>
        <v>0</v>
      </c>
      <c r="BX192" s="103">
        <f>IF(OR(CONTROL!$H$35=1,BN192=1,BV192=1),0,IF(AND(OR(AB192="R",AB192="M",AB192="N"),N192&lt;&gt;0.335%),1,0))</f>
        <v>0</v>
      </c>
      <c r="BY192" s="103">
        <f>IF(OR(CONTROL!$H$35=1,BN192=1,BV192=1),0,IF(AND(OR(AB192="F",AB192="T"),N192&lt;&gt;0.08375%),1,0))</f>
        <v>0</v>
      </c>
      <c r="BZ192" s="103">
        <f t="shared" si="242"/>
        <v>0</v>
      </c>
    </row>
    <row r="193" spans="1:78" s="2" customFormat="1" ht="11.45" hidden="1" customHeight="1" x14ac:dyDescent="0.2">
      <c r="A193" s="104"/>
      <c r="B193" s="400"/>
      <c r="C193" s="434" t="str">
        <f>IF(E193="","",VLOOKUP(Y193,TAX!$V$4:$AA$381,2,"FALSE"))</f>
        <v/>
      </c>
      <c r="D193" s="400"/>
      <c r="E193" s="144"/>
      <c r="F193" s="142"/>
      <c r="G193" s="326" t="str">
        <f>IF(E193="","",VLOOKUP(AB193,TAX!$B$4:$E$22,3,FALSE))</f>
        <v/>
      </c>
      <c r="H193" s="326" t="str">
        <f>IF(E193="","",VLOOKUP(AC193,TAX!$J$4:$N$29,4,FALSE))</f>
        <v/>
      </c>
      <c r="I193" s="112"/>
      <c r="J193" s="113"/>
      <c r="K193" s="114"/>
      <c r="L193" s="115"/>
      <c r="M193" s="115"/>
      <c r="N193" s="115"/>
      <c r="O193" s="461" t="str">
        <f t="shared" si="243"/>
        <v/>
      </c>
      <c r="P193" s="440"/>
      <c r="Q193" s="326">
        <f t="shared" si="244"/>
        <v>0</v>
      </c>
      <c r="R193" s="326">
        <f t="shared" si="245"/>
        <v>0</v>
      </c>
      <c r="S193" s="326">
        <f t="shared" si="246"/>
        <v>0</v>
      </c>
      <c r="T193" s="313"/>
      <c r="U193" s="428">
        <f>IF(AND(COUNTIF(Y181:Y200,Y193)&gt;1,Y193&lt;&gt;" "),"Duplicate RTC/RTQ!",SUM(Q193:S193))</f>
        <v>0</v>
      </c>
      <c r="V193" s="312"/>
      <c r="W193" s="5"/>
      <c r="X193" s="118" t="str">
        <f t="shared" si="235"/>
        <v/>
      </c>
      <c r="Y193" s="119" t="str">
        <f t="shared" si="247"/>
        <v xml:space="preserve"> </v>
      </c>
      <c r="Z193" s="137">
        <f t="shared" si="248"/>
        <v>0</v>
      </c>
      <c r="AA193" s="92" t="str">
        <f>IF(E193="","",VLOOKUP(AB193,TAX!$B$4:$G$23,5,FALSE))</f>
        <v/>
      </c>
      <c r="AB193" s="92" t="str">
        <f t="shared" si="249"/>
        <v/>
      </c>
      <c r="AC193" s="92" t="str">
        <f t="shared" si="250"/>
        <v/>
      </c>
      <c r="AE193" s="102" t="str">
        <f t="shared" si="251"/>
        <v>OK</v>
      </c>
      <c r="AF193" s="102"/>
      <c r="AG193" s="105" t="str">
        <f t="shared" si="252"/>
        <v/>
      </c>
      <c r="AH193" s="105" t="str">
        <f t="shared" si="253"/>
        <v/>
      </c>
      <c r="AI193" s="105" t="str">
        <f t="shared" si="254"/>
        <v/>
      </c>
      <c r="AJ193" s="105" t="str">
        <f t="shared" si="255"/>
        <v/>
      </c>
      <c r="AK193" s="105" t="str">
        <f t="shared" si="256"/>
        <v/>
      </c>
      <c r="AL193" s="105" t="str">
        <f t="shared" si="257"/>
        <v/>
      </c>
      <c r="AM193" s="105" t="str">
        <f t="shared" si="258"/>
        <v/>
      </c>
      <c r="AN193" s="105" t="str">
        <f t="shared" si="259"/>
        <v/>
      </c>
      <c r="AO193" s="105" t="str">
        <f t="shared" si="260"/>
        <v/>
      </c>
      <c r="AP193" s="105" t="str">
        <f t="shared" si="261"/>
        <v/>
      </c>
      <c r="AQ193" s="105" t="str">
        <f t="shared" si="262"/>
        <v/>
      </c>
      <c r="AR193" s="105" t="str">
        <f t="shared" si="263"/>
        <v/>
      </c>
      <c r="AS193" s="105" t="str">
        <f t="shared" si="264"/>
        <v/>
      </c>
      <c r="AT193" s="105" t="str">
        <f t="shared" si="265"/>
        <v/>
      </c>
      <c r="AU193" s="105" t="str">
        <f t="shared" si="266"/>
        <v/>
      </c>
      <c r="AV193" s="105" t="str">
        <f t="shared" si="267"/>
        <v/>
      </c>
      <c r="AW193" s="105" t="str">
        <f t="shared" si="268"/>
        <v/>
      </c>
      <c r="AX193" s="105" t="str">
        <f t="shared" si="269"/>
        <v/>
      </c>
      <c r="AY193" s="432"/>
      <c r="AZ193" s="102"/>
      <c r="BA193" s="102">
        <f>L181*I193*J193</f>
        <v>0</v>
      </c>
      <c r="BB193" s="103">
        <f t="shared" si="270"/>
        <v>0</v>
      </c>
      <c r="BC193" s="102">
        <f>M181*I193*J193</f>
        <v>0</v>
      </c>
      <c r="BD193" s="103">
        <f t="shared" si="271"/>
        <v>0</v>
      </c>
      <c r="BE193" s="103">
        <f t="shared" si="272"/>
        <v>0</v>
      </c>
      <c r="BF193" s="103">
        <f t="shared" si="273"/>
        <v>0</v>
      </c>
      <c r="BG193" s="103">
        <f t="shared" si="274"/>
        <v>1</v>
      </c>
      <c r="BH193" s="103">
        <f t="shared" si="275"/>
        <v>0</v>
      </c>
      <c r="BI193" s="103">
        <f t="shared" si="276"/>
        <v>0</v>
      </c>
      <c r="BJ193" s="103">
        <f>IF(CONTROL!$H$35&lt;&gt;3,0,IF(M193=0,0,1))</f>
        <v>0</v>
      </c>
      <c r="BK193" s="103">
        <f>IF(CONTROL!$H$35&lt;&gt;1,0,IF(AND(L193=0,N193=0),0,1))</f>
        <v>0</v>
      </c>
      <c r="BL193" s="103">
        <f t="shared" si="277"/>
        <v>0</v>
      </c>
      <c r="BM193" s="103">
        <f t="shared" si="236"/>
        <v>0</v>
      </c>
      <c r="BN193" s="103">
        <f t="shared" si="237"/>
        <v>0</v>
      </c>
      <c r="BO193" s="103">
        <f t="shared" si="238"/>
        <v>0</v>
      </c>
      <c r="BP193" s="103">
        <f t="shared" si="278"/>
        <v>0</v>
      </c>
      <c r="BQ193" s="103">
        <f t="shared" si="279"/>
        <v>0</v>
      </c>
      <c r="BR193" s="103">
        <f t="shared" si="280"/>
        <v>0</v>
      </c>
      <c r="BS193" s="103">
        <f t="shared" si="239"/>
        <v>0</v>
      </c>
      <c r="BT193" s="103">
        <f t="shared" si="281"/>
        <v>0</v>
      </c>
      <c r="BU193" s="103"/>
      <c r="BV193" s="103">
        <f t="shared" si="240"/>
        <v>0</v>
      </c>
      <c r="BW193" s="103">
        <f t="shared" si="241"/>
        <v>0</v>
      </c>
      <c r="BX193" s="103">
        <f>IF(OR(CONTROL!$H$35=1,BN193=1,BV193=1),0,IF(AND(OR(AB193="R",AB193="M",AB193="N"),N193&lt;&gt;0.335%),1,0))</f>
        <v>0</v>
      </c>
      <c r="BY193" s="103">
        <f>IF(OR(CONTROL!$H$35=1,BN193=1,BV193=1),0,IF(AND(OR(AB193="F",AB193="T"),N193&lt;&gt;0.08375%),1,0))</f>
        <v>0</v>
      </c>
      <c r="BZ193" s="103">
        <f t="shared" si="242"/>
        <v>0</v>
      </c>
    </row>
    <row r="194" spans="1:78" s="2" customFormat="1" ht="11.45" hidden="1" customHeight="1" x14ac:dyDescent="0.2">
      <c r="A194" s="104"/>
      <c r="B194" s="400"/>
      <c r="C194" s="434" t="str">
        <f>IF(E194="","",VLOOKUP(Y194,TAX!$V$4:$AA$381,2,"FALSE"))</f>
        <v/>
      </c>
      <c r="D194" s="400"/>
      <c r="E194" s="144"/>
      <c r="F194" s="142"/>
      <c r="G194" s="326" t="str">
        <f>IF(E194="","",VLOOKUP(AB194,TAX!$B$4:$E$22,3,FALSE))</f>
        <v/>
      </c>
      <c r="H194" s="326" t="str">
        <f>IF(E194="","",VLOOKUP(AC194,TAX!$J$4:$N$29,4,FALSE))</f>
        <v/>
      </c>
      <c r="I194" s="112"/>
      <c r="J194" s="113"/>
      <c r="K194" s="114"/>
      <c r="L194" s="115"/>
      <c r="M194" s="115"/>
      <c r="N194" s="115"/>
      <c r="O194" s="461" t="str">
        <f t="shared" si="243"/>
        <v/>
      </c>
      <c r="P194" s="440"/>
      <c r="Q194" s="326">
        <f t="shared" si="244"/>
        <v>0</v>
      </c>
      <c r="R194" s="326">
        <f t="shared" si="245"/>
        <v>0</v>
      </c>
      <c r="S194" s="326">
        <f t="shared" si="246"/>
        <v>0</v>
      </c>
      <c r="T194" s="313"/>
      <c r="U194" s="428">
        <f>IF(AND(COUNTIF(Y181:Y200,Y194)&gt;1,Y194&lt;&gt;" "),"Duplicate RTC/RTQ!",SUM(Q194:S194))</f>
        <v>0</v>
      </c>
      <c r="V194" s="312"/>
      <c r="W194" s="5"/>
      <c r="X194" s="118" t="str">
        <f t="shared" si="235"/>
        <v/>
      </c>
      <c r="Y194" s="119" t="str">
        <f t="shared" si="247"/>
        <v xml:space="preserve"> </v>
      </c>
      <c r="Z194" s="137">
        <f t="shared" si="248"/>
        <v>0</v>
      </c>
      <c r="AA194" s="92" t="str">
        <f>IF(E194="","",VLOOKUP(AB194,TAX!$B$4:$G$23,5,FALSE))</f>
        <v/>
      </c>
      <c r="AB194" s="92" t="str">
        <f t="shared" si="249"/>
        <v/>
      </c>
      <c r="AC194" s="92" t="str">
        <f t="shared" si="250"/>
        <v/>
      </c>
      <c r="AE194" s="102" t="str">
        <f t="shared" si="251"/>
        <v>OK</v>
      </c>
      <c r="AF194" s="102"/>
      <c r="AG194" s="105" t="str">
        <f t="shared" si="252"/>
        <v/>
      </c>
      <c r="AH194" s="105" t="str">
        <f t="shared" si="253"/>
        <v/>
      </c>
      <c r="AI194" s="105" t="str">
        <f t="shared" si="254"/>
        <v/>
      </c>
      <c r="AJ194" s="105" t="str">
        <f t="shared" si="255"/>
        <v/>
      </c>
      <c r="AK194" s="105" t="str">
        <f t="shared" si="256"/>
        <v/>
      </c>
      <c r="AL194" s="105" t="str">
        <f t="shared" si="257"/>
        <v/>
      </c>
      <c r="AM194" s="105" t="str">
        <f t="shared" si="258"/>
        <v/>
      </c>
      <c r="AN194" s="105" t="str">
        <f t="shared" si="259"/>
        <v/>
      </c>
      <c r="AO194" s="105" t="str">
        <f t="shared" si="260"/>
        <v/>
      </c>
      <c r="AP194" s="105" t="str">
        <f t="shared" si="261"/>
        <v/>
      </c>
      <c r="AQ194" s="105" t="str">
        <f t="shared" si="262"/>
        <v/>
      </c>
      <c r="AR194" s="105" t="str">
        <f t="shared" si="263"/>
        <v/>
      </c>
      <c r="AS194" s="105" t="str">
        <f t="shared" si="264"/>
        <v/>
      </c>
      <c r="AT194" s="105" t="str">
        <f t="shared" si="265"/>
        <v/>
      </c>
      <c r="AU194" s="105" t="str">
        <f t="shared" si="266"/>
        <v/>
      </c>
      <c r="AV194" s="105" t="str">
        <f t="shared" si="267"/>
        <v/>
      </c>
      <c r="AW194" s="105" t="str">
        <f t="shared" si="268"/>
        <v/>
      </c>
      <c r="AX194" s="105" t="str">
        <f t="shared" si="269"/>
        <v/>
      </c>
      <c r="AY194" s="432"/>
      <c r="AZ194" s="102"/>
      <c r="BA194" s="102">
        <f>L181*I194*J194</f>
        <v>0</v>
      </c>
      <c r="BB194" s="103">
        <f t="shared" si="270"/>
        <v>0</v>
      </c>
      <c r="BC194" s="102">
        <f>M181*I194*J194</f>
        <v>0</v>
      </c>
      <c r="BD194" s="103">
        <f t="shared" si="271"/>
        <v>0</v>
      </c>
      <c r="BE194" s="103">
        <f t="shared" si="272"/>
        <v>0</v>
      </c>
      <c r="BF194" s="103">
        <f t="shared" si="273"/>
        <v>0</v>
      </c>
      <c r="BG194" s="103">
        <f t="shared" si="274"/>
        <v>1</v>
      </c>
      <c r="BH194" s="103">
        <f t="shared" si="275"/>
        <v>0</v>
      </c>
      <c r="BI194" s="103">
        <f t="shared" si="276"/>
        <v>0</v>
      </c>
      <c r="BJ194" s="103">
        <f>IF(CONTROL!$H$35&lt;&gt;3,0,IF(M194=0,0,1))</f>
        <v>0</v>
      </c>
      <c r="BK194" s="103">
        <f>IF(CONTROL!$H$35&lt;&gt;1,0,IF(AND(L194=0,N194=0),0,1))</f>
        <v>0</v>
      </c>
      <c r="BL194" s="103">
        <f t="shared" si="277"/>
        <v>0</v>
      </c>
      <c r="BM194" s="103">
        <f t="shared" si="236"/>
        <v>0</v>
      </c>
      <c r="BN194" s="103">
        <f t="shared" si="237"/>
        <v>0</v>
      </c>
      <c r="BO194" s="103">
        <f t="shared" si="238"/>
        <v>0</v>
      </c>
      <c r="BP194" s="103">
        <f t="shared" si="278"/>
        <v>0</v>
      </c>
      <c r="BQ194" s="103">
        <f t="shared" si="279"/>
        <v>0</v>
      </c>
      <c r="BR194" s="103">
        <f t="shared" si="280"/>
        <v>0</v>
      </c>
      <c r="BS194" s="103">
        <f t="shared" si="239"/>
        <v>0</v>
      </c>
      <c r="BT194" s="103">
        <f t="shared" si="281"/>
        <v>0</v>
      </c>
      <c r="BU194" s="103"/>
      <c r="BV194" s="103">
        <f t="shared" si="240"/>
        <v>0</v>
      </c>
      <c r="BW194" s="103">
        <f t="shared" si="241"/>
        <v>0</v>
      </c>
      <c r="BX194" s="103">
        <f>IF(OR(CONTROL!$H$35=1,BN194=1,BV194=1),0,IF(AND(OR(AB194="R",AB194="M",AB194="N"),N194&lt;&gt;0.335%),1,0))</f>
        <v>0</v>
      </c>
      <c r="BY194" s="103">
        <f>IF(OR(CONTROL!$H$35=1,BN194=1,BV194=1),0,IF(AND(OR(AB194="F",AB194="T"),N194&lt;&gt;0.08375%),1,0))</f>
        <v>0</v>
      </c>
      <c r="BZ194" s="103">
        <f t="shared" si="242"/>
        <v>0</v>
      </c>
    </row>
    <row r="195" spans="1:78" s="2" customFormat="1" ht="11.45" hidden="1" customHeight="1" x14ac:dyDescent="0.2">
      <c r="A195" s="104"/>
      <c r="B195" s="400"/>
      <c r="C195" s="434" t="str">
        <f>IF(E195="","",VLOOKUP(Y195,TAX!$V$4:$AA$381,2,"FALSE"))</f>
        <v/>
      </c>
      <c r="D195" s="400"/>
      <c r="E195" s="144"/>
      <c r="F195" s="142"/>
      <c r="G195" s="326" t="str">
        <f>IF(E195="","",VLOOKUP(AB195,TAX!$B$4:$E$22,3,FALSE))</f>
        <v/>
      </c>
      <c r="H195" s="326" t="str">
        <f>IF(E195="","",VLOOKUP(AC195,TAX!$J$4:$N$29,4,FALSE))</f>
        <v/>
      </c>
      <c r="I195" s="112"/>
      <c r="J195" s="113"/>
      <c r="K195" s="114"/>
      <c r="L195" s="115"/>
      <c r="M195" s="115"/>
      <c r="N195" s="115"/>
      <c r="O195" s="461" t="str">
        <f t="shared" si="243"/>
        <v/>
      </c>
      <c r="P195" s="440"/>
      <c r="Q195" s="326">
        <f t="shared" si="244"/>
        <v>0</v>
      </c>
      <c r="R195" s="326">
        <f t="shared" si="245"/>
        <v>0</v>
      </c>
      <c r="S195" s="326">
        <f t="shared" si="246"/>
        <v>0</v>
      </c>
      <c r="T195" s="313"/>
      <c r="U195" s="428">
        <f>IF(AND(COUNTIF(Y181:Y200,Y195)&gt;1,Y195&lt;&gt;" "),"Duplicate RTC/RTQ!",SUM(Q195:S195))</f>
        <v>0</v>
      </c>
      <c r="V195" s="312"/>
      <c r="W195" s="5"/>
      <c r="X195" s="118" t="str">
        <f t="shared" si="235"/>
        <v/>
      </c>
      <c r="Y195" s="119" t="str">
        <f t="shared" si="247"/>
        <v xml:space="preserve"> </v>
      </c>
      <c r="Z195" s="137">
        <f t="shared" si="248"/>
        <v>0</v>
      </c>
      <c r="AA195" s="92" t="str">
        <f>IF(E195="","",VLOOKUP(AB195,TAX!$B$4:$G$23,5,FALSE))</f>
        <v/>
      </c>
      <c r="AB195" s="92" t="str">
        <f t="shared" si="249"/>
        <v/>
      </c>
      <c r="AC195" s="92" t="str">
        <f t="shared" si="250"/>
        <v/>
      </c>
      <c r="AE195" s="102" t="str">
        <f t="shared" si="251"/>
        <v>OK</v>
      </c>
      <c r="AF195" s="102"/>
      <c r="AG195" s="105" t="str">
        <f t="shared" si="252"/>
        <v/>
      </c>
      <c r="AH195" s="105" t="str">
        <f t="shared" si="253"/>
        <v/>
      </c>
      <c r="AI195" s="105" t="str">
        <f t="shared" si="254"/>
        <v/>
      </c>
      <c r="AJ195" s="105" t="str">
        <f t="shared" si="255"/>
        <v/>
      </c>
      <c r="AK195" s="105" t="str">
        <f t="shared" si="256"/>
        <v/>
      </c>
      <c r="AL195" s="105" t="str">
        <f t="shared" si="257"/>
        <v/>
      </c>
      <c r="AM195" s="105" t="str">
        <f t="shared" si="258"/>
        <v/>
      </c>
      <c r="AN195" s="105" t="str">
        <f t="shared" si="259"/>
        <v/>
      </c>
      <c r="AO195" s="105" t="str">
        <f t="shared" si="260"/>
        <v/>
      </c>
      <c r="AP195" s="105" t="str">
        <f t="shared" si="261"/>
        <v/>
      </c>
      <c r="AQ195" s="105" t="str">
        <f t="shared" si="262"/>
        <v/>
      </c>
      <c r="AR195" s="105" t="str">
        <f t="shared" si="263"/>
        <v/>
      </c>
      <c r="AS195" s="105" t="str">
        <f t="shared" si="264"/>
        <v/>
      </c>
      <c r="AT195" s="105" t="str">
        <f t="shared" si="265"/>
        <v/>
      </c>
      <c r="AU195" s="105" t="str">
        <f t="shared" si="266"/>
        <v/>
      </c>
      <c r="AV195" s="105" t="str">
        <f t="shared" si="267"/>
        <v/>
      </c>
      <c r="AW195" s="105" t="str">
        <f t="shared" si="268"/>
        <v/>
      </c>
      <c r="AX195" s="105" t="str">
        <f t="shared" si="269"/>
        <v/>
      </c>
      <c r="AY195" s="432"/>
      <c r="AZ195" s="102"/>
      <c r="BA195" s="102">
        <f>L181*I195*J195</f>
        <v>0</v>
      </c>
      <c r="BB195" s="103">
        <f t="shared" si="270"/>
        <v>0</v>
      </c>
      <c r="BC195" s="102">
        <f>M181*I195*J195</f>
        <v>0</v>
      </c>
      <c r="BD195" s="103">
        <f t="shared" si="271"/>
        <v>0</v>
      </c>
      <c r="BE195" s="103">
        <f t="shared" si="272"/>
        <v>0</v>
      </c>
      <c r="BF195" s="103">
        <f t="shared" si="273"/>
        <v>0</v>
      </c>
      <c r="BG195" s="103">
        <f t="shared" si="274"/>
        <v>1</v>
      </c>
      <c r="BH195" s="103">
        <f t="shared" si="275"/>
        <v>0</v>
      </c>
      <c r="BI195" s="103">
        <f t="shared" si="276"/>
        <v>0</v>
      </c>
      <c r="BJ195" s="103">
        <f>IF(CONTROL!$H$35&lt;&gt;3,0,IF(M195=0,0,1))</f>
        <v>0</v>
      </c>
      <c r="BK195" s="103">
        <f>IF(CONTROL!$H$35&lt;&gt;1,0,IF(AND(L195=0,N195=0),0,1))</f>
        <v>0</v>
      </c>
      <c r="BL195" s="103">
        <f t="shared" si="277"/>
        <v>0</v>
      </c>
      <c r="BM195" s="103">
        <f t="shared" si="236"/>
        <v>0</v>
      </c>
      <c r="BN195" s="103">
        <f t="shared" si="237"/>
        <v>0</v>
      </c>
      <c r="BO195" s="103">
        <f t="shared" si="238"/>
        <v>0</v>
      </c>
      <c r="BP195" s="103">
        <f t="shared" si="278"/>
        <v>0</v>
      </c>
      <c r="BQ195" s="103">
        <f t="shared" si="279"/>
        <v>0</v>
      </c>
      <c r="BR195" s="103">
        <f t="shared" si="280"/>
        <v>0</v>
      </c>
      <c r="BS195" s="103">
        <f t="shared" si="239"/>
        <v>0</v>
      </c>
      <c r="BT195" s="103">
        <f t="shared" si="281"/>
        <v>0</v>
      </c>
      <c r="BU195" s="103"/>
      <c r="BV195" s="103">
        <f t="shared" si="240"/>
        <v>0</v>
      </c>
      <c r="BW195" s="103">
        <f t="shared" si="241"/>
        <v>0</v>
      </c>
      <c r="BX195" s="103">
        <f>IF(OR(CONTROL!$H$35=1,BN195=1,BV195=1),0,IF(AND(OR(AB195="R",AB195="M",AB195="N"),N195&lt;&gt;0.335%),1,0))</f>
        <v>0</v>
      </c>
      <c r="BY195" s="103">
        <f>IF(OR(CONTROL!$H$35=1,BN195=1,BV195=1),0,IF(AND(OR(AB195="F",AB195="T"),N195&lt;&gt;0.08375%),1,0))</f>
        <v>0</v>
      </c>
      <c r="BZ195" s="103">
        <f t="shared" si="242"/>
        <v>0</v>
      </c>
    </row>
    <row r="196" spans="1:78" s="2" customFormat="1" ht="11.45" hidden="1" customHeight="1" x14ac:dyDescent="0.2">
      <c r="A196" s="104"/>
      <c r="B196" s="400"/>
      <c r="C196" s="434" t="str">
        <f>IF(E196="","",VLOOKUP(Y196,TAX!$V$4:$AA$381,2,"FALSE"))</f>
        <v/>
      </c>
      <c r="D196" s="400"/>
      <c r="E196" s="144"/>
      <c r="F196" s="142"/>
      <c r="G196" s="326" t="str">
        <f>IF(E196="","",VLOOKUP(AB196,TAX!$B$4:$E$22,3,FALSE))</f>
        <v/>
      </c>
      <c r="H196" s="326" t="str">
        <f>IF(E196="","",VLOOKUP(AC196,TAX!$J$4:$N$29,4,FALSE))</f>
        <v/>
      </c>
      <c r="I196" s="112"/>
      <c r="J196" s="113"/>
      <c r="K196" s="114"/>
      <c r="L196" s="115"/>
      <c r="M196" s="115"/>
      <c r="N196" s="115"/>
      <c r="O196" s="461" t="str">
        <f t="shared" si="243"/>
        <v/>
      </c>
      <c r="P196" s="440"/>
      <c r="Q196" s="326">
        <f t="shared" si="244"/>
        <v>0</v>
      </c>
      <c r="R196" s="326">
        <f t="shared" si="245"/>
        <v>0</v>
      </c>
      <c r="S196" s="326">
        <f t="shared" si="246"/>
        <v>0</v>
      </c>
      <c r="T196" s="313"/>
      <c r="U196" s="428">
        <f>IF(AND(COUNTIF(Y181:Y200,Y196)&gt;1,Y196&lt;&gt;" "),"Duplicate RTC/RTQ!",SUM(Q196:S196))</f>
        <v>0</v>
      </c>
      <c r="V196" s="312"/>
      <c r="W196" s="5"/>
      <c r="X196" s="118" t="str">
        <f t="shared" si="235"/>
        <v/>
      </c>
      <c r="Y196" s="119" t="str">
        <f t="shared" si="247"/>
        <v xml:space="preserve"> </v>
      </c>
      <c r="Z196" s="137">
        <f t="shared" si="248"/>
        <v>0</v>
      </c>
      <c r="AA196" s="92" t="str">
        <f>IF(E196="","",VLOOKUP(AB196,TAX!$B$4:$G$23,5,FALSE))</f>
        <v/>
      </c>
      <c r="AB196" s="92" t="str">
        <f t="shared" si="249"/>
        <v/>
      </c>
      <c r="AC196" s="92" t="str">
        <f t="shared" si="250"/>
        <v/>
      </c>
      <c r="AE196" s="102" t="str">
        <f t="shared" si="251"/>
        <v>OK</v>
      </c>
      <c r="AF196" s="102"/>
      <c r="AG196" s="105" t="str">
        <f t="shared" si="252"/>
        <v/>
      </c>
      <c r="AH196" s="105" t="str">
        <f t="shared" si="253"/>
        <v/>
      </c>
      <c r="AI196" s="105" t="str">
        <f t="shared" si="254"/>
        <v/>
      </c>
      <c r="AJ196" s="105" t="str">
        <f t="shared" si="255"/>
        <v/>
      </c>
      <c r="AK196" s="105" t="str">
        <f t="shared" si="256"/>
        <v/>
      </c>
      <c r="AL196" s="105" t="str">
        <f t="shared" si="257"/>
        <v/>
      </c>
      <c r="AM196" s="105" t="str">
        <f t="shared" si="258"/>
        <v/>
      </c>
      <c r="AN196" s="105" t="str">
        <f t="shared" si="259"/>
        <v/>
      </c>
      <c r="AO196" s="105" t="str">
        <f t="shared" si="260"/>
        <v/>
      </c>
      <c r="AP196" s="105" t="str">
        <f t="shared" si="261"/>
        <v/>
      </c>
      <c r="AQ196" s="105" t="str">
        <f t="shared" si="262"/>
        <v/>
      </c>
      <c r="AR196" s="105" t="str">
        <f t="shared" si="263"/>
        <v/>
      </c>
      <c r="AS196" s="105" t="str">
        <f t="shared" si="264"/>
        <v/>
      </c>
      <c r="AT196" s="105" t="str">
        <f t="shared" si="265"/>
        <v/>
      </c>
      <c r="AU196" s="105" t="str">
        <f t="shared" si="266"/>
        <v/>
      </c>
      <c r="AV196" s="105" t="str">
        <f t="shared" si="267"/>
        <v/>
      </c>
      <c r="AW196" s="105" t="str">
        <f t="shared" si="268"/>
        <v/>
      </c>
      <c r="AX196" s="105" t="str">
        <f t="shared" si="269"/>
        <v/>
      </c>
      <c r="AY196" s="432"/>
      <c r="AZ196" s="102"/>
      <c r="BA196" s="102">
        <f>L181*I196*J196</f>
        <v>0</v>
      </c>
      <c r="BB196" s="103">
        <f t="shared" si="270"/>
        <v>0</v>
      </c>
      <c r="BC196" s="102">
        <f>M181*I196*J196</f>
        <v>0</v>
      </c>
      <c r="BD196" s="103">
        <f t="shared" si="271"/>
        <v>0</v>
      </c>
      <c r="BE196" s="103">
        <f t="shared" si="272"/>
        <v>0</v>
      </c>
      <c r="BF196" s="103">
        <f t="shared" si="273"/>
        <v>0</v>
      </c>
      <c r="BG196" s="103">
        <f t="shared" si="274"/>
        <v>1</v>
      </c>
      <c r="BH196" s="103">
        <f t="shared" si="275"/>
        <v>0</v>
      </c>
      <c r="BI196" s="103">
        <f t="shared" si="276"/>
        <v>0</v>
      </c>
      <c r="BJ196" s="103">
        <f>IF(CONTROL!$H$35&lt;&gt;3,0,IF(M196=0,0,1))</f>
        <v>0</v>
      </c>
      <c r="BK196" s="103">
        <f>IF(CONTROL!$H$35&lt;&gt;1,0,IF(AND(L196=0,N196=0),0,1))</f>
        <v>0</v>
      </c>
      <c r="BL196" s="103">
        <f t="shared" si="277"/>
        <v>0</v>
      </c>
      <c r="BM196" s="103">
        <f t="shared" si="236"/>
        <v>0</v>
      </c>
      <c r="BN196" s="103">
        <f t="shared" si="237"/>
        <v>0</v>
      </c>
      <c r="BO196" s="103">
        <f t="shared" si="238"/>
        <v>0</v>
      </c>
      <c r="BP196" s="103">
        <f t="shared" si="278"/>
        <v>0</v>
      </c>
      <c r="BQ196" s="103">
        <f t="shared" si="279"/>
        <v>0</v>
      </c>
      <c r="BR196" s="103">
        <f t="shared" si="280"/>
        <v>0</v>
      </c>
      <c r="BS196" s="103">
        <f t="shared" si="239"/>
        <v>0</v>
      </c>
      <c r="BT196" s="103">
        <f t="shared" si="281"/>
        <v>0</v>
      </c>
      <c r="BU196" s="103"/>
      <c r="BV196" s="103">
        <f t="shared" si="240"/>
        <v>0</v>
      </c>
      <c r="BW196" s="103">
        <f t="shared" si="241"/>
        <v>0</v>
      </c>
      <c r="BX196" s="103">
        <f>IF(OR(CONTROL!$H$35=1,BN196=1,BV196=1),0,IF(AND(OR(AB196="R",AB196="M",AB196="N"),N196&lt;&gt;0.335%),1,0))</f>
        <v>0</v>
      </c>
      <c r="BY196" s="103">
        <f>IF(OR(CONTROL!$H$35=1,BN196=1,BV196=1),0,IF(AND(OR(AB196="F",AB196="T"),N196&lt;&gt;0.08375%),1,0))</f>
        <v>0</v>
      </c>
      <c r="BZ196" s="103">
        <f t="shared" si="242"/>
        <v>0</v>
      </c>
    </row>
    <row r="197" spans="1:78" s="2" customFormat="1" ht="11.45" hidden="1" customHeight="1" x14ac:dyDescent="0.2">
      <c r="A197" s="104"/>
      <c r="B197" s="400"/>
      <c r="C197" s="434" t="str">
        <f>IF(E197="","",VLOOKUP(Y197,TAX!$V$4:$AA$381,2,"FALSE"))</f>
        <v/>
      </c>
      <c r="D197" s="400"/>
      <c r="E197" s="144"/>
      <c r="F197" s="142"/>
      <c r="G197" s="326" t="str">
        <f>IF(E197="","",VLOOKUP(AB197,TAX!$B$4:$E$22,3,FALSE))</f>
        <v/>
      </c>
      <c r="H197" s="326" t="str">
        <f>IF(E197="","",VLOOKUP(AC197,TAX!$J$4:$N$29,4,FALSE))</f>
        <v/>
      </c>
      <c r="I197" s="112"/>
      <c r="J197" s="113"/>
      <c r="K197" s="114"/>
      <c r="L197" s="115"/>
      <c r="M197" s="115"/>
      <c r="N197" s="115"/>
      <c r="O197" s="461" t="str">
        <f t="shared" si="243"/>
        <v/>
      </c>
      <c r="P197" s="440"/>
      <c r="Q197" s="326">
        <f t="shared" si="244"/>
        <v>0</v>
      </c>
      <c r="R197" s="326">
        <f t="shared" si="245"/>
        <v>0</v>
      </c>
      <c r="S197" s="326">
        <f t="shared" si="246"/>
        <v>0</v>
      </c>
      <c r="T197" s="313"/>
      <c r="U197" s="428">
        <f>IF(AND(COUNTIF(Y181:Y200,Y197)&gt;1,Y197&lt;&gt;" "),"Duplicate RTC/RTQ!",SUM(Q197:S197))</f>
        <v>0</v>
      </c>
      <c r="V197" s="312"/>
      <c r="W197" s="5"/>
      <c r="X197" s="118" t="str">
        <f t="shared" si="235"/>
        <v/>
      </c>
      <c r="Y197" s="119" t="str">
        <f t="shared" si="247"/>
        <v xml:space="preserve"> </v>
      </c>
      <c r="Z197" s="137">
        <f t="shared" si="248"/>
        <v>0</v>
      </c>
      <c r="AA197" s="92" t="str">
        <f>IF(E197="","",VLOOKUP(AB197,TAX!$B$4:$G$23,5,FALSE))</f>
        <v/>
      </c>
      <c r="AB197" s="92" t="str">
        <f t="shared" si="249"/>
        <v/>
      </c>
      <c r="AC197" s="92" t="str">
        <f t="shared" si="250"/>
        <v/>
      </c>
      <c r="AE197" s="102" t="str">
        <f t="shared" si="251"/>
        <v>OK</v>
      </c>
      <c r="AF197" s="102"/>
      <c r="AG197" s="105" t="str">
        <f t="shared" si="252"/>
        <v/>
      </c>
      <c r="AH197" s="105" t="str">
        <f t="shared" si="253"/>
        <v/>
      </c>
      <c r="AI197" s="105" t="str">
        <f t="shared" si="254"/>
        <v/>
      </c>
      <c r="AJ197" s="105" t="str">
        <f t="shared" si="255"/>
        <v/>
      </c>
      <c r="AK197" s="105" t="str">
        <f t="shared" si="256"/>
        <v/>
      </c>
      <c r="AL197" s="105" t="str">
        <f t="shared" si="257"/>
        <v/>
      </c>
      <c r="AM197" s="105" t="str">
        <f t="shared" si="258"/>
        <v/>
      </c>
      <c r="AN197" s="105" t="str">
        <f t="shared" si="259"/>
        <v/>
      </c>
      <c r="AO197" s="105" t="str">
        <f t="shared" si="260"/>
        <v/>
      </c>
      <c r="AP197" s="105" t="str">
        <f t="shared" si="261"/>
        <v/>
      </c>
      <c r="AQ197" s="105" t="str">
        <f t="shared" si="262"/>
        <v/>
      </c>
      <c r="AR197" s="105" t="str">
        <f t="shared" si="263"/>
        <v/>
      </c>
      <c r="AS197" s="105" t="str">
        <f t="shared" si="264"/>
        <v/>
      </c>
      <c r="AT197" s="105" t="str">
        <f t="shared" si="265"/>
        <v/>
      </c>
      <c r="AU197" s="105" t="str">
        <f t="shared" si="266"/>
        <v/>
      </c>
      <c r="AV197" s="105" t="str">
        <f t="shared" si="267"/>
        <v/>
      </c>
      <c r="AW197" s="105" t="str">
        <f t="shared" si="268"/>
        <v/>
      </c>
      <c r="AX197" s="105" t="str">
        <f t="shared" si="269"/>
        <v/>
      </c>
      <c r="AY197" s="432"/>
      <c r="AZ197" s="102"/>
      <c r="BA197" s="102">
        <f>L181*I197*J197</f>
        <v>0</v>
      </c>
      <c r="BB197" s="103">
        <f t="shared" si="270"/>
        <v>0</v>
      </c>
      <c r="BC197" s="102">
        <f>M181*I197*J197</f>
        <v>0</v>
      </c>
      <c r="BD197" s="103">
        <f t="shared" si="271"/>
        <v>0</v>
      </c>
      <c r="BE197" s="103">
        <f t="shared" si="272"/>
        <v>0</v>
      </c>
      <c r="BF197" s="103">
        <f t="shared" si="273"/>
        <v>0</v>
      </c>
      <c r="BG197" s="103">
        <f t="shared" si="274"/>
        <v>1</v>
      </c>
      <c r="BH197" s="103">
        <f t="shared" si="275"/>
        <v>0</v>
      </c>
      <c r="BI197" s="103">
        <f t="shared" si="276"/>
        <v>0</v>
      </c>
      <c r="BJ197" s="103">
        <f>IF(CONTROL!$H$35&lt;&gt;3,0,IF(M197=0,0,1))</f>
        <v>0</v>
      </c>
      <c r="BK197" s="103">
        <f>IF(CONTROL!$H$35&lt;&gt;1,0,IF(AND(L197=0,N197=0),0,1))</f>
        <v>0</v>
      </c>
      <c r="BL197" s="103">
        <f t="shared" si="277"/>
        <v>0</v>
      </c>
      <c r="BM197" s="103">
        <f t="shared" si="236"/>
        <v>0</v>
      </c>
      <c r="BN197" s="103">
        <f t="shared" si="237"/>
        <v>0</v>
      </c>
      <c r="BO197" s="103">
        <f t="shared" si="238"/>
        <v>0</v>
      </c>
      <c r="BP197" s="103">
        <f t="shared" si="278"/>
        <v>0</v>
      </c>
      <c r="BQ197" s="103">
        <f t="shared" si="279"/>
        <v>0</v>
      </c>
      <c r="BR197" s="103">
        <f t="shared" si="280"/>
        <v>0</v>
      </c>
      <c r="BS197" s="103">
        <f t="shared" si="239"/>
        <v>0</v>
      </c>
      <c r="BT197" s="103">
        <f t="shared" si="281"/>
        <v>0</v>
      </c>
      <c r="BU197" s="103"/>
      <c r="BV197" s="103">
        <f t="shared" si="240"/>
        <v>0</v>
      </c>
      <c r="BW197" s="103">
        <f t="shared" si="241"/>
        <v>0</v>
      </c>
      <c r="BX197" s="103">
        <f>IF(OR(CONTROL!$H$35=1,BN197=1,BV197=1),0,IF(AND(OR(AB197="R",AB197="M",AB197="N"),N197&lt;&gt;0.335%),1,0))</f>
        <v>0</v>
      </c>
      <c r="BY197" s="103">
        <f>IF(OR(CONTROL!$H$35=1,BN197=1,BV197=1),0,IF(AND(OR(AB197="F",AB197="T"),N197&lt;&gt;0.08375%),1,0))</f>
        <v>0</v>
      </c>
      <c r="BZ197" s="103">
        <f t="shared" si="242"/>
        <v>0</v>
      </c>
    </row>
    <row r="198" spans="1:78" s="2" customFormat="1" ht="11.45" hidden="1" customHeight="1" x14ac:dyDescent="0.2">
      <c r="A198" s="104"/>
      <c r="B198" s="400"/>
      <c r="C198" s="434" t="str">
        <f>IF(E198="","",VLOOKUP(Y198,TAX!$V$4:$AA$381,2,"FALSE"))</f>
        <v/>
      </c>
      <c r="D198" s="400"/>
      <c r="E198" s="144"/>
      <c r="F198" s="142"/>
      <c r="G198" s="326" t="str">
        <f>IF(E198="","",VLOOKUP(AB198,TAX!$B$4:$E$22,3,FALSE))</f>
        <v/>
      </c>
      <c r="H198" s="326" t="str">
        <f>IF(E198="","",VLOOKUP(AC198,TAX!$J$4:$N$29,4,FALSE))</f>
        <v/>
      </c>
      <c r="I198" s="112"/>
      <c r="J198" s="113"/>
      <c r="K198" s="114"/>
      <c r="L198" s="115"/>
      <c r="M198" s="115"/>
      <c r="N198" s="115"/>
      <c r="O198" s="461" t="str">
        <f t="shared" si="243"/>
        <v/>
      </c>
      <c r="P198" s="440"/>
      <c r="Q198" s="326">
        <f t="shared" si="244"/>
        <v>0</v>
      </c>
      <c r="R198" s="326">
        <f t="shared" si="245"/>
        <v>0</v>
      </c>
      <c r="S198" s="326">
        <f t="shared" si="246"/>
        <v>0</v>
      </c>
      <c r="T198" s="313"/>
      <c r="U198" s="428">
        <f>IF(AND(COUNTIF(Y181:Y200,Y198)&gt;1,Y198&lt;&gt;" "),"Duplicate RTC/RTQ!",SUM(Q198:S198))</f>
        <v>0</v>
      </c>
      <c r="V198" s="312"/>
      <c r="W198" s="5"/>
      <c r="X198" s="118" t="str">
        <f t="shared" si="235"/>
        <v/>
      </c>
      <c r="Y198" s="119" t="str">
        <f t="shared" si="247"/>
        <v xml:space="preserve"> </v>
      </c>
      <c r="Z198" s="137">
        <f t="shared" si="248"/>
        <v>0</v>
      </c>
      <c r="AA198" s="92" t="str">
        <f>IF(E198="","",VLOOKUP(AB198,TAX!$B$4:$G$23,5,FALSE))</f>
        <v/>
      </c>
      <c r="AB198" s="92" t="str">
        <f t="shared" si="249"/>
        <v/>
      </c>
      <c r="AC198" s="92" t="str">
        <f t="shared" si="250"/>
        <v/>
      </c>
      <c r="AE198" s="102" t="str">
        <f t="shared" si="251"/>
        <v>OK</v>
      </c>
      <c r="AF198" s="102"/>
      <c r="AG198" s="105" t="str">
        <f t="shared" si="252"/>
        <v/>
      </c>
      <c r="AH198" s="105" t="str">
        <f t="shared" si="253"/>
        <v/>
      </c>
      <c r="AI198" s="105" t="str">
        <f t="shared" si="254"/>
        <v/>
      </c>
      <c r="AJ198" s="105" t="str">
        <f t="shared" si="255"/>
        <v/>
      </c>
      <c r="AK198" s="105" t="str">
        <f t="shared" si="256"/>
        <v/>
      </c>
      <c r="AL198" s="105" t="str">
        <f t="shared" si="257"/>
        <v/>
      </c>
      <c r="AM198" s="105" t="str">
        <f t="shared" si="258"/>
        <v/>
      </c>
      <c r="AN198" s="105" t="str">
        <f t="shared" si="259"/>
        <v/>
      </c>
      <c r="AO198" s="105" t="str">
        <f t="shared" si="260"/>
        <v/>
      </c>
      <c r="AP198" s="105" t="str">
        <f t="shared" si="261"/>
        <v/>
      </c>
      <c r="AQ198" s="105" t="str">
        <f t="shared" si="262"/>
        <v/>
      </c>
      <c r="AR198" s="105" t="str">
        <f t="shared" si="263"/>
        <v/>
      </c>
      <c r="AS198" s="105" t="str">
        <f t="shared" si="264"/>
        <v/>
      </c>
      <c r="AT198" s="105" t="str">
        <f t="shared" si="265"/>
        <v/>
      </c>
      <c r="AU198" s="105" t="str">
        <f t="shared" si="266"/>
        <v/>
      </c>
      <c r="AV198" s="105" t="str">
        <f t="shared" si="267"/>
        <v/>
      </c>
      <c r="AW198" s="105" t="str">
        <f t="shared" si="268"/>
        <v/>
      </c>
      <c r="AX198" s="105" t="str">
        <f t="shared" si="269"/>
        <v/>
      </c>
      <c r="AY198" s="432"/>
      <c r="AZ198" s="102"/>
      <c r="BA198" s="102">
        <f>L181*I198*J198</f>
        <v>0</v>
      </c>
      <c r="BB198" s="103">
        <f t="shared" si="270"/>
        <v>0</v>
      </c>
      <c r="BC198" s="102">
        <f>M181*I198*J198</f>
        <v>0</v>
      </c>
      <c r="BD198" s="103">
        <f t="shared" si="271"/>
        <v>0</v>
      </c>
      <c r="BE198" s="103">
        <f t="shared" si="272"/>
        <v>0</v>
      </c>
      <c r="BF198" s="103">
        <f t="shared" si="273"/>
        <v>0</v>
      </c>
      <c r="BG198" s="103">
        <f t="shared" si="274"/>
        <v>1</v>
      </c>
      <c r="BH198" s="103">
        <f t="shared" si="275"/>
        <v>0</v>
      </c>
      <c r="BI198" s="103">
        <f t="shared" si="276"/>
        <v>0</v>
      </c>
      <c r="BJ198" s="103">
        <f>IF(CONTROL!$H$35&lt;&gt;3,0,IF(M198=0,0,1))</f>
        <v>0</v>
      </c>
      <c r="BK198" s="103">
        <f>IF(CONTROL!$H$35&lt;&gt;1,0,IF(AND(L198=0,N198=0),0,1))</f>
        <v>0</v>
      </c>
      <c r="BL198" s="103">
        <f t="shared" si="277"/>
        <v>0</v>
      </c>
      <c r="BM198" s="103">
        <f t="shared" si="236"/>
        <v>0</v>
      </c>
      <c r="BN198" s="103">
        <f t="shared" si="237"/>
        <v>0</v>
      </c>
      <c r="BO198" s="103">
        <f t="shared" si="238"/>
        <v>0</v>
      </c>
      <c r="BP198" s="103">
        <f t="shared" si="278"/>
        <v>0</v>
      </c>
      <c r="BQ198" s="103">
        <f t="shared" si="279"/>
        <v>0</v>
      </c>
      <c r="BR198" s="103">
        <f t="shared" si="280"/>
        <v>0</v>
      </c>
      <c r="BS198" s="103">
        <f t="shared" si="239"/>
        <v>0</v>
      </c>
      <c r="BT198" s="103">
        <f t="shared" si="281"/>
        <v>0</v>
      </c>
      <c r="BU198" s="103"/>
      <c r="BV198" s="103">
        <f t="shared" si="240"/>
        <v>0</v>
      </c>
      <c r="BW198" s="103">
        <f t="shared" si="241"/>
        <v>0</v>
      </c>
      <c r="BX198" s="103">
        <f>IF(OR(CONTROL!$H$35=1,BN198=1,BV198=1),0,IF(AND(OR(AB198="R",AB198="M",AB198="N"),N198&lt;&gt;0.335%),1,0))</f>
        <v>0</v>
      </c>
      <c r="BY198" s="103">
        <f>IF(OR(CONTROL!$H$35=1,BN198=1,BV198=1),0,IF(AND(OR(AB198="F",AB198="T"),N198&lt;&gt;0.08375%),1,0))</f>
        <v>0</v>
      </c>
      <c r="BZ198" s="103">
        <f t="shared" si="242"/>
        <v>0</v>
      </c>
    </row>
    <row r="199" spans="1:78" s="2" customFormat="1" ht="11.45" hidden="1" customHeight="1" x14ac:dyDescent="0.2">
      <c r="A199" s="104"/>
      <c r="B199" s="400"/>
      <c r="C199" s="434" t="str">
        <f>IF(E199="","",VLOOKUP(Y199,TAX!$V$4:$AA$381,2,"FALSE"))</f>
        <v/>
      </c>
      <c r="D199" s="400"/>
      <c r="E199" s="144"/>
      <c r="F199" s="142"/>
      <c r="G199" s="326" t="str">
        <f>IF(E199="","",VLOOKUP(AB199,TAX!$B$4:$E$22,3,FALSE))</f>
        <v/>
      </c>
      <c r="H199" s="326" t="str">
        <f>IF(E199="","",VLOOKUP(AC199,TAX!$J$4:$N$29,4,FALSE))</f>
        <v/>
      </c>
      <c r="I199" s="112"/>
      <c r="J199" s="113"/>
      <c r="K199" s="114"/>
      <c r="L199" s="115"/>
      <c r="M199" s="115"/>
      <c r="N199" s="115"/>
      <c r="O199" s="461" t="str">
        <f t="shared" si="243"/>
        <v/>
      </c>
      <c r="P199" s="440"/>
      <c r="Q199" s="326">
        <f t="shared" si="244"/>
        <v>0</v>
      </c>
      <c r="R199" s="326">
        <f t="shared" si="245"/>
        <v>0</v>
      </c>
      <c r="S199" s="326">
        <f t="shared" si="246"/>
        <v>0</v>
      </c>
      <c r="T199" s="313"/>
      <c r="U199" s="428">
        <f>IF(AND(COUNTIF(Y181:Y200,Y199)&gt;1,Y199&lt;&gt;" "),"Duplicate RTC/RTQ!",SUM(Q199:S199))</f>
        <v>0</v>
      </c>
      <c r="V199" s="312"/>
      <c r="W199" s="5"/>
      <c r="X199" s="118" t="str">
        <f t="shared" si="235"/>
        <v/>
      </c>
      <c r="Y199" s="119" t="str">
        <f t="shared" si="247"/>
        <v xml:space="preserve"> </v>
      </c>
      <c r="Z199" s="137">
        <f t="shared" si="248"/>
        <v>0</v>
      </c>
      <c r="AA199" s="92" t="str">
        <f>IF(E199="","",VLOOKUP(AB199,TAX!$B$4:$G$23,5,FALSE))</f>
        <v/>
      </c>
      <c r="AB199" s="92" t="str">
        <f t="shared" si="249"/>
        <v/>
      </c>
      <c r="AC199" s="92" t="str">
        <f t="shared" si="250"/>
        <v/>
      </c>
      <c r="AE199" s="102" t="str">
        <f t="shared" si="251"/>
        <v>OK</v>
      </c>
      <c r="AF199" s="102"/>
      <c r="AG199" s="105" t="str">
        <f t="shared" si="252"/>
        <v/>
      </c>
      <c r="AH199" s="105" t="str">
        <f t="shared" si="253"/>
        <v/>
      </c>
      <c r="AI199" s="105" t="str">
        <f t="shared" si="254"/>
        <v/>
      </c>
      <c r="AJ199" s="105" t="str">
        <f t="shared" si="255"/>
        <v/>
      </c>
      <c r="AK199" s="105" t="str">
        <f t="shared" si="256"/>
        <v/>
      </c>
      <c r="AL199" s="105" t="str">
        <f t="shared" si="257"/>
        <v/>
      </c>
      <c r="AM199" s="105" t="str">
        <f t="shared" si="258"/>
        <v/>
      </c>
      <c r="AN199" s="105" t="str">
        <f t="shared" si="259"/>
        <v/>
      </c>
      <c r="AO199" s="105" t="str">
        <f t="shared" si="260"/>
        <v/>
      </c>
      <c r="AP199" s="105" t="str">
        <f t="shared" si="261"/>
        <v/>
      </c>
      <c r="AQ199" s="105" t="str">
        <f t="shared" si="262"/>
        <v/>
      </c>
      <c r="AR199" s="105" t="str">
        <f t="shared" si="263"/>
        <v/>
      </c>
      <c r="AS199" s="105" t="str">
        <f t="shared" si="264"/>
        <v/>
      </c>
      <c r="AT199" s="105" t="str">
        <f t="shared" si="265"/>
        <v/>
      </c>
      <c r="AU199" s="105" t="str">
        <f t="shared" si="266"/>
        <v/>
      </c>
      <c r="AV199" s="105" t="str">
        <f t="shared" si="267"/>
        <v/>
      </c>
      <c r="AW199" s="105" t="str">
        <f t="shared" si="268"/>
        <v/>
      </c>
      <c r="AX199" s="105" t="str">
        <f t="shared" si="269"/>
        <v/>
      </c>
      <c r="AY199" s="432"/>
      <c r="AZ199" s="102"/>
      <c r="BA199" s="102">
        <f>L181*I199*J199</f>
        <v>0</v>
      </c>
      <c r="BB199" s="103">
        <f t="shared" si="270"/>
        <v>0</v>
      </c>
      <c r="BC199" s="102">
        <f>M181*I199*J199</f>
        <v>0</v>
      </c>
      <c r="BD199" s="103">
        <f t="shared" si="271"/>
        <v>0</v>
      </c>
      <c r="BE199" s="103">
        <f t="shared" si="272"/>
        <v>0</v>
      </c>
      <c r="BF199" s="103">
        <f t="shared" si="273"/>
        <v>0</v>
      </c>
      <c r="BG199" s="103">
        <f t="shared" si="274"/>
        <v>1</v>
      </c>
      <c r="BH199" s="103">
        <f t="shared" si="275"/>
        <v>0</v>
      </c>
      <c r="BI199" s="103">
        <f t="shared" si="276"/>
        <v>0</v>
      </c>
      <c r="BJ199" s="103">
        <f>IF(CONTROL!$H$35&lt;&gt;3,0,IF(M199=0,0,1))</f>
        <v>0</v>
      </c>
      <c r="BK199" s="103">
        <f>IF(CONTROL!$H$35&lt;&gt;1,0,IF(AND(L199=0,N199=0),0,1))</f>
        <v>0</v>
      </c>
      <c r="BL199" s="103">
        <f t="shared" si="277"/>
        <v>0</v>
      </c>
      <c r="BM199" s="103">
        <f t="shared" si="236"/>
        <v>0</v>
      </c>
      <c r="BN199" s="103">
        <f t="shared" si="237"/>
        <v>0</v>
      </c>
      <c r="BO199" s="103">
        <f t="shared" si="238"/>
        <v>0</v>
      </c>
      <c r="BP199" s="103">
        <f t="shared" si="278"/>
        <v>0</v>
      </c>
      <c r="BQ199" s="103">
        <f t="shared" si="279"/>
        <v>0</v>
      </c>
      <c r="BR199" s="103">
        <f t="shared" si="280"/>
        <v>0</v>
      </c>
      <c r="BS199" s="103">
        <f t="shared" si="239"/>
        <v>0</v>
      </c>
      <c r="BT199" s="103">
        <f t="shared" si="281"/>
        <v>0</v>
      </c>
      <c r="BU199" s="103"/>
      <c r="BV199" s="103">
        <f t="shared" si="240"/>
        <v>0</v>
      </c>
      <c r="BW199" s="103">
        <f t="shared" si="241"/>
        <v>0</v>
      </c>
      <c r="BX199" s="103">
        <f>IF(OR(CONTROL!$H$35=1,BN199=1,BV199=1),0,IF(AND(OR(AB199="R",AB199="M",AB199="N"),N199&lt;&gt;0.335%),1,0))</f>
        <v>0</v>
      </c>
      <c r="BY199" s="103">
        <f>IF(OR(CONTROL!$H$35=1,BN199=1,BV199=1),0,IF(AND(OR(AB199="F",AB199="T"),N199&lt;&gt;0.08375%),1,0))</f>
        <v>0</v>
      </c>
      <c r="BZ199" s="103">
        <f t="shared" si="242"/>
        <v>0</v>
      </c>
    </row>
    <row r="200" spans="1:78" s="2" customFormat="1" ht="11.45" hidden="1" customHeight="1" x14ac:dyDescent="0.2">
      <c r="A200" s="104"/>
      <c r="B200" s="400"/>
      <c r="C200" s="434" t="str">
        <f>IF(E200="","",VLOOKUP(Y200,TAX!$V$4:$AA$381,2,"FALSE"))</f>
        <v/>
      </c>
      <c r="D200" s="400"/>
      <c r="E200" s="144"/>
      <c r="F200" s="142"/>
      <c r="G200" s="326" t="str">
        <f>IF(E200="","",VLOOKUP(AB200,TAX!$B$4:$E$22,3,FALSE))</f>
        <v/>
      </c>
      <c r="H200" s="326" t="str">
        <f>IF(E200="","",VLOOKUP(AC200,TAX!$J$4:$N$29,4,FALSE))</f>
        <v/>
      </c>
      <c r="I200" s="112"/>
      <c r="J200" s="113"/>
      <c r="K200" s="114"/>
      <c r="L200" s="115"/>
      <c r="M200" s="115"/>
      <c r="N200" s="115"/>
      <c r="O200" s="461" t="str">
        <f t="shared" si="243"/>
        <v/>
      </c>
      <c r="P200" s="440"/>
      <c r="Q200" s="326">
        <f t="shared" si="244"/>
        <v>0</v>
      </c>
      <c r="R200" s="326">
        <f t="shared" si="245"/>
        <v>0</v>
      </c>
      <c r="S200" s="326">
        <f t="shared" si="246"/>
        <v>0</v>
      </c>
      <c r="T200" s="313"/>
      <c r="U200" s="428">
        <f>IF(AND(COUNTIF(Y181:Y200,Y200)&gt;1,Y200&lt;&gt;" "),"Duplicate RTC/RTQ!",SUM(Q200:S200))</f>
        <v>0</v>
      </c>
      <c r="V200" s="312"/>
      <c r="W200" s="5"/>
      <c r="X200" s="118" t="str">
        <f t="shared" si="235"/>
        <v/>
      </c>
      <c r="Y200" s="119" t="str">
        <f t="shared" si="247"/>
        <v xml:space="preserve"> </v>
      </c>
      <c r="Z200" s="137">
        <f t="shared" si="248"/>
        <v>0</v>
      </c>
      <c r="AA200" s="92" t="str">
        <f>IF(E200="","",VLOOKUP(AB200,TAX!$B$4:$G$23,5,FALSE))</f>
        <v/>
      </c>
      <c r="AB200" s="92" t="str">
        <f t="shared" si="249"/>
        <v/>
      </c>
      <c r="AC200" s="92" t="str">
        <f t="shared" si="250"/>
        <v/>
      </c>
      <c r="AE200" s="102" t="str">
        <f t="shared" si="251"/>
        <v>OK</v>
      </c>
      <c r="AF200" s="102"/>
      <c r="AG200" s="105" t="str">
        <f t="shared" si="252"/>
        <v/>
      </c>
      <c r="AH200" s="105" t="str">
        <f t="shared" si="253"/>
        <v/>
      </c>
      <c r="AI200" s="105" t="str">
        <f t="shared" si="254"/>
        <v/>
      </c>
      <c r="AJ200" s="105" t="str">
        <f t="shared" si="255"/>
        <v/>
      </c>
      <c r="AK200" s="105" t="str">
        <f t="shared" si="256"/>
        <v/>
      </c>
      <c r="AL200" s="105" t="str">
        <f t="shared" si="257"/>
        <v/>
      </c>
      <c r="AM200" s="105" t="str">
        <f t="shared" si="258"/>
        <v/>
      </c>
      <c r="AN200" s="105" t="str">
        <f t="shared" si="259"/>
        <v/>
      </c>
      <c r="AO200" s="105" t="str">
        <f t="shared" si="260"/>
        <v/>
      </c>
      <c r="AP200" s="105" t="str">
        <f t="shared" si="261"/>
        <v/>
      </c>
      <c r="AQ200" s="105" t="str">
        <f t="shared" si="262"/>
        <v/>
      </c>
      <c r="AR200" s="105" t="str">
        <f t="shared" si="263"/>
        <v/>
      </c>
      <c r="AS200" s="105" t="str">
        <f t="shared" si="264"/>
        <v/>
      </c>
      <c r="AT200" s="105" t="str">
        <f t="shared" si="265"/>
        <v/>
      </c>
      <c r="AU200" s="105" t="str">
        <f t="shared" si="266"/>
        <v/>
      </c>
      <c r="AV200" s="105" t="str">
        <f t="shared" si="267"/>
        <v/>
      </c>
      <c r="AW200" s="105" t="str">
        <f t="shared" si="268"/>
        <v/>
      </c>
      <c r="AX200" s="105" t="str">
        <f t="shared" si="269"/>
        <v/>
      </c>
      <c r="AY200" s="432"/>
      <c r="AZ200" s="102"/>
      <c r="BA200" s="102">
        <f>L181*I200*J200</f>
        <v>0</v>
      </c>
      <c r="BB200" s="103">
        <f t="shared" si="270"/>
        <v>0</v>
      </c>
      <c r="BC200" s="102">
        <f>M181*I200*J200</f>
        <v>0</v>
      </c>
      <c r="BD200" s="103">
        <f t="shared" si="271"/>
        <v>0</v>
      </c>
      <c r="BE200" s="103">
        <f t="shared" si="272"/>
        <v>0</v>
      </c>
      <c r="BF200" s="103">
        <f t="shared" si="273"/>
        <v>0</v>
      </c>
      <c r="BG200" s="103">
        <f t="shared" si="274"/>
        <v>1</v>
      </c>
      <c r="BH200" s="103">
        <f t="shared" si="275"/>
        <v>0</v>
      </c>
      <c r="BI200" s="103">
        <f t="shared" si="276"/>
        <v>0</v>
      </c>
      <c r="BJ200" s="103">
        <f>IF(CONTROL!$H$35&lt;&gt;3,0,IF(M200=0,0,1))</f>
        <v>0</v>
      </c>
      <c r="BK200" s="103">
        <f>IF(CONTROL!$H$35&lt;&gt;1,0,IF(AND(L200=0,N200=0),0,1))</f>
        <v>0</v>
      </c>
      <c r="BL200" s="103">
        <f t="shared" si="277"/>
        <v>0</v>
      </c>
      <c r="BM200" s="103">
        <f t="shared" si="236"/>
        <v>0</v>
      </c>
      <c r="BN200" s="103">
        <f t="shared" si="237"/>
        <v>0</v>
      </c>
      <c r="BO200" s="103">
        <f t="shared" si="238"/>
        <v>0</v>
      </c>
      <c r="BP200" s="103">
        <f t="shared" si="278"/>
        <v>0</v>
      </c>
      <c r="BQ200" s="103">
        <f t="shared" si="279"/>
        <v>0</v>
      </c>
      <c r="BR200" s="103">
        <f t="shared" si="280"/>
        <v>0</v>
      </c>
      <c r="BS200" s="103">
        <f t="shared" si="239"/>
        <v>0</v>
      </c>
      <c r="BT200" s="103">
        <f t="shared" si="281"/>
        <v>0</v>
      </c>
      <c r="BU200" s="103"/>
      <c r="BV200" s="103">
        <f t="shared" si="240"/>
        <v>0</v>
      </c>
      <c r="BW200" s="103">
        <f t="shared" si="241"/>
        <v>0</v>
      </c>
      <c r="BX200" s="103">
        <f>IF(OR(CONTROL!$H$35=1,BN200=1,BV200=1),0,IF(AND(OR(AB200="R",AB200="M",AB200="N"),N200&lt;&gt;0.335%),1,0))</f>
        <v>0</v>
      </c>
      <c r="BY200" s="103">
        <f>IF(OR(CONTROL!$H$35=1,BN200=1,BV200=1),0,IF(AND(OR(AB200="F",AB200="T"),N200&lt;&gt;0.08375%),1,0))</f>
        <v>0</v>
      </c>
      <c r="BZ200" s="103">
        <f t="shared" si="242"/>
        <v>0</v>
      </c>
    </row>
    <row r="201" spans="1:78" s="2" customFormat="1" ht="11.45" hidden="1" customHeight="1" x14ac:dyDescent="0.2">
      <c r="A201" s="104"/>
      <c r="B201" s="400"/>
      <c r="C201" s="435" t="s">
        <v>576</v>
      </c>
      <c r="D201" s="400"/>
      <c r="E201" s="312"/>
      <c r="F201" s="313"/>
      <c r="G201" s="313"/>
      <c r="H201" s="441" t="str">
        <f>IF(LANGUAGE="ENGLISH","Subtotal","TOTAL Partiel")</f>
        <v>Subtotal</v>
      </c>
      <c r="I201" s="442"/>
      <c r="J201" s="346"/>
      <c r="K201" s="447">
        <f>SUM(K181:K200)</f>
        <v>0</v>
      </c>
      <c r="L201" s="440"/>
      <c r="M201" s="440"/>
      <c r="N201" s="440"/>
      <c r="O201" s="440"/>
      <c r="P201" s="440"/>
      <c r="Q201" s="447">
        <f>SUM(Q181:Q200)</f>
        <v>0</v>
      </c>
      <c r="R201" s="447">
        <f>SUM(R181:R200)</f>
        <v>0</v>
      </c>
      <c r="S201" s="447">
        <f>SUM(S181:S200)</f>
        <v>0</v>
      </c>
      <c r="T201" s="313"/>
      <c r="U201" s="447">
        <f>SUM(U181:U200)</f>
        <v>0</v>
      </c>
      <c r="V201" s="312"/>
      <c r="W201" s="5"/>
      <c r="X201" s="106" t="str">
        <f t="shared" si="235"/>
        <v>9206</v>
      </c>
      <c r="Y201" s="92"/>
      <c r="AE201" s="102"/>
      <c r="AF201" s="102"/>
      <c r="AG201" s="102"/>
      <c r="AH201" s="102"/>
      <c r="AI201" s="102"/>
      <c r="AJ201" s="102"/>
      <c r="AK201" s="102"/>
      <c r="AL201" s="102"/>
      <c r="AM201" s="102"/>
      <c r="AN201" s="102"/>
      <c r="AO201" s="102"/>
      <c r="AP201" s="102"/>
      <c r="AQ201" s="102"/>
      <c r="AR201" s="102"/>
      <c r="AS201" s="102"/>
      <c r="AT201" s="102"/>
      <c r="AU201" s="102"/>
      <c r="AV201" s="102"/>
      <c r="AW201" s="102"/>
      <c r="AX201" s="102"/>
      <c r="AY201" s="102"/>
      <c r="AZ201" s="102"/>
    </row>
    <row r="202" spans="1:78" s="2" customFormat="1" ht="11.45" hidden="1" customHeight="1" x14ac:dyDescent="0.2">
      <c r="A202" s="104"/>
      <c r="B202" s="400"/>
      <c r="C202" s="400"/>
      <c r="D202" s="400"/>
      <c r="E202" s="312"/>
      <c r="F202" s="313"/>
      <c r="G202" s="313"/>
      <c r="H202" s="313"/>
      <c r="I202" s="442"/>
      <c r="J202" s="346"/>
      <c r="K202" s="346"/>
      <c r="L202" s="440"/>
      <c r="M202" s="440"/>
      <c r="N202" s="440"/>
      <c r="O202" s="440"/>
      <c r="P202" s="440"/>
      <c r="Q202" s="313"/>
      <c r="R202" s="313"/>
      <c r="S202" s="313"/>
      <c r="T202" s="313"/>
      <c r="U202" s="313"/>
      <c r="V202" s="312"/>
      <c r="Y202" s="92"/>
    </row>
    <row r="203" spans="1:78" s="2" customFormat="1" ht="11.45" hidden="1" customHeight="1" x14ac:dyDescent="0.2">
      <c r="A203" s="104"/>
      <c r="B203" s="400"/>
      <c r="C203" s="400"/>
      <c r="D203" s="400"/>
      <c r="E203" s="312"/>
      <c r="F203" s="313"/>
      <c r="G203" s="313"/>
      <c r="H203" s="313"/>
      <c r="I203" s="442"/>
      <c r="J203" s="346"/>
      <c r="K203" s="346"/>
      <c r="L203" s="440"/>
      <c r="M203" s="440"/>
      <c r="N203" s="440"/>
      <c r="O203" s="440"/>
      <c r="P203" s="440"/>
      <c r="Q203" s="313"/>
      <c r="R203" s="313"/>
      <c r="S203" s="313"/>
      <c r="T203" s="313"/>
      <c r="U203" s="313"/>
      <c r="V203" s="312"/>
      <c r="Y203" s="92"/>
    </row>
    <row r="204" spans="1:78" s="2" customFormat="1" ht="11.45" hidden="1" customHeight="1" x14ac:dyDescent="0.2">
      <c r="A204" s="104"/>
      <c r="B204" s="400"/>
      <c r="C204" s="400"/>
      <c r="D204" s="400"/>
      <c r="E204" s="312"/>
      <c r="F204" s="313"/>
      <c r="G204" s="313"/>
      <c r="H204" s="313"/>
      <c r="I204" s="442"/>
      <c r="J204" s="346"/>
      <c r="K204" s="346"/>
      <c r="L204" s="440"/>
      <c r="M204" s="440"/>
      <c r="N204" s="440"/>
      <c r="O204" s="440"/>
      <c r="P204" s="440"/>
      <c r="Q204" s="313"/>
      <c r="R204" s="313"/>
      <c r="S204" s="313"/>
      <c r="T204" s="313"/>
      <c r="U204" s="313"/>
      <c r="V204" s="312"/>
      <c r="Y204" s="92"/>
    </row>
    <row r="205" spans="1:78" s="2" customFormat="1" ht="11.45" hidden="1" customHeight="1" x14ac:dyDescent="0.2">
      <c r="A205" s="104"/>
      <c r="B205" s="400"/>
      <c r="C205" s="400"/>
      <c r="D205" s="400"/>
      <c r="E205" s="1297" t="s">
        <v>199</v>
      </c>
      <c r="F205" s="1297" t="s">
        <v>3697</v>
      </c>
      <c r="G205" s="1297" t="s">
        <v>3698</v>
      </c>
      <c r="H205" s="1297" t="s">
        <v>3699</v>
      </c>
      <c r="I205" s="1297" t="s">
        <v>6997</v>
      </c>
      <c r="J205" s="1297" t="s">
        <v>6998</v>
      </c>
      <c r="K205" s="1297" t="s">
        <v>6561</v>
      </c>
      <c r="L205" s="88" t="s">
        <v>1519</v>
      </c>
      <c r="M205" s="94"/>
      <c r="N205" s="94"/>
      <c r="O205" s="89"/>
      <c r="P205" s="372"/>
      <c r="Q205" s="88" t="s">
        <v>6840</v>
      </c>
      <c r="R205" s="89"/>
      <c r="S205" s="1297" t="s">
        <v>6841</v>
      </c>
      <c r="T205" s="372"/>
      <c r="U205" s="1297" t="s">
        <v>1370</v>
      </c>
      <c r="V205" s="312"/>
      <c r="Y205" s="92"/>
      <c r="BM205" s="92"/>
      <c r="BN205" s="92"/>
      <c r="BO205" s="92"/>
      <c r="BP205" s="92"/>
      <c r="BQ205" s="92"/>
      <c r="BR205" s="92"/>
      <c r="BS205" s="92"/>
      <c r="BT205" s="92"/>
    </row>
    <row r="206" spans="1:78" s="2" customFormat="1" ht="11.45" hidden="1" customHeight="1" x14ac:dyDescent="0.2">
      <c r="A206" s="104"/>
      <c r="B206" s="400"/>
      <c r="C206" s="400"/>
      <c r="D206" s="400"/>
      <c r="E206" s="1298"/>
      <c r="F206" s="1298"/>
      <c r="G206" s="1298"/>
      <c r="H206" s="1298"/>
      <c r="I206" s="1298"/>
      <c r="J206" s="1298"/>
      <c r="K206" s="1298"/>
      <c r="L206" s="39" t="s">
        <v>1910</v>
      </c>
      <c r="M206" s="39" t="s">
        <v>1456</v>
      </c>
      <c r="N206" s="39" t="s">
        <v>1911</v>
      </c>
      <c r="O206" s="39" t="s">
        <v>1370</v>
      </c>
      <c r="P206" s="372"/>
      <c r="Q206" s="39" t="s">
        <v>1910</v>
      </c>
      <c r="R206" s="39" t="s">
        <v>1456</v>
      </c>
      <c r="S206" s="1298"/>
      <c r="T206" s="372"/>
      <c r="U206" s="1298"/>
      <c r="V206" s="312"/>
      <c r="Y206" s="92"/>
      <c r="BA206" s="92" t="s">
        <v>4077</v>
      </c>
      <c r="BB206" s="92" t="s">
        <v>4077</v>
      </c>
      <c r="BC206" s="92" t="s">
        <v>1706</v>
      </c>
      <c r="BD206" s="92" t="s">
        <v>1706</v>
      </c>
      <c r="BE206" s="92" t="s">
        <v>3711</v>
      </c>
      <c r="BF206" s="92" t="s">
        <v>3713</v>
      </c>
      <c r="BG206" s="92" t="s">
        <v>3713</v>
      </c>
      <c r="BH206" s="92" t="s">
        <v>3713</v>
      </c>
      <c r="BI206" s="92" t="s">
        <v>8031</v>
      </c>
      <c r="BJ206" s="92" t="s">
        <v>553</v>
      </c>
      <c r="BK206" s="92" t="s">
        <v>304</v>
      </c>
      <c r="BL206" s="92" t="s">
        <v>452</v>
      </c>
      <c r="BM206" s="92" t="s">
        <v>305</v>
      </c>
      <c r="BN206" s="92" t="s">
        <v>305</v>
      </c>
      <c r="BO206" s="92" t="s">
        <v>305</v>
      </c>
      <c r="BP206" s="92" t="s">
        <v>8020</v>
      </c>
      <c r="BQ206" s="92" t="s">
        <v>2056</v>
      </c>
      <c r="BR206" s="92" t="s">
        <v>307</v>
      </c>
      <c r="BS206" s="92" t="s">
        <v>3708</v>
      </c>
      <c r="BT206" s="92" t="s">
        <v>3708</v>
      </c>
      <c r="BU206" s="92" t="s">
        <v>7414</v>
      </c>
      <c r="BV206" s="92"/>
      <c r="BW206" s="92" t="s">
        <v>4075</v>
      </c>
      <c r="BX206" s="92" t="s">
        <v>308</v>
      </c>
      <c r="BY206" s="92" t="s">
        <v>3716</v>
      </c>
      <c r="BZ206" s="92"/>
    </row>
    <row r="207" spans="1:78" s="2" customFormat="1" ht="11.45" hidden="1" customHeight="1" x14ac:dyDescent="0.2">
      <c r="A207" s="104" t="s">
        <v>553</v>
      </c>
      <c r="B207" s="400"/>
      <c r="C207" s="400"/>
      <c r="D207" s="400"/>
      <c r="E207" s="1297"/>
      <c r="F207" s="1297"/>
      <c r="G207" s="1297"/>
      <c r="H207" s="1297"/>
      <c r="I207" s="1297"/>
      <c r="J207" s="1297"/>
      <c r="K207" s="1297"/>
      <c r="L207" s="88"/>
      <c r="M207" s="94"/>
      <c r="N207" s="94"/>
      <c r="O207" s="89"/>
      <c r="P207" s="372"/>
      <c r="Q207" s="88"/>
      <c r="R207" s="89"/>
      <c r="S207" s="1297"/>
      <c r="T207" s="372"/>
      <c r="U207" s="1297"/>
      <c r="V207" s="312"/>
      <c r="Y207" s="92"/>
      <c r="BE207" s="2" t="s">
        <v>935</v>
      </c>
      <c r="BM207" s="92"/>
      <c r="BN207" s="92"/>
      <c r="BO207" s="92"/>
      <c r="BP207" s="92"/>
      <c r="BQ207" s="92"/>
      <c r="BR207" s="92"/>
      <c r="BS207" s="92"/>
      <c r="BT207" s="92"/>
    </row>
    <row r="208" spans="1:78" s="2" customFormat="1" ht="11.45" hidden="1" customHeight="1" x14ac:dyDescent="0.2">
      <c r="A208" s="104" t="s">
        <v>553</v>
      </c>
      <c r="B208" s="400"/>
      <c r="C208" s="400"/>
      <c r="D208" s="400"/>
      <c r="E208" s="1298"/>
      <c r="F208" s="1298"/>
      <c r="G208" s="1298"/>
      <c r="H208" s="1298"/>
      <c r="I208" s="1298"/>
      <c r="J208" s="1298"/>
      <c r="K208" s="1298"/>
      <c r="L208" s="39"/>
      <c r="M208" s="39"/>
      <c r="N208" s="39"/>
      <c r="O208" s="39"/>
      <c r="P208" s="372"/>
      <c r="Q208" s="39"/>
      <c r="R208" s="39"/>
      <c r="S208" s="1298"/>
      <c r="T208" s="372"/>
      <c r="U208" s="1298"/>
      <c r="V208" s="312"/>
      <c r="Y208" s="92"/>
      <c r="BA208" s="92"/>
      <c r="BB208" s="92"/>
      <c r="BC208" s="92"/>
      <c r="BD208" s="92"/>
      <c r="BE208" s="92"/>
      <c r="BF208" s="92"/>
      <c r="BG208" s="92"/>
      <c r="BH208" s="92"/>
      <c r="BI208" s="92"/>
      <c r="BJ208" s="92"/>
      <c r="BK208" s="92"/>
      <c r="BL208" s="92"/>
      <c r="BM208" s="92"/>
      <c r="BN208" s="92"/>
      <c r="BO208" s="92"/>
      <c r="BP208" s="92"/>
      <c r="BQ208" s="92"/>
      <c r="BR208" s="92"/>
      <c r="BS208" s="92"/>
      <c r="BT208" s="92"/>
      <c r="BU208" s="92"/>
      <c r="BV208" s="92"/>
      <c r="BW208" s="92"/>
      <c r="BX208" s="92"/>
      <c r="BY208" s="92"/>
      <c r="BZ208" s="92"/>
    </row>
    <row r="209" spans="1:78" s="2" customFormat="1" ht="11.45" hidden="1" customHeight="1" x14ac:dyDescent="0.2">
      <c r="A209" s="104"/>
      <c r="B209" s="400"/>
      <c r="C209" s="400"/>
      <c r="D209" s="400"/>
      <c r="E209" s="95">
        <v>1</v>
      </c>
      <c r="F209" s="48">
        <v>2</v>
      </c>
      <c r="G209" s="48">
        <v>3</v>
      </c>
      <c r="H209" s="48">
        <v>4</v>
      </c>
      <c r="I209" s="48">
        <v>5</v>
      </c>
      <c r="J209" s="96">
        <v>6</v>
      </c>
      <c r="K209" s="48">
        <v>7</v>
      </c>
      <c r="L209" s="48">
        <v>8</v>
      </c>
      <c r="M209" s="48">
        <v>9</v>
      </c>
      <c r="N209" s="48">
        <v>10</v>
      </c>
      <c r="O209" s="48">
        <v>11</v>
      </c>
      <c r="P209" s="312"/>
      <c r="Q209" s="48">
        <v>12</v>
      </c>
      <c r="R209" s="48">
        <v>13</v>
      </c>
      <c r="S209" s="48">
        <v>14</v>
      </c>
      <c r="T209" s="312"/>
      <c r="U209" s="48">
        <v>15</v>
      </c>
      <c r="V209" s="312"/>
      <c r="X209" s="454" t="s">
        <v>433</v>
      </c>
      <c r="Y209" s="454" t="s">
        <v>5514</v>
      </c>
      <c r="Z209" s="454" t="s">
        <v>633</v>
      </c>
      <c r="AA209" s="454" t="s">
        <v>7965</v>
      </c>
      <c r="AB209" s="454" t="s">
        <v>3705</v>
      </c>
      <c r="AC209" s="454" t="s">
        <v>4078</v>
      </c>
      <c r="AE209" s="454" t="s">
        <v>3996</v>
      </c>
      <c r="AF209" s="104"/>
      <c r="AG209" s="458" t="s">
        <v>1344</v>
      </c>
      <c r="AH209" s="459"/>
      <c r="AI209" s="459"/>
      <c r="AJ209" s="459"/>
      <c r="AK209" s="459"/>
      <c r="AL209" s="459"/>
      <c r="AM209" s="459"/>
      <c r="AN209" s="459"/>
      <c r="AO209" s="459"/>
      <c r="AP209" s="459"/>
      <c r="AQ209" s="459"/>
      <c r="AR209" s="459"/>
      <c r="AS209" s="459"/>
      <c r="AT209" s="459"/>
      <c r="AU209" s="459"/>
      <c r="AV209" s="459"/>
      <c r="AW209" s="459"/>
      <c r="AX209" s="459"/>
      <c r="AY209" s="459"/>
      <c r="AZ209" s="431"/>
      <c r="BA209" s="92" t="s">
        <v>3997</v>
      </c>
      <c r="BB209" s="433">
        <v>0.05</v>
      </c>
      <c r="BC209" s="92" t="s">
        <v>635</v>
      </c>
      <c r="BD209" s="433">
        <v>0.05</v>
      </c>
      <c r="BE209" s="92" t="s">
        <v>935</v>
      </c>
      <c r="BF209" s="92" t="s">
        <v>636</v>
      </c>
      <c r="BG209" s="92" t="s">
        <v>636</v>
      </c>
      <c r="BH209" s="92" t="s">
        <v>636</v>
      </c>
      <c r="BI209" s="92" t="s">
        <v>319</v>
      </c>
      <c r="BJ209" s="92" t="s">
        <v>1342</v>
      </c>
      <c r="BK209" s="92" t="s">
        <v>1343</v>
      </c>
      <c r="BL209" s="92" t="s">
        <v>938</v>
      </c>
      <c r="BM209" s="92" t="s">
        <v>3705</v>
      </c>
      <c r="BN209" s="92" t="s">
        <v>4078</v>
      </c>
      <c r="BO209" s="92" t="s">
        <v>939</v>
      </c>
      <c r="BP209" s="92" t="s">
        <v>942</v>
      </c>
      <c r="BQ209" s="92" t="s">
        <v>943</v>
      </c>
      <c r="BR209" s="92" t="s">
        <v>1349</v>
      </c>
      <c r="BS209" s="92" t="s">
        <v>6564</v>
      </c>
      <c r="BT209" s="92" t="s">
        <v>6564</v>
      </c>
      <c r="BU209" s="92" t="s">
        <v>1345</v>
      </c>
      <c r="BV209" s="92"/>
      <c r="BW209" s="92" t="s">
        <v>6565</v>
      </c>
      <c r="BX209" s="92" t="s">
        <v>323</v>
      </c>
      <c r="BY209" s="92" t="s">
        <v>322</v>
      </c>
      <c r="BZ209" s="92"/>
    </row>
    <row r="210" spans="1:78" s="2" customFormat="1" ht="11.45" hidden="1" customHeight="1" x14ac:dyDescent="0.2">
      <c r="A210" s="104"/>
      <c r="B210" s="400"/>
      <c r="C210" s="400"/>
      <c r="D210" s="400"/>
      <c r="E210" s="67" t="s">
        <v>387</v>
      </c>
      <c r="F210" s="13" t="s">
        <v>387</v>
      </c>
      <c r="G210" s="13"/>
      <c r="H210" s="13"/>
      <c r="I210" s="13"/>
      <c r="J210" s="97" t="s">
        <v>6753</v>
      </c>
      <c r="K210" s="13" t="s">
        <v>4581</v>
      </c>
      <c r="L210" s="13" t="s">
        <v>1100</v>
      </c>
      <c r="M210" s="13" t="s">
        <v>1100</v>
      </c>
      <c r="N210" s="13" t="s">
        <v>1100</v>
      </c>
      <c r="O210" s="13" t="s">
        <v>1100</v>
      </c>
      <c r="P210" s="313"/>
      <c r="Q210" s="13" t="s">
        <v>4581</v>
      </c>
      <c r="R210" s="13" t="s">
        <v>4581</v>
      </c>
      <c r="S210" s="13" t="s">
        <v>4581</v>
      </c>
      <c r="T210" s="313"/>
      <c r="U210" s="13" t="s">
        <v>4581</v>
      </c>
      <c r="V210" s="312"/>
      <c r="X210" s="454"/>
      <c r="Y210" s="454" t="s">
        <v>451</v>
      </c>
      <c r="Z210" s="454" t="s">
        <v>634</v>
      </c>
      <c r="AA210" s="454"/>
      <c r="AB210" s="454"/>
      <c r="AC210" s="454"/>
      <c r="AE210" s="457"/>
      <c r="AF210" s="104"/>
      <c r="AG210" s="460"/>
      <c r="AH210" s="456"/>
      <c r="AI210" s="456"/>
      <c r="AJ210" s="456"/>
      <c r="AK210" s="456"/>
      <c r="AL210" s="456"/>
      <c r="AM210" s="456"/>
      <c r="AN210" s="456"/>
      <c r="AO210" s="456"/>
      <c r="AP210" s="456"/>
      <c r="AQ210" s="456"/>
      <c r="AR210" s="456"/>
      <c r="AS210" s="456"/>
      <c r="AT210" s="456"/>
      <c r="AU210" s="456"/>
      <c r="AV210" s="456"/>
      <c r="AW210" s="456"/>
      <c r="AX210" s="456"/>
      <c r="AY210" s="456"/>
      <c r="AZ210" s="92"/>
      <c r="BA210" s="92" t="s">
        <v>8611</v>
      </c>
      <c r="BB210" s="92" t="s">
        <v>632</v>
      </c>
      <c r="BC210" s="92" t="s">
        <v>8611</v>
      </c>
      <c r="BD210" s="92" t="s">
        <v>632</v>
      </c>
      <c r="BE210" s="92" t="s">
        <v>632</v>
      </c>
      <c r="BF210" s="92" t="s">
        <v>637</v>
      </c>
      <c r="BG210" s="92" t="s">
        <v>1341</v>
      </c>
      <c r="BH210" s="92" t="s">
        <v>632</v>
      </c>
      <c r="BI210" s="92" t="s">
        <v>632</v>
      </c>
      <c r="BJ210" s="92" t="s">
        <v>936</v>
      </c>
      <c r="BK210" s="92" t="s">
        <v>937</v>
      </c>
      <c r="BL210" s="92" t="s">
        <v>632</v>
      </c>
      <c r="BM210" s="92"/>
      <c r="BN210" s="92" t="s">
        <v>941</v>
      </c>
      <c r="BO210" s="92" t="s">
        <v>632</v>
      </c>
      <c r="BP210" s="92" t="s">
        <v>632</v>
      </c>
      <c r="BQ210" s="92" t="s">
        <v>1348</v>
      </c>
      <c r="BR210" s="92" t="s">
        <v>1350</v>
      </c>
      <c r="BS210" s="92"/>
      <c r="BT210" s="92" t="s">
        <v>320</v>
      </c>
      <c r="BU210" s="92" t="s">
        <v>5312</v>
      </c>
      <c r="BV210" s="92"/>
      <c r="BW210" s="92" t="s">
        <v>1346</v>
      </c>
      <c r="BX210" s="102">
        <v>3.7299999999999998E-3</v>
      </c>
      <c r="BY210" s="102">
        <v>9.3249999999999995E-4</v>
      </c>
      <c r="BZ210" s="92"/>
    </row>
    <row r="211" spans="1:78" s="2" customFormat="1" ht="11.45" hidden="1" customHeight="1" x14ac:dyDescent="0.2">
      <c r="A211" s="104"/>
      <c r="B211" s="400"/>
      <c r="C211" s="435" t="s">
        <v>577</v>
      </c>
      <c r="D211" s="400"/>
      <c r="E211" s="448"/>
      <c r="F211" s="449"/>
      <c r="G211" s="450"/>
      <c r="H211" s="451"/>
      <c r="I211" s="452"/>
      <c r="J211" s="313"/>
      <c r="K211" s="400"/>
      <c r="L211" s="313"/>
      <c r="M211" s="400"/>
      <c r="N211" s="400"/>
      <c r="O211" s="313"/>
      <c r="P211" s="313"/>
      <c r="Q211" s="312"/>
      <c r="R211" s="313"/>
      <c r="S211" s="313"/>
      <c r="T211" s="313"/>
      <c r="U211" s="400"/>
      <c r="V211" s="312"/>
      <c r="W211" s="5"/>
      <c r="X211" s="455" t="str">
        <f>C211</f>
        <v>2007</v>
      </c>
      <c r="Y211" s="456"/>
      <c r="Z211" s="456"/>
      <c r="AA211" s="456"/>
      <c r="AB211" s="456"/>
      <c r="AC211" s="456"/>
      <c r="AE211" s="457"/>
      <c r="AF211" s="104"/>
      <c r="AG211" s="460" t="str">
        <f>"Levy Area:  "&amp;E211&amp;"   "&amp;F211</f>
        <v xml:space="preserve">Levy Area:     </v>
      </c>
      <c r="AH211" s="456"/>
      <c r="AI211" s="459"/>
      <c r="AJ211" s="459"/>
      <c r="AK211" s="459"/>
      <c r="AL211" s="459"/>
      <c r="AM211" s="459"/>
      <c r="AN211" s="459"/>
      <c r="AO211" s="459"/>
      <c r="AP211" s="459"/>
      <c r="AQ211" s="459"/>
      <c r="AR211" s="459"/>
      <c r="AS211" s="459"/>
      <c r="AT211" s="459"/>
      <c r="AU211" s="459"/>
      <c r="AV211" s="459"/>
      <c r="AW211" s="459"/>
      <c r="AX211" s="459"/>
      <c r="AY211" s="459"/>
    </row>
    <row r="212" spans="1:78" s="2" customFormat="1" ht="11.45" hidden="1" customHeight="1" x14ac:dyDescent="0.2">
      <c r="A212" s="104"/>
      <c r="B212" s="400"/>
      <c r="C212" s="434" t="str">
        <f>IF(E212="","",VLOOKUP(Y212,TAX!$V$4:$AA$381,2,"FALSE"))</f>
        <v>1010</v>
      </c>
      <c r="D212" s="400"/>
      <c r="E212" s="443" t="s">
        <v>348</v>
      </c>
      <c r="F212" s="444">
        <v>0</v>
      </c>
      <c r="G212" s="326" t="s">
        <v>3707</v>
      </c>
      <c r="H212" s="326" t="s">
        <v>966</v>
      </c>
      <c r="I212" s="445">
        <v>1</v>
      </c>
      <c r="J212" s="446">
        <v>1</v>
      </c>
      <c r="K212" s="114"/>
      <c r="L212" s="115"/>
      <c r="M212" s="115"/>
      <c r="N212" s="115"/>
      <c r="O212" s="461" t="str">
        <f>IF(SUM(L212:N212)&lt;&gt;0,SUM(L212:N212),"")</f>
        <v/>
      </c>
      <c r="P212" s="440"/>
      <c r="Q212" s="326">
        <f>ROUND(K212*L212,0)</f>
        <v>0</v>
      </c>
      <c r="R212" s="326">
        <f>ROUND(K212*M212,0)</f>
        <v>0</v>
      </c>
      <c r="S212" s="326">
        <f>ROUND(K212*N212,0)</f>
        <v>0</v>
      </c>
      <c r="T212" s="313"/>
      <c r="U212" s="428">
        <f>IF(AND(COUNTIF(Y212:Y231,Y212)&gt;1,Y212&lt;&gt;" "),"Duplicate RTC/RTQ!",SUM(Q212:S212))</f>
        <v>0</v>
      </c>
      <c r="V212" s="312"/>
      <c r="W212" s="5"/>
      <c r="X212" s="116" t="str">
        <f t="shared" ref="X212:X232" si="282">C212</f>
        <v>1010</v>
      </c>
      <c r="Y212" s="117" t="str">
        <f>E212&amp;" "&amp;F212</f>
        <v>RF 0</v>
      </c>
      <c r="Z212" s="136">
        <f>I212*J212*K212</f>
        <v>0</v>
      </c>
      <c r="AA212" s="92" t="str">
        <f>IF(E212="","",VLOOKUP(AB212,TAX!$B$4:$G$23,5,FALSE))</f>
        <v>R</v>
      </c>
      <c r="AB212" s="92" t="str">
        <f>IF(E212="","",LEFT(E212,1))</f>
        <v>R</v>
      </c>
      <c r="AC212" s="92" t="str">
        <f>IF(E212="","",RIGHT(E212,1))</f>
        <v>F</v>
      </c>
      <c r="AE212" s="102" t="str">
        <f>IF(SUBTOTAL249207=0,"OK",IF(SUM(BB212,BD212:BE212,BH212:BL212,BO212:BR212,BT212:BU212,BW212:BZ212)=0,"OK","VERIFY"))</f>
        <v>OK</v>
      </c>
      <c r="AF212" s="102"/>
      <c r="AG212" s="105" t="str">
        <f>IF(SUBTOTAL249207=0,"",IF(BB212=1,"A",""))</f>
        <v/>
      </c>
      <c r="AH212" s="105" t="str">
        <f>IF(SUBTOTAL249207=0,"",IF(BD212=1,"B",""))</f>
        <v/>
      </c>
      <c r="AI212" s="105" t="str">
        <f>IF(SUBTOTAL249207=0,"",IF(BE212=1,"C",""))</f>
        <v/>
      </c>
      <c r="AJ212" s="105" t="str">
        <f>IF(SUBTOTAL249207=0,"",IF(BH212=1,"D",""))</f>
        <v/>
      </c>
      <c r="AK212" s="105" t="str">
        <f>IF(SUBTOTAL249207=0,"",IF(BI212=1,"E",""))</f>
        <v/>
      </c>
      <c r="AL212" s="105" t="str">
        <f>IF(SUBTOTAL249207=0,"",IF(BJ212=1,"F",""))</f>
        <v/>
      </c>
      <c r="AM212" s="105" t="str">
        <f>IF(SUBTOTAL249207=0,"",IF(BK212=1,"G",""))</f>
        <v/>
      </c>
      <c r="AN212" s="105" t="str">
        <f>IF(SUBTOTAL249207=0,"",IF(BL212=1,"H",""))</f>
        <v/>
      </c>
      <c r="AO212" s="105" t="str">
        <f>IF(SUBTOTAL249207=0,"",IF(BO212=1,"I",""))</f>
        <v/>
      </c>
      <c r="AP212" s="105" t="str">
        <f>IF(SUBTOTAL249207=0,"",IF(BP212=1,"J",""))</f>
        <v/>
      </c>
      <c r="AQ212" s="105" t="str">
        <f>IF(SUBTOTAL249207=0,"",IF(BQ212=1,"K",""))</f>
        <v/>
      </c>
      <c r="AR212" s="105" t="str">
        <f>IF(SUBTOTAL249207=0,"",IF(BR212=1,"L",""))</f>
        <v/>
      </c>
      <c r="AS212" s="105" t="str">
        <f>IF(SUBTOTAL249207=0,"",IF(BT212=1,"M",""))</f>
        <v/>
      </c>
      <c r="AT212" s="105" t="str">
        <f>IF(SUBTOTAL249207=0,"",IF(BU212=1,"N",""))</f>
        <v/>
      </c>
      <c r="AU212" s="105" t="str">
        <f>IF(SUBTOTAL249207=0,"",IF(BW212=1,"O",""))</f>
        <v/>
      </c>
      <c r="AV212" s="105" t="str">
        <f>IF(SUBTOTAL249207=0,"",IF(BX212=1,"P",""))</f>
        <v/>
      </c>
      <c r="AW212" s="105" t="str">
        <f>IF(SUBTOTAL249207=0,"",IF(BY212=1,"Q",""))</f>
        <v/>
      </c>
      <c r="AX212" s="105" t="str">
        <f>IF(SUBTOTAL249207=0,"",IF(BZ212=1,"R",""))</f>
        <v/>
      </c>
      <c r="AY212" s="432"/>
      <c r="AZ212" s="102"/>
      <c r="BA212" s="102">
        <f>L212*I212*J212</f>
        <v>0</v>
      </c>
      <c r="BB212" s="103">
        <f>IF(AC212="D",0,IF(ABS(BA212-L212)&gt;(5%*BA212),1,0))</f>
        <v>0</v>
      </c>
      <c r="BC212" s="102">
        <f>M212*I212*J212</f>
        <v>0</v>
      </c>
      <c r="BD212" s="103">
        <f>IF(AC212="D",0,IF(ABS(BC212-M212)&gt;(5%*BC212),1,0))</f>
        <v>0</v>
      </c>
      <c r="BE212" s="103">
        <f>IF(U212="Duplicate RTC/RTQ!",1,0)</f>
        <v>0</v>
      </c>
      <c r="BF212" s="103">
        <f>IF(OR(E212="",F212="",G212="",H212="",I212=0,J212=0,K212=0,O212=""),0,1)</f>
        <v>0</v>
      </c>
      <c r="BG212" s="103">
        <f>IF(AND(E212="",F212="",G212="",H212="",I212=0,J212=0,K212=0,O212=""),1,0)</f>
        <v>0</v>
      </c>
      <c r="BH212" s="735">
        <v>0</v>
      </c>
      <c r="BI212" s="735">
        <f>IF(E212="",0,IF(AND(I212&gt;0,J212&gt;0,K212&gt;=0),0,1))</f>
        <v>0</v>
      </c>
      <c r="BJ212" s="103">
        <f>IF(CONTROL!$H$35&lt;&gt;3,0,IF(M212=0,0,1))</f>
        <v>0</v>
      </c>
      <c r="BK212" s="103">
        <f>IF(CONTROL!$H$35&lt;&gt;1,0,IF(AND(L212=0,N212=0),0,1))</f>
        <v>0</v>
      </c>
      <c r="BL212" s="103">
        <f>IF(E212="",0,IF(COUNTIF(ePILCLASSES,E212)=1,0,1))</f>
        <v>0</v>
      </c>
      <c r="BM212" s="103">
        <f t="shared" ref="BM212:BM231" si="283">IF(COUNTIF(eRTCBAND0,AB212)=0,0,1)</f>
        <v>1</v>
      </c>
      <c r="BN212" s="103">
        <f t="shared" ref="BN212:BN231" si="284">IF(COUNTIF(eRTQBAND0,AC212)=0,0,1)</f>
        <v>0</v>
      </c>
      <c r="BO212" s="103">
        <f t="shared" ref="BO212:BO231" si="285">IF(F212=0,0,IF((OR(BM212=1,BN212=1)),1,0))</f>
        <v>0</v>
      </c>
      <c r="BP212" s="103">
        <f>IF(COUNTIF(eTAXBANDS,F212)=1,0,1)</f>
        <v>0</v>
      </c>
      <c r="BQ212" s="103">
        <f>IF(AND(AB212="R",I212&lt;&gt;1),1,0)</f>
        <v>0</v>
      </c>
      <c r="BR212" s="103">
        <f>IF(OR(AND(AB212="F",I212&gt;0.25),(AND(AB212="T",I212&lt;&gt;0.25))),1,0)</f>
        <v>0</v>
      </c>
      <c r="BS212" s="103">
        <f t="shared" ref="BS212:BS231" si="286">IF(COUNTIF(eFULLOCCUPIED,AC212)=0,0,1)</f>
        <v>1</v>
      </c>
      <c r="BT212" s="103">
        <f>IF(AND(BS212=1,F212=0,J212&lt;&gt;100%),1,0)</f>
        <v>0</v>
      </c>
      <c r="BU212" s="103"/>
      <c r="BV212" s="103">
        <f t="shared" ref="BV212:BV231" si="287">IF(COUNTIF(eGENERALONLY,AC212)=0,0,1)</f>
        <v>0</v>
      </c>
      <c r="BW212" s="103">
        <f t="shared" ref="BW212:BW231" si="288">IF(AND(BV212=1,N212&lt;&gt;0),1,0)</f>
        <v>0</v>
      </c>
      <c r="BX212" s="735">
        <f>IF(OR(CONTROL!$H$35=1,K212=0,BN212=1,BV212=1),0,IF(AND(OR(AB212="R",AB212="M",AB212="N"),N212&lt;&gt;0.335%),1,0))</f>
        <v>0</v>
      </c>
      <c r="BY212" s="103">
        <f>IF(OR(CONTROL!$H$35=1,BN212=1,BV212=1),0,IF(AND(OR(AB212="F",AB212="T"),N212&lt;&gt;0.08375%),1,0))</f>
        <v>0</v>
      </c>
      <c r="BZ212" s="103">
        <f t="shared" ref="BZ212:BZ231" si="289">IF(AND(COUNTIF(eRTQDISC100,AC212)=1,J212=100%),1,0)</f>
        <v>0</v>
      </c>
    </row>
    <row r="213" spans="1:78" s="2" customFormat="1" ht="11.45" hidden="1" customHeight="1" x14ac:dyDescent="0.2">
      <c r="A213" s="104"/>
      <c r="B213" s="400"/>
      <c r="C213" s="434" t="str">
        <f>IF(E213="","",VLOOKUP(Y213,TAX!$V$4:$AA$381,2,"FALSE"))</f>
        <v/>
      </c>
      <c r="D213" s="400"/>
      <c r="E213" s="144"/>
      <c r="F213" s="142"/>
      <c r="G213" s="326" t="str">
        <f>IF(E213="","",VLOOKUP(AB213,TAX!$B$4:$E$22,3,FALSE))</f>
        <v/>
      </c>
      <c r="H213" s="326" t="str">
        <f>IF(E213="","",VLOOKUP(AC213,TAX!$J$4:$N$29,4,FALSE))</f>
        <v/>
      </c>
      <c r="I213" s="112"/>
      <c r="J213" s="113"/>
      <c r="K213" s="114"/>
      <c r="L213" s="115"/>
      <c r="M213" s="115"/>
      <c r="N213" s="115"/>
      <c r="O213" s="461" t="str">
        <f t="shared" ref="O213:O231" si="290">IF(SUM(L213:N213)&lt;&gt;0,SUM(L213:N213),"")</f>
        <v/>
      </c>
      <c r="P213" s="440"/>
      <c r="Q213" s="326">
        <f t="shared" ref="Q213:Q231" si="291">ROUND(K213*L213,0)</f>
        <v>0</v>
      </c>
      <c r="R213" s="326">
        <f t="shared" ref="R213:R231" si="292">ROUND(K213*M213,0)</f>
        <v>0</v>
      </c>
      <c r="S213" s="326">
        <f t="shared" ref="S213:S231" si="293">ROUND(K213*N213,0)</f>
        <v>0</v>
      </c>
      <c r="T213" s="313"/>
      <c r="U213" s="428">
        <f>IF(AND(COUNTIF(Y212:Y231,Y213)&gt;1,Y213&lt;&gt;" "),"Duplicate RTC/RTQ!",SUM(Q213:S213))</f>
        <v>0</v>
      </c>
      <c r="V213" s="312"/>
      <c r="W213" s="5"/>
      <c r="X213" s="118" t="str">
        <f t="shared" si="282"/>
        <v/>
      </c>
      <c r="Y213" s="119" t="str">
        <f t="shared" ref="Y213:Y231" si="294">E213&amp;" "&amp;F213</f>
        <v xml:space="preserve"> </v>
      </c>
      <c r="Z213" s="137">
        <f t="shared" ref="Z213:Z231" si="295">I213*J213*K213</f>
        <v>0</v>
      </c>
      <c r="AA213" s="92" t="str">
        <f>IF(E213="","",VLOOKUP(AB213,TAX!$B$4:$G$23,5,FALSE))</f>
        <v/>
      </c>
      <c r="AB213" s="92" t="str">
        <f t="shared" ref="AB213:AB231" si="296">IF(E213="","",LEFT(E213,1))</f>
        <v/>
      </c>
      <c r="AC213" s="92" t="str">
        <f t="shared" ref="AC213:AC231" si="297">IF(E213="","",RIGHT(E213,1))</f>
        <v/>
      </c>
      <c r="AE213" s="102" t="str">
        <f t="shared" ref="AE213:AE231" si="298">IF(SUM(BB213,BD213:BE213,BH213:BL213,BO213:BR213,BT213:BU213,BW213:BZ213)=0,"OK","VERIFY")</f>
        <v>OK</v>
      </c>
      <c r="AF213" s="102"/>
      <c r="AG213" s="105" t="str">
        <f t="shared" ref="AG213:AG231" si="299">IF(BB213=1,"A","")</f>
        <v/>
      </c>
      <c r="AH213" s="105" t="str">
        <f t="shared" ref="AH213:AH231" si="300">IF(BD213=1,"B","")</f>
        <v/>
      </c>
      <c r="AI213" s="105" t="str">
        <f t="shared" ref="AI213:AI231" si="301">IF(BE213=1,"C","")</f>
        <v/>
      </c>
      <c r="AJ213" s="105" t="str">
        <f t="shared" ref="AJ213:AJ231" si="302">IF(BH213=1,"D","")</f>
        <v/>
      </c>
      <c r="AK213" s="105" t="str">
        <f t="shared" ref="AK213:AK231" si="303">IF(BI213=1,"E","")</f>
        <v/>
      </c>
      <c r="AL213" s="105" t="str">
        <f t="shared" ref="AL213:AL231" si="304">IF(BJ213=1,"F","")</f>
        <v/>
      </c>
      <c r="AM213" s="105" t="str">
        <f t="shared" ref="AM213:AM231" si="305">IF(BK213=1,"G","")</f>
        <v/>
      </c>
      <c r="AN213" s="105" t="str">
        <f t="shared" ref="AN213:AN231" si="306">IF(BL213=1,"H","")</f>
        <v/>
      </c>
      <c r="AO213" s="105" t="str">
        <f t="shared" ref="AO213:AO231" si="307">IF(BO213=1,"I","")</f>
        <v/>
      </c>
      <c r="AP213" s="105" t="str">
        <f t="shared" ref="AP213:AP231" si="308">IF(BP213=1,"J","")</f>
        <v/>
      </c>
      <c r="AQ213" s="105" t="str">
        <f t="shared" ref="AQ213:AQ231" si="309">IF(BQ213=1,"K","")</f>
        <v/>
      </c>
      <c r="AR213" s="105" t="str">
        <f t="shared" ref="AR213:AR231" si="310">IF(BR213=1,"L","")</f>
        <v/>
      </c>
      <c r="AS213" s="105" t="str">
        <f t="shared" ref="AS213:AS231" si="311">IF(BT213=1,"M","")</f>
        <v/>
      </c>
      <c r="AT213" s="105" t="str">
        <f t="shared" ref="AT213:AT231" si="312">IF(BU213=1,"N","")</f>
        <v/>
      </c>
      <c r="AU213" s="105" t="str">
        <f t="shared" ref="AU213:AU231" si="313">IF(BW213=1,"O","")</f>
        <v/>
      </c>
      <c r="AV213" s="105" t="str">
        <f t="shared" ref="AV213:AV231" si="314">IF(BX213=1,"P","")</f>
        <v/>
      </c>
      <c r="AW213" s="105" t="str">
        <f t="shared" ref="AW213:AW231" si="315">IF(BY213=1,"Q","")</f>
        <v/>
      </c>
      <c r="AX213" s="105" t="str">
        <f t="shared" ref="AX213:AX231" si="316">IF(BZ213=1,"R","")</f>
        <v/>
      </c>
      <c r="AY213" s="432"/>
      <c r="AZ213" s="102"/>
      <c r="BA213" s="102">
        <f>L212*I213*J213</f>
        <v>0</v>
      </c>
      <c r="BB213" s="103">
        <f t="shared" ref="BB213:BB231" si="317">IF(AC213="D",0,IF(ABS(BA213-L213)&gt;(5%*BA213),1,0))</f>
        <v>0</v>
      </c>
      <c r="BC213" s="102">
        <f>M212*I213*J213</f>
        <v>0</v>
      </c>
      <c r="BD213" s="103">
        <f t="shared" ref="BD213:BD231" si="318">IF(AC213="D",0,IF(ABS(BC213-M213)&gt;(5%*BC213),1,0))</f>
        <v>0</v>
      </c>
      <c r="BE213" s="103">
        <f t="shared" ref="BE213:BE231" si="319">IF(U213="Duplicate RTC/RTQ!",1,0)</f>
        <v>0</v>
      </c>
      <c r="BF213" s="103">
        <f t="shared" ref="BF213:BF231" si="320">IF(OR(E213="",F213="",G213="",H213="",I213=0,J213=0,K213=0,O213=""),0,1)</f>
        <v>0</v>
      </c>
      <c r="BG213" s="103">
        <f t="shared" ref="BG213:BG231" si="321">IF(AND(E213="",F213="",G213="",H213="",I213=0,J213=0,K213=0,O213=""),1,0)</f>
        <v>1</v>
      </c>
      <c r="BH213" s="103">
        <f t="shared" ref="BH213:BH231" si="322">IF(OR(BF213=1,BG213=1),0,1)</f>
        <v>0</v>
      </c>
      <c r="BI213" s="103">
        <f t="shared" ref="BI213:BI231" si="323">IF(E213="",0,IF(AND(I213&gt;0,J213&gt;0,K213&gt;0),0,1))</f>
        <v>0</v>
      </c>
      <c r="BJ213" s="103">
        <f>IF(CONTROL!$H$35&lt;&gt;3,0,IF(M213=0,0,1))</f>
        <v>0</v>
      </c>
      <c r="BK213" s="103">
        <f>IF(CONTROL!$H$35&lt;&gt;1,0,IF(AND(L213=0,N213=0),0,1))</f>
        <v>0</v>
      </c>
      <c r="BL213" s="103">
        <f t="shared" ref="BL213:BL231" si="324">IF(E213="",0,IF(COUNTIF(ePILCLASSES,E213)=1,0,1))</f>
        <v>0</v>
      </c>
      <c r="BM213" s="103">
        <f t="shared" si="283"/>
        <v>0</v>
      </c>
      <c r="BN213" s="103">
        <f t="shared" si="284"/>
        <v>0</v>
      </c>
      <c r="BO213" s="103">
        <f t="shared" si="285"/>
        <v>0</v>
      </c>
      <c r="BP213" s="103">
        <f t="shared" ref="BP213:BP231" si="325">IF(COUNTIF(eTAXBANDS,F213)=1,0,1)</f>
        <v>0</v>
      </c>
      <c r="BQ213" s="103">
        <f t="shared" ref="BQ213:BQ231" si="326">IF(AND(AB213="R",I213&lt;&gt;1),1,0)</f>
        <v>0</v>
      </c>
      <c r="BR213" s="103">
        <f t="shared" ref="BR213:BR231" si="327">IF(OR(AND(AB213="F",I213&gt;0.25),(AND(AB213="T",I213&lt;&gt;0.25))),1,0)</f>
        <v>0</v>
      </c>
      <c r="BS213" s="103">
        <f t="shared" si="286"/>
        <v>0</v>
      </c>
      <c r="BT213" s="103">
        <f t="shared" ref="BT213:BT231" si="328">IF(AND(BS213=1,F213=0,J213&lt;&gt;100%),1,0)</f>
        <v>0</v>
      </c>
      <c r="BU213" s="103"/>
      <c r="BV213" s="103">
        <f t="shared" si="287"/>
        <v>0</v>
      </c>
      <c r="BW213" s="103">
        <f t="shared" si="288"/>
        <v>0</v>
      </c>
      <c r="BX213" s="103">
        <f>IF(OR(CONTROL!$H$35=1,BN213=1,BV213=1),0,IF(AND(OR(AB213="R",AB213="M",AB213="N"),N213&lt;&gt;0.335%),1,0))</f>
        <v>0</v>
      </c>
      <c r="BY213" s="103">
        <f>IF(OR(CONTROL!$H$35=1,BN213=1,BV213=1),0,IF(AND(OR(AB213="F",AB213="T"),N213&lt;&gt;0.08375%),1,0))</f>
        <v>0</v>
      </c>
      <c r="BZ213" s="103">
        <f t="shared" si="289"/>
        <v>0</v>
      </c>
    </row>
    <row r="214" spans="1:78" s="2" customFormat="1" ht="11.45" hidden="1" customHeight="1" x14ac:dyDescent="0.2">
      <c r="A214" s="104"/>
      <c r="B214" s="400"/>
      <c r="C214" s="434" t="str">
        <f>IF(E214="","",VLOOKUP(Y214,TAX!$V$4:$AA$381,2,"FALSE"))</f>
        <v/>
      </c>
      <c r="D214" s="400"/>
      <c r="E214" s="144"/>
      <c r="F214" s="142"/>
      <c r="G214" s="326" t="str">
        <f>IF(E214="","",VLOOKUP(AB214,TAX!$B$4:$E$22,3,FALSE))</f>
        <v/>
      </c>
      <c r="H214" s="326" t="str">
        <f>IF(E214="","",VLOOKUP(AC214,TAX!$J$4:$N$29,4,FALSE))</f>
        <v/>
      </c>
      <c r="I214" s="112"/>
      <c r="J214" s="113"/>
      <c r="K214" s="114"/>
      <c r="L214" s="115"/>
      <c r="M214" s="115"/>
      <c r="N214" s="115"/>
      <c r="O214" s="461" t="str">
        <f t="shared" si="290"/>
        <v/>
      </c>
      <c r="P214" s="440"/>
      <c r="Q214" s="326">
        <f t="shared" si="291"/>
        <v>0</v>
      </c>
      <c r="R214" s="326">
        <f t="shared" si="292"/>
        <v>0</v>
      </c>
      <c r="S214" s="326">
        <f t="shared" si="293"/>
        <v>0</v>
      </c>
      <c r="T214" s="313"/>
      <c r="U214" s="428">
        <f>IF(AND(COUNTIF(Y212:Y231,Y214)&gt;1,Y214&lt;&gt;" "),"Duplicate RTC/RTQ!",SUM(Q214:S214))</f>
        <v>0</v>
      </c>
      <c r="V214" s="312"/>
      <c r="W214" s="5"/>
      <c r="X214" s="118" t="str">
        <f t="shared" si="282"/>
        <v/>
      </c>
      <c r="Y214" s="119" t="str">
        <f t="shared" si="294"/>
        <v xml:space="preserve"> </v>
      </c>
      <c r="Z214" s="137">
        <f t="shared" si="295"/>
        <v>0</v>
      </c>
      <c r="AA214" s="92" t="str">
        <f>IF(E214="","",VLOOKUP(AB214,TAX!$B$4:$G$23,5,FALSE))</f>
        <v/>
      </c>
      <c r="AB214" s="92" t="str">
        <f t="shared" si="296"/>
        <v/>
      </c>
      <c r="AC214" s="92" t="str">
        <f t="shared" si="297"/>
        <v/>
      </c>
      <c r="AE214" s="102" t="str">
        <f t="shared" si="298"/>
        <v>OK</v>
      </c>
      <c r="AF214" s="102"/>
      <c r="AG214" s="105" t="str">
        <f t="shared" si="299"/>
        <v/>
      </c>
      <c r="AH214" s="105" t="str">
        <f t="shared" si="300"/>
        <v/>
      </c>
      <c r="AI214" s="105" t="str">
        <f t="shared" si="301"/>
        <v/>
      </c>
      <c r="AJ214" s="105" t="str">
        <f t="shared" si="302"/>
        <v/>
      </c>
      <c r="AK214" s="105" t="str">
        <f t="shared" si="303"/>
        <v/>
      </c>
      <c r="AL214" s="105" t="str">
        <f t="shared" si="304"/>
        <v/>
      </c>
      <c r="AM214" s="105" t="str">
        <f t="shared" si="305"/>
        <v/>
      </c>
      <c r="AN214" s="105" t="str">
        <f t="shared" si="306"/>
        <v/>
      </c>
      <c r="AO214" s="105" t="str">
        <f t="shared" si="307"/>
        <v/>
      </c>
      <c r="AP214" s="105" t="str">
        <f t="shared" si="308"/>
        <v/>
      </c>
      <c r="AQ214" s="105" t="str">
        <f t="shared" si="309"/>
        <v/>
      </c>
      <c r="AR214" s="105" t="str">
        <f t="shared" si="310"/>
        <v/>
      </c>
      <c r="AS214" s="105" t="str">
        <f t="shared" si="311"/>
        <v/>
      </c>
      <c r="AT214" s="105" t="str">
        <f t="shared" si="312"/>
        <v/>
      </c>
      <c r="AU214" s="105" t="str">
        <f t="shared" si="313"/>
        <v/>
      </c>
      <c r="AV214" s="105" t="str">
        <f t="shared" si="314"/>
        <v/>
      </c>
      <c r="AW214" s="105" t="str">
        <f t="shared" si="315"/>
        <v/>
      </c>
      <c r="AX214" s="105" t="str">
        <f t="shared" si="316"/>
        <v/>
      </c>
      <c r="AY214" s="432"/>
      <c r="AZ214" s="102"/>
      <c r="BA214" s="102">
        <f>L212*I214*J214</f>
        <v>0</v>
      </c>
      <c r="BB214" s="103">
        <f t="shared" si="317"/>
        <v>0</v>
      </c>
      <c r="BC214" s="102">
        <f>M212*I214*J214</f>
        <v>0</v>
      </c>
      <c r="BD214" s="103">
        <f t="shared" si="318"/>
        <v>0</v>
      </c>
      <c r="BE214" s="103">
        <f t="shared" si="319"/>
        <v>0</v>
      </c>
      <c r="BF214" s="103">
        <f t="shared" si="320"/>
        <v>0</v>
      </c>
      <c r="BG214" s="103">
        <f t="shared" si="321"/>
        <v>1</v>
      </c>
      <c r="BH214" s="103">
        <f t="shared" si="322"/>
        <v>0</v>
      </c>
      <c r="BI214" s="103">
        <f t="shared" si="323"/>
        <v>0</v>
      </c>
      <c r="BJ214" s="103">
        <f>IF(CONTROL!$H$35&lt;&gt;3,0,IF(M214=0,0,1))</f>
        <v>0</v>
      </c>
      <c r="BK214" s="103">
        <f>IF(CONTROL!$H$35&lt;&gt;1,0,IF(AND(L214=0,N214=0),0,1))</f>
        <v>0</v>
      </c>
      <c r="BL214" s="103">
        <f t="shared" si="324"/>
        <v>0</v>
      </c>
      <c r="BM214" s="103">
        <f t="shared" si="283"/>
        <v>0</v>
      </c>
      <c r="BN214" s="103">
        <f t="shared" si="284"/>
        <v>0</v>
      </c>
      <c r="BO214" s="103">
        <f t="shared" si="285"/>
        <v>0</v>
      </c>
      <c r="BP214" s="103">
        <f t="shared" si="325"/>
        <v>0</v>
      </c>
      <c r="BQ214" s="103">
        <f t="shared" si="326"/>
        <v>0</v>
      </c>
      <c r="BR214" s="103">
        <f t="shared" si="327"/>
        <v>0</v>
      </c>
      <c r="BS214" s="103">
        <f t="shared" si="286"/>
        <v>0</v>
      </c>
      <c r="BT214" s="103">
        <f t="shared" si="328"/>
        <v>0</v>
      </c>
      <c r="BU214" s="103"/>
      <c r="BV214" s="103">
        <f t="shared" si="287"/>
        <v>0</v>
      </c>
      <c r="BW214" s="103">
        <f t="shared" si="288"/>
        <v>0</v>
      </c>
      <c r="BX214" s="103">
        <f>IF(OR(CONTROL!$H$35=1,BN214=1,BV214=1),0,IF(AND(OR(AB214="R",AB214="M",AB214="N"),N214&lt;&gt;0.335%),1,0))</f>
        <v>0</v>
      </c>
      <c r="BY214" s="103">
        <f>IF(OR(CONTROL!$H$35=1,BN214=1,BV214=1),0,IF(AND(OR(AB214="F",AB214="T"),N214&lt;&gt;0.08375%),1,0))</f>
        <v>0</v>
      </c>
      <c r="BZ214" s="103">
        <f t="shared" si="289"/>
        <v>0</v>
      </c>
    </row>
    <row r="215" spans="1:78" s="2" customFormat="1" ht="11.45" hidden="1" customHeight="1" x14ac:dyDescent="0.2">
      <c r="A215" s="104"/>
      <c r="B215" s="400"/>
      <c r="C215" s="434" t="str">
        <f>IF(E215="","",VLOOKUP(Y215,TAX!$V$4:$AA$381,2,"FALSE"))</f>
        <v/>
      </c>
      <c r="D215" s="400"/>
      <c r="E215" s="144"/>
      <c r="F215" s="142"/>
      <c r="G215" s="326" t="str">
        <f>IF(E215="","",VLOOKUP(AB215,TAX!$B$4:$E$22,3,FALSE))</f>
        <v/>
      </c>
      <c r="H215" s="326" t="str">
        <f>IF(E215="","",VLOOKUP(AC215,TAX!$J$4:$N$29,4,FALSE))</f>
        <v/>
      </c>
      <c r="I215" s="112"/>
      <c r="J215" s="113"/>
      <c r="K215" s="114"/>
      <c r="L215" s="115"/>
      <c r="M215" s="115"/>
      <c r="N215" s="115"/>
      <c r="O215" s="461" t="str">
        <f t="shared" si="290"/>
        <v/>
      </c>
      <c r="P215" s="440"/>
      <c r="Q215" s="326">
        <f t="shared" si="291"/>
        <v>0</v>
      </c>
      <c r="R215" s="326">
        <f t="shared" si="292"/>
        <v>0</v>
      </c>
      <c r="S215" s="326">
        <f t="shared" si="293"/>
        <v>0</v>
      </c>
      <c r="T215" s="313"/>
      <c r="U215" s="428">
        <f>IF(AND(COUNTIF(Y212:Y231,Y215)&gt;1,Y215&lt;&gt;" "),"Duplicate RTC/RTQ!",SUM(Q215:S215))</f>
        <v>0</v>
      </c>
      <c r="V215" s="312"/>
      <c r="W215" s="5"/>
      <c r="X215" s="118" t="str">
        <f t="shared" si="282"/>
        <v/>
      </c>
      <c r="Y215" s="119" t="str">
        <f t="shared" si="294"/>
        <v xml:space="preserve"> </v>
      </c>
      <c r="Z215" s="137">
        <f t="shared" si="295"/>
        <v>0</v>
      </c>
      <c r="AA215" s="92" t="str">
        <f>IF(E215="","",VLOOKUP(AB215,TAX!$B$4:$G$23,5,FALSE))</f>
        <v/>
      </c>
      <c r="AB215" s="92" t="str">
        <f t="shared" si="296"/>
        <v/>
      </c>
      <c r="AC215" s="92" t="str">
        <f t="shared" si="297"/>
        <v/>
      </c>
      <c r="AE215" s="102" t="str">
        <f t="shared" si="298"/>
        <v>OK</v>
      </c>
      <c r="AF215" s="102"/>
      <c r="AG215" s="105" t="str">
        <f t="shared" si="299"/>
        <v/>
      </c>
      <c r="AH215" s="105" t="str">
        <f t="shared" si="300"/>
        <v/>
      </c>
      <c r="AI215" s="105" t="str">
        <f t="shared" si="301"/>
        <v/>
      </c>
      <c r="AJ215" s="105" t="str">
        <f t="shared" si="302"/>
        <v/>
      </c>
      <c r="AK215" s="105" t="str">
        <f t="shared" si="303"/>
        <v/>
      </c>
      <c r="AL215" s="105" t="str">
        <f t="shared" si="304"/>
        <v/>
      </c>
      <c r="AM215" s="105" t="str">
        <f t="shared" si="305"/>
        <v/>
      </c>
      <c r="AN215" s="105" t="str">
        <f t="shared" si="306"/>
        <v/>
      </c>
      <c r="AO215" s="105" t="str">
        <f t="shared" si="307"/>
        <v/>
      </c>
      <c r="AP215" s="105" t="str">
        <f t="shared" si="308"/>
        <v/>
      </c>
      <c r="AQ215" s="105" t="str">
        <f t="shared" si="309"/>
        <v/>
      </c>
      <c r="AR215" s="105" t="str">
        <f t="shared" si="310"/>
        <v/>
      </c>
      <c r="AS215" s="105" t="str">
        <f t="shared" si="311"/>
        <v/>
      </c>
      <c r="AT215" s="105" t="str">
        <f t="shared" si="312"/>
        <v/>
      </c>
      <c r="AU215" s="105" t="str">
        <f t="shared" si="313"/>
        <v/>
      </c>
      <c r="AV215" s="105" t="str">
        <f t="shared" si="314"/>
        <v/>
      </c>
      <c r="AW215" s="105" t="str">
        <f t="shared" si="315"/>
        <v/>
      </c>
      <c r="AX215" s="105" t="str">
        <f t="shared" si="316"/>
        <v/>
      </c>
      <c r="AY215" s="432"/>
      <c r="AZ215" s="102"/>
      <c r="BA215" s="102">
        <f>L212*I215*J215</f>
        <v>0</v>
      </c>
      <c r="BB215" s="103">
        <f t="shared" si="317"/>
        <v>0</v>
      </c>
      <c r="BC215" s="102">
        <f>M212*I215*J215</f>
        <v>0</v>
      </c>
      <c r="BD215" s="103">
        <f t="shared" si="318"/>
        <v>0</v>
      </c>
      <c r="BE215" s="103">
        <f t="shared" si="319"/>
        <v>0</v>
      </c>
      <c r="BF215" s="103">
        <f t="shared" si="320"/>
        <v>0</v>
      </c>
      <c r="BG215" s="103">
        <f t="shared" si="321"/>
        <v>1</v>
      </c>
      <c r="BH215" s="103">
        <f t="shared" si="322"/>
        <v>0</v>
      </c>
      <c r="BI215" s="103">
        <f t="shared" si="323"/>
        <v>0</v>
      </c>
      <c r="BJ215" s="103">
        <f>IF(CONTROL!$H$35&lt;&gt;3,0,IF(M215=0,0,1))</f>
        <v>0</v>
      </c>
      <c r="BK215" s="103">
        <f>IF(CONTROL!$H$35&lt;&gt;1,0,IF(AND(L215=0,N215=0),0,1))</f>
        <v>0</v>
      </c>
      <c r="BL215" s="103">
        <f t="shared" si="324"/>
        <v>0</v>
      </c>
      <c r="BM215" s="103">
        <f t="shared" si="283"/>
        <v>0</v>
      </c>
      <c r="BN215" s="103">
        <f t="shared" si="284"/>
        <v>0</v>
      </c>
      <c r="BO215" s="103">
        <f t="shared" si="285"/>
        <v>0</v>
      </c>
      <c r="BP215" s="103">
        <f t="shared" si="325"/>
        <v>0</v>
      </c>
      <c r="BQ215" s="103">
        <f t="shared" si="326"/>
        <v>0</v>
      </c>
      <c r="BR215" s="103">
        <f t="shared" si="327"/>
        <v>0</v>
      </c>
      <c r="BS215" s="103">
        <f t="shared" si="286"/>
        <v>0</v>
      </c>
      <c r="BT215" s="103">
        <f t="shared" si="328"/>
        <v>0</v>
      </c>
      <c r="BU215" s="103"/>
      <c r="BV215" s="103">
        <f t="shared" si="287"/>
        <v>0</v>
      </c>
      <c r="BW215" s="103">
        <f t="shared" si="288"/>
        <v>0</v>
      </c>
      <c r="BX215" s="103">
        <f>IF(OR(CONTROL!$H$35=1,BN215=1,BV215=1),0,IF(AND(OR(AB215="R",AB215="M",AB215="N"),N215&lt;&gt;0.335%),1,0))</f>
        <v>0</v>
      </c>
      <c r="BY215" s="103">
        <f>IF(OR(CONTROL!$H$35=1,BN215=1,BV215=1),0,IF(AND(OR(AB215="F",AB215="T"),N215&lt;&gt;0.08375%),1,0))</f>
        <v>0</v>
      </c>
      <c r="BZ215" s="103">
        <f t="shared" si="289"/>
        <v>0</v>
      </c>
    </row>
    <row r="216" spans="1:78" s="2" customFormat="1" ht="11.45" hidden="1" customHeight="1" x14ac:dyDescent="0.2">
      <c r="A216" s="104"/>
      <c r="B216" s="400"/>
      <c r="C216" s="434" t="str">
        <f>IF(E216="","",VLOOKUP(Y216,TAX!$V$4:$AA$381,2,"FALSE"))</f>
        <v/>
      </c>
      <c r="D216" s="400"/>
      <c r="E216" s="144"/>
      <c r="F216" s="142"/>
      <c r="G216" s="326" t="str">
        <f>IF(E216="","",VLOOKUP(AB216,TAX!$B$4:$E$22,3,FALSE))</f>
        <v/>
      </c>
      <c r="H216" s="326" t="str">
        <f>IF(E216="","",VLOOKUP(AC216,TAX!$J$4:$N$29,4,FALSE))</f>
        <v/>
      </c>
      <c r="I216" s="112"/>
      <c r="J216" s="113"/>
      <c r="K216" s="114"/>
      <c r="L216" s="115"/>
      <c r="M216" s="115"/>
      <c r="N216" s="115"/>
      <c r="O216" s="461" t="str">
        <f t="shared" si="290"/>
        <v/>
      </c>
      <c r="P216" s="440"/>
      <c r="Q216" s="326">
        <f t="shared" si="291"/>
        <v>0</v>
      </c>
      <c r="R216" s="326">
        <f t="shared" si="292"/>
        <v>0</v>
      </c>
      <c r="S216" s="326">
        <f t="shared" si="293"/>
        <v>0</v>
      </c>
      <c r="T216" s="313"/>
      <c r="U216" s="428">
        <f>IF(AND(COUNTIF(Y212:Y231,Y216)&gt;1,Y216&lt;&gt;" "),"Duplicate RTC/RTQ!",SUM(Q216:S216))</f>
        <v>0</v>
      </c>
      <c r="V216" s="312"/>
      <c r="W216" s="5"/>
      <c r="X216" s="118" t="str">
        <f t="shared" si="282"/>
        <v/>
      </c>
      <c r="Y216" s="119" t="str">
        <f t="shared" si="294"/>
        <v xml:space="preserve"> </v>
      </c>
      <c r="Z216" s="137">
        <f t="shared" si="295"/>
        <v>0</v>
      </c>
      <c r="AA216" s="92" t="str">
        <f>IF(E216="","",VLOOKUP(AB216,TAX!$B$4:$G$23,5,FALSE))</f>
        <v/>
      </c>
      <c r="AB216" s="92" t="str">
        <f t="shared" si="296"/>
        <v/>
      </c>
      <c r="AC216" s="92" t="str">
        <f t="shared" si="297"/>
        <v/>
      </c>
      <c r="AE216" s="102" t="str">
        <f t="shared" si="298"/>
        <v>OK</v>
      </c>
      <c r="AF216" s="102"/>
      <c r="AG216" s="105" t="str">
        <f t="shared" si="299"/>
        <v/>
      </c>
      <c r="AH216" s="105" t="str">
        <f t="shared" si="300"/>
        <v/>
      </c>
      <c r="AI216" s="105" t="str">
        <f t="shared" si="301"/>
        <v/>
      </c>
      <c r="AJ216" s="105" t="str">
        <f t="shared" si="302"/>
        <v/>
      </c>
      <c r="AK216" s="105" t="str">
        <f t="shared" si="303"/>
        <v/>
      </c>
      <c r="AL216" s="105" t="str">
        <f t="shared" si="304"/>
        <v/>
      </c>
      <c r="AM216" s="105" t="str">
        <f t="shared" si="305"/>
        <v/>
      </c>
      <c r="AN216" s="105" t="str">
        <f t="shared" si="306"/>
        <v/>
      </c>
      <c r="AO216" s="105" t="str">
        <f t="shared" si="307"/>
        <v/>
      </c>
      <c r="AP216" s="105" t="str">
        <f t="shared" si="308"/>
        <v/>
      </c>
      <c r="AQ216" s="105" t="str">
        <f t="shared" si="309"/>
        <v/>
      </c>
      <c r="AR216" s="105" t="str">
        <f t="shared" si="310"/>
        <v/>
      </c>
      <c r="AS216" s="105" t="str">
        <f t="shared" si="311"/>
        <v/>
      </c>
      <c r="AT216" s="105" t="str">
        <f t="shared" si="312"/>
        <v/>
      </c>
      <c r="AU216" s="105" t="str">
        <f t="shared" si="313"/>
        <v/>
      </c>
      <c r="AV216" s="105" t="str">
        <f t="shared" si="314"/>
        <v/>
      </c>
      <c r="AW216" s="105" t="str">
        <f t="shared" si="315"/>
        <v/>
      </c>
      <c r="AX216" s="105" t="str">
        <f t="shared" si="316"/>
        <v/>
      </c>
      <c r="AY216" s="432"/>
      <c r="AZ216" s="102"/>
      <c r="BA216" s="102">
        <f>L212*I216*J216</f>
        <v>0</v>
      </c>
      <c r="BB216" s="103">
        <f t="shared" si="317"/>
        <v>0</v>
      </c>
      <c r="BC216" s="102">
        <f>M212*I216*J216</f>
        <v>0</v>
      </c>
      <c r="BD216" s="103">
        <f t="shared" si="318"/>
        <v>0</v>
      </c>
      <c r="BE216" s="103">
        <f t="shared" si="319"/>
        <v>0</v>
      </c>
      <c r="BF216" s="103">
        <f t="shared" si="320"/>
        <v>0</v>
      </c>
      <c r="BG216" s="103">
        <f t="shared" si="321"/>
        <v>1</v>
      </c>
      <c r="BH216" s="103">
        <f t="shared" si="322"/>
        <v>0</v>
      </c>
      <c r="BI216" s="103">
        <f t="shared" si="323"/>
        <v>0</v>
      </c>
      <c r="BJ216" s="103">
        <f>IF(CONTROL!$H$35&lt;&gt;3,0,IF(M216=0,0,1))</f>
        <v>0</v>
      </c>
      <c r="BK216" s="103">
        <f>IF(CONTROL!$H$35&lt;&gt;1,0,IF(AND(L216=0,N216=0),0,1))</f>
        <v>0</v>
      </c>
      <c r="BL216" s="103">
        <f t="shared" si="324"/>
        <v>0</v>
      </c>
      <c r="BM216" s="103">
        <f t="shared" si="283"/>
        <v>0</v>
      </c>
      <c r="BN216" s="103">
        <f t="shared" si="284"/>
        <v>0</v>
      </c>
      <c r="BO216" s="103">
        <f t="shared" si="285"/>
        <v>0</v>
      </c>
      <c r="BP216" s="103">
        <f t="shared" si="325"/>
        <v>0</v>
      </c>
      <c r="BQ216" s="103">
        <f t="shared" si="326"/>
        <v>0</v>
      </c>
      <c r="BR216" s="103">
        <f t="shared" si="327"/>
        <v>0</v>
      </c>
      <c r="BS216" s="103">
        <f t="shared" si="286"/>
        <v>0</v>
      </c>
      <c r="BT216" s="103">
        <f t="shared" si="328"/>
        <v>0</v>
      </c>
      <c r="BU216" s="103"/>
      <c r="BV216" s="103">
        <f t="shared" si="287"/>
        <v>0</v>
      </c>
      <c r="BW216" s="103">
        <f t="shared" si="288"/>
        <v>0</v>
      </c>
      <c r="BX216" s="103">
        <f>IF(OR(CONTROL!$H$35=1,BN216=1,BV216=1),0,IF(AND(OR(AB216="R",AB216="M",AB216="N"),N216&lt;&gt;0.335%),1,0))</f>
        <v>0</v>
      </c>
      <c r="BY216" s="103">
        <f>IF(OR(CONTROL!$H$35=1,BN216=1,BV216=1),0,IF(AND(OR(AB216="F",AB216="T"),N216&lt;&gt;0.08375%),1,0))</f>
        <v>0</v>
      </c>
      <c r="BZ216" s="103">
        <f t="shared" si="289"/>
        <v>0</v>
      </c>
    </row>
    <row r="217" spans="1:78" s="2" customFormat="1" ht="11.45" hidden="1" customHeight="1" x14ac:dyDescent="0.2">
      <c r="A217" s="104"/>
      <c r="B217" s="400"/>
      <c r="C217" s="434" t="str">
        <f>IF(E217="","",VLOOKUP(Y217,TAX!$V$4:$AA$381,2,"FALSE"))</f>
        <v/>
      </c>
      <c r="D217" s="400"/>
      <c r="E217" s="144"/>
      <c r="F217" s="142"/>
      <c r="G217" s="326" t="str">
        <f>IF(E217="","",VLOOKUP(AB217,TAX!$B$4:$E$22,3,FALSE))</f>
        <v/>
      </c>
      <c r="H217" s="326" t="str">
        <f>IF(E217="","",VLOOKUP(AC217,TAX!$J$4:$N$29,4,FALSE))</f>
        <v/>
      </c>
      <c r="I217" s="112"/>
      <c r="J217" s="113"/>
      <c r="K217" s="114"/>
      <c r="L217" s="115"/>
      <c r="M217" s="115"/>
      <c r="N217" s="115"/>
      <c r="O217" s="461" t="str">
        <f t="shared" si="290"/>
        <v/>
      </c>
      <c r="P217" s="440"/>
      <c r="Q217" s="326">
        <f t="shared" si="291"/>
        <v>0</v>
      </c>
      <c r="R217" s="326">
        <f t="shared" si="292"/>
        <v>0</v>
      </c>
      <c r="S217" s="326">
        <f t="shared" si="293"/>
        <v>0</v>
      </c>
      <c r="T217" s="313"/>
      <c r="U217" s="428">
        <f>IF(AND(COUNTIF(Y212:Y231,Y217)&gt;1,Y217&lt;&gt;" "),"Duplicate RTC/RTQ!",SUM(Q217:S217))</f>
        <v>0</v>
      </c>
      <c r="V217" s="312"/>
      <c r="W217" s="5"/>
      <c r="X217" s="118" t="str">
        <f t="shared" si="282"/>
        <v/>
      </c>
      <c r="Y217" s="119" t="str">
        <f t="shared" si="294"/>
        <v xml:space="preserve"> </v>
      </c>
      <c r="Z217" s="137">
        <f t="shared" si="295"/>
        <v>0</v>
      </c>
      <c r="AA217" s="92" t="str">
        <f>IF(E217="","",VLOOKUP(AB217,TAX!$B$4:$G$23,5,FALSE))</f>
        <v/>
      </c>
      <c r="AB217" s="92" t="str">
        <f t="shared" si="296"/>
        <v/>
      </c>
      <c r="AC217" s="92" t="str">
        <f t="shared" si="297"/>
        <v/>
      </c>
      <c r="AE217" s="102" t="str">
        <f t="shared" si="298"/>
        <v>OK</v>
      </c>
      <c r="AF217" s="102"/>
      <c r="AG217" s="105" t="str">
        <f t="shared" si="299"/>
        <v/>
      </c>
      <c r="AH217" s="105" t="str">
        <f t="shared" si="300"/>
        <v/>
      </c>
      <c r="AI217" s="105" t="str">
        <f t="shared" si="301"/>
        <v/>
      </c>
      <c r="AJ217" s="105" t="str">
        <f t="shared" si="302"/>
        <v/>
      </c>
      <c r="AK217" s="105" t="str">
        <f t="shared" si="303"/>
        <v/>
      </c>
      <c r="AL217" s="105" t="str">
        <f t="shared" si="304"/>
        <v/>
      </c>
      <c r="AM217" s="105" t="str">
        <f t="shared" si="305"/>
        <v/>
      </c>
      <c r="AN217" s="105" t="str">
        <f t="shared" si="306"/>
        <v/>
      </c>
      <c r="AO217" s="105" t="str">
        <f t="shared" si="307"/>
        <v/>
      </c>
      <c r="AP217" s="105" t="str">
        <f t="shared" si="308"/>
        <v/>
      </c>
      <c r="AQ217" s="105" t="str">
        <f t="shared" si="309"/>
        <v/>
      </c>
      <c r="AR217" s="105" t="str">
        <f t="shared" si="310"/>
        <v/>
      </c>
      <c r="AS217" s="105" t="str">
        <f t="shared" si="311"/>
        <v/>
      </c>
      <c r="AT217" s="105" t="str">
        <f t="shared" si="312"/>
        <v/>
      </c>
      <c r="AU217" s="105" t="str">
        <f t="shared" si="313"/>
        <v/>
      </c>
      <c r="AV217" s="105" t="str">
        <f t="shared" si="314"/>
        <v/>
      </c>
      <c r="AW217" s="105" t="str">
        <f t="shared" si="315"/>
        <v/>
      </c>
      <c r="AX217" s="105" t="str">
        <f t="shared" si="316"/>
        <v/>
      </c>
      <c r="AY217" s="432"/>
      <c r="AZ217" s="102"/>
      <c r="BA217" s="102">
        <f>L212*I217*J217</f>
        <v>0</v>
      </c>
      <c r="BB217" s="103">
        <f t="shared" si="317"/>
        <v>0</v>
      </c>
      <c r="BC217" s="102">
        <f>M212*I217*J217</f>
        <v>0</v>
      </c>
      <c r="BD217" s="103">
        <f t="shared" si="318"/>
        <v>0</v>
      </c>
      <c r="BE217" s="103">
        <f t="shared" si="319"/>
        <v>0</v>
      </c>
      <c r="BF217" s="103">
        <f t="shared" si="320"/>
        <v>0</v>
      </c>
      <c r="BG217" s="103">
        <f t="shared" si="321"/>
        <v>1</v>
      </c>
      <c r="BH217" s="103">
        <f t="shared" si="322"/>
        <v>0</v>
      </c>
      <c r="BI217" s="103">
        <f t="shared" si="323"/>
        <v>0</v>
      </c>
      <c r="BJ217" s="103">
        <f>IF(CONTROL!$H$35&lt;&gt;3,0,IF(M217=0,0,1))</f>
        <v>0</v>
      </c>
      <c r="BK217" s="103">
        <f>IF(CONTROL!$H$35&lt;&gt;1,0,IF(AND(L217=0,N217=0),0,1))</f>
        <v>0</v>
      </c>
      <c r="BL217" s="103">
        <f t="shared" si="324"/>
        <v>0</v>
      </c>
      <c r="BM217" s="103">
        <f t="shared" si="283"/>
        <v>0</v>
      </c>
      <c r="BN217" s="103">
        <f t="shared" si="284"/>
        <v>0</v>
      </c>
      <c r="BO217" s="103">
        <f t="shared" si="285"/>
        <v>0</v>
      </c>
      <c r="BP217" s="103">
        <f t="shared" si="325"/>
        <v>0</v>
      </c>
      <c r="BQ217" s="103">
        <f t="shared" si="326"/>
        <v>0</v>
      </c>
      <c r="BR217" s="103">
        <f t="shared" si="327"/>
        <v>0</v>
      </c>
      <c r="BS217" s="103">
        <f t="shared" si="286"/>
        <v>0</v>
      </c>
      <c r="BT217" s="103">
        <f t="shared" si="328"/>
        <v>0</v>
      </c>
      <c r="BU217" s="103"/>
      <c r="BV217" s="103">
        <f t="shared" si="287"/>
        <v>0</v>
      </c>
      <c r="BW217" s="103">
        <f t="shared" si="288"/>
        <v>0</v>
      </c>
      <c r="BX217" s="103">
        <f>IF(OR(CONTROL!$H$35=1,BN217=1,BV217=1),0,IF(AND(OR(AB217="R",AB217="M",AB217="N"),N217&lt;&gt;0.335%),1,0))</f>
        <v>0</v>
      </c>
      <c r="BY217" s="103">
        <f>IF(OR(CONTROL!$H$35=1,BN217=1,BV217=1),0,IF(AND(OR(AB217="F",AB217="T"),N217&lt;&gt;0.08375%),1,0))</f>
        <v>0</v>
      </c>
      <c r="BZ217" s="103">
        <f t="shared" si="289"/>
        <v>0</v>
      </c>
    </row>
    <row r="218" spans="1:78" s="2" customFormat="1" ht="11.45" hidden="1" customHeight="1" x14ac:dyDescent="0.2">
      <c r="A218" s="104"/>
      <c r="B218" s="400"/>
      <c r="C218" s="434" t="str">
        <f>IF(E218="","",VLOOKUP(Y218,TAX!$V$4:$AA$381,2,"FALSE"))</f>
        <v/>
      </c>
      <c r="D218" s="400"/>
      <c r="E218" s="144"/>
      <c r="F218" s="142"/>
      <c r="G218" s="326" t="str">
        <f>IF(E218="","",VLOOKUP(AB218,TAX!$B$4:$E$22,3,FALSE))</f>
        <v/>
      </c>
      <c r="H218" s="326" t="str">
        <f>IF(E218="","",VLOOKUP(AC218,TAX!$J$4:$N$29,4,FALSE))</f>
        <v/>
      </c>
      <c r="I218" s="112"/>
      <c r="J218" s="113"/>
      <c r="K218" s="114"/>
      <c r="L218" s="115"/>
      <c r="M218" s="115"/>
      <c r="N218" s="115"/>
      <c r="O218" s="461" t="str">
        <f t="shared" si="290"/>
        <v/>
      </c>
      <c r="P218" s="440"/>
      <c r="Q218" s="326">
        <f t="shared" si="291"/>
        <v>0</v>
      </c>
      <c r="R218" s="326">
        <f t="shared" si="292"/>
        <v>0</v>
      </c>
      <c r="S218" s="326">
        <f t="shared" si="293"/>
        <v>0</v>
      </c>
      <c r="T218" s="313"/>
      <c r="U218" s="428">
        <f>IF(AND(COUNTIF(Y212:Y231,Y218)&gt;1,Y218&lt;&gt;" "),"Duplicate RTC/RTQ!",SUM(Q218:S218))</f>
        <v>0</v>
      </c>
      <c r="V218" s="312"/>
      <c r="W218" s="5"/>
      <c r="X218" s="118" t="str">
        <f t="shared" si="282"/>
        <v/>
      </c>
      <c r="Y218" s="119" t="str">
        <f t="shared" si="294"/>
        <v xml:space="preserve"> </v>
      </c>
      <c r="Z218" s="137">
        <f t="shared" si="295"/>
        <v>0</v>
      </c>
      <c r="AA218" s="92" t="str">
        <f>IF(E218="","",VLOOKUP(AB218,TAX!$B$4:$G$23,5,FALSE))</f>
        <v/>
      </c>
      <c r="AB218" s="92" t="str">
        <f t="shared" si="296"/>
        <v/>
      </c>
      <c r="AC218" s="92" t="str">
        <f t="shared" si="297"/>
        <v/>
      </c>
      <c r="AE218" s="102" t="str">
        <f t="shared" si="298"/>
        <v>OK</v>
      </c>
      <c r="AF218" s="102"/>
      <c r="AG218" s="105" t="str">
        <f t="shared" si="299"/>
        <v/>
      </c>
      <c r="AH218" s="105" t="str">
        <f t="shared" si="300"/>
        <v/>
      </c>
      <c r="AI218" s="105" t="str">
        <f t="shared" si="301"/>
        <v/>
      </c>
      <c r="AJ218" s="105" t="str">
        <f t="shared" si="302"/>
        <v/>
      </c>
      <c r="AK218" s="105" t="str">
        <f t="shared" si="303"/>
        <v/>
      </c>
      <c r="AL218" s="105" t="str">
        <f t="shared" si="304"/>
        <v/>
      </c>
      <c r="AM218" s="105" t="str">
        <f t="shared" si="305"/>
        <v/>
      </c>
      <c r="AN218" s="105" t="str">
        <f t="shared" si="306"/>
        <v/>
      </c>
      <c r="AO218" s="105" t="str">
        <f t="shared" si="307"/>
        <v/>
      </c>
      <c r="AP218" s="105" t="str">
        <f t="shared" si="308"/>
        <v/>
      </c>
      <c r="AQ218" s="105" t="str">
        <f t="shared" si="309"/>
        <v/>
      </c>
      <c r="AR218" s="105" t="str">
        <f t="shared" si="310"/>
        <v/>
      </c>
      <c r="AS218" s="105" t="str">
        <f t="shared" si="311"/>
        <v/>
      </c>
      <c r="AT218" s="105" t="str">
        <f t="shared" si="312"/>
        <v/>
      </c>
      <c r="AU218" s="105" t="str">
        <f t="shared" si="313"/>
        <v/>
      </c>
      <c r="AV218" s="105" t="str">
        <f t="shared" si="314"/>
        <v/>
      </c>
      <c r="AW218" s="105" t="str">
        <f t="shared" si="315"/>
        <v/>
      </c>
      <c r="AX218" s="105" t="str">
        <f t="shared" si="316"/>
        <v/>
      </c>
      <c r="AY218" s="432"/>
      <c r="AZ218" s="102"/>
      <c r="BA218" s="102">
        <f>L212*I218*J218</f>
        <v>0</v>
      </c>
      <c r="BB218" s="103">
        <f t="shared" si="317"/>
        <v>0</v>
      </c>
      <c r="BC218" s="102">
        <f>M212*I218*J218</f>
        <v>0</v>
      </c>
      <c r="BD218" s="103">
        <f t="shared" si="318"/>
        <v>0</v>
      </c>
      <c r="BE218" s="103">
        <f t="shared" si="319"/>
        <v>0</v>
      </c>
      <c r="BF218" s="103">
        <f t="shared" si="320"/>
        <v>0</v>
      </c>
      <c r="BG218" s="103">
        <f t="shared" si="321"/>
        <v>1</v>
      </c>
      <c r="BH218" s="103">
        <f t="shared" si="322"/>
        <v>0</v>
      </c>
      <c r="BI218" s="103">
        <f t="shared" si="323"/>
        <v>0</v>
      </c>
      <c r="BJ218" s="103">
        <f>IF(CONTROL!$H$35&lt;&gt;3,0,IF(M218=0,0,1))</f>
        <v>0</v>
      </c>
      <c r="BK218" s="103">
        <f>IF(CONTROL!$H$35&lt;&gt;1,0,IF(AND(L218=0,N218=0),0,1))</f>
        <v>0</v>
      </c>
      <c r="BL218" s="103">
        <f t="shared" si="324"/>
        <v>0</v>
      </c>
      <c r="BM218" s="103">
        <f t="shared" si="283"/>
        <v>0</v>
      </c>
      <c r="BN218" s="103">
        <f t="shared" si="284"/>
        <v>0</v>
      </c>
      <c r="BO218" s="103">
        <f t="shared" si="285"/>
        <v>0</v>
      </c>
      <c r="BP218" s="103">
        <f t="shared" si="325"/>
        <v>0</v>
      </c>
      <c r="BQ218" s="103">
        <f t="shared" si="326"/>
        <v>0</v>
      </c>
      <c r="BR218" s="103">
        <f t="shared" si="327"/>
        <v>0</v>
      </c>
      <c r="BS218" s="103">
        <f t="shared" si="286"/>
        <v>0</v>
      </c>
      <c r="BT218" s="103">
        <f t="shared" si="328"/>
        <v>0</v>
      </c>
      <c r="BU218" s="103"/>
      <c r="BV218" s="103">
        <f t="shared" si="287"/>
        <v>0</v>
      </c>
      <c r="BW218" s="103">
        <f t="shared" si="288"/>
        <v>0</v>
      </c>
      <c r="BX218" s="103">
        <f>IF(OR(CONTROL!$H$35=1,BN218=1,BV218=1),0,IF(AND(OR(AB218="R",AB218="M",AB218="N"),N218&lt;&gt;0.335%),1,0))</f>
        <v>0</v>
      </c>
      <c r="BY218" s="103">
        <f>IF(OR(CONTROL!$H$35=1,BN218=1,BV218=1),0,IF(AND(OR(AB218="F",AB218="T"),N218&lt;&gt;0.08375%),1,0))</f>
        <v>0</v>
      </c>
      <c r="BZ218" s="103">
        <f t="shared" si="289"/>
        <v>0</v>
      </c>
    </row>
    <row r="219" spans="1:78" s="2" customFormat="1" ht="11.45" hidden="1" customHeight="1" x14ac:dyDescent="0.2">
      <c r="A219" s="104"/>
      <c r="B219" s="400"/>
      <c r="C219" s="434" t="str">
        <f>IF(E219="","",VLOOKUP(Y219,TAX!$V$4:$AA$381,2,"FALSE"))</f>
        <v/>
      </c>
      <c r="D219" s="400"/>
      <c r="E219" s="144"/>
      <c r="F219" s="142"/>
      <c r="G219" s="326" t="str">
        <f>IF(E219="","",VLOOKUP(AB219,TAX!$B$4:$E$22,3,FALSE))</f>
        <v/>
      </c>
      <c r="H219" s="326" t="str">
        <f>IF(E219="","",VLOOKUP(AC219,TAX!$J$4:$N$29,4,FALSE))</f>
        <v/>
      </c>
      <c r="I219" s="112"/>
      <c r="J219" s="113"/>
      <c r="K219" s="114"/>
      <c r="L219" s="115"/>
      <c r="M219" s="115"/>
      <c r="N219" s="115"/>
      <c r="O219" s="461" t="str">
        <f t="shared" si="290"/>
        <v/>
      </c>
      <c r="P219" s="440"/>
      <c r="Q219" s="326">
        <f t="shared" si="291"/>
        <v>0</v>
      </c>
      <c r="R219" s="326">
        <f t="shared" si="292"/>
        <v>0</v>
      </c>
      <c r="S219" s="326">
        <f t="shared" si="293"/>
        <v>0</v>
      </c>
      <c r="T219" s="313"/>
      <c r="U219" s="428">
        <f>IF(AND(COUNTIF(Y212:Y231,Y219)&gt;1,Y219&lt;&gt;" "),"Duplicate RTC/RTQ!",SUM(Q219:S219))</f>
        <v>0</v>
      </c>
      <c r="V219" s="312"/>
      <c r="W219" s="5"/>
      <c r="X219" s="118" t="str">
        <f t="shared" si="282"/>
        <v/>
      </c>
      <c r="Y219" s="119" t="str">
        <f t="shared" si="294"/>
        <v xml:space="preserve"> </v>
      </c>
      <c r="Z219" s="137">
        <f t="shared" si="295"/>
        <v>0</v>
      </c>
      <c r="AA219" s="92" t="str">
        <f>IF(E219="","",VLOOKUP(AB219,TAX!$B$4:$G$23,5,FALSE))</f>
        <v/>
      </c>
      <c r="AB219" s="92" t="str">
        <f t="shared" si="296"/>
        <v/>
      </c>
      <c r="AC219" s="92" t="str">
        <f t="shared" si="297"/>
        <v/>
      </c>
      <c r="AE219" s="102" t="str">
        <f t="shared" si="298"/>
        <v>OK</v>
      </c>
      <c r="AF219" s="102"/>
      <c r="AG219" s="105" t="str">
        <f t="shared" si="299"/>
        <v/>
      </c>
      <c r="AH219" s="105" t="str">
        <f t="shared" si="300"/>
        <v/>
      </c>
      <c r="AI219" s="105" t="str">
        <f t="shared" si="301"/>
        <v/>
      </c>
      <c r="AJ219" s="105" t="str">
        <f t="shared" si="302"/>
        <v/>
      </c>
      <c r="AK219" s="105" t="str">
        <f t="shared" si="303"/>
        <v/>
      </c>
      <c r="AL219" s="105" t="str">
        <f t="shared" si="304"/>
        <v/>
      </c>
      <c r="AM219" s="105" t="str">
        <f t="shared" si="305"/>
        <v/>
      </c>
      <c r="AN219" s="105" t="str">
        <f t="shared" si="306"/>
        <v/>
      </c>
      <c r="AO219" s="105" t="str">
        <f t="shared" si="307"/>
        <v/>
      </c>
      <c r="AP219" s="105" t="str">
        <f t="shared" si="308"/>
        <v/>
      </c>
      <c r="AQ219" s="105" t="str">
        <f t="shared" si="309"/>
        <v/>
      </c>
      <c r="AR219" s="105" t="str">
        <f t="shared" si="310"/>
        <v/>
      </c>
      <c r="AS219" s="105" t="str">
        <f t="shared" si="311"/>
        <v/>
      </c>
      <c r="AT219" s="105" t="str">
        <f t="shared" si="312"/>
        <v/>
      </c>
      <c r="AU219" s="105" t="str">
        <f t="shared" si="313"/>
        <v/>
      </c>
      <c r="AV219" s="105" t="str">
        <f t="shared" si="314"/>
        <v/>
      </c>
      <c r="AW219" s="105" t="str">
        <f t="shared" si="315"/>
        <v/>
      </c>
      <c r="AX219" s="105" t="str">
        <f t="shared" si="316"/>
        <v/>
      </c>
      <c r="AY219" s="432"/>
      <c r="AZ219" s="102"/>
      <c r="BA219" s="102">
        <f>L212*I219*J219</f>
        <v>0</v>
      </c>
      <c r="BB219" s="103">
        <f t="shared" si="317"/>
        <v>0</v>
      </c>
      <c r="BC219" s="102">
        <f>M212*I219*J219</f>
        <v>0</v>
      </c>
      <c r="BD219" s="103">
        <f t="shared" si="318"/>
        <v>0</v>
      </c>
      <c r="BE219" s="103">
        <f t="shared" si="319"/>
        <v>0</v>
      </c>
      <c r="BF219" s="103">
        <f t="shared" si="320"/>
        <v>0</v>
      </c>
      <c r="BG219" s="103">
        <f t="shared" si="321"/>
        <v>1</v>
      </c>
      <c r="BH219" s="103">
        <f t="shared" si="322"/>
        <v>0</v>
      </c>
      <c r="BI219" s="103">
        <f t="shared" si="323"/>
        <v>0</v>
      </c>
      <c r="BJ219" s="103">
        <f>IF(CONTROL!$H$35&lt;&gt;3,0,IF(M219=0,0,1))</f>
        <v>0</v>
      </c>
      <c r="BK219" s="103">
        <f>IF(CONTROL!$H$35&lt;&gt;1,0,IF(AND(L219=0,N219=0),0,1))</f>
        <v>0</v>
      </c>
      <c r="BL219" s="103">
        <f t="shared" si="324"/>
        <v>0</v>
      </c>
      <c r="BM219" s="103">
        <f t="shared" si="283"/>
        <v>0</v>
      </c>
      <c r="BN219" s="103">
        <f t="shared" si="284"/>
        <v>0</v>
      </c>
      <c r="BO219" s="103">
        <f t="shared" si="285"/>
        <v>0</v>
      </c>
      <c r="BP219" s="103">
        <f t="shared" si="325"/>
        <v>0</v>
      </c>
      <c r="BQ219" s="103">
        <f t="shared" si="326"/>
        <v>0</v>
      </c>
      <c r="BR219" s="103">
        <f t="shared" si="327"/>
        <v>0</v>
      </c>
      <c r="BS219" s="103">
        <f t="shared" si="286"/>
        <v>0</v>
      </c>
      <c r="BT219" s="103">
        <f t="shared" si="328"/>
        <v>0</v>
      </c>
      <c r="BU219" s="103"/>
      <c r="BV219" s="103">
        <f t="shared" si="287"/>
        <v>0</v>
      </c>
      <c r="BW219" s="103">
        <f t="shared" si="288"/>
        <v>0</v>
      </c>
      <c r="BX219" s="103">
        <f>IF(OR(CONTROL!$H$35=1,BN219=1,BV219=1),0,IF(AND(OR(AB219="R",AB219="M",AB219="N"),N219&lt;&gt;0.335%),1,0))</f>
        <v>0</v>
      </c>
      <c r="BY219" s="103">
        <f>IF(OR(CONTROL!$H$35=1,BN219=1,BV219=1),0,IF(AND(OR(AB219="F",AB219="T"),N219&lt;&gt;0.08375%),1,0))</f>
        <v>0</v>
      </c>
      <c r="BZ219" s="103">
        <f t="shared" si="289"/>
        <v>0</v>
      </c>
    </row>
    <row r="220" spans="1:78" s="2" customFormat="1" ht="11.45" hidden="1" customHeight="1" x14ac:dyDescent="0.2">
      <c r="A220" s="104"/>
      <c r="B220" s="400"/>
      <c r="C220" s="434" t="str">
        <f>IF(E220="","",VLOOKUP(Y220,TAX!$V$4:$AA$381,2,"FALSE"))</f>
        <v/>
      </c>
      <c r="D220" s="400"/>
      <c r="E220" s="144"/>
      <c r="F220" s="142"/>
      <c r="G220" s="326" t="str">
        <f>IF(E220="","",VLOOKUP(AB220,TAX!$B$4:$E$22,3,FALSE))</f>
        <v/>
      </c>
      <c r="H220" s="326" t="str">
        <f>IF(E220="","",VLOOKUP(AC220,TAX!$J$4:$N$29,4,FALSE))</f>
        <v/>
      </c>
      <c r="I220" s="112"/>
      <c r="J220" s="113"/>
      <c r="K220" s="114"/>
      <c r="L220" s="115"/>
      <c r="M220" s="115"/>
      <c r="N220" s="115"/>
      <c r="O220" s="461" t="str">
        <f t="shared" si="290"/>
        <v/>
      </c>
      <c r="P220" s="440"/>
      <c r="Q220" s="326">
        <f t="shared" si="291"/>
        <v>0</v>
      </c>
      <c r="R220" s="326">
        <f t="shared" si="292"/>
        <v>0</v>
      </c>
      <c r="S220" s="326">
        <f t="shared" si="293"/>
        <v>0</v>
      </c>
      <c r="T220" s="313"/>
      <c r="U220" s="428">
        <f>IF(AND(COUNTIF(Y212:Y231,Y220)&gt;1,Y220&lt;&gt;" "),"Duplicate RTC/RTQ!",SUM(Q220:S220))</f>
        <v>0</v>
      </c>
      <c r="V220" s="312"/>
      <c r="W220" s="5"/>
      <c r="X220" s="118" t="str">
        <f t="shared" si="282"/>
        <v/>
      </c>
      <c r="Y220" s="119" t="str">
        <f t="shared" si="294"/>
        <v xml:space="preserve"> </v>
      </c>
      <c r="Z220" s="137">
        <f t="shared" si="295"/>
        <v>0</v>
      </c>
      <c r="AA220" s="92" t="str">
        <f>IF(E220="","",VLOOKUP(AB220,TAX!$B$4:$G$23,5,FALSE))</f>
        <v/>
      </c>
      <c r="AB220" s="92" t="str">
        <f t="shared" si="296"/>
        <v/>
      </c>
      <c r="AC220" s="92" t="str">
        <f t="shared" si="297"/>
        <v/>
      </c>
      <c r="AE220" s="102" t="str">
        <f t="shared" si="298"/>
        <v>OK</v>
      </c>
      <c r="AF220" s="102"/>
      <c r="AG220" s="105" t="str">
        <f t="shared" si="299"/>
        <v/>
      </c>
      <c r="AH220" s="105" t="str">
        <f t="shared" si="300"/>
        <v/>
      </c>
      <c r="AI220" s="105" t="str">
        <f t="shared" si="301"/>
        <v/>
      </c>
      <c r="AJ220" s="105" t="str">
        <f t="shared" si="302"/>
        <v/>
      </c>
      <c r="AK220" s="105" t="str">
        <f t="shared" si="303"/>
        <v/>
      </c>
      <c r="AL220" s="105" t="str">
        <f t="shared" si="304"/>
        <v/>
      </c>
      <c r="AM220" s="105" t="str">
        <f t="shared" si="305"/>
        <v/>
      </c>
      <c r="AN220" s="105" t="str">
        <f t="shared" si="306"/>
        <v/>
      </c>
      <c r="AO220" s="105" t="str">
        <f t="shared" si="307"/>
        <v/>
      </c>
      <c r="AP220" s="105" t="str">
        <f t="shared" si="308"/>
        <v/>
      </c>
      <c r="AQ220" s="105" t="str">
        <f t="shared" si="309"/>
        <v/>
      </c>
      <c r="AR220" s="105" t="str">
        <f t="shared" si="310"/>
        <v/>
      </c>
      <c r="AS220" s="105" t="str">
        <f t="shared" si="311"/>
        <v/>
      </c>
      <c r="AT220" s="105" t="str">
        <f t="shared" si="312"/>
        <v/>
      </c>
      <c r="AU220" s="105" t="str">
        <f t="shared" si="313"/>
        <v/>
      </c>
      <c r="AV220" s="105" t="str">
        <f t="shared" si="314"/>
        <v/>
      </c>
      <c r="AW220" s="105" t="str">
        <f t="shared" si="315"/>
        <v/>
      </c>
      <c r="AX220" s="105" t="str">
        <f t="shared" si="316"/>
        <v/>
      </c>
      <c r="AY220" s="432"/>
      <c r="AZ220" s="102"/>
      <c r="BA220" s="102">
        <f>L212*I220*J220</f>
        <v>0</v>
      </c>
      <c r="BB220" s="103">
        <f t="shared" si="317"/>
        <v>0</v>
      </c>
      <c r="BC220" s="102">
        <f>M212*I220*J220</f>
        <v>0</v>
      </c>
      <c r="BD220" s="103">
        <f t="shared" si="318"/>
        <v>0</v>
      </c>
      <c r="BE220" s="103">
        <f t="shared" si="319"/>
        <v>0</v>
      </c>
      <c r="BF220" s="103">
        <f t="shared" si="320"/>
        <v>0</v>
      </c>
      <c r="BG220" s="103">
        <f t="shared" si="321"/>
        <v>1</v>
      </c>
      <c r="BH220" s="103">
        <f t="shared" si="322"/>
        <v>0</v>
      </c>
      <c r="BI220" s="103">
        <f t="shared" si="323"/>
        <v>0</v>
      </c>
      <c r="BJ220" s="103">
        <f>IF(CONTROL!$H$35&lt;&gt;3,0,IF(M220=0,0,1))</f>
        <v>0</v>
      </c>
      <c r="BK220" s="103">
        <f>IF(CONTROL!$H$35&lt;&gt;1,0,IF(AND(L220=0,N220=0),0,1))</f>
        <v>0</v>
      </c>
      <c r="BL220" s="103">
        <f t="shared" si="324"/>
        <v>0</v>
      </c>
      <c r="BM220" s="103">
        <f t="shared" si="283"/>
        <v>0</v>
      </c>
      <c r="BN220" s="103">
        <f t="shared" si="284"/>
        <v>0</v>
      </c>
      <c r="BO220" s="103">
        <f t="shared" si="285"/>
        <v>0</v>
      </c>
      <c r="BP220" s="103">
        <f t="shared" si="325"/>
        <v>0</v>
      </c>
      <c r="BQ220" s="103">
        <f t="shared" si="326"/>
        <v>0</v>
      </c>
      <c r="BR220" s="103">
        <f t="shared" si="327"/>
        <v>0</v>
      </c>
      <c r="BS220" s="103">
        <f t="shared" si="286"/>
        <v>0</v>
      </c>
      <c r="BT220" s="103">
        <f t="shared" si="328"/>
        <v>0</v>
      </c>
      <c r="BU220" s="103"/>
      <c r="BV220" s="103">
        <f t="shared" si="287"/>
        <v>0</v>
      </c>
      <c r="BW220" s="103">
        <f t="shared" si="288"/>
        <v>0</v>
      </c>
      <c r="BX220" s="103">
        <f>IF(OR(CONTROL!$H$35=1,BN220=1,BV220=1),0,IF(AND(OR(AB220="R",AB220="M",AB220="N"),N220&lt;&gt;0.335%),1,0))</f>
        <v>0</v>
      </c>
      <c r="BY220" s="103">
        <f>IF(OR(CONTROL!$H$35=1,BN220=1,BV220=1),0,IF(AND(OR(AB220="F",AB220="T"),N220&lt;&gt;0.08375%),1,0))</f>
        <v>0</v>
      </c>
      <c r="BZ220" s="103">
        <f t="shared" si="289"/>
        <v>0</v>
      </c>
    </row>
    <row r="221" spans="1:78" s="2" customFormat="1" ht="11.45" hidden="1" customHeight="1" x14ac:dyDescent="0.2">
      <c r="A221" s="104"/>
      <c r="B221" s="400"/>
      <c r="C221" s="434" t="str">
        <f>IF(E221="","",VLOOKUP(Y221,TAX!$V$4:$AA$381,2,"FALSE"))</f>
        <v/>
      </c>
      <c r="D221" s="400"/>
      <c r="E221" s="144"/>
      <c r="F221" s="142"/>
      <c r="G221" s="326" t="str">
        <f>IF(E221="","",VLOOKUP(AB221,TAX!$B$4:$E$22,3,FALSE))</f>
        <v/>
      </c>
      <c r="H221" s="326" t="str">
        <f>IF(E221="","",VLOOKUP(AC221,TAX!$J$4:$N$29,4,FALSE))</f>
        <v/>
      </c>
      <c r="I221" s="112"/>
      <c r="J221" s="113"/>
      <c r="K221" s="114"/>
      <c r="L221" s="115"/>
      <c r="M221" s="115"/>
      <c r="N221" s="115"/>
      <c r="O221" s="461" t="str">
        <f t="shared" si="290"/>
        <v/>
      </c>
      <c r="P221" s="440"/>
      <c r="Q221" s="326">
        <f t="shared" si="291"/>
        <v>0</v>
      </c>
      <c r="R221" s="326">
        <f t="shared" si="292"/>
        <v>0</v>
      </c>
      <c r="S221" s="326">
        <f t="shared" si="293"/>
        <v>0</v>
      </c>
      <c r="T221" s="313"/>
      <c r="U221" s="428">
        <f>IF(AND(COUNTIF(Y212:Y231,Y221)&gt;1,Y221&lt;&gt;" "),"Duplicate RTC/RTQ!",SUM(Q221:S221))</f>
        <v>0</v>
      </c>
      <c r="V221" s="312"/>
      <c r="W221" s="5"/>
      <c r="X221" s="118" t="str">
        <f t="shared" si="282"/>
        <v/>
      </c>
      <c r="Y221" s="119" t="str">
        <f t="shared" si="294"/>
        <v xml:space="preserve"> </v>
      </c>
      <c r="Z221" s="137">
        <f t="shared" si="295"/>
        <v>0</v>
      </c>
      <c r="AA221" s="92" t="str">
        <f>IF(E221="","",VLOOKUP(AB221,TAX!$B$4:$G$23,5,FALSE))</f>
        <v/>
      </c>
      <c r="AB221" s="92" t="str">
        <f t="shared" si="296"/>
        <v/>
      </c>
      <c r="AC221" s="92" t="str">
        <f t="shared" si="297"/>
        <v/>
      </c>
      <c r="AE221" s="102" t="str">
        <f t="shared" si="298"/>
        <v>OK</v>
      </c>
      <c r="AF221" s="102"/>
      <c r="AG221" s="105" t="str">
        <f t="shared" si="299"/>
        <v/>
      </c>
      <c r="AH221" s="105" t="str">
        <f t="shared" si="300"/>
        <v/>
      </c>
      <c r="AI221" s="105" t="str">
        <f t="shared" si="301"/>
        <v/>
      </c>
      <c r="AJ221" s="105" t="str">
        <f t="shared" si="302"/>
        <v/>
      </c>
      <c r="AK221" s="105" t="str">
        <f t="shared" si="303"/>
        <v/>
      </c>
      <c r="AL221" s="105" t="str">
        <f t="shared" si="304"/>
        <v/>
      </c>
      <c r="AM221" s="105" t="str">
        <f t="shared" si="305"/>
        <v/>
      </c>
      <c r="AN221" s="105" t="str">
        <f t="shared" si="306"/>
        <v/>
      </c>
      <c r="AO221" s="105" t="str">
        <f t="shared" si="307"/>
        <v/>
      </c>
      <c r="AP221" s="105" t="str">
        <f t="shared" si="308"/>
        <v/>
      </c>
      <c r="AQ221" s="105" t="str">
        <f t="shared" si="309"/>
        <v/>
      </c>
      <c r="AR221" s="105" t="str">
        <f t="shared" si="310"/>
        <v/>
      </c>
      <c r="AS221" s="105" t="str">
        <f t="shared" si="311"/>
        <v/>
      </c>
      <c r="AT221" s="105" t="str">
        <f t="shared" si="312"/>
        <v/>
      </c>
      <c r="AU221" s="105" t="str">
        <f t="shared" si="313"/>
        <v/>
      </c>
      <c r="AV221" s="105" t="str">
        <f t="shared" si="314"/>
        <v/>
      </c>
      <c r="AW221" s="105" t="str">
        <f t="shared" si="315"/>
        <v/>
      </c>
      <c r="AX221" s="105" t="str">
        <f t="shared" si="316"/>
        <v/>
      </c>
      <c r="AY221" s="432"/>
      <c r="AZ221" s="102"/>
      <c r="BA221" s="102">
        <f>L212*I221*J221</f>
        <v>0</v>
      </c>
      <c r="BB221" s="103">
        <f t="shared" si="317"/>
        <v>0</v>
      </c>
      <c r="BC221" s="102">
        <f>M212*I221*J221</f>
        <v>0</v>
      </c>
      <c r="BD221" s="103">
        <f t="shared" si="318"/>
        <v>0</v>
      </c>
      <c r="BE221" s="103">
        <f t="shared" si="319"/>
        <v>0</v>
      </c>
      <c r="BF221" s="103">
        <f t="shared" si="320"/>
        <v>0</v>
      </c>
      <c r="BG221" s="103">
        <f t="shared" si="321"/>
        <v>1</v>
      </c>
      <c r="BH221" s="103">
        <f t="shared" si="322"/>
        <v>0</v>
      </c>
      <c r="BI221" s="103">
        <f t="shared" si="323"/>
        <v>0</v>
      </c>
      <c r="BJ221" s="103">
        <f>IF(CONTROL!$H$35&lt;&gt;3,0,IF(M221=0,0,1))</f>
        <v>0</v>
      </c>
      <c r="BK221" s="103">
        <f>IF(CONTROL!$H$35&lt;&gt;1,0,IF(AND(L221=0,N221=0),0,1))</f>
        <v>0</v>
      </c>
      <c r="BL221" s="103">
        <f t="shared" si="324"/>
        <v>0</v>
      </c>
      <c r="BM221" s="103">
        <f t="shared" si="283"/>
        <v>0</v>
      </c>
      <c r="BN221" s="103">
        <f t="shared" si="284"/>
        <v>0</v>
      </c>
      <c r="BO221" s="103">
        <f t="shared" si="285"/>
        <v>0</v>
      </c>
      <c r="BP221" s="103">
        <f t="shared" si="325"/>
        <v>0</v>
      </c>
      <c r="BQ221" s="103">
        <f t="shared" si="326"/>
        <v>0</v>
      </c>
      <c r="BR221" s="103">
        <f t="shared" si="327"/>
        <v>0</v>
      </c>
      <c r="BS221" s="103">
        <f t="shared" si="286"/>
        <v>0</v>
      </c>
      <c r="BT221" s="103">
        <f t="shared" si="328"/>
        <v>0</v>
      </c>
      <c r="BU221" s="103"/>
      <c r="BV221" s="103">
        <f t="shared" si="287"/>
        <v>0</v>
      </c>
      <c r="BW221" s="103">
        <f t="shared" si="288"/>
        <v>0</v>
      </c>
      <c r="BX221" s="103">
        <f>IF(OR(CONTROL!$H$35=1,BN221=1,BV221=1),0,IF(AND(OR(AB221="R",AB221="M",AB221="N"),N221&lt;&gt;0.335%),1,0))</f>
        <v>0</v>
      </c>
      <c r="BY221" s="103">
        <f>IF(OR(CONTROL!$H$35=1,BN221=1,BV221=1),0,IF(AND(OR(AB221="F",AB221="T"),N221&lt;&gt;0.08375%),1,0))</f>
        <v>0</v>
      </c>
      <c r="BZ221" s="103">
        <f t="shared" si="289"/>
        <v>0</v>
      </c>
    </row>
    <row r="222" spans="1:78" s="2" customFormat="1" ht="11.45" hidden="1" customHeight="1" x14ac:dyDescent="0.2">
      <c r="A222" s="104"/>
      <c r="B222" s="400"/>
      <c r="C222" s="434" t="str">
        <f>IF(E222="","",VLOOKUP(Y222,TAX!$V$4:$AA$381,2,"FALSE"))</f>
        <v/>
      </c>
      <c r="D222" s="400"/>
      <c r="E222" s="144"/>
      <c r="F222" s="142"/>
      <c r="G222" s="326" t="str">
        <f>IF(E222="","",VLOOKUP(AB222,TAX!$B$4:$E$22,3,FALSE))</f>
        <v/>
      </c>
      <c r="H222" s="326" t="str">
        <f>IF(E222="","",VLOOKUP(AC222,TAX!$J$4:$N$29,4,FALSE))</f>
        <v/>
      </c>
      <c r="I222" s="112"/>
      <c r="J222" s="113"/>
      <c r="K222" s="114"/>
      <c r="L222" s="115"/>
      <c r="M222" s="115"/>
      <c r="N222" s="115"/>
      <c r="O222" s="461" t="str">
        <f t="shared" si="290"/>
        <v/>
      </c>
      <c r="P222" s="440"/>
      <c r="Q222" s="326">
        <f t="shared" si="291"/>
        <v>0</v>
      </c>
      <c r="R222" s="326">
        <f t="shared" si="292"/>
        <v>0</v>
      </c>
      <c r="S222" s="326">
        <f t="shared" si="293"/>
        <v>0</v>
      </c>
      <c r="T222" s="313"/>
      <c r="U222" s="428">
        <f>IF(AND(COUNTIF(Y212:Y231,Y222)&gt;1,Y222&lt;&gt;" "),"Duplicate RTC/RTQ!",SUM(Q222:S222))</f>
        <v>0</v>
      </c>
      <c r="V222" s="312"/>
      <c r="W222" s="5"/>
      <c r="X222" s="118" t="str">
        <f t="shared" si="282"/>
        <v/>
      </c>
      <c r="Y222" s="119" t="str">
        <f t="shared" si="294"/>
        <v xml:space="preserve"> </v>
      </c>
      <c r="Z222" s="137">
        <f t="shared" si="295"/>
        <v>0</v>
      </c>
      <c r="AA222" s="92" t="str">
        <f>IF(E222="","",VLOOKUP(AB222,TAX!$B$4:$G$23,5,FALSE))</f>
        <v/>
      </c>
      <c r="AB222" s="92" t="str">
        <f t="shared" si="296"/>
        <v/>
      </c>
      <c r="AC222" s="92" t="str">
        <f t="shared" si="297"/>
        <v/>
      </c>
      <c r="AE222" s="102" t="str">
        <f t="shared" si="298"/>
        <v>OK</v>
      </c>
      <c r="AF222" s="102"/>
      <c r="AG222" s="105" t="str">
        <f t="shared" si="299"/>
        <v/>
      </c>
      <c r="AH222" s="105" t="str">
        <f t="shared" si="300"/>
        <v/>
      </c>
      <c r="AI222" s="105" t="str">
        <f t="shared" si="301"/>
        <v/>
      </c>
      <c r="AJ222" s="105" t="str">
        <f t="shared" si="302"/>
        <v/>
      </c>
      <c r="AK222" s="105" t="str">
        <f t="shared" si="303"/>
        <v/>
      </c>
      <c r="AL222" s="105" t="str">
        <f t="shared" si="304"/>
        <v/>
      </c>
      <c r="AM222" s="105" t="str">
        <f t="shared" si="305"/>
        <v/>
      </c>
      <c r="AN222" s="105" t="str">
        <f t="shared" si="306"/>
        <v/>
      </c>
      <c r="AO222" s="105" t="str">
        <f t="shared" si="307"/>
        <v/>
      </c>
      <c r="AP222" s="105" t="str">
        <f t="shared" si="308"/>
        <v/>
      </c>
      <c r="AQ222" s="105" t="str">
        <f t="shared" si="309"/>
        <v/>
      </c>
      <c r="AR222" s="105" t="str">
        <f t="shared" si="310"/>
        <v/>
      </c>
      <c r="AS222" s="105" t="str">
        <f t="shared" si="311"/>
        <v/>
      </c>
      <c r="AT222" s="105" t="str">
        <f t="shared" si="312"/>
        <v/>
      </c>
      <c r="AU222" s="105" t="str">
        <f t="shared" si="313"/>
        <v/>
      </c>
      <c r="AV222" s="105" t="str">
        <f t="shared" si="314"/>
        <v/>
      </c>
      <c r="AW222" s="105" t="str">
        <f t="shared" si="315"/>
        <v/>
      </c>
      <c r="AX222" s="105" t="str">
        <f t="shared" si="316"/>
        <v/>
      </c>
      <c r="AY222" s="432"/>
      <c r="AZ222" s="102"/>
      <c r="BA222" s="102">
        <f>L212*I222*J222</f>
        <v>0</v>
      </c>
      <c r="BB222" s="103">
        <f t="shared" si="317"/>
        <v>0</v>
      </c>
      <c r="BC222" s="102">
        <f>M212*I222*J222</f>
        <v>0</v>
      </c>
      <c r="BD222" s="103">
        <f t="shared" si="318"/>
        <v>0</v>
      </c>
      <c r="BE222" s="103">
        <f t="shared" si="319"/>
        <v>0</v>
      </c>
      <c r="BF222" s="103">
        <f t="shared" si="320"/>
        <v>0</v>
      </c>
      <c r="BG222" s="103">
        <f t="shared" si="321"/>
        <v>1</v>
      </c>
      <c r="BH222" s="103">
        <f t="shared" si="322"/>
        <v>0</v>
      </c>
      <c r="BI222" s="103">
        <f t="shared" si="323"/>
        <v>0</v>
      </c>
      <c r="BJ222" s="103">
        <f>IF(CONTROL!$H$35&lt;&gt;3,0,IF(M222=0,0,1))</f>
        <v>0</v>
      </c>
      <c r="BK222" s="103">
        <f>IF(CONTROL!$H$35&lt;&gt;1,0,IF(AND(L222=0,N222=0),0,1))</f>
        <v>0</v>
      </c>
      <c r="BL222" s="103">
        <f t="shared" si="324"/>
        <v>0</v>
      </c>
      <c r="BM222" s="103">
        <f t="shared" si="283"/>
        <v>0</v>
      </c>
      <c r="BN222" s="103">
        <f t="shared" si="284"/>
        <v>0</v>
      </c>
      <c r="BO222" s="103">
        <f t="shared" si="285"/>
        <v>0</v>
      </c>
      <c r="BP222" s="103">
        <f t="shared" si="325"/>
        <v>0</v>
      </c>
      <c r="BQ222" s="103">
        <f t="shared" si="326"/>
        <v>0</v>
      </c>
      <c r="BR222" s="103">
        <f t="shared" si="327"/>
        <v>0</v>
      </c>
      <c r="BS222" s="103">
        <f t="shared" si="286"/>
        <v>0</v>
      </c>
      <c r="BT222" s="103">
        <f t="shared" si="328"/>
        <v>0</v>
      </c>
      <c r="BU222" s="103"/>
      <c r="BV222" s="103">
        <f t="shared" si="287"/>
        <v>0</v>
      </c>
      <c r="BW222" s="103">
        <f t="shared" si="288"/>
        <v>0</v>
      </c>
      <c r="BX222" s="103">
        <f>IF(OR(CONTROL!$H$35=1,BN222=1,BV222=1),0,IF(AND(OR(AB222="R",AB222="M",AB222="N"),N222&lt;&gt;0.335%),1,0))</f>
        <v>0</v>
      </c>
      <c r="BY222" s="103">
        <f>IF(OR(CONTROL!$H$35=1,BN222=1,BV222=1),0,IF(AND(OR(AB222="F",AB222="T"),N222&lt;&gt;0.08375%),1,0))</f>
        <v>0</v>
      </c>
      <c r="BZ222" s="103">
        <f t="shared" si="289"/>
        <v>0</v>
      </c>
    </row>
    <row r="223" spans="1:78" s="2" customFormat="1" ht="11.45" hidden="1" customHeight="1" x14ac:dyDescent="0.2">
      <c r="A223" s="104"/>
      <c r="B223" s="400"/>
      <c r="C223" s="434" t="str">
        <f>IF(E223="","",VLOOKUP(Y223,TAX!$V$4:$AA$381,2,"FALSE"))</f>
        <v/>
      </c>
      <c r="D223" s="400"/>
      <c r="E223" s="144"/>
      <c r="F223" s="142"/>
      <c r="G223" s="326" t="str">
        <f>IF(E223="","",VLOOKUP(AB223,TAX!$B$4:$E$22,3,FALSE))</f>
        <v/>
      </c>
      <c r="H223" s="326" t="str">
        <f>IF(E223="","",VLOOKUP(AC223,TAX!$J$4:$N$29,4,FALSE))</f>
        <v/>
      </c>
      <c r="I223" s="112"/>
      <c r="J223" s="113"/>
      <c r="K223" s="114"/>
      <c r="L223" s="115"/>
      <c r="M223" s="115"/>
      <c r="N223" s="115"/>
      <c r="O223" s="461" t="str">
        <f t="shared" si="290"/>
        <v/>
      </c>
      <c r="P223" s="440"/>
      <c r="Q223" s="326">
        <f t="shared" si="291"/>
        <v>0</v>
      </c>
      <c r="R223" s="326">
        <f t="shared" si="292"/>
        <v>0</v>
      </c>
      <c r="S223" s="326">
        <f t="shared" si="293"/>
        <v>0</v>
      </c>
      <c r="T223" s="313"/>
      <c r="U223" s="428">
        <f>IF(AND(COUNTIF(Y212:Y231,Y223)&gt;1,Y223&lt;&gt;" "),"Duplicate RTC/RTQ!",SUM(Q223:S223))</f>
        <v>0</v>
      </c>
      <c r="V223" s="312"/>
      <c r="W223" s="5"/>
      <c r="X223" s="118" t="str">
        <f t="shared" si="282"/>
        <v/>
      </c>
      <c r="Y223" s="119" t="str">
        <f t="shared" si="294"/>
        <v xml:space="preserve"> </v>
      </c>
      <c r="Z223" s="137">
        <f t="shared" si="295"/>
        <v>0</v>
      </c>
      <c r="AA223" s="92" t="str">
        <f>IF(E223="","",VLOOKUP(AB223,TAX!$B$4:$G$23,5,FALSE))</f>
        <v/>
      </c>
      <c r="AB223" s="92" t="str">
        <f t="shared" si="296"/>
        <v/>
      </c>
      <c r="AC223" s="92" t="str">
        <f t="shared" si="297"/>
        <v/>
      </c>
      <c r="AE223" s="102" t="str">
        <f t="shared" si="298"/>
        <v>OK</v>
      </c>
      <c r="AF223" s="102"/>
      <c r="AG223" s="105" t="str">
        <f t="shared" si="299"/>
        <v/>
      </c>
      <c r="AH223" s="105" t="str">
        <f t="shared" si="300"/>
        <v/>
      </c>
      <c r="AI223" s="105" t="str">
        <f t="shared" si="301"/>
        <v/>
      </c>
      <c r="AJ223" s="105" t="str">
        <f t="shared" si="302"/>
        <v/>
      </c>
      <c r="AK223" s="105" t="str">
        <f t="shared" si="303"/>
        <v/>
      </c>
      <c r="AL223" s="105" t="str">
        <f t="shared" si="304"/>
        <v/>
      </c>
      <c r="AM223" s="105" t="str">
        <f t="shared" si="305"/>
        <v/>
      </c>
      <c r="AN223" s="105" t="str">
        <f t="shared" si="306"/>
        <v/>
      </c>
      <c r="AO223" s="105" t="str">
        <f t="shared" si="307"/>
        <v/>
      </c>
      <c r="AP223" s="105" t="str">
        <f t="shared" si="308"/>
        <v/>
      </c>
      <c r="AQ223" s="105" t="str">
        <f t="shared" si="309"/>
        <v/>
      </c>
      <c r="AR223" s="105" t="str">
        <f t="shared" si="310"/>
        <v/>
      </c>
      <c r="AS223" s="105" t="str">
        <f t="shared" si="311"/>
        <v/>
      </c>
      <c r="AT223" s="105" t="str">
        <f t="shared" si="312"/>
        <v/>
      </c>
      <c r="AU223" s="105" t="str">
        <f t="shared" si="313"/>
        <v/>
      </c>
      <c r="AV223" s="105" t="str">
        <f t="shared" si="314"/>
        <v/>
      </c>
      <c r="AW223" s="105" t="str">
        <f t="shared" si="315"/>
        <v/>
      </c>
      <c r="AX223" s="105" t="str">
        <f t="shared" si="316"/>
        <v/>
      </c>
      <c r="AY223" s="432"/>
      <c r="AZ223" s="102"/>
      <c r="BA223" s="102">
        <f>L212*I223*J223</f>
        <v>0</v>
      </c>
      <c r="BB223" s="103">
        <f t="shared" si="317"/>
        <v>0</v>
      </c>
      <c r="BC223" s="102">
        <f>M212*I223*J223</f>
        <v>0</v>
      </c>
      <c r="BD223" s="103">
        <f t="shared" si="318"/>
        <v>0</v>
      </c>
      <c r="BE223" s="103">
        <f t="shared" si="319"/>
        <v>0</v>
      </c>
      <c r="BF223" s="103">
        <f t="shared" si="320"/>
        <v>0</v>
      </c>
      <c r="BG223" s="103">
        <f t="shared" si="321"/>
        <v>1</v>
      </c>
      <c r="BH223" s="103">
        <f t="shared" si="322"/>
        <v>0</v>
      </c>
      <c r="BI223" s="103">
        <f t="shared" si="323"/>
        <v>0</v>
      </c>
      <c r="BJ223" s="103">
        <f>IF(CONTROL!$H$35&lt;&gt;3,0,IF(M223=0,0,1))</f>
        <v>0</v>
      </c>
      <c r="BK223" s="103">
        <f>IF(CONTROL!$H$35&lt;&gt;1,0,IF(AND(L223=0,N223=0),0,1))</f>
        <v>0</v>
      </c>
      <c r="BL223" s="103">
        <f t="shared" si="324"/>
        <v>0</v>
      </c>
      <c r="BM223" s="103">
        <f t="shared" si="283"/>
        <v>0</v>
      </c>
      <c r="BN223" s="103">
        <f t="shared" si="284"/>
        <v>0</v>
      </c>
      <c r="BO223" s="103">
        <f t="shared" si="285"/>
        <v>0</v>
      </c>
      <c r="BP223" s="103">
        <f t="shared" si="325"/>
        <v>0</v>
      </c>
      <c r="BQ223" s="103">
        <f t="shared" si="326"/>
        <v>0</v>
      </c>
      <c r="BR223" s="103">
        <f t="shared" si="327"/>
        <v>0</v>
      </c>
      <c r="BS223" s="103">
        <f t="shared" si="286"/>
        <v>0</v>
      </c>
      <c r="BT223" s="103">
        <f t="shared" si="328"/>
        <v>0</v>
      </c>
      <c r="BU223" s="103"/>
      <c r="BV223" s="103">
        <f t="shared" si="287"/>
        <v>0</v>
      </c>
      <c r="BW223" s="103">
        <f t="shared" si="288"/>
        <v>0</v>
      </c>
      <c r="BX223" s="103">
        <f>IF(OR(CONTROL!$H$35=1,BN223=1,BV223=1),0,IF(AND(OR(AB223="R",AB223="M",AB223="N"),N223&lt;&gt;0.335%),1,0))</f>
        <v>0</v>
      </c>
      <c r="BY223" s="103">
        <f>IF(OR(CONTROL!$H$35=1,BN223=1,BV223=1),0,IF(AND(OR(AB223="F",AB223="T"),N223&lt;&gt;0.08375%),1,0))</f>
        <v>0</v>
      </c>
      <c r="BZ223" s="103">
        <f t="shared" si="289"/>
        <v>0</v>
      </c>
    </row>
    <row r="224" spans="1:78" s="2" customFormat="1" ht="11.45" hidden="1" customHeight="1" x14ac:dyDescent="0.2">
      <c r="A224" s="104"/>
      <c r="B224" s="400"/>
      <c r="C224" s="434" t="str">
        <f>IF(E224="","",VLOOKUP(Y224,TAX!$V$4:$AA$381,2,"FALSE"))</f>
        <v/>
      </c>
      <c r="D224" s="400"/>
      <c r="E224" s="144"/>
      <c r="F224" s="142"/>
      <c r="G224" s="326" t="str">
        <f>IF(E224="","",VLOOKUP(AB224,TAX!$B$4:$E$22,3,FALSE))</f>
        <v/>
      </c>
      <c r="H224" s="326" t="str">
        <f>IF(E224="","",VLOOKUP(AC224,TAX!$J$4:$N$29,4,FALSE))</f>
        <v/>
      </c>
      <c r="I224" s="112"/>
      <c r="J224" s="113"/>
      <c r="K224" s="114"/>
      <c r="L224" s="115"/>
      <c r="M224" s="115"/>
      <c r="N224" s="115"/>
      <c r="O224" s="461" t="str">
        <f t="shared" si="290"/>
        <v/>
      </c>
      <c r="P224" s="440"/>
      <c r="Q224" s="326">
        <f t="shared" si="291"/>
        <v>0</v>
      </c>
      <c r="R224" s="326">
        <f t="shared" si="292"/>
        <v>0</v>
      </c>
      <c r="S224" s="326">
        <f t="shared" si="293"/>
        <v>0</v>
      </c>
      <c r="T224" s="313"/>
      <c r="U224" s="428">
        <f>IF(AND(COUNTIF(Y212:Y231,Y224)&gt;1,Y224&lt;&gt;" "),"Duplicate RTC/RTQ!",SUM(Q224:S224))</f>
        <v>0</v>
      </c>
      <c r="V224" s="312"/>
      <c r="W224" s="5"/>
      <c r="X224" s="118" t="str">
        <f t="shared" si="282"/>
        <v/>
      </c>
      <c r="Y224" s="119" t="str">
        <f t="shared" si="294"/>
        <v xml:space="preserve"> </v>
      </c>
      <c r="Z224" s="137">
        <f t="shared" si="295"/>
        <v>0</v>
      </c>
      <c r="AA224" s="92" t="str">
        <f>IF(E224="","",VLOOKUP(AB224,TAX!$B$4:$G$23,5,FALSE))</f>
        <v/>
      </c>
      <c r="AB224" s="92" t="str">
        <f t="shared" si="296"/>
        <v/>
      </c>
      <c r="AC224" s="92" t="str">
        <f t="shared" si="297"/>
        <v/>
      </c>
      <c r="AE224" s="102" t="str">
        <f t="shared" si="298"/>
        <v>OK</v>
      </c>
      <c r="AF224" s="102"/>
      <c r="AG224" s="105" t="str">
        <f t="shared" si="299"/>
        <v/>
      </c>
      <c r="AH224" s="105" t="str">
        <f t="shared" si="300"/>
        <v/>
      </c>
      <c r="AI224" s="105" t="str">
        <f t="shared" si="301"/>
        <v/>
      </c>
      <c r="AJ224" s="105" t="str">
        <f t="shared" si="302"/>
        <v/>
      </c>
      <c r="AK224" s="105" t="str">
        <f t="shared" si="303"/>
        <v/>
      </c>
      <c r="AL224" s="105" t="str">
        <f t="shared" si="304"/>
        <v/>
      </c>
      <c r="AM224" s="105" t="str">
        <f t="shared" si="305"/>
        <v/>
      </c>
      <c r="AN224" s="105" t="str">
        <f t="shared" si="306"/>
        <v/>
      </c>
      <c r="AO224" s="105" t="str">
        <f t="shared" si="307"/>
        <v/>
      </c>
      <c r="AP224" s="105" t="str">
        <f t="shared" si="308"/>
        <v/>
      </c>
      <c r="AQ224" s="105" t="str">
        <f t="shared" si="309"/>
        <v/>
      </c>
      <c r="AR224" s="105" t="str">
        <f t="shared" si="310"/>
        <v/>
      </c>
      <c r="AS224" s="105" t="str">
        <f t="shared" si="311"/>
        <v/>
      </c>
      <c r="AT224" s="105" t="str">
        <f t="shared" si="312"/>
        <v/>
      </c>
      <c r="AU224" s="105" t="str">
        <f t="shared" si="313"/>
        <v/>
      </c>
      <c r="AV224" s="105" t="str">
        <f t="shared" si="314"/>
        <v/>
      </c>
      <c r="AW224" s="105" t="str">
        <f t="shared" si="315"/>
        <v/>
      </c>
      <c r="AX224" s="105" t="str">
        <f t="shared" si="316"/>
        <v/>
      </c>
      <c r="AY224" s="432"/>
      <c r="AZ224" s="102"/>
      <c r="BA224" s="102">
        <f>L212*I224*J224</f>
        <v>0</v>
      </c>
      <c r="BB224" s="103">
        <f t="shared" si="317"/>
        <v>0</v>
      </c>
      <c r="BC224" s="102">
        <f>M212*I224*J224</f>
        <v>0</v>
      </c>
      <c r="BD224" s="103">
        <f t="shared" si="318"/>
        <v>0</v>
      </c>
      <c r="BE224" s="103">
        <f t="shared" si="319"/>
        <v>0</v>
      </c>
      <c r="BF224" s="103">
        <f t="shared" si="320"/>
        <v>0</v>
      </c>
      <c r="BG224" s="103">
        <f t="shared" si="321"/>
        <v>1</v>
      </c>
      <c r="BH224" s="103">
        <f t="shared" si="322"/>
        <v>0</v>
      </c>
      <c r="BI224" s="103">
        <f t="shared" si="323"/>
        <v>0</v>
      </c>
      <c r="BJ224" s="103">
        <f>IF(CONTROL!$H$35&lt;&gt;3,0,IF(M224=0,0,1))</f>
        <v>0</v>
      </c>
      <c r="BK224" s="103">
        <f>IF(CONTROL!$H$35&lt;&gt;1,0,IF(AND(L224=0,N224=0),0,1))</f>
        <v>0</v>
      </c>
      <c r="BL224" s="103">
        <f t="shared" si="324"/>
        <v>0</v>
      </c>
      <c r="BM224" s="103">
        <f t="shared" si="283"/>
        <v>0</v>
      </c>
      <c r="BN224" s="103">
        <f t="shared" si="284"/>
        <v>0</v>
      </c>
      <c r="BO224" s="103">
        <f t="shared" si="285"/>
        <v>0</v>
      </c>
      <c r="BP224" s="103">
        <f t="shared" si="325"/>
        <v>0</v>
      </c>
      <c r="BQ224" s="103">
        <f t="shared" si="326"/>
        <v>0</v>
      </c>
      <c r="BR224" s="103">
        <f t="shared" si="327"/>
        <v>0</v>
      </c>
      <c r="BS224" s="103">
        <f t="shared" si="286"/>
        <v>0</v>
      </c>
      <c r="BT224" s="103">
        <f t="shared" si="328"/>
        <v>0</v>
      </c>
      <c r="BU224" s="103"/>
      <c r="BV224" s="103">
        <f t="shared" si="287"/>
        <v>0</v>
      </c>
      <c r="BW224" s="103">
        <f t="shared" si="288"/>
        <v>0</v>
      </c>
      <c r="BX224" s="103">
        <f>IF(OR(CONTROL!$H$35=1,BN224=1,BV224=1),0,IF(AND(OR(AB224="R",AB224="M",AB224="N"),N224&lt;&gt;0.335%),1,0))</f>
        <v>0</v>
      </c>
      <c r="BY224" s="103">
        <f>IF(OR(CONTROL!$H$35=1,BN224=1,BV224=1),0,IF(AND(OR(AB224="F",AB224="T"),N224&lt;&gt;0.08375%),1,0))</f>
        <v>0</v>
      </c>
      <c r="BZ224" s="103">
        <f t="shared" si="289"/>
        <v>0</v>
      </c>
    </row>
    <row r="225" spans="1:78" s="2" customFormat="1" ht="11.45" hidden="1" customHeight="1" x14ac:dyDescent="0.2">
      <c r="A225" s="104"/>
      <c r="B225" s="400"/>
      <c r="C225" s="434" t="str">
        <f>IF(E225="","",VLOOKUP(Y225,TAX!$V$4:$AA$381,2,"FALSE"))</f>
        <v/>
      </c>
      <c r="D225" s="400"/>
      <c r="E225" s="144"/>
      <c r="F225" s="142"/>
      <c r="G225" s="326" t="str">
        <f>IF(E225="","",VLOOKUP(AB225,TAX!$B$4:$E$22,3,FALSE))</f>
        <v/>
      </c>
      <c r="H225" s="326" t="str">
        <f>IF(E225="","",VLOOKUP(AC225,TAX!$J$4:$N$29,4,FALSE))</f>
        <v/>
      </c>
      <c r="I225" s="112"/>
      <c r="J225" s="113"/>
      <c r="K225" s="114"/>
      <c r="L225" s="115"/>
      <c r="M225" s="115"/>
      <c r="N225" s="115"/>
      <c r="O225" s="461" t="str">
        <f t="shared" si="290"/>
        <v/>
      </c>
      <c r="P225" s="440"/>
      <c r="Q225" s="326">
        <f t="shared" si="291"/>
        <v>0</v>
      </c>
      <c r="R225" s="326">
        <f t="shared" si="292"/>
        <v>0</v>
      </c>
      <c r="S225" s="326">
        <f t="shared" si="293"/>
        <v>0</v>
      </c>
      <c r="T225" s="313"/>
      <c r="U225" s="428">
        <f>IF(AND(COUNTIF(Y212:Y231,Y225)&gt;1,Y225&lt;&gt;" "),"Duplicate RTC/RTQ!",SUM(Q225:S225))</f>
        <v>0</v>
      </c>
      <c r="V225" s="312"/>
      <c r="W225" s="5"/>
      <c r="X225" s="118" t="str">
        <f t="shared" si="282"/>
        <v/>
      </c>
      <c r="Y225" s="119" t="str">
        <f t="shared" si="294"/>
        <v xml:space="preserve"> </v>
      </c>
      <c r="Z225" s="137">
        <f t="shared" si="295"/>
        <v>0</v>
      </c>
      <c r="AA225" s="92" t="str">
        <f>IF(E225="","",VLOOKUP(AB225,TAX!$B$4:$G$23,5,FALSE))</f>
        <v/>
      </c>
      <c r="AB225" s="92" t="str">
        <f t="shared" si="296"/>
        <v/>
      </c>
      <c r="AC225" s="92" t="str">
        <f t="shared" si="297"/>
        <v/>
      </c>
      <c r="AE225" s="102" t="str">
        <f t="shared" si="298"/>
        <v>OK</v>
      </c>
      <c r="AF225" s="102"/>
      <c r="AG225" s="105" t="str">
        <f t="shared" si="299"/>
        <v/>
      </c>
      <c r="AH225" s="105" t="str">
        <f t="shared" si="300"/>
        <v/>
      </c>
      <c r="AI225" s="105" t="str">
        <f t="shared" si="301"/>
        <v/>
      </c>
      <c r="AJ225" s="105" t="str">
        <f t="shared" si="302"/>
        <v/>
      </c>
      <c r="AK225" s="105" t="str">
        <f t="shared" si="303"/>
        <v/>
      </c>
      <c r="AL225" s="105" t="str">
        <f t="shared" si="304"/>
        <v/>
      </c>
      <c r="AM225" s="105" t="str">
        <f t="shared" si="305"/>
        <v/>
      </c>
      <c r="AN225" s="105" t="str">
        <f t="shared" si="306"/>
        <v/>
      </c>
      <c r="AO225" s="105" t="str">
        <f t="shared" si="307"/>
        <v/>
      </c>
      <c r="AP225" s="105" t="str">
        <f t="shared" si="308"/>
        <v/>
      </c>
      <c r="AQ225" s="105" t="str">
        <f t="shared" si="309"/>
        <v/>
      </c>
      <c r="AR225" s="105" t="str">
        <f t="shared" si="310"/>
        <v/>
      </c>
      <c r="AS225" s="105" t="str">
        <f t="shared" si="311"/>
        <v/>
      </c>
      <c r="AT225" s="105" t="str">
        <f t="shared" si="312"/>
        <v/>
      </c>
      <c r="AU225" s="105" t="str">
        <f t="shared" si="313"/>
        <v/>
      </c>
      <c r="AV225" s="105" t="str">
        <f t="shared" si="314"/>
        <v/>
      </c>
      <c r="AW225" s="105" t="str">
        <f t="shared" si="315"/>
        <v/>
      </c>
      <c r="AX225" s="105" t="str">
        <f t="shared" si="316"/>
        <v/>
      </c>
      <c r="AY225" s="432"/>
      <c r="AZ225" s="102"/>
      <c r="BA225" s="102">
        <f>L212*I225*J225</f>
        <v>0</v>
      </c>
      <c r="BB225" s="103">
        <f t="shared" si="317"/>
        <v>0</v>
      </c>
      <c r="BC225" s="102">
        <f>M212*I225*J225</f>
        <v>0</v>
      </c>
      <c r="BD225" s="103">
        <f t="shared" si="318"/>
        <v>0</v>
      </c>
      <c r="BE225" s="103">
        <f t="shared" si="319"/>
        <v>0</v>
      </c>
      <c r="BF225" s="103">
        <f t="shared" si="320"/>
        <v>0</v>
      </c>
      <c r="BG225" s="103">
        <f t="shared" si="321"/>
        <v>1</v>
      </c>
      <c r="BH225" s="103">
        <f t="shared" si="322"/>
        <v>0</v>
      </c>
      <c r="BI225" s="103">
        <f t="shared" si="323"/>
        <v>0</v>
      </c>
      <c r="BJ225" s="103">
        <f>IF(CONTROL!$H$35&lt;&gt;3,0,IF(M225=0,0,1))</f>
        <v>0</v>
      </c>
      <c r="BK225" s="103">
        <f>IF(CONTROL!$H$35&lt;&gt;1,0,IF(AND(L225=0,N225=0),0,1))</f>
        <v>0</v>
      </c>
      <c r="BL225" s="103">
        <f t="shared" si="324"/>
        <v>0</v>
      </c>
      <c r="BM225" s="103">
        <f t="shared" si="283"/>
        <v>0</v>
      </c>
      <c r="BN225" s="103">
        <f t="shared" si="284"/>
        <v>0</v>
      </c>
      <c r="BO225" s="103">
        <f t="shared" si="285"/>
        <v>0</v>
      </c>
      <c r="BP225" s="103">
        <f t="shared" si="325"/>
        <v>0</v>
      </c>
      <c r="BQ225" s="103">
        <f t="shared" si="326"/>
        <v>0</v>
      </c>
      <c r="BR225" s="103">
        <f t="shared" si="327"/>
        <v>0</v>
      </c>
      <c r="BS225" s="103">
        <f t="shared" si="286"/>
        <v>0</v>
      </c>
      <c r="BT225" s="103">
        <f t="shared" si="328"/>
        <v>0</v>
      </c>
      <c r="BU225" s="103"/>
      <c r="BV225" s="103">
        <f t="shared" si="287"/>
        <v>0</v>
      </c>
      <c r="BW225" s="103">
        <f t="shared" si="288"/>
        <v>0</v>
      </c>
      <c r="BX225" s="103">
        <f>IF(OR(CONTROL!$H$35=1,BN225=1,BV225=1),0,IF(AND(OR(AB225="R",AB225="M",AB225="N"),N225&lt;&gt;0.335%),1,0))</f>
        <v>0</v>
      </c>
      <c r="BY225" s="103">
        <f>IF(OR(CONTROL!$H$35=1,BN225=1,BV225=1),0,IF(AND(OR(AB225="F",AB225="T"),N225&lt;&gt;0.08375%),1,0))</f>
        <v>0</v>
      </c>
      <c r="BZ225" s="103">
        <f t="shared" si="289"/>
        <v>0</v>
      </c>
    </row>
    <row r="226" spans="1:78" s="2" customFormat="1" ht="11.45" hidden="1" customHeight="1" x14ac:dyDescent="0.2">
      <c r="A226" s="104"/>
      <c r="B226" s="400"/>
      <c r="C226" s="434" t="str">
        <f>IF(E226="","",VLOOKUP(Y226,TAX!$V$4:$AA$381,2,"FALSE"))</f>
        <v/>
      </c>
      <c r="D226" s="400"/>
      <c r="E226" s="144"/>
      <c r="F226" s="142"/>
      <c r="G226" s="326" t="str">
        <f>IF(E226="","",VLOOKUP(AB226,TAX!$B$4:$E$22,3,FALSE))</f>
        <v/>
      </c>
      <c r="H226" s="326" t="str">
        <f>IF(E226="","",VLOOKUP(AC226,TAX!$J$4:$N$29,4,FALSE))</f>
        <v/>
      </c>
      <c r="I226" s="112"/>
      <c r="J226" s="113"/>
      <c r="K226" s="114"/>
      <c r="L226" s="115"/>
      <c r="M226" s="115"/>
      <c r="N226" s="115"/>
      <c r="O226" s="461" t="str">
        <f t="shared" si="290"/>
        <v/>
      </c>
      <c r="P226" s="440"/>
      <c r="Q226" s="326">
        <f t="shared" si="291"/>
        <v>0</v>
      </c>
      <c r="R226" s="326">
        <f t="shared" si="292"/>
        <v>0</v>
      </c>
      <c r="S226" s="326">
        <f t="shared" si="293"/>
        <v>0</v>
      </c>
      <c r="T226" s="313"/>
      <c r="U226" s="428">
        <f>IF(AND(COUNTIF(Y212:Y231,Y226)&gt;1,Y226&lt;&gt;" "),"Duplicate RTC/RTQ!",SUM(Q226:S226))</f>
        <v>0</v>
      </c>
      <c r="V226" s="312"/>
      <c r="W226" s="5"/>
      <c r="X226" s="118" t="str">
        <f t="shared" si="282"/>
        <v/>
      </c>
      <c r="Y226" s="119" t="str">
        <f t="shared" si="294"/>
        <v xml:space="preserve"> </v>
      </c>
      <c r="Z226" s="137">
        <f t="shared" si="295"/>
        <v>0</v>
      </c>
      <c r="AA226" s="92" t="str">
        <f>IF(E226="","",VLOOKUP(AB226,TAX!$B$4:$G$23,5,FALSE))</f>
        <v/>
      </c>
      <c r="AB226" s="92" t="str">
        <f t="shared" si="296"/>
        <v/>
      </c>
      <c r="AC226" s="92" t="str">
        <f t="shared" si="297"/>
        <v/>
      </c>
      <c r="AE226" s="102" t="str">
        <f t="shared" si="298"/>
        <v>OK</v>
      </c>
      <c r="AF226" s="102"/>
      <c r="AG226" s="105" t="str">
        <f t="shared" si="299"/>
        <v/>
      </c>
      <c r="AH226" s="105" t="str">
        <f t="shared" si="300"/>
        <v/>
      </c>
      <c r="AI226" s="105" t="str">
        <f t="shared" si="301"/>
        <v/>
      </c>
      <c r="AJ226" s="105" t="str">
        <f t="shared" si="302"/>
        <v/>
      </c>
      <c r="AK226" s="105" t="str">
        <f t="shared" si="303"/>
        <v/>
      </c>
      <c r="AL226" s="105" t="str">
        <f t="shared" si="304"/>
        <v/>
      </c>
      <c r="AM226" s="105" t="str">
        <f t="shared" si="305"/>
        <v/>
      </c>
      <c r="AN226" s="105" t="str">
        <f t="shared" si="306"/>
        <v/>
      </c>
      <c r="AO226" s="105" t="str">
        <f t="shared" si="307"/>
        <v/>
      </c>
      <c r="AP226" s="105" t="str">
        <f t="shared" si="308"/>
        <v/>
      </c>
      <c r="AQ226" s="105" t="str">
        <f t="shared" si="309"/>
        <v/>
      </c>
      <c r="AR226" s="105" t="str">
        <f t="shared" si="310"/>
        <v/>
      </c>
      <c r="AS226" s="105" t="str">
        <f t="shared" si="311"/>
        <v/>
      </c>
      <c r="AT226" s="105" t="str">
        <f t="shared" si="312"/>
        <v/>
      </c>
      <c r="AU226" s="105" t="str">
        <f t="shared" si="313"/>
        <v/>
      </c>
      <c r="AV226" s="105" t="str">
        <f t="shared" si="314"/>
        <v/>
      </c>
      <c r="AW226" s="105" t="str">
        <f t="shared" si="315"/>
        <v/>
      </c>
      <c r="AX226" s="105" t="str">
        <f t="shared" si="316"/>
        <v/>
      </c>
      <c r="AY226" s="432"/>
      <c r="AZ226" s="102"/>
      <c r="BA226" s="102">
        <f>L212*I226*J226</f>
        <v>0</v>
      </c>
      <c r="BB226" s="103">
        <f t="shared" si="317"/>
        <v>0</v>
      </c>
      <c r="BC226" s="102">
        <f>M212*I226*J226</f>
        <v>0</v>
      </c>
      <c r="BD226" s="103">
        <f t="shared" si="318"/>
        <v>0</v>
      </c>
      <c r="BE226" s="103">
        <f t="shared" si="319"/>
        <v>0</v>
      </c>
      <c r="BF226" s="103">
        <f t="shared" si="320"/>
        <v>0</v>
      </c>
      <c r="BG226" s="103">
        <f t="shared" si="321"/>
        <v>1</v>
      </c>
      <c r="BH226" s="103">
        <f t="shared" si="322"/>
        <v>0</v>
      </c>
      <c r="BI226" s="103">
        <f t="shared" si="323"/>
        <v>0</v>
      </c>
      <c r="BJ226" s="103">
        <f>IF(CONTROL!$H$35&lt;&gt;3,0,IF(M226=0,0,1))</f>
        <v>0</v>
      </c>
      <c r="BK226" s="103">
        <f>IF(CONTROL!$H$35&lt;&gt;1,0,IF(AND(L226=0,N226=0),0,1))</f>
        <v>0</v>
      </c>
      <c r="BL226" s="103">
        <f t="shared" si="324"/>
        <v>0</v>
      </c>
      <c r="BM226" s="103">
        <f t="shared" si="283"/>
        <v>0</v>
      </c>
      <c r="BN226" s="103">
        <f t="shared" si="284"/>
        <v>0</v>
      </c>
      <c r="BO226" s="103">
        <f t="shared" si="285"/>
        <v>0</v>
      </c>
      <c r="BP226" s="103">
        <f t="shared" si="325"/>
        <v>0</v>
      </c>
      <c r="BQ226" s="103">
        <f t="shared" si="326"/>
        <v>0</v>
      </c>
      <c r="BR226" s="103">
        <f t="shared" si="327"/>
        <v>0</v>
      </c>
      <c r="BS226" s="103">
        <f t="shared" si="286"/>
        <v>0</v>
      </c>
      <c r="BT226" s="103">
        <f t="shared" si="328"/>
        <v>0</v>
      </c>
      <c r="BU226" s="103"/>
      <c r="BV226" s="103">
        <f t="shared" si="287"/>
        <v>0</v>
      </c>
      <c r="BW226" s="103">
        <f t="shared" si="288"/>
        <v>0</v>
      </c>
      <c r="BX226" s="103">
        <f>IF(OR(CONTROL!$H$35=1,BN226=1,BV226=1),0,IF(AND(OR(AB226="R",AB226="M",AB226="N"),N226&lt;&gt;0.335%),1,0))</f>
        <v>0</v>
      </c>
      <c r="BY226" s="103">
        <f>IF(OR(CONTROL!$H$35=1,BN226=1,BV226=1),0,IF(AND(OR(AB226="F",AB226="T"),N226&lt;&gt;0.08375%),1,0))</f>
        <v>0</v>
      </c>
      <c r="BZ226" s="103">
        <f t="shared" si="289"/>
        <v>0</v>
      </c>
    </row>
    <row r="227" spans="1:78" s="2" customFormat="1" ht="11.45" hidden="1" customHeight="1" x14ac:dyDescent="0.2">
      <c r="A227" s="104"/>
      <c r="B227" s="400"/>
      <c r="C227" s="434" t="str">
        <f>IF(E227="","",VLOOKUP(Y227,TAX!$V$4:$AA$381,2,"FALSE"))</f>
        <v/>
      </c>
      <c r="D227" s="400"/>
      <c r="E227" s="144"/>
      <c r="F227" s="142"/>
      <c r="G227" s="326" t="str">
        <f>IF(E227="","",VLOOKUP(AB227,TAX!$B$4:$E$22,3,FALSE))</f>
        <v/>
      </c>
      <c r="H227" s="326" t="str">
        <f>IF(E227="","",VLOOKUP(AC227,TAX!$J$4:$N$29,4,FALSE))</f>
        <v/>
      </c>
      <c r="I227" s="112"/>
      <c r="J227" s="113"/>
      <c r="K227" s="114"/>
      <c r="L227" s="115"/>
      <c r="M227" s="115"/>
      <c r="N227" s="115"/>
      <c r="O227" s="461" t="str">
        <f t="shared" si="290"/>
        <v/>
      </c>
      <c r="P227" s="440"/>
      <c r="Q227" s="326">
        <f t="shared" si="291"/>
        <v>0</v>
      </c>
      <c r="R227" s="326">
        <f t="shared" si="292"/>
        <v>0</v>
      </c>
      <c r="S227" s="326">
        <f t="shared" si="293"/>
        <v>0</v>
      </c>
      <c r="T227" s="313"/>
      <c r="U227" s="428">
        <f>IF(AND(COUNTIF(Y212:Y231,Y227)&gt;1,Y227&lt;&gt;" "),"Duplicate RTC/RTQ!",SUM(Q227:S227))</f>
        <v>0</v>
      </c>
      <c r="V227" s="312"/>
      <c r="W227" s="5"/>
      <c r="X227" s="118" t="str">
        <f t="shared" si="282"/>
        <v/>
      </c>
      <c r="Y227" s="119" t="str">
        <f t="shared" si="294"/>
        <v xml:space="preserve"> </v>
      </c>
      <c r="Z227" s="137">
        <f t="shared" si="295"/>
        <v>0</v>
      </c>
      <c r="AA227" s="92" t="str">
        <f>IF(E227="","",VLOOKUP(AB227,TAX!$B$4:$G$23,5,FALSE))</f>
        <v/>
      </c>
      <c r="AB227" s="92" t="str">
        <f t="shared" si="296"/>
        <v/>
      </c>
      <c r="AC227" s="92" t="str">
        <f t="shared" si="297"/>
        <v/>
      </c>
      <c r="AE227" s="102" t="str">
        <f t="shared" si="298"/>
        <v>OK</v>
      </c>
      <c r="AF227" s="102"/>
      <c r="AG227" s="105" t="str">
        <f t="shared" si="299"/>
        <v/>
      </c>
      <c r="AH227" s="105" t="str">
        <f t="shared" si="300"/>
        <v/>
      </c>
      <c r="AI227" s="105" t="str">
        <f t="shared" si="301"/>
        <v/>
      </c>
      <c r="AJ227" s="105" t="str">
        <f t="shared" si="302"/>
        <v/>
      </c>
      <c r="AK227" s="105" t="str">
        <f t="shared" si="303"/>
        <v/>
      </c>
      <c r="AL227" s="105" t="str">
        <f t="shared" si="304"/>
        <v/>
      </c>
      <c r="AM227" s="105" t="str">
        <f t="shared" si="305"/>
        <v/>
      </c>
      <c r="AN227" s="105" t="str">
        <f t="shared" si="306"/>
        <v/>
      </c>
      <c r="AO227" s="105" t="str">
        <f t="shared" si="307"/>
        <v/>
      </c>
      <c r="AP227" s="105" t="str">
        <f t="shared" si="308"/>
        <v/>
      </c>
      <c r="AQ227" s="105" t="str">
        <f t="shared" si="309"/>
        <v/>
      </c>
      <c r="AR227" s="105" t="str">
        <f t="shared" si="310"/>
        <v/>
      </c>
      <c r="AS227" s="105" t="str">
        <f t="shared" si="311"/>
        <v/>
      </c>
      <c r="AT227" s="105" t="str">
        <f t="shared" si="312"/>
        <v/>
      </c>
      <c r="AU227" s="105" t="str">
        <f t="shared" si="313"/>
        <v/>
      </c>
      <c r="AV227" s="105" t="str">
        <f t="shared" si="314"/>
        <v/>
      </c>
      <c r="AW227" s="105" t="str">
        <f t="shared" si="315"/>
        <v/>
      </c>
      <c r="AX227" s="105" t="str">
        <f t="shared" si="316"/>
        <v/>
      </c>
      <c r="AY227" s="432"/>
      <c r="AZ227" s="102"/>
      <c r="BA227" s="102">
        <f>L212*I227*J227</f>
        <v>0</v>
      </c>
      <c r="BB227" s="103">
        <f t="shared" si="317"/>
        <v>0</v>
      </c>
      <c r="BC227" s="102">
        <f>M212*I227*J227</f>
        <v>0</v>
      </c>
      <c r="BD227" s="103">
        <f t="shared" si="318"/>
        <v>0</v>
      </c>
      <c r="BE227" s="103">
        <f t="shared" si="319"/>
        <v>0</v>
      </c>
      <c r="BF227" s="103">
        <f t="shared" si="320"/>
        <v>0</v>
      </c>
      <c r="BG227" s="103">
        <f t="shared" si="321"/>
        <v>1</v>
      </c>
      <c r="BH227" s="103">
        <f t="shared" si="322"/>
        <v>0</v>
      </c>
      <c r="BI227" s="103">
        <f t="shared" si="323"/>
        <v>0</v>
      </c>
      <c r="BJ227" s="103">
        <f>IF(CONTROL!$H$35&lt;&gt;3,0,IF(M227=0,0,1))</f>
        <v>0</v>
      </c>
      <c r="BK227" s="103">
        <f>IF(CONTROL!$H$35&lt;&gt;1,0,IF(AND(L227=0,N227=0),0,1))</f>
        <v>0</v>
      </c>
      <c r="BL227" s="103">
        <f t="shared" si="324"/>
        <v>0</v>
      </c>
      <c r="BM227" s="103">
        <f t="shared" si="283"/>
        <v>0</v>
      </c>
      <c r="BN227" s="103">
        <f t="shared" si="284"/>
        <v>0</v>
      </c>
      <c r="BO227" s="103">
        <f t="shared" si="285"/>
        <v>0</v>
      </c>
      <c r="BP227" s="103">
        <f t="shared" si="325"/>
        <v>0</v>
      </c>
      <c r="BQ227" s="103">
        <f t="shared" si="326"/>
        <v>0</v>
      </c>
      <c r="BR227" s="103">
        <f t="shared" si="327"/>
        <v>0</v>
      </c>
      <c r="BS227" s="103">
        <f t="shared" si="286"/>
        <v>0</v>
      </c>
      <c r="BT227" s="103">
        <f t="shared" si="328"/>
        <v>0</v>
      </c>
      <c r="BU227" s="103"/>
      <c r="BV227" s="103">
        <f t="shared" si="287"/>
        <v>0</v>
      </c>
      <c r="BW227" s="103">
        <f t="shared" si="288"/>
        <v>0</v>
      </c>
      <c r="BX227" s="103">
        <f>IF(OR(CONTROL!$H$35=1,BN227=1,BV227=1),0,IF(AND(OR(AB227="R",AB227="M",AB227="N"),N227&lt;&gt;0.335%),1,0))</f>
        <v>0</v>
      </c>
      <c r="BY227" s="103">
        <f>IF(OR(CONTROL!$H$35=1,BN227=1,BV227=1),0,IF(AND(OR(AB227="F",AB227="T"),N227&lt;&gt;0.08375%),1,0))</f>
        <v>0</v>
      </c>
      <c r="BZ227" s="103">
        <f t="shared" si="289"/>
        <v>0</v>
      </c>
    </row>
    <row r="228" spans="1:78" s="2" customFormat="1" ht="11.45" hidden="1" customHeight="1" x14ac:dyDescent="0.2">
      <c r="A228" s="104"/>
      <c r="B228" s="400"/>
      <c r="C228" s="434" t="str">
        <f>IF(E228="","",VLOOKUP(Y228,TAX!$V$4:$AA$381,2,"FALSE"))</f>
        <v/>
      </c>
      <c r="D228" s="400"/>
      <c r="E228" s="144"/>
      <c r="F228" s="142"/>
      <c r="G228" s="326" t="str">
        <f>IF(E228="","",VLOOKUP(AB228,TAX!$B$4:$E$22,3,FALSE))</f>
        <v/>
      </c>
      <c r="H228" s="326" t="str">
        <f>IF(E228="","",VLOOKUP(AC228,TAX!$J$4:$N$29,4,FALSE))</f>
        <v/>
      </c>
      <c r="I228" s="112"/>
      <c r="J228" s="113"/>
      <c r="K228" s="114"/>
      <c r="L228" s="115"/>
      <c r="M228" s="115"/>
      <c r="N228" s="115"/>
      <c r="O228" s="461" t="str">
        <f t="shared" si="290"/>
        <v/>
      </c>
      <c r="P228" s="440"/>
      <c r="Q228" s="326">
        <f t="shared" si="291"/>
        <v>0</v>
      </c>
      <c r="R228" s="326">
        <f t="shared" si="292"/>
        <v>0</v>
      </c>
      <c r="S228" s="326">
        <f t="shared" si="293"/>
        <v>0</v>
      </c>
      <c r="T228" s="313"/>
      <c r="U228" s="428">
        <f>IF(AND(COUNTIF(Y212:Y231,Y228)&gt;1,Y228&lt;&gt;" "),"Duplicate RTC/RTQ!",SUM(Q228:S228))</f>
        <v>0</v>
      </c>
      <c r="V228" s="312"/>
      <c r="W228" s="5"/>
      <c r="X228" s="118" t="str">
        <f t="shared" si="282"/>
        <v/>
      </c>
      <c r="Y228" s="119" t="str">
        <f t="shared" si="294"/>
        <v xml:space="preserve"> </v>
      </c>
      <c r="Z228" s="137">
        <f t="shared" si="295"/>
        <v>0</v>
      </c>
      <c r="AA228" s="92" t="str">
        <f>IF(E228="","",VLOOKUP(AB228,TAX!$B$4:$G$23,5,FALSE))</f>
        <v/>
      </c>
      <c r="AB228" s="92" t="str">
        <f t="shared" si="296"/>
        <v/>
      </c>
      <c r="AC228" s="92" t="str">
        <f t="shared" si="297"/>
        <v/>
      </c>
      <c r="AE228" s="102" t="str">
        <f t="shared" si="298"/>
        <v>OK</v>
      </c>
      <c r="AF228" s="102"/>
      <c r="AG228" s="105" t="str">
        <f t="shared" si="299"/>
        <v/>
      </c>
      <c r="AH228" s="105" t="str">
        <f t="shared" si="300"/>
        <v/>
      </c>
      <c r="AI228" s="105" t="str">
        <f t="shared" si="301"/>
        <v/>
      </c>
      <c r="AJ228" s="105" t="str">
        <f t="shared" si="302"/>
        <v/>
      </c>
      <c r="AK228" s="105" t="str">
        <f t="shared" si="303"/>
        <v/>
      </c>
      <c r="AL228" s="105" t="str">
        <f t="shared" si="304"/>
        <v/>
      </c>
      <c r="AM228" s="105" t="str">
        <f t="shared" si="305"/>
        <v/>
      </c>
      <c r="AN228" s="105" t="str">
        <f t="shared" si="306"/>
        <v/>
      </c>
      <c r="AO228" s="105" t="str">
        <f t="shared" si="307"/>
        <v/>
      </c>
      <c r="AP228" s="105" t="str">
        <f t="shared" si="308"/>
        <v/>
      </c>
      <c r="AQ228" s="105" t="str">
        <f t="shared" si="309"/>
        <v/>
      </c>
      <c r="AR228" s="105" t="str">
        <f t="shared" si="310"/>
        <v/>
      </c>
      <c r="AS228" s="105" t="str">
        <f t="shared" si="311"/>
        <v/>
      </c>
      <c r="AT228" s="105" t="str">
        <f t="shared" si="312"/>
        <v/>
      </c>
      <c r="AU228" s="105" t="str">
        <f t="shared" si="313"/>
        <v/>
      </c>
      <c r="AV228" s="105" t="str">
        <f t="shared" si="314"/>
        <v/>
      </c>
      <c r="AW228" s="105" t="str">
        <f t="shared" si="315"/>
        <v/>
      </c>
      <c r="AX228" s="105" t="str">
        <f t="shared" si="316"/>
        <v/>
      </c>
      <c r="AY228" s="432"/>
      <c r="AZ228" s="102"/>
      <c r="BA228" s="102">
        <f>L212*I228*J228</f>
        <v>0</v>
      </c>
      <c r="BB228" s="103">
        <f t="shared" si="317"/>
        <v>0</v>
      </c>
      <c r="BC228" s="102">
        <f>M212*I228*J228</f>
        <v>0</v>
      </c>
      <c r="BD228" s="103">
        <f t="shared" si="318"/>
        <v>0</v>
      </c>
      <c r="BE228" s="103">
        <f t="shared" si="319"/>
        <v>0</v>
      </c>
      <c r="BF228" s="103">
        <f t="shared" si="320"/>
        <v>0</v>
      </c>
      <c r="BG228" s="103">
        <f t="shared" si="321"/>
        <v>1</v>
      </c>
      <c r="BH228" s="103">
        <f t="shared" si="322"/>
        <v>0</v>
      </c>
      <c r="BI228" s="103">
        <f t="shared" si="323"/>
        <v>0</v>
      </c>
      <c r="BJ228" s="103">
        <f>IF(CONTROL!$H$35&lt;&gt;3,0,IF(M228=0,0,1))</f>
        <v>0</v>
      </c>
      <c r="BK228" s="103">
        <f>IF(CONTROL!$H$35&lt;&gt;1,0,IF(AND(L228=0,N228=0),0,1))</f>
        <v>0</v>
      </c>
      <c r="BL228" s="103">
        <f t="shared" si="324"/>
        <v>0</v>
      </c>
      <c r="BM228" s="103">
        <f t="shared" si="283"/>
        <v>0</v>
      </c>
      <c r="BN228" s="103">
        <f t="shared" si="284"/>
        <v>0</v>
      </c>
      <c r="BO228" s="103">
        <f t="shared" si="285"/>
        <v>0</v>
      </c>
      <c r="BP228" s="103">
        <f t="shared" si="325"/>
        <v>0</v>
      </c>
      <c r="BQ228" s="103">
        <f t="shared" si="326"/>
        <v>0</v>
      </c>
      <c r="BR228" s="103">
        <f t="shared" si="327"/>
        <v>0</v>
      </c>
      <c r="BS228" s="103">
        <f t="shared" si="286"/>
        <v>0</v>
      </c>
      <c r="BT228" s="103">
        <f t="shared" si="328"/>
        <v>0</v>
      </c>
      <c r="BU228" s="103"/>
      <c r="BV228" s="103">
        <f t="shared" si="287"/>
        <v>0</v>
      </c>
      <c r="BW228" s="103">
        <f t="shared" si="288"/>
        <v>0</v>
      </c>
      <c r="BX228" s="103">
        <f>IF(OR(CONTROL!$H$35=1,BN228=1,BV228=1),0,IF(AND(OR(AB228="R",AB228="M",AB228="N"),N228&lt;&gt;0.335%),1,0))</f>
        <v>0</v>
      </c>
      <c r="BY228" s="103">
        <f>IF(OR(CONTROL!$H$35=1,BN228=1,BV228=1),0,IF(AND(OR(AB228="F",AB228="T"),N228&lt;&gt;0.08375%),1,0))</f>
        <v>0</v>
      </c>
      <c r="BZ228" s="103">
        <f t="shared" si="289"/>
        <v>0</v>
      </c>
    </row>
    <row r="229" spans="1:78" s="2" customFormat="1" ht="11.45" hidden="1" customHeight="1" x14ac:dyDescent="0.2">
      <c r="A229" s="104"/>
      <c r="B229" s="400"/>
      <c r="C229" s="434" t="str">
        <f>IF(E229="","",VLOOKUP(Y229,TAX!$V$4:$AA$381,2,"FALSE"))</f>
        <v/>
      </c>
      <c r="D229" s="400"/>
      <c r="E229" s="144"/>
      <c r="F229" s="142"/>
      <c r="G229" s="326" t="str">
        <f>IF(E229="","",VLOOKUP(AB229,TAX!$B$4:$E$22,3,FALSE))</f>
        <v/>
      </c>
      <c r="H229" s="326" t="str">
        <f>IF(E229="","",VLOOKUP(AC229,TAX!$J$4:$N$29,4,FALSE))</f>
        <v/>
      </c>
      <c r="I229" s="112"/>
      <c r="J229" s="113"/>
      <c r="K229" s="114"/>
      <c r="L229" s="115"/>
      <c r="M229" s="115"/>
      <c r="N229" s="115"/>
      <c r="O229" s="461" t="str">
        <f t="shared" si="290"/>
        <v/>
      </c>
      <c r="P229" s="440"/>
      <c r="Q229" s="326">
        <f t="shared" si="291"/>
        <v>0</v>
      </c>
      <c r="R229" s="326">
        <f t="shared" si="292"/>
        <v>0</v>
      </c>
      <c r="S229" s="326">
        <f t="shared" si="293"/>
        <v>0</v>
      </c>
      <c r="T229" s="313"/>
      <c r="U229" s="428">
        <f>IF(AND(COUNTIF(Y212:Y231,Y229)&gt;1,Y229&lt;&gt;" "),"Duplicate RTC/RTQ!",SUM(Q229:S229))</f>
        <v>0</v>
      </c>
      <c r="V229" s="312"/>
      <c r="W229" s="5"/>
      <c r="X229" s="118" t="str">
        <f t="shared" si="282"/>
        <v/>
      </c>
      <c r="Y229" s="119" t="str">
        <f t="shared" si="294"/>
        <v xml:space="preserve"> </v>
      </c>
      <c r="Z229" s="137">
        <f t="shared" si="295"/>
        <v>0</v>
      </c>
      <c r="AA229" s="92" t="str">
        <f>IF(E229="","",VLOOKUP(AB229,TAX!$B$4:$G$23,5,FALSE))</f>
        <v/>
      </c>
      <c r="AB229" s="92" t="str">
        <f t="shared" si="296"/>
        <v/>
      </c>
      <c r="AC229" s="92" t="str">
        <f t="shared" si="297"/>
        <v/>
      </c>
      <c r="AE229" s="102" t="str">
        <f t="shared" si="298"/>
        <v>OK</v>
      </c>
      <c r="AF229" s="102"/>
      <c r="AG229" s="105" t="str">
        <f t="shared" si="299"/>
        <v/>
      </c>
      <c r="AH229" s="105" t="str">
        <f t="shared" si="300"/>
        <v/>
      </c>
      <c r="AI229" s="105" t="str">
        <f t="shared" si="301"/>
        <v/>
      </c>
      <c r="AJ229" s="105" t="str">
        <f t="shared" si="302"/>
        <v/>
      </c>
      <c r="AK229" s="105" t="str">
        <f t="shared" si="303"/>
        <v/>
      </c>
      <c r="AL229" s="105" t="str">
        <f t="shared" si="304"/>
        <v/>
      </c>
      <c r="AM229" s="105" t="str">
        <f t="shared" si="305"/>
        <v/>
      </c>
      <c r="AN229" s="105" t="str">
        <f t="shared" si="306"/>
        <v/>
      </c>
      <c r="AO229" s="105" t="str">
        <f t="shared" si="307"/>
        <v/>
      </c>
      <c r="AP229" s="105" t="str">
        <f t="shared" si="308"/>
        <v/>
      </c>
      <c r="AQ229" s="105" t="str">
        <f t="shared" si="309"/>
        <v/>
      </c>
      <c r="AR229" s="105" t="str">
        <f t="shared" si="310"/>
        <v/>
      </c>
      <c r="AS229" s="105" t="str">
        <f t="shared" si="311"/>
        <v/>
      </c>
      <c r="AT229" s="105" t="str">
        <f t="shared" si="312"/>
        <v/>
      </c>
      <c r="AU229" s="105" t="str">
        <f t="shared" si="313"/>
        <v/>
      </c>
      <c r="AV229" s="105" t="str">
        <f t="shared" si="314"/>
        <v/>
      </c>
      <c r="AW229" s="105" t="str">
        <f t="shared" si="315"/>
        <v/>
      </c>
      <c r="AX229" s="105" t="str">
        <f t="shared" si="316"/>
        <v/>
      </c>
      <c r="AY229" s="432"/>
      <c r="AZ229" s="102"/>
      <c r="BA229" s="102">
        <f>L212*I229*J229</f>
        <v>0</v>
      </c>
      <c r="BB229" s="103">
        <f t="shared" si="317"/>
        <v>0</v>
      </c>
      <c r="BC229" s="102">
        <f>M212*I229*J229</f>
        <v>0</v>
      </c>
      <c r="BD229" s="103">
        <f t="shared" si="318"/>
        <v>0</v>
      </c>
      <c r="BE229" s="103">
        <f t="shared" si="319"/>
        <v>0</v>
      </c>
      <c r="BF229" s="103">
        <f t="shared" si="320"/>
        <v>0</v>
      </c>
      <c r="BG229" s="103">
        <f t="shared" si="321"/>
        <v>1</v>
      </c>
      <c r="BH229" s="103">
        <f t="shared" si="322"/>
        <v>0</v>
      </c>
      <c r="BI229" s="103">
        <f t="shared" si="323"/>
        <v>0</v>
      </c>
      <c r="BJ229" s="103">
        <f>IF(CONTROL!$H$35&lt;&gt;3,0,IF(M229=0,0,1))</f>
        <v>0</v>
      </c>
      <c r="BK229" s="103">
        <f>IF(CONTROL!$H$35&lt;&gt;1,0,IF(AND(L229=0,N229=0),0,1))</f>
        <v>0</v>
      </c>
      <c r="BL229" s="103">
        <f t="shared" si="324"/>
        <v>0</v>
      </c>
      <c r="BM229" s="103">
        <f t="shared" si="283"/>
        <v>0</v>
      </c>
      <c r="BN229" s="103">
        <f t="shared" si="284"/>
        <v>0</v>
      </c>
      <c r="BO229" s="103">
        <f t="shared" si="285"/>
        <v>0</v>
      </c>
      <c r="BP229" s="103">
        <f t="shared" si="325"/>
        <v>0</v>
      </c>
      <c r="BQ229" s="103">
        <f t="shared" si="326"/>
        <v>0</v>
      </c>
      <c r="BR229" s="103">
        <f t="shared" si="327"/>
        <v>0</v>
      </c>
      <c r="BS229" s="103">
        <f t="shared" si="286"/>
        <v>0</v>
      </c>
      <c r="BT229" s="103">
        <f t="shared" si="328"/>
        <v>0</v>
      </c>
      <c r="BU229" s="103"/>
      <c r="BV229" s="103">
        <f t="shared" si="287"/>
        <v>0</v>
      </c>
      <c r="BW229" s="103">
        <f t="shared" si="288"/>
        <v>0</v>
      </c>
      <c r="BX229" s="103">
        <f>IF(OR(CONTROL!$H$35=1,BN229=1,BV229=1),0,IF(AND(OR(AB229="R",AB229="M",AB229="N"),N229&lt;&gt;0.335%),1,0))</f>
        <v>0</v>
      </c>
      <c r="BY229" s="103">
        <f>IF(OR(CONTROL!$H$35=1,BN229=1,BV229=1),0,IF(AND(OR(AB229="F",AB229="T"),N229&lt;&gt;0.08375%),1,0))</f>
        <v>0</v>
      </c>
      <c r="BZ229" s="103">
        <f t="shared" si="289"/>
        <v>0</v>
      </c>
    </row>
    <row r="230" spans="1:78" s="2" customFormat="1" ht="11.45" hidden="1" customHeight="1" x14ac:dyDescent="0.2">
      <c r="A230" s="104"/>
      <c r="B230" s="400"/>
      <c r="C230" s="434" t="str">
        <f>IF(E230="","",VLOOKUP(Y230,TAX!$V$4:$AA$381,2,"FALSE"))</f>
        <v/>
      </c>
      <c r="D230" s="400"/>
      <c r="E230" s="144"/>
      <c r="F230" s="142"/>
      <c r="G230" s="326" t="str">
        <f>IF(E230="","",VLOOKUP(AB230,TAX!$B$4:$E$22,3,FALSE))</f>
        <v/>
      </c>
      <c r="H230" s="326" t="str">
        <f>IF(E230="","",VLOOKUP(AC230,TAX!$J$4:$N$29,4,FALSE))</f>
        <v/>
      </c>
      <c r="I230" s="112"/>
      <c r="J230" s="113"/>
      <c r="K230" s="114"/>
      <c r="L230" s="115"/>
      <c r="M230" s="115"/>
      <c r="N230" s="115"/>
      <c r="O230" s="461" t="str">
        <f t="shared" si="290"/>
        <v/>
      </c>
      <c r="P230" s="440"/>
      <c r="Q230" s="326">
        <f t="shared" si="291"/>
        <v>0</v>
      </c>
      <c r="R230" s="326">
        <f t="shared" si="292"/>
        <v>0</v>
      </c>
      <c r="S230" s="326">
        <f t="shared" si="293"/>
        <v>0</v>
      </c>
      <c r="T230" s="313"/>
      <c r="U230" s="428">
        <f>IF(AND(COUNTIF(Y212:Y231,Y230)&gt;1,Y230&lt;&gt;" "),"Duplicate RTC/RTQ!",SUM(Q230:S230))</f>
        <v>0</v>
      </c>
      <c r="V230" s="312"/>
      <c r="W230" s="5"/>
      <c r="X230" s="118" t="str">
        <f t="shared" si="282"/>
        <v/>
      </c>
      <c r="Y230" s="119" t="str">
        <f t="shared" si="294"/>
        <v xml:space="preserve"> </v>
      </c>
      <c r="Z230" s="137">
        <f t="shared" si="295"/>
        <v>0</v>
      </c>
      <c r="AA230" s="92" t="str">
        <f>IF(E230="","",VLOOKUP(AB230,TAX!$B$4:$G$23,5,FALSE))</f>
        <v/>
      </c>
      <c r="AB230" s="92" t="str">
        <f t="shared" si="296"/>
        <v/>
      </c>
      <c r="AC230" s="92" t="str">
        <f t="shared" si="297"/>
        <v/>
      </c>
      <c r="AE230" s="102" t="str">
        <f t="shared" si="298"/>
        <v>OK</v>
      </c>
      <c r="AF230" s="102"/>
      <c r="AG230" s="105" t="str">
        <f t="shared" si="299"/>
        <v/>
      </c>
      <c r="AH230" s="105" t="str">
        <f t="shared" si="300"/>
        <v/>
      </c>
      <c r="AI230" s="105" t="str">
        <f t="shared" si="301"/>
        <v/>
      </c>
      <c r="AJ230" s="105" t="str">
        <f t="shared" si="302"/>
        <v/>
      </c>
      <c r="AK230" s="105" t="str">
        <f t="shared" si="303"/>
        <v/>
      </c>
      <c r="AL230" s="105" t="str">
        <f t="shared" si="304"/>
        <v/>
      </c>
      <c r="AM230" s="105" t="str">
        <f t="shared" si="305"/>
        <v/>
      </c>
      <c r="AN230" s="105" t="str">
        <f t="shared" si="306"/>
        <v/>
      </c>
      <c r="AO230" s="105" t="str">
        <f t="shared" si="307"/>
        <v/>
      </c>
      <c r="AP230" s="105" t="str">
        <f t="shared" si="308"/>
        <v/>
      </c>
      <c r="AQ230" s="105" t="str">
        <f t="shared" si="309"/>
        <v/>
      </c>
      <c r="AR230" s="105" t="str">
        <f t="shared" si="310"/>
        <v/>
      </c>
      <c r="AS230" s="105" t="str">
        <f t="shared" si="311"/>
        <v/>
      </c>
      <c r="AT230" s="105" t="str">
        <f t="shared" si="312"/>
        <v/>
      </c>
      <c r="AU230" s="105" t="str">
        <f t="shared" si="313"/>
        <v/>
      </c>
      <c r="AV230" s="105" t="str">
        <f t="shared" si="314"/>
        <v/>
      </c>
      <c r="AW230" s="105" t="str">
        <f t="shared" si="315"/>
        <v/>
      </c>
      <c r="AX230" s="105" t="str">
        <f t="shared" si="316"/>
        <v/>
      </c>
      <c r="AY230" s="432"/>
      <c r="AZ230" s="102"/>
      <c r="BA230" s="102">
        <f>L212*I230*J230</f>
        <v>0</v>
      </c>
      <c r="BB230" s="103">
        <f t="shared" si="317"/>
        <v>0</v>
      </c>
      <c r="BC230" s="102">
        <f>M212*I230*J230</f>
        <v>0</v>
      </c>
      <c r="BD230" s="103">
        <f t="shared" si="318"/>
        <v>0</v>
      </c>
      <c r="BE230" s="103">
        <f t="shared" si="319"/>
        <v>0</v>
      </c>
      <c r="BF230" s="103">
        <f t="shared" si="320"/>
        <v>0</v>
      </c>
      <c r="BG230" s="103">
        <f t="shared" si="321"/>
        <v>1</v>
      </c>
      <c r="BH230" s="103">
        <f t="shared" si="322"/>
        <v>0</v>
      </c>
      <c r="BI230" s="103">
        <f t="shared" si="323"/>
        <v>0</v>
      </c>
      <c r="BJ230" s="103">
        <f>IF(CONTROL!$H$35&lt;&gt;3,0,IF(M230=0,0,1))</f>
        <v>0</v>
      </c>
      <c r="BK230" s="103">
        <f>IF(CONTROL!$H$35&lt;&gt;1,0,IF(AND(L230=0,N230=0),0,1))</f>
        <v>0</v>
      </c>
      <c r="BL230" s="103">
        <f t="shared" si="324"/>
        <v>0</v>
      </c>
      <c r="BM230" s="103">
        <f t="shared" si="283"/>
        <v>0</v>
      </c>
      <c r="BN230" s="103">
        <f t="shared" si="284"/>
        <v>0</v>
      </c>
      <c r="BO230" s="103">
        <f t="shared" si="285"/>
        <v>0</v>
      </c>
      <c r="BP230" s="103">
        <f t="shared" si="325"/>
        <v>0</v>
      </c>
      <c r="BQ230" s="103">
        <f t="shared" si="326"/>
        <v>0</v>
      </c>
      <c r="BR230" s="103">
        <f t="shared" si="327"/>
        <v>0</v>
      </c>
      <c r="BS230" s="103">
        <f t="shared" si="286"/>
        <v>0</v>
      </c>
      <c r="BT230" s="103">
        <f t="shared" si="328"/>
        <v>0</v>
      </c>
      <c r="BU230" s="103"/>
      <c r="BV230" s="103">
        <f t="shared" si="287"/>
        <v>0</v>
      </c>
      <c r="BW230" s="103">
        <f t="shared" si="288"/>
        <v>0</v>
      </c>
      <c r="BX230" s="103">
        <f>IF(OR(CONTROL!$H$35=1,BN230=1,BV230=1),0,IF(AND(OR(AB230="R",AB230="M",AB230="N"),N230&lt;&gt;0.335%),1,0))</f>
        <v>0</v>
      </c>
      <c r="BY230" s="103">
        <f>IF(OR(CONTROL!$H$35=1,BN230=1,BV230=1),0,IF(AND(OR(AB230="F",AB230="T"),N230&lt;&gt;0.08375%),1,0))</f>
        <v>0</v>
      </c>
      <c r="BZ230" s="103">
        <f t="shared" si="289"/>
        <v>0</v>
      </c>
    </row>
    <row r="231" spans="1:78" s="2" customFormat="1" ht="11.45" hidden="1" customHeight="1" x14ac:dyDescent="0.2">
      <c r="A231" s="104"/>
      <c r="B231" s="400"/>
      <c r="C231" s="434" t="str">
        <f>IF(E231="","",VLOOKUP(Y231,TAX!$V$4:$AA$381,2,"FALSE"))</f>
        <v/>
      </c>
      <c r="D231" s="400"/>
      <c r="E231" s="144"/>
      <c r="F231" s="142"/>
      <c r="G231" s="326" t="str">
        <f>IF(E231="","",VLOOKUP(AB231,TAX!$B$4:$E$22,3,FALSE))</f>
        <v/>
      </c>
      <c r="H231" s="326" t="str">
        <f>IF(E231="","",VLOOKUP(AC231,TAX!$J$4:$N$29,4,FALSE))</f>
        <v/>
      </c>
      <c r="I231" s="112"/>
      <c r="J231" s="113"/>
      <c r="K231" s="114"/>
      <c r="L231" s="115"/>
      <c r="M231" s="115"/>
      <c r="N231" s="115"/>
      <c r="O231" s="461" t="str">
        <f t="shared" si="290"/>
        <v/>
      </c>
      <c r="P231" s="440"/>
      <c r="Q231" s="326">
        <f t="shared" si="291"/>
        <v>0</v>
      </c>
      <c r="R231" s="326">
        <f t="shared" si="292"/>
        <v>0</v>
      </c>
      <c r="S231" s="326">
        <f t="shared" si="293"/>
        <v>0</v>
      </c>
      <c r="T231" s="313"/>
      <c r="U231" s="428">
        <f>IF(AND(COUNTIF(Y212:Y231,Y231)&gt;1,Y231&lt;&gt;" "),"Duplicate RTC/RTQ!",SUM(Q231:S231))</f>
        <v>0</v>
      </c>
      <c r="V231" s="312"/>
      <c r="W231" s="5"/>
      <c r="X231" s="118" t="str">
        <f t="shared" si="282"/>
        <v/>
      </c>
      <c r="Y231" s="119" t="str">
        <f t="shared" si="294"/>
        <v xml:space="preserve"> </v>
      </c>
      <c r="Z231" s="137">
        <f t="shared" si="295"/>
        <v>0</v>
      </c>
      <c r="AA231" s="92" t="str">
        <f>IF(E231="","",VLOOKUP(AB231,TAX!$B$4:$G$23,5,FALSE))</f>
        <v/>
      </c>
      <c r="AB231" s="92" t="str">
        <f t="shared" si="296"/>
        <v/>
      </c>
      <c r="AC231" s="92" t="str">
        <f t="shared" si="297"/>
        <v/>
      </c>
      <c r="AE231" s="102" t="str">
        <f t="shared" si="298"/>
        <v>OK</v>
      </c>
      <c r="AF231" s="102"/>
      <c r="AG231" s="105" t="str">
        <f t="shared" si="299"/>
        <v/>
      </c>
      <c r="AH231" s="105" t="str">
        <f t="shared" si="300"/>
        <v/>
      </c>
      <c r="AI231" s="105" t="str">
        <f t="shared" si="301"/>
        <v/>
      </c>
      <c r="AJ231" s="105" t="str">
        <f t="shared" si="302"/>
        <v/>
      </c>
      <c r="AK231" s="105" t="str">
        <f t="shared" si="303"/>
        <v/>
      </c>
      <c r="AL231" s="105" t="str">
        <f t="shared" si="304"/>
        <v/>
      </c>
      <c r="AM231" s="105" t="str">
        <f t="shared" si="305"/>
        <v/>
      </c>
      <c r="AN231" s="105" t="str">
        <f t="shared" si="306"/>
        <v/>
      </c>
      <c r="AO231" s="105" t="str">
        <f t="shared" si="307"/>
        <v/>
      </c>
      <c r="AP231" s="105" t="str">
        <f t="shared" si="308"/>
        <v/>
      </c>
      <c r="AQ231" s="105" t="str">
        <f t="shared" si="309"/>
        <v/>
      </c>
      <c r="AR231" s="105" t="str">
        <f t="shared" si="310"/>
        <v/>
      </c>
      <c r="AS231" s="105" t="str">
        <f t="shared" si="311"/>
        <v/>
      </c>
      <c r="AT231" s="105" t="str">
        <f t="shared" si="312"/>
        <v/>
      </c>
      <c r="AU231" s="105" t="str">
        <f t="shared" si="313"/>
        <v/>
      </c>
      <c r="AV231" s="105" t="str">
        <f t="shared" si="314"/>
        <v/>
      </c>
      <c r="AW231" s="105" t="str">
        <f t="shared" si="315"/>
        <v/>
      </c>
      <c r="AX231" s="105" t="str">
        <f t="shared" si="316"/>
        <v/>
      </c>
      <c r="AY231" s="432"/>
      <c r="AZ231" s="102"/>
      <c r="BA231" s="102">
        <f>L212*I231*J231</f>
        <v>0</v>
      </c>
      <c r="BB231" s="103">
        <f t="shared" si="317"/>
        <v>0</v>
      </c>
      <c r="BC231" s="102">
        <f>M212*I231*J231</f>
        <v>0</v>
      </c>
      <c r="BD231" s="103">
        <f t="shared" si="318"/>
        <v>0</v>
      </c>
      <c r="BE231" s="103">
        <f t="shared" si="319"/>
        <v>0</v>
      </c>
      <c r="BF231" s="103">
        <f t="shared" si="320"/>
        <v>0</v>
      </c>
      <c r="BG231" s="103">
        <f t="shared" si="321"/>
        <v>1</v>
      </c>
      <c r="BH231" s="103">
        <f t="shared" si="322"/>
        <v>0</v>
      </c>
      <c r="BI231" s="103">
        <f t="shared" si="323"/>
        <v>0</v>
      </c>
      <c r="BJ231" s="103">
        <f>IF(CONTROL!$H$35&lt;&gt;3,0,IF(M231=0,0,1))</f>
        <v>0</v>
      </c>
      <c r="BK231" s="103">
        <f>IF(CONTROL!$H$35&lt;&gt;1,0,IF(AND(L231=0,N231=0),0,1))</f>
        <v>0</v>
      </c>
      <c r="BL231" s="103">
        <f t="shared" si="324"/>
        <v>0</v>
      </c>
      <c r="BM231" s="103">
        <f t="shared" si="283"/>
        <v>0</v>
      </c>
      <c r="BN231" s="103">
        <f t="shared" si="284"/>
        <v>0</v>
      </c>
      <c r="BO231" s="103">
        <f t="shared" si="285"/>
        <v>0</v>
      </c>
      <c r="BP231" s="103">
        <f t="shared" si="325"/>
        <v>0</v>
      </c>
      <c r="BQ231" s="103">
        <f t="shared" si="326"/>
        <v>0</v>
      </c>
      <c r="BR231" s="103">
        <f t="shared" si="327"/>
        <v>0</v>
      </c>
      <c r="BS231" s="103">
        <f t="shared" si="286"/>
        <v>0</v>
      </c>
      <c r="BT231" s="103">
        <f t="shared" si="328"/>
        <v>0</v>
      </c>
      <c r="BU231" s="103"/>
      <c r="BV231" s="103">
        <f t="shared" si="287"/>
        <v>0</v>
      </c>
      <c r="BW231" s="103">
        <f t="shared" si="288"/>
        <v>0</v>
      </c>
      <c r="BX231" s="103">
        <f>IF(OR(CONTROL!$H$35=1,BN231=1,BV231=1),0,IF(AND(OR(AB231="R",AB231="M",AB231="N"),N231&lt;&gt;0.335%),1,0))</f>
        <v>0</v>
      </c>
      <c r="BY231" s="103">
        <f>IF(OR(CONTROL!$H$35=1,BN231=1,BV231=1),0,IF(AND(OR(AB231="F",AB231="T"),N231&lt;&gt;0.08375%),1,0))</f>
        <v>0</v>
      </c>
      <c r="BZ231" s="103">
        <f t="shared" si="289"/>
        <v>0</v>
      </c>
    </row>
    <row r="232" spans="1:78" s="2" customFormat="1" ht="11.45" hidden="1" customHeight="1" x14ac:dyDescent="0.2">
      <c r="A232" s="104"/>
      <c r="B232" s="400"/>
      <c r="C232" s="435" t="s">
        <v>578</v>
      </c>
      <c r="D232" s="400"/>
      <c r="E232" s="312"/>
      <c r="F232" s="313"/>
      <c r="G232" s="313"/>
      <c r="H232" s="441" t="str">
        <f>IF(LANGUAGE="ENGLISH","Subtotal","TOTAL Partiel")</f>
        <v>Subtotal</v>
      </c>
      <c r="I232" s="442"/>
      <c r="J232" s="346"/>
      <c r="K232" s="447">
        <f>SUM(K212:K231)</f>
        <v>0</v>
      </c>
      <c r="L232" s="440"/>
      <c r="M232" s="440"/>
      <c r="N232" s="440"/>
      <c r="O232" s="440"/>
      <c r="P232" s="440"/>
      <c r="Q232" s="447">
        <f>SUM(Q212:Q231)</f>
        <v>0</v>
      </c>
      <c r="R232" s="447">
        <f>SUM(R212:R231)</f>
        <v>0</v>
      </c>
      <c r="S232" s="447">
        <f>SUM(S212:S231)</f>
        <v>0</v>
      </c>
      <c r="T232" s="313"/>
      <c r="U232" s="447">
        <f>SUM(U212:U231)</f>
        <v>0</v>
      </c>
      <c r="V232" s="312"/>
      <c r="W232" s="5"/>
      <c r="X232" s="106" t="str">
        <f t="shared" si="282"/>
        <v>9207</v>
      </c>
      <c r="Y232" s="92"/>
      <c r="AE232" s="102"/>
      <c r="AF232" s="102"/>
      <c r="AG232" s="102"/>
      <c r="AH232" s="102"/>
      <c r="AI232" s="102"/>
      <c r="AJ232" s="102"/>
      <c r="AK232" s="102"/>
      <c r="AL232" s="102"/>
      <c r="AM232" s="102"/>
      <c r="AN232" s="102"/>
      <c r="AO232" s="102"/>
      <c r="AP232" s="102"/>
      <c r="AQ232" s="102"/>
      <c r="AR232" s="102"/>
      <c r="AS232" s="102"/>
      <c r="AT232" s="102"/>
      <c r="AU232" s="102"/>
      <c r="AV232" s="102"/>
      <c r="AW232" s="102"/>
      <c r="AX232" s="102"/>
      <c r="AY232" s="102"/>
      <c r="AZ232" s="102"/>
    </row>
    <row r="233" spans="1:78" s="2" customFormat="1" ht="11.45" hidden="1" customHeight="1" x14ac:dyDescent="0.2">
      <c r="A233" s="104"/>
      <c r="B233" s="400"/>
      <c r="C233" s="400"/>
      <c r="D233" s="400"/>
      <c r="E233" s="312"/>
      <c r="F233" s="313"/>
      <c r="G233" s="313"/>
      <c r="H233" s="313"/>
      <c r="I233" s="442"/>
      <c r="J233" s="346"/>
      <c r="K233" s="346"/>
      <c r="L233" s="440"/>
      <c r="M233" s="440"/>
      <c r="N233" s="440"/>
      <c r="O233" s="440"/>
      <c r="P233" s="440"/>
      <c r="Q233" s="313"/>
      <c r="R233" s="313"/>
      <c r="S233" s="313"/>
      <c r="T233" s="313"/>
      <c r="U233" s="313"/>
      <c r="V233" s="312"/>
      <c r="Y233" s="92"/>
    </row>
    <row r="234" spans="1:78" s="2" customFormat="1" ht="11.45" hidden="1" customHeight="1" x14ac:dyDescent="0.2">
      <c r="A234" s="104"/>
      <c r="B234" s="400"/>
      <c r="C234" s="400"/>
      <c r="D234" s="400"/>
      <c r="E234" s="312"/>
      <c r="F234" s="313"/>
      <c r="G234" s="313"/>
      <c r="H234" s="313"/>
      <c r="I234" s="442"/>
      <c r="J234" s="346"/>
      <c r="K234" s="346"/>
      <c r="L234" s="440"/>
      <c r="M234" s="440"/>
      <c r="N234" s="440"/>
      <c r="O234" s="440"/>
      <c r="P234" s="440"/>
      <c r="Q234" s="313"/>
      <c r="R234" s="313"/>
      <c r="S234" s="313"/>
      <c r="T234" s="313"/>
      <c r="U234" s="313"/>
      <c r="V234" s="312"/>
      <c r="Y234" s="92"/>
    </row>
    <row r="235" spans="1:78" s="2" customFormat="1" ht="11.45" hidden="1" customHeight="1" x14ac:dyDescent="0.2">
      <c r="A235" s="104"/>
      <c r="B235" s="400"/>
      <c r="C235" s="400"/>
      <c r="D235" s="400"/>
      <c r="E235" s="312"/>
      <c r="F235" s="313"/>
      <c r="G235" s="313"/>
      <c r="H235" s="313"/>
      <c r="I235" s="442"/>
      <c r="J235" s="346"/>
      <c r="K235" s="346"/>
      <c r="L235" s="440"/>
      <c r="M235" s="440"/>
      <c r="N235" s="440"/>
      <c r="O235" s="440"/>
      <c r="P235" s="440"/>
      <c r="Q235" s="313"/>
      <c r="R235" s="313"/>
      <c r="S235" s="313"/>
      <c r="T235" s="313"/>
      <c r="U235" s="313"/>
      <c r="V235" s="312"/>
      <c r="Y235" s="92"/>
    </row>
    <row r="236" spans="1:78" s="2" customFormat="1" ht="11.45" customHeight="1" x14ac:dyDescent="0.2">
      <c r="A236" s="104"/>
      <c r="B236" s="400"/>
      <c r="C236" s="434"/>
      <c r="D236" s="400"/>
      <c r="E236" s="312"/>
      <c r="F236" s="312"/>
      <c r="G236" s="312"/>
      <c r="H236" s="312"/>
      <c r="I236" s="312"/>
      <c r="J236" s="346"/>
      <c r="K236" s="312"/>
      <c r="L236" s="312"/>
      <c r="M236" s="312"/>
      <c r="N236" s="312"/>
      <c r="O236" s="312"/>
      <c r="P236" s="312"/>
      <c r="Q236" s="312"/>
      <c r="R236" s="312"/>
      <c r="S236" s="312"/>
      <c r="T236" s="312"/>
      <c r="U236" s="312"/>
      <c r="V236" s="312"/>
      <c r="Y236" s="92"/>
    </row>
    <row r="237" spans="1:78" ht="12.75" customHeight="1" x14ac:dyDescent="0.2"/>
    <row r="238" spans="1:78" hidden="1" x14ac:dyDescent="0.2"/>
    <row r="239" spans="1:78" hidden="1" x14ac:dyDescent="0.2"/>
  </sheetData>
  <sheetProtection password="CD67" sheet="1" objects="1" scenarios="1"/>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10" type="noConversion"/>
  <conditionalFormatting sqref="AF150:AF169 AF181:AF200 AF26:AF45 AF57:AF76 AF88:AF107 AF119:AF138 AF212:AF231">
    <cfRule type="cellIs" dxfId="26" priority="1" stopIfTrue="1" operator="equal">
      <formula>"OK"</formula>
    </cfRule>
    <cfRule type="cellIs" dxfId="25" priority="2" stopIfTrue="1" operator="equal">
      <formula>"VERIFY"</formula>
    </cfRule>
  </conditionalFormatting>
  <conditionalFormatting sqref="AE26:AE231">
    <cfRule type="cellIs" dxfId="24" priority="3" stopIfTrue="1" operator="equal">
      <formula>"OK"</formula>
    </cfRule>
    <cfRule type="cellIs" dxfId="23" priority="4" stopIfTrue="1" operator="equal">
      <formula>"VERIFY"</formula>
    </cfRule>
  </conditionalFormatting>
  <dataValidations count="2">
    <dataValidation type="list" allowBlank="1" showInputMessage="1" showErrorMessage="1" sqref="E27:E45 E58:E76 E89:E107 E120:E138 E151:E169 E182:E200 E213:E231">
      <formula1>ePILCLASSES</formula1>
    </dataValidation>
    <dataValidation type="list" allowBlank="1" showInputMessage="1" showErrorMessage="1" sqref="F27:F45 F58:F76 F89:F107 F120:F138 F151:F169 F182:F200 F213:F231">
      <formula1>IF(AND(COUNTIF(eRTCBAND0,AB27)=0,COUNTIF(eRTQBAND0,AC27)=0),eTAXBANDS,e0BAND)</formula1>
    </dataValidation>
  </dataValidations>
  <printOptions horizontalCentered="1"/>
  <pageMargins left="0" right="0" top="0.51181102362204722" bottom="0" header="0.51181102362204722" footer="0"/>
  <pageSetup pageOrder="overThenDown"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9463" r:id="rId4" name="Button 7">
              <controlPr defaultSize="0" print="0" autoFill="0" autoPict="0" macro="[0]!PILGPLInsert">
                <anchor moveWithCells="1" sizeWithCells="1">
                  <from>
                    <xdr:col>3</xdr:col>
                    <xdr:colOff>38100</xdr:colOff>
                    <xdr:row>45</xdr:row>
                    <xdr:rowOff>76200</xdr:rowOff>
                  </from>
                  <to>
                    <xdr:col>7</xdr:col>
                    <xdr:colOff>57150</xdr:colOff>
                    <xdr:row>47</xdr:row>
                    <xdr:rowOff>9525</xdr:rowOff>
                  </to>
                </anchor>
              </controlPr>
            </control>
          </mc:Choice>
        </mc:AlternateContent>
        <mc:AlternateContent xmlns:mc="http://schemas.openxmlformats.org/markup-compatibility/2006">
          <mc:Choice Requires="x14">
            <control shapeId="19466" r:id="rId5" name="Button 10">
              <controlPr defaultSize="0" print="0" autoFill="0" autoPict="0" macro="[0]!PILGPLInsert2">
                <anchor moveWithCells="1" sizeWithCells="1">
                  <from>
                    <xdr:col>3</xdr:col>
                    <xdr:colOff>38100</xdr:colOff>
                    <xdr:row>76</xdr:row>
                    <xdr:rowOff>76200</xdr:rowOff>
                  </from>
                  <to>
                    <xdr:col>7</xdr:col>
                    <xdr:colOff>57150</xdr:colOff>
                    <xdr:row>78</xdr:row>
                    <xdr:rowOff>9525</xdr:rowOff>
                  </to>
                </anchor>
              </controlPr>
            </control>
          </mc:Choice>
        </mc:AlternateContent>
        <mc:AlternateContent xmlns:mc="http://schemas.openxmlformats.org/markup-compatibility/2006">
          <mc:Choice Requires="x14">
            <control shapeId="19467" r:id="rId6" name="Button 11">
              <controlPr defaultSize="0" print="0" autoFill="0" autoPict="0" macro="[0]!PILGPLInsert3">
                <anchor moveWithCells="1" sizeWithCells="1">
                  <from>
                    <xdr:col>3</xdr:col>
                    <xdr:colOff>38100</xdr:colOff>
                    <xdr:row>107</xdr:row>
                    <xdr:rowOff>76200</xdr:rowOff>
                  </from>
                  <to>
                    <xdr:col>7</xdr:col>
                    <xdr:colOff>57150</xdr:colOff>
                    <xdr:row>109</xdr:row>
                    <xdr:rowOff>9525</xdr:rowOff>
                  </to>
                </anchor>
              </controlPr>
            </control>
          </mc:Choice>
        </mc:AlternateContent>
        <mc:AlternateContent xmlns:mc="http://schemas.openxmlformats.org/markup-compatibility/2006">
          <mc:Choice Requires="x14">
            <control shapeId="19468" r:id="rId7" name="Button 12">
              <controlPr defaultSize="0" print="0" autoFill="0" autoPict="0" macro="[0]!PILGPLInsert4">
                <anchor moveWithCells="1" sizeWithCells="1">
                  <from>
                    <xdr:col>3</xdr:col>
                    <xdr:colOff>38100</xdr:colOff>
                    <xdr:row>138</xdr:row>
                    <xdr:rowOff>76200</xdr:rowOff>
                  </from>
                  <to>
                    <xdr:col>7</xdr:col>
                    <xdr:colOff>57150</xdr:colOff>
                    <xdr:row>140</xdr:row>
                    <xdr:rowOff>9525</xdr:rowOff>
                  </to>
                </anchor>
              </controlPr>
            </control>
          </mc:Choice>
        </mc:AlternateContent>
        <mc:AlternateContent xmlns:mc="http://schemas.openxmlformats.org/markup-compatibility/2006">
          <mc:Choice Requires="x14">
            <control shapeId="19469" r:id="rId8" name="Button 13">
              <controlPr defaultSize="0" print="0" autoFill="0" autoPict="0" macro="[0]!PILGPLInsert5">
                <anchor moveWithCells="1" sizeWithCells="1">
                  <from>
                    <xdr:col>3</xdr:col>
                    <xdr:colOff>38100</xdr:colOff>
                    <xdr:row>169</xdr:row>
                    <xdr:rowOff>76200</xdr:rowOff>
                  </from>
                  <to>
                    <xdr:col>7</xdr:col>
                    <xdr:colOff>57150</xdr:colOff>
                    <xdr:row>171</xdr:row>
                    <xdr:rowOff>9525</xdr:rowOff>
                  </to>
                </anchor>
              </controlPr>
            </control>
          </mc:Choice>
        </mc:AlternateContent>
        <mc:AlternateContent xmlns:mc="http://schemas.openxmlformats.org/markup-compatibility/2006">
          <mc:Choice Requires="x14">
            <control shapeId="19470" r:id="rId9" name="Button 14">
              <controlPr defaultSize="0" print="0" autoFill="0" autoPict="0" macro="[0]!PILGPLInsert6">
                <anchor moveWithCells="1" sizeWithCells="1">
                  <from>
                    <xdr:col>3</xdr:col>
                    <xdr:colOff>38100</xdr:colOff>
                    <xdr:row>200</xdr:row>
                    <xdr:rowOff>76200</xdr:rowOff>
                  </from>
                  <to>
                    <xdr:col>7</xdr:col>
                    <xdr:colOff>57150</xdr:colOff>
                    <xdr:row>202</xdr:row>
                    <xdr:rowOff>9525</xdr:rowOff>
                  </to>
                </anchor>
              </controlPr>
            </control>
          </mc:Choice>
        </mc:AlternateContent>
        <mc:AlternateContent xmlns:mc="http://schemas.openxmlformats.org/markup-compatibility/2006">
          <mc:Choice Requires="x14">
            <control shapeId="19471" r:id="rId10" name="Button 15">
              <controlPr defaultSize="0" print="0" autoFill="0" autoPict="0" macro="[0]!PILGPLInsert7">
                <anchor moveWithCells="1" sizeWithCells="1">
                  <from>
                    <xdr:col>3</xdr:col>
                    <xdr:colOff>38100</xdr:colOff>
                    <xdr:row>231</xdr:row>
                    <xdr:rowOff>76200</xdr:rowOff>
                  </from>
                  <to>
                    <xdr:col>7</xdr:col>
                    <xdr:colOff>57150</xdr:colOff>
                    <xdr:row>233</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CA51"/>
  <sheetViews>
    <sheetView showGridLines="0" workbookViewId="0">
      <pane ySplit="24" topLeftCell="A40" activePane="bottomLeft" state="frozen"/>
      <selection activeCell="U22" sqref="U22"/>
      <selection pane="bottomLeft" activeCell="U22" sqref="U22"/>
    </sheetView>
  </sheetViews>
  <sheetFormatPr defaultColWidth="0" defaultRowHeight="12.75" zeroHeight="1" x14ac:dyDescent="0.2"/>
  <cols>
    <col min="1" max="1" width="1.7109375" style="301" customWidth="1"/>
    <col min="2" max="2" width="0.85546875" style="90" customWidth="1"/>
    <col min="3" max="3" width="4.28515625" style="91" customWidth="1"/>
    <col min="4" max="4" width="0.85546875" style="90" customWidth="1"/>
    <col min="5" max="5" width="3.7109375" style="226" customWidth="1"/>
    <col min="6" max="6" width="3.85546875" style="1" customWidth="1"/>
    <col min="7" max="7" width="11.28515625" style="1" customWidth="1"/>
    <col min="8" max="8" width="16.28515625" style="1" customWidth="1"/>
    <col min="9" max="9" width="5" style="1" customWidth="1"/>
    <col min="10" max="10" width="5.5703125" style="227"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101"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228" customFormat="1" ht="9.9499999999999993" customHeight="1" x14ac:dyDescent="0.2">
      <c r="A1" s="1062"/>
      <c r="B1" s="283"/>
      <c r="C1" s="1034" t="str">
        <f>IF(LANGUAGE="English","Province of Ontario  -  Ministry of Municipal Affairs","Province de l'Ontario  -  Ministère des Affaires municipales")</f>
        <v>Province of Ontario  -  Ministry of Municipal Affairs</v>
      </c>
      <c r="D1" s="283"/>
      <c r="E1" s="148"/>
      <c r="F1" s="284"/>
      <c r="G1" s="284"/>
      <c r="H1" s="148"/>
      <c r="I1" s="284"/>
      <c r="J1" s="284"/>
      <c r="K1" s="284"/>
      <c r="L1" s="284"/>
      <c r="M1" s="284"/>
      <c r="N1" s="284"/>
      <c r="O1" s="284"/>
      <c r="P1" s="284"/>
      <c r="Q1" s="284"/>
      <c r="R1" s="284"/>
      <c r="S1" s="284"/>
      <c r="T1" s="284"/>
      <c r="U1" s="1167">
        <f ca="1">NOW()</f>
        <v>42888.725188310185</v>
      </c>
      <c r="V1" s="284"/>
      <c r="AA1" s="228" t="s">
        <v>5524</v>
      </c>
      <c r="AB1" s="228" t="s">
        <v>5524</v>
      </c>
      <c r="AC1" s="228" t="s">
        <v>5524</v>
      </c>
      <c r="AZ1" s="228" t="s">
        <v>5524</v>
      </c>
      <c r="BA1" s="228" t="s">
        <v>5524</v>
      </c>
      <c r="BB1" s="228" t="s">
        <v>5524</v>
      </c>
      <c r="BC1" s="228" t="s">
        <v>5524</v>
      </c>
      <c r="BD1" s="228" t="s">
        <v>5524</v>
      </c>
      <c r="BE1" s="228" t="s">
        <v>5524</v>
      </c>
      <c r="BF1" s="228" t="s">
        <v>5524</v>
      </c>
      <c r="BG1" s="228" t="s">
        <v>5524</v>
      </c>
      <c r="BH1" s="228" t="s">
        <v>5524</v>
      </c>
      <c r="BI1" s="228" t="s">
        <v>5524</v>
      </c>
      <c r="BJ1" s="228" t="s">
        <v>5524</v>
      </c>
      <c r="BK1" s="228" t="s">
        <v>5524</v>
      </c>
      <c r="BL1" s="228" t="s">
        <v>5524</v>
      </c>
      <c r="BM1" s="228" t="s">
        <v>5524</v>
      </c>
      <c r="BN1" s="228" t="s">
        <v>5524</v>
      </c>
      <c r="BO1" s="228" t="s">
        <v>5524</v>
      </c>
      <c r="BP1" s="228" t="s">
        <v>5524</v>
      </c>
      <c r="BQ1" s="228" t="s">
        <v>5524</v>
      </c>
      <c r="BR1" s="228" t="s">
        <v>5524</v>
      </c>
      <c r="BS1" s="228" t="s">
        <v>5524</v>
      </c>
      <c r="BT1" s="228" t="s">
        <v>5524</v>
      </c>
      <c r="BU1" s="228" t="s">
        <v>5524</v>
      </c>
      <c r="BV1" s="228" t="s">
        <v>5524</v>
      </c>
      <c r="BW1" s="228" t="s">
        <v>5524</v>
      </c>
      <c r="BX1" s="228" t="s">
        <v>5524</v>
      </c>
      <c r="BY1" s="228" t="s">
        <v>5524</v>
      </c>
      <c r="BZ1" s="228" t="s">
        <v>5524</v>
      </c>
    </row>
    <row r="2" spans="1:78" s="223" customFormat="1" ht="6" customHeight="1" x14ac:dyDescent="0.2">
      <c r="A2" s="298"/>
      <c r="B2" s="1039"/>
      <c r="C2" s="1033" t="str">
        <f>CONTROL!$G$43</f>
        <v>2003-V01</v>
      </c>
      <c r="D2" s="1040"/>
      <c r="E2" s="1039"/>
      <c r="F2" s="221"/>
      <c r="G2" s="220"/>
      <c r="H2" s="219"/>
      <c r="I2" s="221"/>
      <c r="J2" s="220"/>
      <c r="K2" s="221"/>
      <c r="L2" s="219"/>
      <c r="M2" s="219"/>
      <c r="N2" s="219"/>
      <c r="O2" s="219"/>
      <c r="P2" s="219"/>
      <c r="Q2" s="219"/>
      <c r="R2" s="219"/>
      <c r="S2" s="219"/>
      <c r="T2" s="219"/>
      <c r="U2" s="231"/>
      <c r="V2" s="219"/>
      <c r="Y2" s="229"/>
      <c r="AE2" s="229"/>
      <c r="AF2" s="229"/>
      <c r="AG2" s="229"/>
      <c r="AH2" s="229"/>
      <c r="AI2" s="229"/>
      <c r="AJ2" s="229"/>
      <c r="AK2" s="229"/>
      <c r="AL2" s="229"/>
      <c r="AM2" s="229"/>
      <c r="AN2" s="229"/>
      <c r="AO2" s="229"/>
      <c r="AP2" s="229"/>
      <c r="AQ2" s="229"/>
      <c r="AR2" s="229"/>
      <c r="AS2" s="229"/>
      <c r="AT2" s="229"/>
      <c r="AU2" s="229"/>
      <c r="AV2" s="229"/>
      <c r="AW2" s="229"/>
      <c r="AX2" s="229"/>
      <c r="AY2" s="229"/>
      <c r="AZ2" s="229"/>
      <c r="BA2" s="229"/>
      <c r="BB2" s="229"/>
      <c r="BC2" s="229"/>
      <c r="BD2" s="229"/>
      <c r="BE2" s="229"/>
      <c r="BF2" s="229"/>
      <c r="BG2" s="229"/>
      <c r="BH2" s="229"/>
      <c r="BI2" s="229"/>
      <c r="BJ2" s="229"/>
      <c r="BK2" s="229"/>
      <c r="BL2" s="229"/>
      <c r="BM2" s="229"/>
      <c r="BN2" s="229"/>
      <c r="BO2" s="229"/>
      <c r="BP2" s="229"/>
      <c r="BQ2" s="229"/>
      <c r="BR2" s="229"/>
      <c r="BS2" s="229"/>
      <c r="BT2" s="229"/>
      <c r="BU2" s="229"/>
      <c r="BV2" s="229"/>
      <c r="BW2" s="229"/>
      <c r="BX2" s="229"/>
      <c r="BY2" s="229"/>
      <c r="BZ2" s="229"/>
    </row>
    <row r="3" spans="1:78" s="224" customFormat="1" ht="17.100000000000001" customHeight="1" x14ac:dyDescent="0.2">
      <c r="A3" s="294"/>
      <c r="B3" s="1041"/>
      <c r="C3" s="1020" t="str">
        <f>"FIR"&amp;CONTROL!$G$30&amp;":   "&amp;CONTROL!$G$31</f>
        <v>FIR2003:   PEEL R</v>
      </c>
      <c r="D3" s="1042"/>
      <c r="E3" s="1041"/>
      <c r="F3" s="244"/>
      <c r="G3" s="243"/>
      <c r="H3" s="242"/>
      <c r="I3" s="244"/>
      <c r="J3" s="243"/>
      <c r="K3" s="244"/>
      <c r="L3" s="242"/>
      <c r="M3" s="242"/>
      <c r="N3" s="242"/>
      <c r="O3" s="242"/>
      <c r="P3" s="242"/>
      <c r="Q3" s="242"/>
      <c r="R3" s="242"/>
      <c r="S3" s="242"/>
      <c r="T3" s="242"/>
      <c r="U3" s="215" t="s">
        <v>6491</v>
      </c>
      <c r="V3" s="242"/>
      <c r="Y3" s="235"/>
      <c r="AE3" s="236"/>
      <c r="AF3" s="236"/>
      <c r="AG3" s="236"/>
      <c r="AH3" s="236"/>
      <c r="AI3" s="236"/>
      <c r="AJ3" s="236"/>
      <c r="AK3" s="236"/>
      <c r="AL3" s="236"/>
      <c r="AM3" s="236"/>
      <c r="AN3" s="236"/>
      <c r="AO3" s="236"/>
      <c r="AP3" s="236"/>
      <c r="AQ3" s="236"/>
      <c r="AR3" s="236"/>
      <c r="AS3" s="236"/>
      <c r="AT3" s="236"/>
      <c r="AU3" s="236"/>
      <c r="AV3" s="236"/>
      <c r="AW3" s="236"/>
      <c r="AX3" s="236"/>
      <c r="AY3" s="236"/>
      <c r="AZ3" s="236"/>
      <c r="BA3" s="236"/>
      <c r="BB3" s="236"/>
      <c r="BC3" s="236"/>
      <c r="BD3" s="236"/>
      <c r="BE3" s="236"/>
      <c r="BF3" s="236"/>
      <c r="BG3" s="236"/>
      <c r="BH3" s="236"/>
      <c r="BI3" s="236"/>
      <c r="BJ3" s="236"/>
      <c r="BK3" s="236"/>
      <c r="BL3" s="236"/>
      <c r="BM3" s="235"/>
      <c r="BN3" s="235"/>
      <c r="BO3" s="235"/>
      <c r="BP3" s="235"/>
      <c r="BQ3" s="235"/>
      <c r="BR3" s="235"/>
      <c r="BS3" s="235"/>
      <c r="BT3" s="235"/>
      <c r="BU3" s="236"/>
      <c r="BV3" s="236"/>
      <c r="BW3" s="236"/>
      <c r="BX3" s="236"/>
      <c r="BY3" s="236"/>
      <c r="BZ3" s="236"/>
    </row>
    <row r="4" spans="1:78" s="204" customFormat="1" ht="15" customHeight="1" x14ac:dyDescent="0.2">
      <c r="A4" s="237"/>
      <c r="B4" s="1022"/>
      <c r="C4" s="213" t="str">
        <f>"Asmt Code:   "&amp;CONTROL!$G$33</f>
        <v>Asmt Code:   2100</v>
      </c>
      <c r="D4" s="1023"/>
      <c r="E4" s="1024"/>
      <c r="F4" s="208"/>
      <c r="G4" s="205"/>
      <c r="H4" s="207"/>
      <c r="I4" s="208"/>
      <c r="J4" s="205"/>
      <c r="K4" s="206"/>
      <c r="L4" s="208"/>
      <c r="M4" s="208"/>
      <c r="N4" s="208"/>
      <c r="O4" s="208"/>
      <c r="P4" s="208"/>
      <c r="Q4" s="208"/>
      <c r="R4" s="208"/>
      <c r="S4" s="208"/>
      <c r="T4" s="208"/>
      <c r="U4" s="216" t="s">
        <v>4608</v>
      </c>
      <c r="V4" s="206"/>
      <c r="Y4" s="237"/>
      <c r="AE4" s="238"/>
      <c r="AF4" s="238"/>
      <c r="AG4" s="238"/>
      <c r="AH4" s="238"/>
      <c r="AI4" s="238"/>
      <c r="AJ4" s="238"/>
      <c r="AK4" s="238"/>
      <c r="AL4" s="238"/>
      <c r="AM4" s="238"/>
      <c r="AN4" s="238"/>
      <c r="AO4" s="238"/>
      <c r="AP4" s="238"/>
      <c r="AQ4" s="238"/>
      <c r="AR4" s="238"/>
      <c r="AS4" s="238"/>
      <c r="AT4" s="238"/>
      <c r="AU4" s="238"/>
      <c r="AV4" s="238"/>
      <c r="AW4" s="238"/>
      <c r="AX4" s="238"/>
      <c r="AY4" s="238"/>
      <c r="AZ4" s="238"/>
      <c r="BA4" s="238"/>
      <c r="BB4" s="238"/>
      <c r="BC4" s="238"/>
      <c r="BD4" s="238"/>
      <c r="BE4" s="238"/>
      <c r="BF4" s="238"/>
      <c r="BG4" s="238"/>
      <c r="BH4" s="238"/>
      <c r="BI4" s="238"/>
      <c r="BJ4" s="238"/>
      <c r="BK4" s="238"/>
      <c r="BL4" s="238"/>
      <c r="BM4" s="237"/>
      <c r="BN4" s="237"/>
      <c r="BO4" s="237"/>
      <c r="BP4" s="237"/>
      <c r="BQ4" s="237"/>
      <c r="BR4" s="237"/>
      <c r="BS4" s="237"/>
      <c r="BT4" s="237"/>
      <c r="BU4" s="238"/>
      <c r="BV4" s="238"/>
      <c r="BW4" s="238"/>
      <c r="BX4" s="238"/>
      <c r="BY4" s="238"/>
      <c r="BZ4" s="238"/>
    </row>
    <row r="5" spans="1:78" s="204" customFormat="1" ht="11.1" customHeight="1" x14ac:dyDescent="0.2">
      <c r="A5" s="237"/>
      <c r="B5" s="1024"/>
      <c r="C5" s="214" t="str">
        <f>"MAH Code:   "&amp;CONTROL!$G$34</f>
        <v>MAH Code:   21000</v>
      </c>
      <c r="D5" s="1024"/>
      <c r="E5" s="1024"/>
      <c r="F5" s="207"/>
      <c r="G5" s="210"/>
      <c r="H5" s="207"/>
      <c r="I5" s="207"/>
      <c r="J5" s="207"/>
      <c r="K5" s="207"/>
      <c r="L5" s="208"/>
      <c r="M5" s="208"/>
      <c r="N5" s="208"/>
      <c r="O5" s="208"/>
      <c r="P5" s="208"/>
      <c r="Q5" s="208"/>
      <c r="R5" s="208"/>
      <c r="S5" s="208"/>
      <c r="T5" s="208"/>
      <c r="U5" s="230" t="str">
        <f>"for the year ended December 31, "&amp;CONTROL!$G$30</f>
        <v>for the year ended December 31, 2003</v>
      </c>
      <c r="V5" s="206"/>
      <c r="Y5" s="237"/>
      <c r="AE5" s="237"/>
      <c r="AF5" s="237"/>
      <c r="AG5" s="237"/>
      <c r="AH5" s="237"/>
      <c r="AI5" s="237"/>
      <c r="AJ5" s="237"/>
      <c r="AK5" s="237"/>
      <c r="AL5" s="237"/>
      <c r="AM5" s="237"/>
      <c r="AN5" s="237"/>
      <c r="AO5" s="237"/>
      <c r="AP5" s="237"/>
      <c r="AQ5" s="237"/>
      <c r="AR5" s="237"/>
      <c r="AS5" s="237"/>
      <c r="AT5" s="237"/>
      <c r="AU5" s="237"/>
      <c r="AV5" s="237"/>
      <c r="AW5" s="237"/>
      <c r="AX5" s="237"/>
      <c r="AY5" s="237"/>
      <c r="AZ5" s="237"/>
      <c r="BA5" s="237"/>
      <c r="BB5" s="237"/>
      <c r="BC5" s="237"/>
      <c r="BD5" s="237"/>
      <c r="BE5" s="237"/>
      <c r="BF5" s="237"/>
      <c r="BG5" s="237"/>
      <c r="BH5" s="237"/>
      <c r="BI5" s="237"/>
      <c r="BJ5" s="237"/>
      <c r="BK5" s="237"/>
      <c r="BL5" s="237"/>
      <c r="BM5" s="237"/>
      <c r="BN5" s="237"/>
      <c r="BO5" s="237"/>
      <c r="BP5" s="237"/>
      <c r="BQ5" s="237"/>
      <c r="BR5" s="237"/>
      <c r="BS5" s="237"/>
      <c r="BT5" s="237"/>
      <c r="BU5" s="237"/>
      <c r="BV5" s="237"/>
      <c r="BW5" s="237"/>
      <c r="BX5" s="237"/>
      <c r="BY5" s="237"/>
      <c r="BZ5" s="237"/>
    </row>
    <row r="6" spans="1:78" s="224" customFormat="1" ht="17.100000000000001" hidden="1" customHeight="1" x14ac:dyDescent="0.2">
      <c r="A6" s="294"/>
      <c r="B6" s="1041"/>
      <c r="C6" s="1020" t="str">
        <f>"RIF"&amp;CONTROL!$G$30&amp;":   "&amp;CONTROL!$G$32</f>
        <v>RIF2003:   LA MUNICIPALITÉ RÉGIONALE DE PEEL</v>
      </c>
      <c r="D6" s="1042"/>
      <c r="E6" s="1041"/>
      <c r="F6" s="244"/>
      <c r="G6" s="245"/>
      <c r="H6" s="242"/>
      <c r="I6" s="244"/>
      <c r="J6" s="246"/>
      <c r="K6" s="244"/>
      <c r="L6" s="242"/>
      <c r="M6" s="242"/>
      <c r="N6" s="242"/>
      <c r="O6" s="242"/>
      <c r="P6" s="242"/>
      <c r="Q6" s="242"/>
      <c r="R6" s="242"/>
      <c r="S6" s="242"/>
      <c r="T6" s="242"/>
      <c r="U6" s="215" t="s">
        <v>6566</v>
      </c>
      <c r="V6" s="242"/>
      <c r="Y6" s="235"/>
      <c r="AE6" s="235"/>
      <c r="AF6" s="235"/>
      <c r="AG6" s="235"/>
      <c r="AH6" s="235"/>
      <c r="AI6" s="235"/>
      <c r="AJ6" s="235"/>
      <c r="AK6" s="235"/>
      <c r="AL6" s="235"/>
      <c r="AM6" s="235"/>
      <c r="AN6" s="235"/>
      <c r="AO6" s="235"/>
      <c r="AP6" s="235"/>
      <c r="AQ6" s="235"/>
      <c r="AR6" s="235"/>
      <c r="AS6" s="235"/>
      <c r="AT6" s="235"/>
      <c r="AU6" s="235"/>
      <c r="AV6" s="235"/>
      <c r="AW6" s="235"/>
      <c r="AX6" s="235"/>
      <c r="AY6" s="235"/>
      <c r="AZ6" s="235"/>
      <c r="BA6" s="235"/>
      <c r="BB6" s="235"/>
      <c r="BC6" s="235"/>
      <c r="BD6" s="235"/>
      <c r="BE6" s="235"/>
      <c r="BF6" s="235"/>
      <c r="BG6" s="235"/>
      <c r="BH6" s="235"/>
      <c r="BI6" s="235"/>
      <c r="BJ6" s="235"/>
      <c r="BK6" s="235"/>
      <c r="BL6" s="235"/>
      <c r="BM6" s="235"/>
      <c r="BN6" s="235"/>
      <c r="BO6" s="235"/>
      <c r="BP6" s="235"/>
      <c r="BQ6" s="235"/>
      <c r="BR6" s="235"/>
      <c r="BS6" s="235"/>
      <c r="BT6" s="235"/>
      <c r="BU6" s="235"/>
      <c r="BV6" s="235"/>
      <c r="BW6" s="235"/>
      <c r="BX6" s="235"/>
      <c r="BY6" s="235"/>
      <c r="BZ6" s="235"/>
    </row>
    <row r="7" spans="1:78" s="239" customFormat="1" ht="15" hidden="1" customHeight="1" x14ac:dyDescent="0.2">
      <c r="A7" s="237"/>
      <c r="B7" s="1022"/>
      <c r="C7" s="213" t="str">
        <f>"Code mun.   "&amp;CONTROL!$G$33</f>
        <v>Code mun.   2100</v>
      </c>
      <c r="D7" s="1023"/>
      <c r="E7" s="1024"/>
      <c r="F7" s="208"/>
      <c r="G7" s="212"/>
      <c r="H7" s="207"/>
      <c r="I7" s="208"/>
      <c r="J7" s="205"/>
      <c r="K7" s="206"/>
      <c r="L7" s="208"/>
      <c r="M7" s="208"/>
      <c r="N7" s="208"/>
      <c r="O7" s="208"/>
      <c r="P7" s="208"/>
      <c r="Q7" s="208"/>
      <c r="R7" s="208"/>
      <c r="S7" s="208"/>
      <c r="T7" s="208"/>
      <c r="U7" s="216"/>
      <c r="V7" s="206"/>
      <c r="Y7" s="240"/>
      <c r="AE7" s="240"/>
      <c r="AF7" s="240"/>
      <c r="AG7" s="240"/>
      <c r="AH7" s="240"/>
      <c r="AI7" s="240"/>
      <c r="AJ7" s="240"/>
      <c r="AK7" s="240"/>
      <c r="AL7" s="240"/>
      <c r="AM7" s="240"/>
      <c r="AN7" s="240"/>
      <c r="AO7" s="240"/>
      <c r="AP7" s="240"/>
      <c r="AQ7" s="240"/>
      <c r="AR7" s="240"/>
      <c r="AS7" s="240"/>
      <c r="AT7" s="240"/>
      <c r="AU7" s="240"/>
      <c r="AV7" s="240"/>
      <c r="AW7" s="240"/>
      <c r="AX7" s="240"/>
      <c r="AY7" s="240"/>
      <c r="AZ7" s="240"/>
      <c r="BA7" s="240"/>
      <c r="BB7" s="240"/>
      <c r="BC7" s="240"/>
      <c r="BD7" s="240"/>
      <c r="BE7" s="240"/>
      <c r="BF7" s="240"/>
      <c r="BG7" s="240"/>
      <c r="BH7" s="240"/>
      <c r="BI7" s="240"/>
      <c r="BJ7" s="240"/>
      <c r="BK7" s="240"/>
      <c r="BL7" s="240"/>
      <c r="BM7" s="240"/>
      <c r="BN7" s="240"/>
      <c r="BO7" s="240"/>
      <c r="BP7" s="240"/>
      <c r="BQ7" s="240"/>
      <c r="BR7" s="240"/>
      <c r="BS7" s="240"/>
      <c r="BT7" s="240"/>
      <c r="BU7" s="240"/>
      <c r="BV7" s="240"/>
      <c r="BW7" s="240"/>
      <c r="BX7" s="240"/>
      <c r="BY7" s="240"/>
      <c r="BZ7" s="240"/>
    </row>
    <row r="8" spans="1:78" s="239" customFormat="1" ht="11.1" hidden="1" customHeight="1" x14ac:dyDescent="0.2">
      <c r="A8" s="237"/>
      <c r="B8" s="1024"/>
      <c r="C8" s="214" t="str">
        <f>"AML   "&amp;CONTROL!$G$34</f>
        <v>AML   21000</v>
      </c>
      <c r="D8" s="1024"/>
      <c r="E8" s="1024"/>
      <c r="F8" s="207"/>
      <c r="G8" s="210"/>
      <c r="H8" s="207"/>
      <c r="I8" s="207"/>
      <c r="J8" s="207"/>
      <c r="K8" s="207"/>
      <c r="L8" s="208"/>
      <c r="M8" s="208"/>
      <c r="N8" s="208"/>
      <c r="O8" s="208"/>
      <c r="P8" s="208"/>
      <c r="Q8" s="208"/>
      <c r="R8" s="208"/>
      <c r="S8" s="208"/>
      <c r="T8" s="208"/>
      <c r="U8" s="230" t="str">
        <f>"pour l'exercice terminé le 31 décembre "&amp;CONTROL!$G$30</f>
        <v>pour l'exercice terminé le 31 décembre 2003</v>
      </c>
      <c r="V8" s="206"/>
      <c r="Y8" s="240"/>
      <c r="AE8" s="240"/>
      <c r="AF8" s="240"/>
      <c r="AG8" s="240"/>
      <c r="AH8" s="240"/>
      <c r="AI8" s="240"/>
      <c r="AJ8" s="240"/>
      <c r="AK8" s="240"/>
      <c r="AL8" s="240"/>
      <c r="AM8" s="240"/>
      <c r="AN8" s="240"/>
      <c r="AO8" s="240"/>
      <c r="AP8" s="240"/>
      <c r="AQ8" s="240"/>
      <c r="AR8" s="240"/>
      <c r="AS8" s="240"/>
      <c r="AT8" s="240"/>
      <c r="AU8" s="240"/>
      <c r="AV8" s="240"/>
      <c r="AW8" s="240"/>
      <c r="AX8" s="240"/>
      <c r="AY8" s="240"/>
      <c r="AZ8" s="240"/>
      <c r="BA8" s="240"/>
      <c r="BB8" s="240"/>
      <c r="BC8" s="240"/>
      <c r="BD8" s="240"/>
      <c r="BE8" s="240"/>
      <c r="BF8" s="240"/>
      <c r="BG8" s="240"/>
      <c r="BH8" s="240"/>
      <c r="BI8" s="240"/>
      <c r="BJ8" s="240"/>
      <c r="BK8" s="240"/>
      <c r="BL8" s="240"/>
      <c r="BM8" s="240"/>
      <c r="BN8" s="240"/>
      <c r="BO8" s="240"/>
      <c r="BP8" s="240"/>
      <c r="BQ8" s="240"/>
      <c r="BR8" s="240"/>
      <c r="BS8" s="240"/>
      <c r="BT8" s="240"/>
      <c r="BU8" s="240"/>
      <c r="BV8" s="240"/>
      <c r="BW8" s="240"/>
      <c r="BX8" s="240"/>
      <c r="BY8" s="240"/>
      <c r="BZ8" s="240"/>
    </row>
    <row r="9" spans="1:78" s="217" customFormat="1" ht="3.95" customHeight="1" x14ac:dyDescent="0.2">
      <c r="A9" s="148"/>
      <c r="B9" s="176"/>
      <c r="C9" s="176"/>
      <c r="D9" s="173"/>
      <c r="E9" s="173"/>
      <c r="F9" s="197"/>
      <c r="G9" s="197"/>
      <c r="H9" s="197"/>
      <c r="I9" s="197"/>
      <c r="J9" s="197"/>
      <c r="K9" s="197"/>
      <c r="L9" s="241"/>
      <c r="M9" s="198"/>
      <c r="N9" s="198"/>
      <c r="O9" s="198"/>
      <c r="P9" s="198"/>
      <c r="Q9" s="198"/>
      <c r="R9" s="198"/>
      <c r="S9" s="198"/>
      <c r="T9" s="198"/>
      <c r="U9" s="198"/>
      <c r="V9" s="198"/>
      <c r="Y9" s="228"/>
      <c r="AE9" s="228"/>
      <c r="AF9" s="228"/>
      <c r="AG9" s="228"/>
      <c r="AH9" s="228"/>
      <c r="AI9" s="228"/>
      <c r="AJ9" s="228"/>
      <c r="AK9" s="228"/>
      <c r="AL9" s="228"/>
      <c r="AM9" s="228"/>
      <c r="AN9" s="228"/>
      <c r="AO9" s="228"/>
      <c r="AP9" s="228"/>
      <c r="AQ9" s="228"/>
      <c r="AR9" s="228"/>
      <c r="AS9" s="228"/>
      <c r="AT9" s="228"/>
      <c r="AU9" s="228"/>
      <c r="AV9" s="228"/>
      <c r="AW9" s="228"/>
      <c r="AX9" s="228"/>
      <c r="AY9" s="228"/>
      <c r="AZ9" s="228"/>
      <c r="BA9" s="228"/>
      <c r="BB9" s="228"/>
      <c r="BC9" s="228"/>
      <c r="BD9" s="228"/>
      <c r="BE9" s="228"/>
      <c r="BF9" s="228"/>
      <c r="BG9" s="228"/>
      <c r="BH9" s="228"/>
      <c r="BI9" s="228"/>
      <c r="BJ9" s="228"/>
      <c r="BK9" s="228"/>
      <c r="BL9" s="228"/>
      <c r="BM9" s="228"/>
      <c r="BN9" s="228"/>
      <c r="BO9" s="228"/>
      <c r="BP9" s="228"/>
      <c r="BQ9" s="228"/>
      <c r="BR9" s="228"/>
      <c r="BS9" s="228"/>
      <c r="BT9" s="228"/>
      <c r="BU9" s="228"/>
      <c r="BV9" s="228"/>
      <c r="BW9" s="228"/>
      <c r="BX9" s="228"/>
      <c r="BY9" s="228"/>
      <c r="BZ9" s="228"/>
    </row>
    <row r="10" spans="1:78" s="2" customFormat="1" ht="6" customHeight="1" x14ac:dyDescent="0.2">
      <c r="A10" s="104"/>
      <c r="B10" s="400"/>
      <c r="C10" s="434"/>
      <c r="D10" s="400"/>
      <c r="E10" s="312"/>
      <c r="F10" s="313"/>
      <c r="G10" s="313"/>
      <c r="H10" s="313"/>
      <c r="I10" s="313"/>
      <c r="J10" s="346"/>
      <c r="K10" s="346"/>
      <c r="L10" s="313"/>
      <c r="M10" s="313"/>
      <c r="N10" s="313"/>
      <c r="O10" s="313"/>
      <c r="P10" s="313"/>
      <c r="Q10" s="312"/>
      <c r="R10" s="312"/>
      <c r="S10" s="312"/>
      <c r="T10" s="312"/>
      <c r="U10" s="312"/>
      <c r="V10" s="312"/>
      <c r="Y10" s="92"/>
      <c r="BM10" s="92"/>
      <c r="BN10" s="92"/>
      <c r="BO10" s="92"/>
      <c r="BP10" s="92"/>
      <c r="BQ10" s="92"/>
      <c r="BR10" s="92"/>
      <c r="BS10" s="92"/>
      <c r="BT10" s="92"/>
    </row>
    <row r="11" spans="1:78" s="2" customFormat="1" ht="11.1" customHeight="1" x14ac:dyDescent="0.2">
      <c r="A11" s="104"/>
      <c r="B11" s="400"/>
      <c r="C11" s="400"/>
      <c r="D11" s="400"/>
      <c r="E11" s="319" t="s">
        <v>4329</v>
      </c>
      <c r="F11" s="313"/>
      <c r="G11" s="313"/>
      <c r="H11" s="313"/>
      <c r="I11" s="313"/>
      <c r="J11" s="346"/>
      <c r="K11" s="313"/>
      <c r="L11" s="313"/>
      <c r="M11" s="313"/>
      <c r="N11" s="313"/>
      <c r="O11" s="313"/>
      <c r="P11" s="313"/>
      <c r="Q11" s="312"/>
      <c r="R11" s="312"/>
      <c r="S11" s="312"/>
      <c r="T11" s="312"/>
      <c r="U11" s="312"/>
      <c r="V11" s="312"/>
      <c r="Y11" s="92"/>
      <c r="BM11" s="92"/>
      <c r="BN11" s="92"/>
      <c r="BO11" s="92"/>
      <c r="BP11" s="92"/>
      <c r="BQ11" s="92"/>
      <c r="BR11" s="92"/>
      <c r="BS11" s="92"/>
      <c r="BT11" s="92"/>
    </row>
    <row r="12" spans="1:78" s="2" customFormat="1" ht="11.1" hidden="1" customHeight="1" x14ac:dyDescent="0.2">
      <c r="A12" s="104" t="s">
        <v>553</v>
      </c>
      <c r="B12" s="400"/>
      <c r="C12" s="400"/>
      <c r="D12" s="400"/>
      <c r="E12" s="319"/>
      <c r="F12" s="313"/>
      <c r="G12" s="313"/>
      <c r="H12" s="313"/>
      <c r="I12" s="313"/>
      <c r="J12" s="346"/>
      <c r="K12" s="313"/>
      <c r="L12" s="313"/>
      <c r="M12" s="313"/>
      <c r="N12" s="313"/>
      <c r="O12" s="313"/>
      <c r="P12" s="313"/>
      <c r="Q12" s="312"/>
      <c r="R12" s="312"/>
      <c r="S12" s="312"/>
      <c r="T12" s="312"/>
      <c r="U12" s="312"/>
      <c r="V12" s="312"/>
      <c r="Y12" s="92"/>
      <c r="BM12" s="92"/>
      <c r="BN12" s="92"/>
      <c r="BO12" s="92"/>
      <c r="BP12" s="92"/>
      <c r="BQ12" s="92"/>
      <c r="BR12" s="92"/>
      <c r="BS12" s="92"/>
      <c r="BT12" s="92"/>
    </row>
    <row r="13" spans="1:78" s="2" customFormat="1" ht="65.099999999999994" customHeight="1" x14ac:dyDescent="0.2">
      <c r="A13" s="104"/>
      <c r="B13" s="400"/>
      <c r="C13" s="400"/>
      <c r="D13" s="400"/>
      <c r="E13" s="313"/>
      <c r="F13" s="313"/>
      <c r="G13" s="313"/>
      <c r="H13" s="313"/>
      <c r="I13" s="313"/>
      <c r="J13" s="346"/>
      <c r="K13" s="313"/>
      <c r="L13" s="313"/>
      <c r="M13" s="313"/>
      <c r="N13" s="313"/>
      <c r="O13" s="313"/>
      <c r="P13" s="313"/>
      <c r="Q13" s="312"/>
      <c r="R13" s="312"/>
      <c r="S13" s="312"/>
      <c r="T13" s="312"/>
      <c r="U13" s="312"/>
      <c r="V13" s="312"/>
      <c r="Y13" s="92"/>
      <c r="BM13" s="92"/>
      <c r="BN13" s="92"/>
      <c r="BO13" s="92"/>
      <c r="BP13" s="92"/>
      <c r="BQ13" s="92"/>
      <c r="BR13" s="92"/>
      <c r="BS13" s="92"/>
      <c r="BT13" s="92"/>
    </row>
    <row r="14" spans="1:78" s="2" customFormat="1" ht="18" x14ac:dyDescent="0.2">
      <c r="A14" s="104"/>
      <c r="B14" s="400"/>
      <c r="C14" s="400"/>
      <c r="D14" s="400"/>
      <c r="E14" s="400"/>
      <c r="F14" s="400"/>
      <c r="G14" s="313"/>
      <c r="H14" s="312"/>
      <c r="I14" s="313"/>
      <c r="J14" s="400"/>
      <c r="K14" s="400"/>
      <c r="L14" s="434"/>
      <c r="M14" s="400"/>
      <c r="N14" s="400"/>
      <c r="O14" s="434"/>
      <c r="P14" s="313"/>
      <c r="Q14" s="93" t="s">
        <v>6489</v>
      </c>
      <c r="R14" s="93" t="s">
        <v>6490</v>
      </c>
      <c r="S14" s="93" t="s">
        <v>6841</v>
      </c>
      <c r="T14" s="313"/>
      <c r="U14" s="93" t="s">
        <v>1370</v>
      </c>
      <c r="V14" s="312"/>
      <c r="Y14" s="92"/>
      <c r="BM14" s="92"/>
      <c r="BN14" s="92"/>
      <c r="BO14" s="92"/>
      <c r="BP14" s="92"/>
      <c r="BQ14" s="92"/>
      <c r="BR14" s="92"/>
      <c r="BS14" s="92"/>
      <c r="BT14" s="92"/>
    </row>
    <row r="15" spans="1:78" s="2" customFormat="1" ht="9" hidden="1" x14ac:dyDescent="0.2">
      <c r="A15" s="104" t="s">
        <v>553</v>
      </c>
      <c r="B15" s="400"/>
      <c r="C15" s="400"/>
      <c r="D15" s="400"/>
      <c r="E15" s="400"/>
      <c r="F15" s="400"/>
      <c r="G15" s="313"/>
      <c r="H15" s="312"/>
      <c r="I15" s="313"/>
      <c r="J15" s="400"/>
      <c r="K15" s="400"/>
      <c r="L15" s="434"/>
      <c r="M15" s="400"/>
      <c r="N15" s="400"/>
      <c r="O15" s="434"/>
      <c r="P15" s="313"/>
      <c r="Q15" s="93"/>
      <c r="R15" s="93"/>
      <c r="S15" s="93"/>
      <c r="T15" s="313"/>
      <c r="U15" s="93"/>
      <c r="V15" s="312"/>
      <c r="Y15" s="92"/>
      <c r="BM15" s="92"/>
      <c r="BN15" s="92"/>
      <c r="BO15" s="92"/>
      <c r="BP15" s="92"/>
      <c r="BQ15" s="92"/>
      <c r="BR15" s="92"/>
      <c r="BS15" s="92"/>
      <c r="BT15" s="92"/>
    </row>
    <row r="16" spans="1:78" s="2" customFormat="1" ht="9" x14ac:dyDescent="0.2">
      <c r="A16" s="104"/>
      <c r="B16" s="400"/>
      <c r="C16" s="435" t="s">
        <v>1813</v>
      </c>
      <c r="D16" s="400"/>
      <c r="E16" s="345"/>
      <c r="F16" s="345"/>
      <c r="G16" s="323" t="s">
        <v>3205</v>
      </c>
      <c r="H16" s="323"/>
      <c r="I16" s="313"/>
      <c r="J16" s="400"/>
      <c r="K16" s="400"/>
      <c r="L16" s="434"/>
      <c r="M16" s="400"/>
      <c r="N16" s="400"/>
      <c r="O16" s="434"/>
      <c r="P16" s="313" t="s">
        <v>3702</v>
      </c>
      <c r="Q16" s="422">
        <f>SUMIF($H$19:$H$65536,"SUBTOTAL",Q19:Q65536)</f>
        <v>0</v>
      </c>
      <c r="R16" s="107"/>
      <c r="S16" s="108"/>
      <c r="T16" s="313"/>
      <c r="U16" s="453">
        <f>SUMIF($H$19:$H$65536,"SUBTOTAL",U19:U65536)</f>
        <v>0</v>
      </c>
      <c r="V16" s="312"/>
      <c r="X16" s="2" t="str">
        <f>E11</f>
        <v>2.  LOWER-TIER / SINGLE-TIER SPECIAL AREA PAYMENTS-IN-LIEU INFORMATION</v>
      </c>
      <c r="Y16" s="92"/>
      <c r="AE16" s="92"/>
      <c r="AF16" s="92"/>
      <c r="AH16" s="92"/>
      <c r="AI16" s="92"/>
      <c r="AJ16" s="92"/>
      <c r="AK16" s="92"/>
      <c r="AL16" s="92"/>
      <c r="AM16" s="92"/>
      <c r="AN16" s="92"/>
      <c r="AO16" s="92"/>
      <c r="AP16" s="92"/>
      <c r="AQ16" s="92"/>
      <c r="AR16" s="92"/>
      <c r="AS16" s="92"/>
      <c r="AT16" s="92"/>
      <c r="AU16" s="92"/>
      <c r="AV16" s="92"/>
      <c r="AW16" s="92"/>
      <c r="AX16" s="92"/>
      <c r="AY16" s="92"/>
      <c r="AZ16" s="92"/>
      <c r="BA16" s="92"/>
      <c r="BB16" s="92"/>
      <c r="BC16" s="92"/>
      <c r="BD16" s="92"/>
      <c r="BE16" s="92"/>
      <c r="BF16" s="92"/>
      <c r="BG16" s="92"/>
      <c r="BH16" s="92"/>
      <c r="BI16" s="92"/>
      <c r="BJ16" s="92"/>
      <c r="BK16" s="92"/>
      <c r="BL16" s="92"/>
      <c r="BM16" s="92"/>
      <c r="BN16" s="92"/>
      <c r="BO16" s="92"/>
      <c r="BP16" s="92"/>
      <c r="BQ16" s="92"/>
      <c r="BR16" s="92"/>
      <c r="BS16" s="92"/>
      <c r="BT16" s="92"/>
      <c r="BU16" s="135"/>
      <c r="BV16" s="135"/>
      <c r="BW16" s="92"/>
      <c r="BX16" s="92"/>
      <c r="BY16" s="92"/>
      <c r="BZ16" s="92"/>
    </row>
    <row r="17" spans="1:78" s="2" customFormat="1" ht="6" customHeight="1" x14ac:dyDescent="0.2">
      <c r="A17" s="104"/>
      <c r="B17" s="436"/>
      <c r="C17" s="436"/>
      <c r="D17" s="436"/>
      <c r="E17" s="373"/>
      <c r="F17" s="373"/>
      <c r="G17" s="380"/>
      <c r="H17" s="437"/>
      <c r="I17" s="380"/>
      <c r="J17" s="380"/>
      <c r="K17" s="438"/>
      <c r="L17" s="380"/>
      <c r="M17" s="436"/>
      <c r="N17" s="436"/>
      <c r="O17" s="380"/>
      <c r="P17" s="380"/>
      <c r="Q17" s="438"/>
      <c r="R17" s="438"/>
      <c r="S17" s="438"/>
      <c r="T17" s="380"/>
      <c r="U17" s="438"/>
      <c r="V17" s="381"/>
      <c r="Y17" s="92"/>
      <c r="BM17" s="92"/>
      <c r="BN17" s="92"/>
      <c r="BO17" s="92"/>
      <c r="BP17" s="92"/>
      <c r="BQ17" s="92"/>
      <c r="BR17" s="92"/>
      <c r="BS17" s="92"/>
      <c r="BT17" s="92"/>
    </row>
    <row r="18" spans="1:78" s="2" customFormat="1" ht="6" customHeight="1" x14ac:dyDescent="0.2">
      <c r="A18" s="104"/>
      <c r="B18" s="439"/>
      <c r="C18" s="439"/>
      <c r="D18" s="439"/>
      <c r="E18" s="389"/>
      <c r="F18" s="389"/>
      <c r="G18" s="389"/>
      <c r="H18" s="389"/>
      <c r="I18" s="389"/>
      <c r="J18" s="389"/>
      <c r="K18" s="439"/>
      <c r="L18" s="389"/>
      <c r="M18" s="439"/>
      <c r="N18" s="439"/>
      <c r="O18" s="389"/>
      <c r="P18" s="389"/>
      <c r="Q18" s="390"/>
      <c r="R18" s="389"/>
      <c r="S18" s="389"/>
      <c r="T18" s="389"/>
      <c r="U18" s="439"/>
      <c r="V18" s="390"/>
      <c r="Y18" s="92"/>
      <c r="BM18" s="92"/>
      <c r="BN18" s="92"/>
      <c r="BO18" s="92"/>
      <c r="BP18" s="92"/>
      <c r="BQ18" s="92"/>
      <c r="BR18" s="92"/>
      <c r="BS18" s="92"/>
      <c r="BT18" s="92"/>
    </row>
    <row r="19" spans="1:78" s="2" customFormat="1" ht="11.45" customHeight="1" x14ac:dyDescent="0.2">
      <c r="A19" s="104"/>
      <c r="B19" s="400"/>
      <c r="C19" s="400"/>
      <c r="D19" s="400"/>
      <c r="E19" s="1297" t="s">
        <v>199</v>
      </c>
      <c r="F19" s="1297" t="s">
        <v>3697</v>
      </c>
      <c r="G19" s="1297" t="s">
        <v>3698</v>
      </c>
      <c r="H19" s="1297" t="s">
        <v>3699</v>
      </c>
      <c r="I19" s="1297" t="s">
        <v>6997</v>
      </c>
      <c r="J19" s="1297" t="s">
        <v>6998</v>
      </c>
      <c r="K19" s="1297" t="s">
        <v>6561</v>
      </c>
      <c r="L19" s="88" t="s">
        <v>1519</v>
      </c>
      <c r="M19" s="94"/>
      <c r="N19" s="94"/>
      <c r="O19" s="89"/>
      <c r="P19" s="372"/>
      <c r="Q19" s="88" t="s">
        <v>6840</v>
      </c>
      <c r="R19" s="89"/>
      <c r="S19" s="1297" t="s">
        <v>6841</v>
      </c>
      <c r="T19" s="372"/>
      <c r="U19" s="1297" t="s">
        <v>1370</v>
      </c>
      <c r="V19" s="312"/>
      <c r="Y19" s="92"/>
      <c r="BM19" s="92"/>
      <c r="BN19" s="92"/>
      <c r="BO19" s="92"/>
      <c r="BP19" s="92"/>
      <c r="BQ19" s="92"/>
      <c r="BR19" s="92"/>
      <c r="BS19" s="92"/>
      <c r="BT19" s="92"/>
    </row>
    <row r="20" spans="1:78" s="2" customFormat="1" ht="11.45" customHeight="1" x14ac:dyDescent="0.2">
      <c r="A20" s="104"/>
      <c r="B20" s="400"/>
      <c r="C20" s="400"/>
      <c r="D20" s="400"/>
      <c r="E20" s="1298"/>
      <c r="F20" s="1298"/>
      <c r="G20" s="1298"/>
      <c r="H20" s="1298"/>
      <c r="I20" s="1298"/>
      <c r="J20" s="1298"/>
      <c r="K20" s="1298"/>
      <c r="L20" s="39" t="s">
        <v>1910</v>
      </c>
      <c r="M20" s="39" t="s">
        <v>1456</v>
      </c>
      <c r="N20" s="39" t="s">
        <v>1911</v>
      </c>
      <c r="O20" s="39" t="s">
        <v>1370</v>
      </c>
      <c r="P20" s="372"/>
      <c r="Q20" s="39" t="s">
        <v>1910</v>
      </c>
      <c r="R20" s="39" t="s">
        <v>1456</v>
      </c>
      <c r="S20" s="1298"/>
      <c r="T20" s="372"/>
      <c r="U20" s="1298"/>
      <c r="V20" s="312"/>
      <c r="Y20" s="92"/>
      <c r="AE20" s="733" t="s">
        <v>1397</v>
      </c>
      <c r="AX20" s="733" t="s">
        <v>1397</v>
      </c>
      <c r="BA20" s="92" t="s">
        <v>4077</v>
      </c>
      <c r="BB20" s="92" t="s">
        <v>4077</v>
      </c>
      <c r="BC20" s="92" t="s">
        <v>1706</v>
      </c>
      <c r="BD20" s="92" t="s">
        <v>1706</v>
      </c>
      <c r="BE20" s="92" t="s">
        <v>3711</v>
      </c>
      <c r="BF20" s="92" t="s">
        <v>3713</v>
      </c>
      <c r="BG20" s="92" t="s">
        <v>3713</v>
      </c>
      <c r="BH20" s="92" t="s">
        <v>3713</v>
      </c>
      <c r="BI20" s="92" t="s">
        <v>8031</v>
      </c>
      <c r="BJ20" s="92" t="s">
        <v>553</v>
      </c>
      <c r="BK20" s="92" t="s">
        <v>304</v>
      </c>
      <c r="BL20" s="92" t="s">
        <v>452</v>
      </c>
      <c r="BM20" s="733" t="s">
        <v>305</v>
      </c>
      <c r="BN20" s="733" t="s">
        <v>305</v>
      </c>
      <c r="BO20" s="733" t="s">
        <v>305</v>
      </c>
      <c r="BP20" s="92" t="s">
        <v>8020</v>
      </c>
      <c r="BQ20" s="92" t="s">
        <v>2056</v>
      </c>
      <c r="BR20" s="1168" t="s">
        <v>307</v>
      </c>
      <c r="BS20" s="733" t="s">
        <v>3708</v>
      </c>
      <c r="BT20" s="92" t="s">
        <v>3708</v>
      </c>
      <c r="BU20" s="92" t="s">
        <v>7414</v>
      </c>
      <c r="BV20" s="92" t="s">
        <v>4075</v>
      </c>
      <c r="BW20" s="92" t="s">
        <v>4075</v>
      </c>
      <c r="BX20" s="92" t="s">
        <v>308</v>
      </c>
      <c r="BY20" s="92" t="s">
        <v>3716</v>
      </c>
      <c r="BZ20" s="736" t="s">
        <v>3706</v>
      </c>
    </row>
    <row r="21" spans="1:78" s="2" customFormat="1" ht="11.45" hidden="1" customHeight="1" x14ac:dyDescent="0.2">
      <c r="A21" s="104" t="s">
        <v>553</v>
      </c>
      <c r="B21" s="400"/>
      <c r="C21" s="400"/>
      <c r="D21" s="400"/>
      <c r="E21" s="1297"/>
      <c r="F21" s="1297"/>
      <c r="G21" s="1297"/>
      <c r="H21" s="1297"/>
      <c r="I21" s="1297"/>
      <c r="J21" s="1297"/>
      <c r="K21" s="1297"/>
      <c r="L21" s="88"/>
      <c r="M21" s="94"/>
      <c r="N21" s="94"/>
      <c r="O21" s="89"/>
      <c r="P21" s="372"/>
      <c r="Q21" s="88"/>
      <c r="R21" s="89"/>
      <c r="S21" s="1297"/>
      <c r="T21" s="372"/>
      <c r="U21" s="1297"/>
      <c r="V21" s="312"/>
      <c r="Y21" s="92"/>
      <c r="BE21" s="2" t="s">
        <v>935</v>
      </c>
      <c r="BM21" s="733"/>
      <c r="BN21" s="733"/>
      <c r="BO21" s="733"/>
      <c r="BP21" s="92"/>
      <c r="BQ21" s="92"/>
      <c r="BR21" s="1168"/>
      <c r="BS21" s="733"/>
      <c r="BT21" s="92"/>
      <c r="BZ21" s="737"/>
    </row>
    <row r="22" spans="1:78" s="2" customFormat="1" ht="11.45" hidden="1" customHeight="1" x14ac:dyDescent="0.2">
      <c r="A22" s="104" t="s">
        <v>553</v>
      </c>
      <c r="B22" s="400"/>
      <c r="C22" s="400"/>
      <c r="D22" s="400"/>
      <c r="E22" s="1298"/>
      <c r="F22" s="1298"/>
      <c r="G22" s="1298"/>
      <c r="H22" s="1298"/>
      <c r="I22" s="1298"/>
      <c r="J22" s="1298"/>
      <c r="K22" s="1298"/>
      <c r="L22" s="39"/>
      <c r="M22" s="39"/>
      <c r="N22" s="39"/>
      <c r="O22" s="39"/>
      <c r="P22" s="372"/>
      <c r="Q22" s="39"/>
      <c r="R22" s="39"/>
      <c r="S22" s="1298"/>
      <c r="T22" s="372"/>
      <c r="U22" s="1298"/>
      <c r="V22" s="312"/>
      <c r="Y22" s="92"/>
      <c r="BA22" s="92"/>
      <c r="BB22" s="92"/>
      <c r="BC22" s="92"/>
      <c r="BD22" s="92"/>
      <c r="BE22" s="92"/>
      <c r="BF22" s="92"/>
      <c r="BG22" s="92"/>
      <c r="BH22" s="92"/>
      <c r="BI22" s="92"/>
      <c r="BJ22" s="92"/>
      <c r="BK22" s="92"/>
      <c r="BL22" s="92"/>
      <c r="BM22" s="733"/>
      <c r="BN22" s="733"/>
      <c r="BO22" s="733"/>
      <c r="BP22" s="92"/>
      <c r="BQ22" s="92"/>
      <c r="BR22" s="1168"/>
      <c r="BS22" s="733"/>
      <c r="BT22" s="92"/>
      <c r="BU22" s="92"/>
      <c r="BV22" s="92"/>
      <c r="BW22" s="92"/>
      <c r="BX22" s="92"/>
      <c r="BY22" s="92"/>
      <c r="BZ22" s="736"/>
    </row>
    <row r="23" spans="1:78" s="2" customFormat="1" ht="11.45" customHeight="1" x14ac:dyDescent="0.2">
      <c r="A23" s="104"/>
      <c r="B23" s="400"/>
      <c r="C23" s="400"/>
      <c r="D23" s="400"/>
      <c r="E23" s="95">
        <v>1</v>
      </c>
      <c r="F23" s="48">
        <v>2</v>
      </c>
      <c r="G23" s="48">
        <v>3</v>
      </c>
      <c r="H23" s="48">
        <v>4</v>
      </c>
      <c r="I23" s="48">
        <v>5</v>
      </c>
      <c r="J23" s="96">
        <v>6</v>
      </c>
      <c r="K23" s="48">
        <v>7</v>
      </c>
      <c r="L23" s="48">
        <v>8</v>
      </c>
      <c r="M23" s="48">
        <v>9</v>
      </c>
      <c r="N23" s="48">
        <v>10</v>
      </c>
      <c r="O23" s="48">
        <v>11</v>
      </c>
      <c r="P23" s="312"/>
      <c r="Q23" s="48">
        <v>12</v>
      </c>
      <c r="R23" s="48">
        <v>13</v>
      </c>
      <c r="S23" s="48">
        <v>14</v>
      </c>
      <c r="T23" s="312"/>
      <c r="U23" s="48">
        <v>15</v>
      </c>
      <c r="V23" s="312"/>
      <c r="X23" s="454" t="s">
        <v>433</v>
      </c>
      <c r="Y23" s="454" t="s">
        <v>5514</v>
      </c>
      <c r="Z23" s="454" t="s">
        <v>633</v>
      </c>
      <c r="AA23" s="454" t="s">
        <v>7965</v>
      </c>
      <c r="AB23" s="454" t="s">
        <v>3705</v>
      </c>
      <c r="AC23" s="454" t="s">
        <v>4078</v>
      </c>
      <c r="AE23" s="454" t="s">
        <v>3996</v>
      </c>
      <c r="AF23" s="104"/>
      <c r="AG23" s="458" t="s">
        <v>1344</v>
      </c>
      <c r="AH23" s="459"/>
      <c r="AI23" s="459"/>
      <c r="AJ23" s="459"/>
      <c r="AK23" s="459"/>
      <c r="AL23" s="459"/>
      <c r="AM23" s="459"/>
      <c r="AN23" s="459"/>
      <c r="AO23" s="459"/>
      <c r="AP23" s="459"/>
      <c r="AQ23" s="459"/>
      <c r="AR23" s="459"/>
      <c r="AS23" s="459"/>
      <c r="AT23" s="459"/>
      <c r="AU23" s="459"/>
      <c r="AV23" s="459"/>
      <c r="AW23" s="459"/>
      <c r="AX23" s="459"/>
      <c r="AY23" s="459"/>
      <c r="AZ23" s="431"/>
      <c r="BA23" s="92" t="s">
        <v>3997</v>
      </c>
      <c r="BB23" s="433">
        <v>0.05</v>
      </c>
      <c r="BC23" s="92" t="s">
        <v>635</v>
      </c>
      <c r="BD23" s="433"/>
      <c r="BE23" s="92" t="s">
        <v>935</v>
      </c>
      <c r="BF23" s="92" t="s">
        <v>636</v>
      </c>
      <c r="BG23" s="92" t="s">
        <v>636</v>
      </c>
      <c r="BH23" s="92" t="s">
        <v>636</v>
      </c>
      <c r="BI23" s="92" t="s">
        <v>319</v>
      </c>
      <c r="BJ23" s="92" t="s">
        <v>7470</v>
      </c>
      <c r="BK23" s="92" t="s">
        <v>1343</v>
      </c>
      <c r="BL23" s="92" t="s">
        <v>938</v>
      </c>
      <c r="BM23" s="733" t="s">
        <v>3705</v>
      </c>
      <c r="BN23" s="733" t="s">
        <v>4078</v>
      </c>
      <c r="BO23" s="733" t="s">
        <v>1399</v>
      </c>
      <c r="BP23" s="92" t="s">
        <v>942</v>
      </c>
      <c r="BQ23" s="92" t="s">
        <v>943</v>
      </c>
      <c r="BR23" s="1168" t="s">
        <v>1349</v>
      </c>
      <c r="BS23" s="733" t="s">
        <v>1401</v>
      </c>
      <c r="BT23" s="92" t="s">
        <v>6564</v>
      </c>
      <c r="BU23" s="92" t="s">
        <v>1345</v>
      </c>
      <c r="BV23" s="92" t="s">
        <v>7471</v>
      </c>
      <c r="BW23" s="92" t="s">
        <v>7471</v>
      </c>
      <c r="BX23" s="92" t="s">
        <v>7472</v>
      </c>
      <c r="BY23" s="92" t="s">
        <v>7472</v>
      </c>
      <c r="BZ23" s="736" t="s">
        <v>1391</v>
      </c>
    </row>
    <row r="24" spans="1:78" s="2" customFormat="1" ht="11.45" customHeight="1" x14ac:dyDescent="0.2">
      <c r="A24" s="104"/>
      <c r="B24" s="400"/>
      <c r="C24" s="400"/>
      <c r="D24" s="400"/>
      <c r="E24" s="67" t="s">
        <v>387</v>
      </c>
      <c r="F24" s="13" t="s">
        <v>387</v>
      </c>
      <c r="G24" s="13"/>
      <c r="H24" s="13"/>
      <c r="I24" s="13"/>
      <c r="J24" s="97" t="s">
        <v>6753</v>
      </c>
      <c r="K24" s="13" t="s">
        <v>4581</v>
      </c>
      <c r="L24" s="13" t="s">
        <v>1100</v>
      </c>
      <c r="M24" s="13" t="s">
        <v>1100</v>
      </c>
      <c r="N24" s="13" t="s">
        <v>1100</v>
      </c>
      <c r="O24" s="13" t="s">
        <v>1100</v>
      </c>
      <c r="P24" s="313"/>
      <c r="Q24" s="13" t="s">
        <v>4581</v>
      </c>
      <c r="R24" s="13" t="s">
        <v>4581</v>
      </c>
      <c r="S24" s="13" t="s">
        <v>4581</v>
      </c>
      <c r="T24" s="313"/>
      <c r="U24" s="13" t="s">
        <v>4581</v>
      </c>
      <c r="V24" s="312"/>
      <c r="X24" s="454"/>
      <c r="Y24" s="454" t="s">
        <v>451</v>
      </c>
      <c r="Z24" s="454" t="s">
        <v>634</v>
      </c>
      <c r="AA24" s="454"/>
      <c r="AB24" s="454"/>
      <c r="AC24" s="454"/>
      <c r="AE24" s="457"/>
      <c r="AF24" s="104"/>
      <c r="AG24" s="460"/>
      <c r="AH24" s="456"/>
      <c r="AI24" s="456"/>
      <c r="AJ24" s="456"/>
      <c r="AK24" s="456"/>
      <c r="AL24" s="456"/>
      <c r="AM24" s="456"/>
      <c r="AN24" s="456"/>
      <c r="AO24" s="456"/>
      <c r="AP24" s="456"/>
      <c r="AQ24" s="456"/>
      <c r="AR24" s="456"/>
      <c r="AS24" s="456"/>
      <c r="AT24" s="456"/>
      <c r="AU24" s="456"/>
      <c r="AV24" s="456"/>
      <c r="AW24" s="456"/>
      <c r="AX24" s="456"/>
      <c r="AY24" s="456"/>
      <c r="AZ24" s="92"/>
      <c r="BA24" s="92" t="s">
        <v>8611</v>
      </c>
      <c r="BB24" s="92" t="s">
        <v>632</v>
      </c>
      <c r="BC24" s="92" t="s">
        <v>5312</v>
      </c>
      <c r="BD24" s="92" t="s">
        <v>5312</v>
      </c>
      <c r="BE24" s="92" t="s">
        <v>632</v>
      </c>
      <c r="BF24" s="92" t="s">
        <v>637</v>
      </c>
      <c r="BG24" s="92" t="s">
        <v>1341</v>
      </c>
      <c r="BH24" s="92" t="s">
        <v>632</v>
      </c>
      <c r="BI24" s="92" t="s">
        <v>632</v>
      </c>
      <c r="BJ24" s="92" t="s">
        <v>5312</v>
      </c>
      <c r="BK24" s="92" t="s">
        <v>937</v>
      </c>
      <c r="BL24" s="92" t="s">
        <v>632</v>
      </c>
      <c r="BM24" s="733"/>
      <c r="BN24" s="733" t="s">
        <v>941</v>
      </c>
      <c r="BO24" s="733" t="s">
        <v>632</v>
      </c>
      <c r="BP24" s="92" t="s">
        <v>632</v>
      </c>
      <c r="BQ24" s="92" t="s">
        <v>1348</v>
      </c>
      <c r="BR24" s="1168" t="s">
        <v>1350</v>
      </c>
      <c r="BS24" s="733" t="s">
        <v>1402</v>
      </c>
      <c r="BT24" s="92" t="s">
        <v>320</v>
      </c>
      <c r="BU24" s="92" t="s">
        <v>5312</v>
      </c>
      <c r="BV24" s="92" t="s">
        <v>5312</v>
      </c>
      <c r="BW24" s="92" t="s">
        <v>5312</v>
      </c>
      <c r="BX24" s="102" t="s">
        <v>5312</v>
      </c>
      <c r="BY24" s="102" t="s">
        <v>5312</v>
      </c>
      <c r="BZ24" s="736" t="s">
        <v>1410</v>
      </c>
    </row>
    <row r="25" spans="1:78" s="2" customFormat="1" ht="11.45" customHeight="1" x14ac:dyDescent="0.2">
      <c r="A25" s="104"/>
      <c r="B25" s="400"/>
      <c r="C25" s="435">
        <v>4001</v>
      </c>
      <c r="D25" s="400"/>
      <c r="E25" s="464"/>
      <c r="F25" s="464"/>
      <c r="G25" s="465"/>
      <c r="H25" s="451"/>
      <c r="I25" s="466"/>
      <c r="J25" s="467"/>
      <c r="K25" s="468"/>
      <c r="L25" s="468"/>
      <c r="M25" s="468"/>
      <c r="N25" s="468"/>
      <c r="O25" s="469"/>
      <c r="P25" s="313"/>
      <c r="Q25" s="312"/>
      <c r="R25" s="313"/>
      <c r="S25" s="313"/>
      <c r="T25" s="313"/>
      <c r="U25" s="400"/>
      <c r="V25" s="312"/>
      <c r="W25" s="5"/>
      <c r="X25" s="455">
        <f>C25</f>
        <v>4001</v>
      </c>
      <c r="Y25" s="456"/>
      <c r="Z25" s="456"/>
      <c r="AA25" s="456"/>
      <c r="AB25" s="456"/>
      <c r="AC25" s="456"/>
      <c r="AE25" s="457"/>
      <c r="AF25" s="104"/>
      <c r="AG25" s="460" t="str">
        <f>E25&amp;" "&amp;F25&amp;"   "&amp;G25&amp;":  "&amp;J25</f>
        <v xml:space="preserve">    :  </v>
      </c>
      <c r="AH25" s="456"/>
      <c r="AI25" s="459"/>
      <c r="AJ25" s="459"/>
      <c r="AK25" s="459"/>
      <c r="AL25" s="459"/>
      <c r="AM25" s="459"/>
      <c r="AN25" s="459"/>
      <c r="AO25" s="459"/>
      <c r="AP25" s="459"/>
      <c r="AQ25" s="459"/>
      <c r="AR25" s="459"/>
      <c r="AS25" s="459"/>
      <c r="AT25" s="459"/>
      <c r="AU25" s="459"/>
      <c r="AV25" s="459"/>
      <c r="AW25" s="459"/>
      <c r="AX25" s="459"/>
      <c r="AY25" s="459"/>
    </row>
    <row r="26" spans="1:78" s="2" customFormat="1" ht="11.45" customHeight="1" x14ac:dyDescent="0.2">
      <c r="A26" s="104"/>
      <c r="B26" s="400"/>
      <c r="C26" s="434" t="str">
        <f>IF(E26="","",VLOOKUP(Y26,TAX!$V$4:$AA$381,2,"FALSE"))</f>
        <v>1010</v>
      </c>
      <c r="D26" s="400"/>
      <c r="E26" s="443" t="s">
        <v>348</v>
      </c>
      <c r="F26" s="444">
        <v>0</v>
      </c>
      <c r="G26" s="326" t="s">
        <v>3707</v>
      </c>
      <c r="H26" s="326" t="s">
        <v>966</v>
      </c>
      <c r="I26" s="445">
        <v>1</v>
      </c>
      <c r="J26" s="446">
        <v>1</v>
      </c>
      <c r="K26" s="114"/>
      <c r="L26" s="115"/>
      <c r="M26" s="790"/>
      <c r="N26" s="791"/>
      <c r="O26" s="461" t="str">
        <f>IF(L26&lt;&gt;0,L26,"")</f>
        <v/>
      </c>
      <c r="P26" s="440"/>
      <c r="Q26" s="326">
        <f>ROUND(K26*L26,0)</f>
        <v>0</v>
      </c>
      <c r="R26" s="109"/>
      <c r="S26" s="44"/>
      <c r="T26" s="313"/>
      <c r="U26" s="428">
        <f>IF(AND(COUNTIF(Y26:Y45,Y26)&gt;1,Y26&lt;&gt;" "),"Duplicate RTC/RTQ!",Q26)</f>
        <v>0</v>
      </c>
      <c r="V26" s="312"/>
      <c r="W26" s="5"/>
      <c r="X26" s="116" t="str">
        <f t="shared" ref="X26:X46" si="0">C26</f>
        <v>1010</v>
      </c>
      <c r="Y26" s="117" t="str">
        <f>E26&amp;" "&amp;F26</f>
        <v>RF 0</v>
      </c>
      <c r="Z26" s="136">
        <f>I26*J26*K26</f>
        <v>0</v>
      </c>
      <c r="AA26" s="92" t="str">
        <f>IF(E26="","",VLOOKUP(AB26,TAX!$B$4:$G$23,5,FALSE))</f>
        <v>R</v>
      </c>
      <c r="AB26" s="92" t="str">
        <f>IF(E26="","",LEFT(E26,1))</f>
        <v>R</v>
      </c>
      <c r="AC26" s="92" t="str">
        <f>IF(E26="","",RIGHT(E26,1))</f>
        <v>F</v>
      </c>
      <c r="AE26" s="102" t="str">
        <f>IF(TOTAL24B=0,"OK",IF(SUM(BB26,BD26:BE26,BH26:BL26,BO26:BR26,BT26:BU26,BW26:BZ26)=0,"OK","VERIFY"))</f>
        <v>OK</v>
      </c>
      <c r="AF26" s="102"/>
      <c r="AG26" s="105" t="str">
        <f>IF(TOTAL24B=0,"",IF(BB26=1,"A",""))</f>
        <v/>
      </c>
      <c r="AH26" s="105" t="str">
        <f>IF(TOTAL24B=0,"",IF(BD26=1,"B",""))</f>
        <v/>
      </c>
      <c r="AI26" s="105" t="str">
        <f>IF(TOTAL24B=0,"",IF(BE26=1,"C",""))</f>
        <v/>
      </c>
      <c r="AJ26" s="105" t="str">
        <f>IF(TOTAL24B=0,"",IF(BH26=1,"D",""))</f>
        <v/>
      </c>
      <c r="AK26" s="105" t="str">
        <f>IF(TOTAL24B=0,"",IF(BI26=1,"E",""))</f>
        <v/>
      </c>
      <c r="AL26" s="105" t="str">
        <f>IF(TOTAL24B=0,"",IF(BJ26=1,"F",""))</f>
        <v/>
      </c>
      <c r="AM26" s="105" t="str">
        <f>IF(TOTAL24B=0,"",IF(BK26=1,"G",""))</f>
        <v/>
      </c>
      <c r="AN26" s="105" t="str">
        <f>IF(TOTAL24B=0,"",IF(BL26=1,"H",""))</f>
        <v/>
      </c>
      <c r="AO26" s="105" t="str">
        <f>IF(TOTAL24B=0,"",IF(BO26=1,"I",""))</f>
        <v/>
      </c>
      <c r="AP26" s="105" t="str">
        <f>IF(TOTAL24B=0,"",IF(BP26=1,"J",""))</f>
        <v/>
      </c>
      <c r="AQ26" s="105" t="str">
        <f>IF(TOTAL24B=0,"",IF(BQ26=1,"K",""))</f>
        <v/>
      </c>
      <c r="AR26" s="105" t="str">
        <f>IF(TOTAL24B=0,"",IF(BR26=1,"L",""))</f>
        <v/>
      </c>
      <c r="AS26" s="105" t="str">
        <f>IF(TOTAL24B=0,"",IF(BT26=1,"M",""))</f>
        <v/>
      </c>
      <c r="AT26" s="105" t="str">
        <f>IF(TOTAL24B=0,"",IF(BU26=1,"N",""))</f>
        <v/>
      </c>
      <c r="AU26" s="105" t="str">
        <f>IF(TOTAL24B=0,"",IF(BW26=1,"O",""))</f>
        <v/>
      </c>
      <c r="AV26" s="105" t="str">
        <f>IF(TOTAL24B=0,"",IF(BX26=1,"P",""))</f>
        <v/>
      </c>
      <c r="AW26" s="105" t="str">
        <f>IF(TOTAL24B=0,"",IF(BY26=1,"Q",""))</f>
        <v/>
      </c>
      <c r="AX26" s="105" t="str">
        <f>IF(TOTAL24B=0,"",IF(BZ26=1,"R",""))</f>
        <v/>
      </c>
      <c r="AY26" s="432"/>
      <c r="AZ26" s="102"/>
      <c r="BA26" s="102">
        <f>L26*I26*J26</f>
        <v>0</v>
      </c>
      <c r="BB26" s="103">
        <f>IF(AC26="D",0,IF(ABS(BA26-L26)&gt;(5%*BA26),1,0))</f>
        <v>0</v>
      </c>
      <c r="BC26" s="102"/>
      <c r="BD26" s="103"/>
      <c r="BE26" s="103">
        <f>IF(U26="Duplicate RTC/RTQ!",1,0)</f>
        <v>0</v>
      </c>
      <c r="BF26" s="103">
        <f>IF(OR(E26="",F26="",G26="",H26="",I26=0,J26=0,K26=0,O26=""),0,1)</f>
        <v>0</v>
      </c>
      <c r="BG26" s="103">
        <f>IF(AND(E26="",F26="",G26="",H26="",I26=0,J26=0,K26=0,O26=""),1,0)</f>
        <v>0</v>
      </c>
      <c r="BH26" s="735">
        <v>0</v>
      </c>
      <c r="BI26" s="735">
        <f>IF(E26="",0,IF(AND(I26&gt;0,J26&gt;0,K26&gt;=0),0,1))</f>
        <v>0</v>
      </c>
      <c r="BJ26" s="103"/>
      <c r="BK26" s="103">
        <f>IF(CONTROL!$H$35&lt;&gt;1,0,IF(AND(L26=0,N26=0),0,1))</f>
        <v>0</v>
      </c>
      <c r="BL26" s="103">
        <f>IF(E26="",0,IF(COUNTIF(ePILCLASSES,E26)=1,0,1))</f>
        <v>0</v>
      </c>
      <c r="BM26" s="103">
        <f>IF(COUNTIF(eRTCBAND0,AB26)=0,0,1)</f>
        <v>1</v>
      </c>
      <c r="BN26" s="103">
        <f>IF(COUNTIF(eRTQBAND0,AC26)=0,0,1)</f>
        <v>0</v>
      </c>
      <c r="BO26" s="103">
        <f>IF(F26=0,0,IF((OR(BM26=1,BN26=1)),1,0))</f>
        <v>0</v>
      </c>
      <c r="BP26" s="103">
        <f>IF(COUNTIF(eTAXBANDS,F26)=1,0,1)</f>
        <v>0</v>
      </c>
      <c r="BQ26" s="103">
        <f>IF(AND(AB26="R",I26&lt;&gt;1),1,0)</f>
        <v>0</v>
      </c>
      <c r="BR26" s="103">
        <f>IF(OR(AND(AB26="F",I26&gt;0.25),(AND(AB26="T",I26&lt;&gt;0.25))),1,0)</f>
        <v>0</v>
      </c>
      <c r="BS26" s="103">
        <f>IF(COUNTIF(eFULLOCCUPIED,AC26)=0,0,1)</f>
        <v>1</v>
      </c>
      <c r="BT26" s="103">
        <f>IF(AND(BS26=1,F26=0,J26&lt;&gt;100%),1,0)</f>
        <v>0</v>
      </c>
      <c r="BU26" s="103"/>
      <c r="BV26" s="103"/>
      <c r="BW26" s="103"/>
      <c r="BX26" s="103"/>
      <c r="BY26" s="103"/>
      <c r="BZ26" s="103">
        <f>IF(AND(COUNTIF(eRTQDISC100,AC26)=1,J26=100%),1,0)</f>
        <v>0</v>
      </c>
    </row>
    <row r="27" spans="1:78" s="2" customFormat="1" ht="11.45" customHeight="1" x14ac:dyDescent="0.2">
      <c r="A27" s="104"/>
      <c r="B27" s="400"/>
      <c r="C27" s="434" t="str">
        <f>IF(E27="","",VLOOKUP(Y27,TAX!$V$4:$AA$381,2,"FALSE"))</f>
        <v/>
      </c>
      <c r="D27" s="400"/>
      <c r="E27" s="144"/>
      <c r="F27" s="142"/>
      <c r="G27" s="326" t="str">
        <f>IF(E27="","",VLOOKUP(AB27,TAX!$B$4:$E$22,3,FALSE))</f>
        <v/>
      </c>
      <c r="H27" s="326" t="str">
        <f>IF(E27="","",VLOOKUP(AC27,TAX!$J$4:$N$29,4,FALSE))</f>
        <v/>
      </c>
      <c r="I27" s="112"/>
      <c r="J27" s="113"/>
      <c r="K27" s="114"/>
      <c r="L27" s="115"/>
      <c r="M27" s="792"/>
      <c r="N27" s="793"/>
      <c r="O27" s="461" t="str">
        <f t="shared" ref="O27:O45" si="1">IF(L27&lt;&gt;0,L27,"")</f>
        <v/>
      </c>
      <c r="P27" s="440"/>
      <c r="Q27" s="326">
        <f t="shared" ref="Q27:Q45" si="2">ROUND(K27*L27,0)</f>
        <v>0</v>
      </c>
      <c r="R27" s="109"/>
      <c r="S27" s="44"/>
      <c r="T27" s="313"/>
      <c r="U27" s="428">
        <f>IF(AND(COUNTIF(Y26:Y45,Y27)&gt;1,Y27&lt;&gt;" "),"Duplicate RTC/RTQ!",Q27)</f>
        <v>0</v>
      </c>
      <c r="V27" s="312"/>
      <c r="W27" s="5"/>
      <c r="X27" s="118" t="str">
        <f t="shared" si="0"/>
        <v/>
      </c>
      <c r="Y27" s="119" t="str">
        <f t="shared" ref="Y27:Y45" si="3">E27&amp;" "&amp;F27</f>
        <v xml:space="preserve"> </v>
      </c>
      <c r="Z27" s="137">
        <f t="shared" ref="Z27:Z45" si="4">I27*J27*K27</f>
        <v>0</v>
      </c>
      <c r="AA27" s="92" t="str">
        <f>IF(E27="","",VLOOKUP(AB27,TAX!$B$4:$G$23,5,FALSE))</f>
        <v/>
      </c>
      <c r="AB27" s="92" t="str">
        <f t="shared" ref="AB27:AB45" si="5">IF(E27="","",LEFT(E27,1))</f>
        <v/>
      </c>
      <c r="AC27" s="92" t="str">
        <f t="shared" ref="AC27:AC45" si="6">IF(E27="","",RIGHT(E27,1))</f>
        <v/>
      </c>
      <c r="AE27" s="102" t="str">
        <f t="shared" ref="AE27:AE45" si="7">IF(TOTAL24B=0,"OK",IF(SUM(BB27,BD27:BE27,BH27:BL27,BO27:BR27,BT27:BU27,BW27:BZ27)=0,"OK","VERIFY"))</f>
        <v>OK</v>
      </c>
      <c r="AF27" s="102"/>
      <c r="AG27" s="105" t="str">
        <f t="shared" ref="AG27:AG45" si="8">IF(TOTAL24B=0,"",IF(BB27=1,"A",""))</f>
        <v/>
      </c>
      <c r="AH27" s="105" t="str">
        <f t="shared" ref="AH27:AH45" si="9">IF(TOTAL24B=0,"",IF(BD27=1,"B",""))</f>
        <v/>
      </c>
      <c r="AI27" s="105" t="str">
        <f t="shared" ref="AI27:AI45" si="10">IF(TOTAL24B=0,"",IF(BE27=1,"C",""))</f>
        <v/>
      </c>
      <c r="AJ27" s="105" t="str">
        <f t="shared" ref="AJ27:AJ45" si="11">IF(TOTAL24B=0,"",IF(BH27=1,"D",""))</f>
        <v/>
      </c>
      <c r="AK27" s="105" t="str">
        <f t="shared" ref="AK27:AK45" si="12">IF(TOTAL24B=0,"",IF(BI27=1,"E",""))</f>
        <v/>
      </c>
      <c r="AL27" s="105" t="str">
        <f t="shared" ref="AL27:AL45" si="13">IF(TOTAL24B=0,"",IF(BJ27=1,"F",""))</f>
        <v/>
      </c>
      <c r="AM27" s="105" t="str">
        <f t="shared" ref="AM27:AM45" si="14">IF(TOTAL24B=0,"",IF(BK27=1,"G",""))</f>
        <v/>
      </c>
      <c r="AN27" s="105" t="str">
        <f t="shared" ref="AN27:AN45" si="15">IF(TOTAL24B=0,"",IF(BL27=1,"H",""))</f>
        <v/>
      </c>
      <c r="AO27" s="105" t="str">
        <f t="shared" ref="AO27:AO45" si="16">IF(TOTAL24B=0,"",IF(BO27=1,"I",""))</f>
        <v/>
      </c>
      <c r="AP27" s="105" t="str">
        <f t="shared" ref="AP27:AP45" si="17">IF(TOTAL24B=0,"",IF(BP27=1,"J",""))</f>
        <v/>
      </c>
      <c r="AQ27" s="105" t="str">
        <f t="shared" ref="AQ27:AQ45" si="18">IF(TOTAL24B=0,"",IF(BQ27=1,"K",""))</f>
        <v/>
      </c>
      <c r="AR27" s="105" t="str">
        <f t="shared" ref="AR27:AR45" si="19">IF(TOTAL24B=0,"",IF(BR27=1,"L",""))</f>
        <v/>
      </c>
      <c r="AS27" s="105" t="str">
        <f t="shared" ref="AS27:AS45" si="20">IF(TOTAL24B=0,"",IF(BT27=1,"M",""))</f>
        <v/>
      </c>
      <c r="AT27" s="105" t="str">
        <f t="shared" ref="AT27:AT45" si="21">IF(TOTAL24B=0,"",IF(BU27=1,"N",""))</f>
        <v/>
      </c>
      <c r="AU27" s="105" t="str">
        <f t="shared" ref="AU27:AU45" si="22">IF(TOTAL24B=0,"",IF(BW27=1,"O",""))</f>
        <v/>
      </c>
      <c r="AV27" s="105" t="str">
        <f t="shared" ref="AV27:AV45" si="23">IF(TOTAL24B=0,"",IF(BX27=1,"P",""))</f>
        <v/>
      </c>
      <c r="AW27" s="105" t="str">
        <f t="shared" ref="AW27:AW45" si="24">IF(TOTAL24B=0,"",IF(BY27=1,"Q",""))</f>
        <v/>
      </c>
      <c r="AX27" s="105" t="str">
        <f t="shared" ref="AX27:AX45" si="25">IF(TOTAL24B=0,"",IF(BZ27=1,"R",""))</f>
        <v/>
      </c>
      <c r="AY27" s="432"/>
      <c r="AZ27" s="102"/>
      <c r="BA27" s="102">
        <f>L26*I27*J27</f>
        <v>0</v>
      </c>
      <c r="BB27" s="103">
        <f t="shared" ref="BB27:BB45" si="26">IF(AC27="D",0,IF(ABS(BA27-L27)&gt;(5%*BA27),1,0))</f>
        <v>0</v>
      </c>
      <c r="BC27" s="102"/>
      <c r="BD27" s="103"/>
      <c r="BE27" s="103">
        <f t="shared" ref="BE27:BE45" si="27">IF(U27="Duplicate RTC/RTQ!",1,0)</f>
        <v>0</v>
      </c>
      <c r="BF27" s="103">
        <f t="shared" ref="BF27:BF45" si="28">IF(OR(E27="",F27="",G27="",H27="",I27=0,J27=0,K27=0,O27=""),0,1)</f>
        <v>0</v>
      </c>
      <c r="BG27" s="103">
        <f t="shared" ref="BG27:BG45" si="29">IF(AND(E27="",F27="",G27="",H27="",I27=0,J27=0,K27=0,O27=""),1,0)</f>
        <v>1</v>
      </c>
      <c r="BH27" s="103">
        <f t="shared" ref="BH27:BH45" si="30">IF(OR(BF27=1,BG27=1),0,1)</f>
        <v>0</v>
      </c>
      <c r="BI27" s="103">
        <f t="shared" ref="BI27:BI45" si="31">IF(E27="",0,IF(AND(I27&gt;0,J27&gt;0,K27&gt;0),0,1))</f>
        <v>0</v>
      </c>
      <c r="BJ27" s="103"/>
      <c r="BK27" s="103">
        <f>IF(CONTROL!$H$35&lt;&gt;1,0,IF(AND(L27=0,N27=0),0,1))</f>
        <v>0</v>
      </c>
      <c r="BL27" s="103">
        <f t="shared" ref="BL27:BL45" si="32">IF(E27="",0,IF(COUNTIF(ePILCLASSES,E27)=1,0,1))</f>
        <v>0</v>
      </c>
      <c r="BM27" s="103">
        <f t="shared" ref="BM27:BM45" si="33">IF(COUNTIF(eRTCBAND0,AB27)=0,0,1)</f>
        <v>0</v>
      </c>
      <c r="BN27" s="103">
        <f t="shared" ref="BN27:BN45" si="34">IF(COUNTIF(eRTQBAND0,AC27)=0,0,1)</f>
        <v>0</v>
      </c>
      <c r="BO27" s="103">
        <f t="shared" ref="BO27:BO45" si="35">IF(F27=0,0,IF((OR(BM27=1,BN27=1)),1,0))</f>
        <v>0</v>
      </c>
      <c r="BP27" s="103">
        <f t="shared" ref="BP27:BP45" si="36">IF(COUNTIF(eTAXBANDS,F27)=1,0,1)</f>
        <v>0</v>
      </c>
      <c r="BQ27" s="103">
        <f t="shared" ref="BQ27:BQ45" si="37">IF(AND(AB27="R",I27&lt;&gt;1),1,0)</f>
        <v>0</v>
      </c>
      <c r="BR27" s="103">
        <f t="shared" ref="BR27:BR45" si="38">IF(OR(AND(AB27="F",I27&gt;0.25),(AND(AB27="T",I27&lt;&gt;0.25))),1,0)</f>
        <v>0</v>
      </c>
      <c r="BS27" s="103">
        <f t="shared" ref="BS27:BS45" si="39">IF(COUNTIF(eFULLOCCUPIED,AC27)=0,0,1)</f>
        <v>0</v>
      </c>
      <c r="BT27" s="103">
        <f t="shared" ref="BT27:BT45" si="40">IF(AND(BS27=1,F27=0,J27&lt;&gt;100%),1,0)</f>
        <v>0</v>
      </c>
      <c r="BU27" s="103"/>
      <c r="BV27" s="103"/>
      <c r="BW27" s="103"/>
      <c r="BX27" s="103"/>
      <c r="BY27" s="103"/>
      <c r="BZ27" s="103">
        <f t="shared" ref="BZ27:BZ45" si="41">IF(AND(COUNTIF(eRTQDISC100,AC27)=1,J27=100%),1,0)</f>
        <v>0</v>
      </c>
    </row>
    <row r="28" spans="1:78" s="2" customFormat="1" ht="11.45" customHeight="1" x14ac:dyDescent="0.2">
      <c r="A28" s="104"/>
      <c r="B28" s="400"/>
      <c r="C28" s="434" t="str">
        <f>IF(E28="","",VLOOKUP(Y28,TAX!$V$4:$AA$381,2,"FALSE"))</f>
        <v/>
      </c>
      <c r="D28" s="400"/>
      <c r="E28" s="144"/>
      <c r="F28" s="142"/>
      <c r="G28" s="326" t="str">
        <f>IF(E28="","",VLOOKUP(AB28,TAX!$B$4:$E$22,3,FALSE))</f>
        <v/>
      </c>
      <c r="H28" s="326" t="str">
        <f>IF(E28="","",VLOOKUP(AC28,TAX!$J$4:$N$29,4,FALSE))</f>
        <v/>
      </c>
      <c r="I28" s="112"/>
      <c r="J28" s="113"/>
      <c r="K28" s="114"/>
      <c r="L28" s="115"/>
      <c r="M28" s="792"/>
      <c r="N28" s="793"/>
      <c r="O28" s="461" t="str">
        <f t="shared" si="1"/>
        <v/>
      </c>
      <c r="P28" s="440"/>
      <c r="Q28" s="326">
        <f t="shared" si="2"/>
        <v>0</v>
      </c>
      <c r="R28" s="109"/>
      <c r="S28" s="44"/>
      <c r="T28" s="313"/>
      <c r="U28" s="428">
        <f>IF(AND(COUNTIF(Y26:Y45,Y28)&gt;1,Y28&lt;&gt;" "),"Duplicate RTC/RTQ!",Q28)</f>
        <v>0</v>
      </c>
      <c r="V28" s="312"/>
      <c r="W28" s="5"/>
      <c r="X28" s="118" t="str">
        <f t="shared" si="0"/>
        <v/>
      </c>
      <c r="Y28" s="119" t="str">
        <f t="shared" si="3"/>
        <v xml:space="preserve"> </v>
      </c>
      <c r="Z28" s="137">
        <f t="shared" si="4"/>
        <v>0</v>
      </c>
      <c r="AA28" s="92" t="str">
        <f>IF(E28="","",VLOOKUP(AB28,TAX!$B$4:$G$23,5,FALSE))</f>
        <v/>
      </c>
      <c r="AB28" s="92" t="str">
        <f t="shared" si="5"/>
        <v/>
      </c>
      <c r="AC28" s="92" t="str">
        <f t="shared" si="6"/>
        <v/>
      </c>
      <c r="AE28" s="102" t="str">
        <f t="shared" si="7"/>
        <v>OK</v>
      </c>
      <c r="AF28" s="102"/>
      <c r="AG28" s="105" t="str">
        <f t="shared" si="8"/>
        <v/>
      </c>
      <c r="AH28" s="105" t="str">
        <f t="shared" si="9"/>
        <v/>
      </c>
      <c r="AI28" s="105" t="str">
        <f t="shared" si="10"/>
        <v/>
      </c>
      <c r="AJ28" s="105" t="str">
        <f t="shared" si="11"/>
        <v/>
      </c>
      <c r="AK28" s="105" t="str">
        <f t="shared" si="12"/>
        <v/>
      </c>
      <c r="AL28" s="105" t="str">
        <f t="shared" si="13"/>
        <v/>
      </c>
      <c r="AM28" s="105" t="str">
        <f t="shared" si="14"/>
        <v/>
      </c>
      <c r="AN28" s="105" t="str">
        <f t="shared" si="15"/>
        <v/>
      </c>
      <c r="AO28" s="105" t="str">
        <f t="shared" si="16"/>
        <v/>
      </c>
      <c r="AP28" s="105" t="str">
        <f t="shared" si="17"/>
        <v/>
      </c>
      <c r="AQ28" s="105" t="str">
        <f t="shared" si="18"/>
        <v/>
      </c>
      <c r="AR28" s="105" t="str">
        <f t="shared" si="19"/>
        <v/>
      </c>
      <c r="AS28" s="105" t="str">
        <f t="shared" si="20"/>
        <v/>
      </c>
      <c r="AT28" s="105" t="str">
        <f t="shared" si="21"/>
        <v/>
      </c>
      <c r="AU28" s="105" t="str">
        <f t="shared" si="22"/>
        <v/>
      </c>
      <c r="AV28" s="105" t="str">
        <f t="shared" si="23"/>
        <v/>
      </c>
      <c r="AW28" s="105" t="str">
        <f t="shared" si="24"/>
        <v/>
      </c>
      <c r="AX28" s="105" t="str">
        <f t="shared" si="25"/>
        <v/>
      </c>
      <c r="AY28" s="432"/>
      <c r="AZ28" s="102"/>
      <c r="BA28" s="102">
        <f>L26*I28*J28</f>
        <v>0</v>
      </c>
      <c r="BB28" s="103">
        <f t="shared" si="26"/>
        <v>0</v>
      </c>
      <c r="BC28" s="102"/>
      <c r="BD28" s="103"/>
      <c r="BE28" s="103">
        <f t="shared" si="27"/>
        <v>0</v>
      </c>
      <c r="BF28" s="103">
        <f t="shared" si="28"/>
        <v>0</v>
      </c>
      <c r="BG28" s="103">
        <f t="shared" si="29"/>
        <v>1</v>
      </c>
      <c r="BH28" s="103">
        <f t="shared" si="30"/>
        <v>0</v>
      </c>
      <c r="BI28" s="103">
        <f t="shared" si="31"/>
        <v>0</v>
      </c>
      <c r="BJ28" s="103"/>
      <c r="BK28" s="103">
        <f>IF(CONTROL!$H$35&lt;&gt;1,0,IF(AND(L28=0,N28=0),0,1))</f>
        <v>0</v>
      </c>
      <c r="BL28" s="103">
        <f t="shared" si="32"/>
        <v>0</v>
      </c>
      <c r="BM28" s="103">
        <f t="shared" si="33"/>
        <v>0</v>
      </c>
      <c r="BN28" s="103">
        <f t="shared" si="34"/>
        <v>0</v>
      </c>
      <c r="BO28" s="103">
        <f t="shared" si="35"/>
        <v>0</v>
      </c>
      <c r="BP28" s="103">
        <f t="shared" si="36"/>
        <v>0</v>
      </c>
      <c r="BQ28" s="103">
        <f t="shared" si="37"/>
        <v>0</v>
      </c>
      <c r="BR28" s="103">
        <f t="shared" si="38"/>
        <v>0</v>
      </c>
      <c r="BS28" s="103">
        <f t="shared" si="39"/>
        <v>0</v>
      </c>
      <c r="BT28" s="103">
        <f t="shared" si="40"/>
        <v>0</v>
      </c>
      <c r="BU28" s="103"/>
      <c r="BV28" s="103"/>
      <c r="BW28" s="103"/>
      <c r="BX28" s="103"/>
      <c r="BY28" s="103"/>
      <c r="BZ28" s="103">
        <f t="shared" si="41"/>
        <v>0</v>
      </c>
    </row>
    <row r="29" spans="1:78" s="2" customFormat="1" ht="11.45" customHeight="1" x14ac:dyDescent="0.2">
      <c r="A29" s="104"/>
      <c r="B29" s="400"/>
      <c r="C29" s="434" t="str">
        <f>IF(E29="","",VLOOKUP(Y29,TAX!$V$4:$AA$381,2,"FALSE"))</f>
        <v/>
      </c>
      <c r="D29" s="400"/>
      <c r="E29" s="144"/>
      <c r="F29" s="142"/>
      <c r="G29" s="326" t="str">
        <f>IF(E29="","",VLOOKUP(AB29,TAX!$B$4:$E$22,3,FALSE))</f>
        <v/>
      </c>
      <c r="H29" s="326" t="str">
        <f>IF(E29="","",VLOOKUP(AC29,TAX!$J$4:$N$29,4,FALSE))</f>
        <v/>
      </c>
      <c r="I29" s="112"/>
      <c r="J29" s="113"/>
      <c r="K29" s="114"/>
      <c r="L29" s="115"/>
      <c r="M29" s="792"/>
      <c r="N29" s="793"/>
      <c r="O29" s="461" t="str">
        <f t="shared" si="1"/>
        <v/>
      </c>
      <c r="P29" s="440"/>
      <c r="Q29" s="326">
        <f t="shared" si="2"/>
        <v>0</v>
      </c>
      <c r="R29" s="109"/>
      <c r="S29" s="44"/>
      <c r="T29" s="313"/>
      <c r="U29" s="428">
        <f>IF(AND(COUNTIF(Y26:Y45,Y29)&gt;1,Y29&lt;&gt;" "),"Duplicate RTC/RTQ!",Q29)</f>
        <v>0</v>
      </c>
      <c r="V29" s="312"/>
      <c r="W29" s="5"/>
      <c r="X29" s="118" t="str">
        <f t="shared" si="0"/>
        <v/>
      </c>
      <c r="Y29" s="119" t="str">
        <f t="shared" si="3"/>
        <v xml:space="preserve"> </v>
      </c>
      <c r="Z29" s="137">
        <f t="shared" si="4"/>
        <v>0</v>
      </c>
      <c r="AA29" s="92" t="str">
        <f>IF(E29="","",VLOOKUP(AB29,TAX!$B$4:$G$23,5,FALSE))</f>
        <v/>
      </c>
      <c r="AB29" s="92" t="str">
        <f t="shared" si="5"/>
        <v/>
      </c>
      <c r="AC29" s="92" t="str">
        <f t="shared" si="6"/>
        <v/>
      </c>
      <c r="AE29" s="102" t="str">
        <f t="shared" si="7"/>
        <v>OK</v>
      </c>
      <c r="AF29" s="102"/>
      <c r="AG29" s="105" t="str">
        <f t="shared" si="8"/>
        <v/>
      </c>
      <c r="AH29" s="105" t="str">
        <f t="shared" si="9"/>
        <v/>
      </c>
      <c r="AI29" s="105" t="str">
        <f t="shared" si="10"/>
        <v/>
      </c>
      <c r="AJ29" s="105" t="str">
        <f t="shared" si="11"/>
        <v/>
      </c>
      <c r="AK29" s="105" t="str">
        <f t="shared" si="12"/>
        <v/>
      </c>
      <c r="AL29" s="105" t="str">
        <f t="shared" si="13"/>
        <v/>
      </c>
      <c r="AM29" s="105" t="str">
        <f t="shared" si="14"/>
        <v/>
      </c>
      <c r="AN29" s="105" t="str">
        <f t="shared" si="15"/>
        <v/>
      </c>
      <c r="AO29" s="105" t="str">
        <f t="shared" si="16"/>
        <v/>
      </c>
      <c r="AP29" s="105" t="str">
        <f t="shared" si="17"/>
        <v/>
      </c>
      <c r="AQ29" s="105" t="str">
        <f t="shared" si="18"/>
        <v/>
      </c>
      <c r="AR29" s="105" t="str">
        <f t="shared" si="19"/>
        <v/>
      </c>
      <c r="AS29" s="105" t="str">
        <f t="shared" si="20"/>
        <v/>
      </c>
      <c r="AT29" s="105" t="str">
        <f t="shared" si="21"/>
        <v/>
      </c>
      <c r="AU29" s="105" t="str">
        <f t="shared" si="22"/>
        <v/>
      </c>
      <c r="AV29" s="105" t="str">
        <f t="shared" si="23"/>
        <v/>
      </c>
      <c r="AW29" s="105" t="str">
        <f t="shared" si="24"/>
        <v/>
      </c>
      <c r="AX29" s="105" t="str">
        <f t="shared" si="25"/>
        <v/>
      </c>
      <c r="AY29" s="432"/>
      <c r="AZ29" s="102"/>
      <c r="BA29" s="102">
        <f>L26*I29*J29</f>
        <v>0</v>
      </c>
      <c r="BB29" s="103">
        <f t="shared" si="26"/>
        <v>0</v>
      </c>
      <c r="BC29" s="102"/>
      <c r="BD29" s="103"/>
      <c r="BE29" s="103">
        <f t="shared" si="27"/>
        <v>0</v>
      </c>
      <c r="BF29" s="103">
        <f t="shared" si="28"/>
        <v>0</v>
      </c>
      <c r="BG29" s="103">
        <f t="shared" si="29"/>
        <v>1</v>
      </c>
      <c r="BH29" s="103">
        <f t="shared" si="30"/>
        <v>0</v>
      </c>
      <c r="BI29" s="103">
        <f t="shared" si="31"/>
        <v>0</v>
      </c>
      <c r="BJ29" s="103"/>
      <c r="BK29" s="103">
        <f>IF(CONTROL!$H$35&lt;&gt;1,0,IF(AND(L29=0,N29=0),0,1))</f>
        <v>0</v>
      </c>
      <c r="BL29" s="103">
        <f t="shared" si="32"/>
        <v>0</v>
      </c>
      <c r="BM29" s="103">
        <f t="shared" si="33"/>
        <v>0</v>
      </c>
      <c r="BN29" s="103">
        <f t="shared" si="34"/>
        <v>0</v>
      </c>
      <c r="BO29" s="103">
        <f t="shared" si="35"/>
        <v>0</v>
      </c>
      <c r="BP29" s="103">
        <f t="shared" si="36"/>
        <v>0</v>
      </c>
      <c r="BQ29" s="103">
        <f t="shared" si="37"/>
        <v>0</v>
      </c>
      <c r="BR29" s="103">
        <f t="shared" si="38"/>
        <v>0</v>
      </c>
      <c r="BS29" s="103">
        <f t="shared" si="39"/>
        <v>0</v>
      </c>
      <c r="BT29" s="103">
        <f t="shared" si="40"/>
        <v>0</v>
      </c>
      <c r="BU29" s="103"/>
      <c r="BV29" s="103"/>
      <c r="BW29" s="103"/>
      <c r="BX29" s="103"/>
      <c r="BY29" s="103"/>
      <c r="BZ29" s="103">
        <f t="shared" si="41"/>
        <v>0</v>
      </c>
    </row>
    <row r="30" spans="1:78" s="2" customFormat="1" ht="11.45" customHeight="1" x14ac:dyDescent="0.2">
      <c r="A30" s="104"/>
      <c r="B30" s="400"/>
      <c r="C30" s="434" t="str">
        <f>IF(E30="","",VLOOKUP(Y30,TAX!$V$4:$AA$381,2,"FALSE"))</f>
        <v/>
      </c>
      <c r="D30" s="400"/>
      <c r="E30" s="144"/>
      <c r="F30" s="142"/>
      <c r="G30" s="326" t="str">
        <f>IF(E30="","",VLOOKUP(AB30,TAX!$B$4:$E$22,3,FALSE))</f>
        <v/>
      </c>
      <c r="H30" s="326" t="str">
        <f>IF(E30="","",VLOOKUP(AC30,TAX!$J$4:$N$29,4,FALSE))</f>
        <v/>
      </c>
      <c r="I30" s="112"/>
      <c r="J30" s="113"/>
      <c r="K30" s="114"/>
      <c r="L30" s="115"/>
      <c r="M30" s="792"/>
      <c r="N30" s="793"/>
      <c r="O30" s="461" t="str">
        <f t="shared" si="1"/>
        <v/>
      </c>
      <c r="P30" s="440"/>
      <c r="Q30" s="326">
        <f t="shared" si="2"/>
        <v>0</v>
      </c>
      <c r="R30" s="109"/>
      <c r="S30" s="44"/>
      <c r="T30" s="313"/>
      <c r="U30" s="428">
        <f>IF(AND(COUNTIF(Y26:Y45,Y30)&gt;1,Y30&lt;&gt;" "),"Duplicate RTC/RTQ!",Q30)</f>
        <v>0</v>
      </c>
      <c r="V30" s="312"/>
      <c r="W30" s="5"/>
      <c r="X30" s="118" t="str">
        <f t="shared" si="0"/>
        <v/>
      </c>
      <c r="Y30" s="119" t="str">
        <f t="shared" si="3"/>
        <v xml:space="preserve"> </v>
      </c>
      <c r="Z30" s="137">
        <f t="shared" si="4"/>
        <v>0</v>
      </c>
      <c r="AA30" s="92" t="str">
        <f>IF(E30="","",VLOOKUP(AB30,TAX!$B$4:$G$23,5,FALSE))</f>
        <v/>
      </c>
      <c r="AB30" s="92" t="str">
        <f t="shared" si="5"/>
        <v/>
      </c>
      <c r="AC30" s="92" t="str">
        <f t="shared" si="6"/>
        <v/>
      </c>
      <c r="AE30" s="102" t="str">
        <f t="shared" si="7"/>
        <v>OK</v>
      </c>
      <c r="AF30" s="102"/>
      <c r="AG30" s="105" t="str">
        <f t="shared" si="8"/>
        <v/>
      </c>
      <c r="AH30" s="105" t="str">
        <f t="shared" si="9"/>
        <v/>
      </c>
      <c r="AI30" s="105" t="str">
        <f t="shared" si="10"/>
        <v/>
      </c>
      <c r="AJ30" s="105" t="str">
        <f t="shared" si="11"/>
        <v/>
      </c>
      <c r="AK30" s="105" t="str">
        <f t="shared" si="12"/>
        <v/>
      </c>
      <c r="AL30" s="105" t="str">
        <f t="shared" si="13"/>
        <v/>
      </c>
      <c r="AM30" s="105" t="str">
        <f t="shared" si="14"/>
        <v/>
      </c>
      <c r="AN30" s="105" t="str">
        <f t="shared" si="15"/>
        <v/>
      </c>
      <c r="AO30" s="105" t="str">
        <f t="shared" si="16"/>
        <v/>
      </c>
      <c r="AP30" s="105" t="str">
        <f t="shared" si="17"/>
        <v/>
      </c>
      <c r="AQ30" s="105" t="str">
        <f t="shared" si="18"/>
        <v/>
      </c>
      <c r="AR30" s="105" t="str">
        <f t="shared" si="19"/>
        <v/>
      </c>
      <c r="AS30" s="105" t="str">
        <f t="shared" si="20"/>
        <v/>
      </c>
      <c r="AT30" s="105" t="str">
        <f t="shared" si="21"/>
        <v/>
      </c>
      <c r="AU30" s="105" t="str">
        <f t="shared" si="22"/>
        <v/>
      </c>
      <c r="AV30" s="105" t="str">
        <f t="shared" si="23"/>
        <v/>
      </c>
      <c r="AW30" s="105" t="str">
        <f t="shared" si="24"/>
        <v/>
      </c>
      <c r="AX30" s="105" t="str">
        <f t="shared" si="25"/>
        <v/>
      </c>
      <c r="AY30" s="432"/>
      <c r="AZ30" s="102"/>
      <c r="BA30" s="102">
        <f>L26*I30*J30</f>
        <v>0</v>
      </c>
      <c r="BB30" s="103">
        <f t="shared" si="26"/>
        <v>0</v>
      </c>
      <c r="BC30" s="102"/>
      <c r="BD30" s="103"/>
      <c r="BE30" s="103">
        <f t="shared" si="27"/>
        <v>0</v>
      </c>
      <c r="BF30" s="103">
        <f t="shared" si="28"/>
        <v>0</v>
      </c>
      <c r="BG30" s="103">
        <f t="shared" si="29"/>
        <v>1</v>
      </c>
      <c r="BH30" s="103">
        <f t="shared" si="30"/>
        <v>0</v>
      </c>
      <c r="BI30" s="103">
        <f t="shared" si="31"/>
        <v>0</v>
      </c>
      <c r="BJ30" s="103"/>
      <c r="BK30" s="103">
        <f>IF(CONTROL!$H$35&lt;&gt;1,0,IF(AND(L30=0,N30=0),0,1))</f>
        <v>0</v>
      </c>
      <c r="BL30" s="103">
        <f t="shared" si="32"/>
        <v>0</v>
      </c>
      <c r="BM30" s="103">
        <f t="shared" si="33"/>
        <v>0</v>
      </c>
      <c r="BN30" s="103">
        <f t="shared" si="34"/>
        <v>0</v>
      </c>
      <c r="BO30" s="103">
        <f t="shared" si="35"/>
        <v>0</v>
      </c>
      <c r="BP30" s="103">
        <f t="shared" si="36"/>
        <v>0</v>
      </c>
      <c r="BQ30" s="103">
        <f t="shared" si="37"/>
        <v>0</v>
      </c>
      <c r="BR30" s="103">
        <f t="shared" si="38"/>
        <v>0</v>
      </c>
      <c r="BS30" s="103">
        <f t="shared" si="39"/>
        <v>0</v>
      </c>
      <c r="BT30" s="103">
        <f t="shared" si="40"/>
        <v>0</v>
      </c>
      <c r="BU30" s="103"/>
      <c r="BV30" s="103"/>
      <c r="BW30" s="103"/>
      <c r="BX30" s="103"/>
      <c r="BY30" s="103"/>
      <c r="BZ30" s="103">
        <f t="shared" si="41"/>
        <v>0</v>
      </c>
    </row>
    <row r="31" spans="1:78" s="2" customFormat="1" ht="11.45" customHeight="1" x14ac:dyDescent="0.2">
      <c r="A31" s="104"/>
      <c r="B31" s="400"/>
      <c r="C31" s="434" t="str">
        <f>IF(E31="","",VLOOKUP(Y31,TAX!$V$4:$AA$381,2,"FALSE"))</f>
        <v/>
      </c>
      <c r="D31" s="400"/>
      <c r="E31" s="144"/>
      <c r="F31" s="142"/>
      <c r="G31" s="326" t="str">
        <f>IF(E31="","",VLOOKUP(AB31,TAX!$B$4:$E$22,3,FALSE))</f>
        <v/>
      </c>
      <c r="H31" s="326" t="str">
        <f>IF(E31="","",VLOOKUP(AC31,TAX!$J$4:$N$29,4,FALSE))</f>
        <v/>
      </c>
      <c r="I31" s="112"/>
      <c r="J31" s="113"/>
      <c r="K31" s="114"/>
      <c r="L31" s="115"/>
      <c r="M31" s="792"/>
      <c r="N31" s="793"/>
      <c r="O31" s="461" t="str">
        <f t="shared" si="1"/>
        <v/>
      </c>
      <c r="P31" s="440"/>
      <c r="Q31" s="326">
        <f t="shared" si="2"/>
        <v>0</v>
      </c>
      <c r="R31" s="109"/>
      <c r="S31" s="44"/>
      <c r="T31" s="313"/>
      <c r="U31" s="428">
        <f>IF(AND(COUNTIF(Y26:Y45,Y31)&gt;1,Y31&lt;&gt;" "),"Duplicate RTC/RTQ!",Q31)</f>
        <v>0</v>
      </c>
      <c r="V31" s="312"/>
      <c r="W31" s="5"/>
      <c r="X31" s="118" t="str">
        <f t="shared" si="0"/>
        <v/>
      </c>
      <c r="Y31" s="119" t="str">
        <f t="shared" si="3"/>
        <v xml:space="preserve"> </v>
      </c>
      <c r="Z31" s="137">
        <f t="shared" si="4"/>
        <v>0</v>
      </c>
      <c r="AA31" s="92" t="str">
        <f>IF(E31="","",VLOOKUP(AB31,TAX!$B$4:$G$23,5,FALSE))</f>
        <v/>
      </c>
      <c r="AB31" s="92" t="str">
        <f t="shared" si="5"/>
        <v/>
      </c>
      <c r="AC31" s="92" t="str">
        <f t="shared" si="6"/>
        <v/>
      </c>
      <c r="AE31" s="102" t="str">
        <f t="shared" si="7"/>
        <v>OK</v>
      </c>
      <c r="AF31" s="102"/>
      <c r="AG31" s="105" t="str">
        <f t="shared" si="8"/>
        <v/>
      </c>
      <c r="AH31" s="105" t="str">
        <f t="shared" si="9"/>
        <v/>
      </c>
      <c r="AI31" s="105" t="str">
        <f t="shared" si="10"/>
        <v/>
      </c>
      <c r="AJ31" s="105" t="str">
        <f t="shared" si="11"/>
        <v/>
      </c>
      <c r="AK31" s="105" t="str">
        <f t="shared" si="12"/>
        <v/>
      </c>
      <c r="AL31" s="105" t="str">
        <f t="shared" si="13"/>
        <v/>
      </c>
      <c r="AM31" s="105" t="str">
        <f t="shared" si="14"/>
        <v/>
      </c>
      <c r="AN31" s="105" t="str">
        <f t="shared" si="15"/>
        <v/>
      </c>
      <c r="AO31" s="105" t="str">
        <f t="shared" si="16"/>
        <v/>
      </c>
      <c r="AP31" s="105" t="str">
        <f t="shared" si="17"/>
        <v/>
      </c>
      <c r="AQ31" s="105" t="str">
        <f t="shared" si="18"/>
        <v/>
      </c>
      <c r="AR31" s="105" t="str">
        <f t="shared" si="19"/>
        <v/>
      </c>
      <c r="AS31" s="105" t="str">
        <f t="shared" si="20"/>
        <v/>
      </c>
      <c r="AT31" s="105" t="str">
        <f t="shared" si="21"/>
        <v/>
      </c>
      <c r="AU31" s="105" t="str">
        <f t="shared" si="22"/>
        <v/>
      </c>
      <c r="AV31" s="105" t="str">
        <f t="shared" si="23"/>
        <v/>
      </c>
      <c r="AW31" s="105" t="str">
        <f t="shared" si="24"/>
        <v/>
      </c>
      <c r="AX31" s="105" t="str">
        <f t="shared" si="25"/>
        <v/>
      </c>
      <c r="AY31" s="432"/>
      <c r="AZ31" s="102"/>
      <c r="BA31" s="102">
        <f>L26*I31*J31</f>
        <v>0</v>
      </c>
      <c r="BB31" s="103">
        <f t="shared" si="26"/>
        <v>0</v>
      </c>
      <c r="BC31" s="102"/>
      <c r="BD31" s="103"/>
      <c r="BE31" s="103">
        <f t="shared" si="27"/>
        <v>0</v>
      </c>
      <c r="BF31" s="103">
        <f t="shared" si="28"/>
        <v>0</v>
      </c>
      <c r="BG31" s="103">
        <f t="shared" si="29"/>
        <v>1</v>
      </c>
      <c r="BH31" s="103">
        <f t="shared" si="30"/>
        <v>0</v>
      </c>
      <c r="BI31" s="103">
        <f t="shared" si="31"/>
        <v>0</v>
      </c>
      <c r="BJ31" s="103"/>
      <c r="BK31" s="103">
        <f>IF(CONTROL!$H$35&lt;&gt;1,0,IF(AND(L31=0,N31=0),0,1))</f>
        <v>0</v>
      </c>
      <c r="BL31" s="103">
        <f t="shared" si="32"/>
        <v>0</v>
      </c>
      <c r="BM31" s="103">
        <f t="shared" si="33"/>
        <v>0</v>
      </c>
      <c r="BN31" s="103">
        <f t="shared" si="34"/>
        <v>0</v>
      </c>
      <c r="BO31" s="103">
        <f t="shared" si="35"/>
        <v>0</v>
      </c>
      <c r="BP31" s="103">
        <f t="shared" si="36"/>
        <v>0</v>
      </c>
      <c r="BQ31" s="103">
        <f t="shared" si="37"/>
        <v>0</v>
      </c>
      <c r="BR31" s="103">
        <f t="shared" si="38"/>
        <v>0</v>
      </c>
      <c r="BS31" s="103">
        <f t="shared" si="39"/>
        <v>0</v>
      </c>
      <c r="BT31" s="103">
        <f t="shared" si="40"/>
        <v>0</v>
      </c>
      <c r="BU31" s="103"/>
      <c r="BV31" s="103"/>
      <c r="BW31" s="103"/>
      <c r="BX31" s="103"/>
      <c r="BY31" s="103"/>
      <c r="BZ31" s="103">
        <f t="shared" si="41"/>
        <v>0</v>
      </c>
    </row>
    <row r="32" spans="1:78" s="2" customFormat="1" ht="11.45" customHeight="1" x14ac:dyDescent="0.2">
      <c r="A32" s="104"/>
      <c r="B32" s="400"/>
      <c r="C32" s="434" t="str">
        <f>IF(E32="","",VLOOKUP(Y32,TAX!$V$4:$AA$381,2,"FALSE"))</f>
        <v/>
      </c>
      <c r="D32" s="400"/>
      <c r="E32" s="144"/>
      <c r="F32" s="142"/>
      <c r="G32" s="326" t="str">
        <f>IF(E32="","",VLOOKUP(AB32,TAX!$B$4:$E$22,3,FALSE))</f>
        <v/>
      </c>
      <c r="H32" s="326" t="str">
        <f>IF(E32="","",VLOOKUP(AC32,TAX!$J$4:$N$29,4,FALSE))</f>
        <v/>
      </c>
      <c r="I32" s="112"/>
      <c r="J32" s="113"/>
      <c r="K32" s="114"/>
      <c r="L32" s="115"/>
      <c r="M32" s="792"/>
      <c r="N32" s="793"/>
      <c r="O32" s="461" t="str">
        <f t="shared" si="1"/>
        <v/>
      </c>
      <c r="P32" s="440"/>
      <c r="Q32" s="326">
        <f t="shared" si="2"/>
        <v>0</v>
      </c>
      <c r="R32" s="109"/>
      <c r="S32" s="44"/>
      <c r="T32" s="313"/>
      <c r="U32" s="428">
        <f>IF(AND(COUNTIF(Y26:Y45,Y32)&gt;1,Y32&lt;&gt;" "),"Duplicate RTC/RTQ!",Q32)</f>
        <v>0</v>
      </c>
      <c r="V32" s="312"/>
      <c r="W32" s="5"/>
      <c r="X32" s="118" t="str">
        <f t="shared" si="0"/>
        <v/>
      </c>
      <c r="Y32" s="119" t="str">
        <f t="shared" si="3"/>
        <v xml:space="preserve"> </v>
      </c>
      <c r="Z32" s="137">
        <f t="shared" si="4"/>
        <v>0</v>
      </c>
      <c r="AA32" s="92" t="str">
        <f>IF(E32="","",VLOOKUP(AB32,TAX!$B$4:$G$23,5,FALSE))</f>
        <v/>
      </c>
      <c r="AB32" s="92" t="str">
        <f t="shared" si="5"/>
        <v/>
      </c>
      <c r="AC32" s="92" t="str">
        <f t="shared" si="6"/>
        <v/>
      </c>
      <c r="AE32" s="102" t="str">
        <f t="shared" si="7"/>
        <v>OK</v>
      </c>
      <c r="AF32" s="102"/>
      <c r="AG32" s="105" t="str">
        <f t="shared" si="8"/>
        <v/>
      </c>
      <c r="AH32" s="105" t="str">
        <f t="shared" si="9"/>
        <v/>
      </c>
      <c r="AI32" s="105" t="str">
        <f t="shared" si="10"/>
        <v/>
      </c>
      <c r="AJ32" s="105" t="str">
        <f t="shared" si="11"/>
        <v/>
      </c>
      <c r="AK32" s="105" t="str">
        <f t="shared" si="12"/>
        <v/>
      </c>
      <c r="AL32" s="105" t="str">
        <f t="shared" si="13"/>
        <v/>
      </c>
      <c r="AM32" s="105" t="str">
        <f t="shared" si="14"/>
        <v/>
      </c>
      <c r="AN32" s="105" t="str">
        <f t="shared" si="15"/>
        <v/>
      </c>
      <c r="AO32" s="105" t="str">
        <f t="shared" si="16"/>
        <v/>
      </c>
      <c r="AP32" s="105" t="str">
        <f t="shared" si="17"/>
        <v/>
      </c>
      <c r="AQ32" s="105" t="str">
        <f t="shared" si="18"/>
        <v/>
      </c>
      <c r="AR32" s="105" t="str">
        <f t="shared" si="19"/>
        <v/>
      </c>
      <c r="AS32" s="105" t="str">
        <f t="shared" si="20"/>
        <v/>
      </c>
      <c r="AT32" s="105" t="str">
        <f t="shared" si="21"/>
        <v/>
      </c>
      <c r="AU32" s="105" t="str">
        <f t="shared" si="22"/>
        <v/>
      </c>
      <c r="AV32" s="105" t="str">
        <f t="shared" si="23"/>
        <v/>
      </c>
      <c r="AW32" s="105" t="str">
        <f t="shared" si="24"/>
        <v/>
      </c>
      <c r="AX32" s="105" t="str">
        <f t="shared" si="25"/>
        <v/>
      </c>
      <c r="AY32" s="432"/>
      <c r="AZ32" s="102"/>
      <c r="BA32" s="102">
        <f>L26*I32*J32</f>
        <v>0</v>
      </c>
      <c r="BB32" s="103">
        <f t="shared" si="26"/>
        <v>0</v>
      </c>
      <c r="BC32" s="102"/>
      <c r="BD32" s="103"/>
      <c r="BE32" s="103">
        <f t="shared" si="27"/>
        <v>0</v>
      </c>
      <c r="BF32" s="103">
        <f t="shared" si="28"/>
        <v>0</v>
      </c>
      <c r="BG32" s="103">
        <f t="shared" si="29"/>
        <v>1</v>
      </c>
      <c r="BH32" s="103">
        <f t="shared" si="30"/>
        <v>0</v>
      </c>
      <c r="BI32" s="103">
        <f t="shared" si="31"/>
        <v>0</v>
      </c>
      <c r="BJ32" s="103"/>
      <c r="BK32" s="103">
        <f>IF(CONTROL!$H$35&lt;&gt;1,0,IF(AND(L32=0,N32=0),0,1))</f>
        <v>0</v>
      </c>
      <c r="BL32" s="103">
        <f t="shared" si="32"/>
        <v>0</v>
      </c>
      <c r="BM32" s="103">
        <f t="shared" si="33"/>
        <v>0</v>
      </c>
      <c r="BN32" s="103">
        <f t="shared" si="34"/>
        <v>0</v>
      </c>
      <c r="BO32" s="103">
        <f t="shared" si="35"/>
        <v>0</v>
      </c>
      <c r="BP32" s="103">
        <f t="shared" si="36"/>
        <v>0</v>
      </c>
      <c r="BQ32" s="103">
        <f t="shared" si="37"/>
        <v>0</v>
      </c>
      <c r="BR32" s="103">
        <f t="shared" si="38"/>
        <v>0</v>
      </c>
      <c r="BS32" s="103">
        <f t="shared" si="39"/>
        <v>0</v>
      </c>
      <c r="BT32" s="103">
        <f t="shared" si="40"/>
        <v>0</v>
      </c>
      <c r="BU32" s="103"/>
      <c r="BV32" s="103"/>
      <c r="BW32" s="103"/>
      <c r="BX32" s="103"/>
      <c r="BY32" s="103"/>
      <c r="BZ32" s="103">
        <f t="shared" si="41"/>
        <v>0</v>
      </c>
    </row>
    <row r="33" spans="1:79" s="2" customFormat="1" ht="11.45" customHeight="1" x14ac:dyDescent="0.2">
      <c r="A33" s="104"/>
      <c r="B33" s="400"/>
      <c r="C33" s="434" t="str">
        <f>IF(E33="","",VLOOKUP(Y33,TAX!$V$4:$AA$381,2,"FALSE"))</f>
        <v/>
      </c>
      <c r="D33" s="400"/>
      <c r="E33" s="144"/>
      <c r="F33" s="142"/>
      <c r="G33" s="326" t="str">
        <f>IF(E33="","",VLOOKUP(AB33,TAX!$B$4:$E$22,3,FALSE))</f>
        <v/>
      </c>
      <c r="H33" s="326" t="str">
        <f>IF(E33="","",VLOOKUP(AC33,TAX!$J$4:$N$29,4,FALSE))</f>
        <v/>
      </c>
      <c r="I33" s="112"/>
      <c r="J33" s="113"/>
      <c r="K33" s="114"/>
      <c r="L33" s="115"/>
      <c r="M33" s="792"/>
      <c r="N33" s="793"/>
      <c r="O33" s="461" t="str">
        <f t="shared" si="1"/>
        <v/>
      </c>
      <c r="P33" s="440"/>
      <c r="Q33" s="326">
        <f t="shared" si="2"/>
        <v>0</v>
      </c>
      <c r="R33" s="109"/>
      <c r="S33" s="44"/>
      <c r="T33" s="313"/>
      <c r="U33" s="428">
        <f>IF(AND(COUNTIF(Y26:Y45,Y33)&gt;1,Y33&lt;&gt;" "),"Duplicate RTC/RTQ!",Q33)</f>
        <v>0</v>
      </c>
      <c r="V33" s="312"/>
      <c r="W33" s="5"/>
      <c r="X33" s="118" t="str">
        <f t="shared" si="0"/>
        <v/>
      </c>
      <c r="Y33" s="119" t="str">
        <f t="shared" si="3"/>
        <v xml:space="preserve"> </v>
      </c>
      <c r="Z33" s="137">
        <f t="shared" si="4"/>
        <v>0</v>
      </c>
      <c r="AA33" s="92" t="str">
        <f>IF(E33="","",VLOOKUP(AB33,TAX!$B$4:$G$23,5,FALSE))</f>
        <v/>
      </c>
      <c r="AB33" s="92" t="str">
        <f t="shared" si="5"/>
        <v/>
      </c>
      <c r="AC33" s="92" t="str">
        <f t="shared" si="6"/>
        <v/>
      </c>
      <c r="AE33" s="102" t="str">
        <f t="shared" si="7"/>
        <v>OK</v>
      </c>
      <c r="AF33" s="102"/>
      <c r="AG33" s="105" t="str">
        <f t="shared" si="8"/>
        <v/>
      </c>
      <c r="AH33" s="105" t="str">
        <f t="shared" si="9"/>
        <v/>
      </c>
      <c r="AI33" s="105" t="str">
        <f t="shared" si="10"/>
        <v/>
      </c>
      <c r="AJ33" s="105" t="str">
        <f t="shared" si="11"/>
        <v/>
      </c>
      <c r="AK33" s="105" t="str">
        <f t="shared" si="12"/>
        <v/>
      </c>
      <c r="AL33" s="105" t="str">
        <f t="shared" si="13"/>
        <v/>
      </c>
      <c r="AM33" s="105" t="str">
        <f t="shared" si="14"/>
        <v/>
      </c>
      <c r="AN33" s="105" t="str">
        <f t="shared" si="15"/>
        <v/>
      </c>
      <c r="AO33" s="105" t="str">
        <f t="shared" si="16"/>
        <v/>
      </c>
      <c r="AP33" s="105" t="str">
        <f t="shared" si="17"/>
        <v/>
      </c>
      <c r="AQ33" s="105" t="str">
        <f t="shared" si="18"/>
        <v/>
      </c>
      <c r="AR33" s="105" t="str">
        <f t="shared" si="19"/>
        <v/>
      </c>
      <c r="AS33" s="105" t="str">
        <f t="shared" si="20"/>
        <v/>
      </c>
      <c r="AT33" s="105" t="str">
        <f t="shared" si="21"/>
        <v/>
      </c>
      <c r="AU33" s="105" t="str">
        <f t="shared" si="22"/>
        <v/>
      </c>
      <c r="AV33" s="105" t="str">
        <f t="shared" si="23"/>
        <v/>
      </c>
      <c r="AW33" s="105" t="str">
        <f t="shared" si="24"/>
        <v/>
      </c>
      <c r="AX33" s="105" t="str">
        <f t="shared" si="25"/>
        <v/>
      </c>
      <c r="AY33" s="432"/>
      <c r="AZ33" s="102"/>
      <c r="BA33" s="102">
        <f>L26*I33*J33</f>
        <v>0</v>
      </c>
      <c r="BB33" s="103">
        <f t="shared" si="26"/>
        <v>0</v>
      </c>
      <c r="BC33" s="102"/>
      <c r="BD33" s="103"/>
      <c r="BE33" s="103">
        <f t="shared" si="27"/>
        <v>0</v>
      </c>
      <c r="BF33" s="103">
        <f t="shared" si="28"/>
        <v>0</v>
      </c>
      <c r="BG33" s="103">
        <f t="shared" si="29"/>
        <v>1</v>
      </c>
      <c r="BH33" s="103">
        <f t="shared" si="30"/>
        <v>0</v>
      </c>
      <c r="BI33" s="103">
        <f t="shared" si="31"/>
        <v>0</v>
      </c>
      <c r="BJ33" s="103"/>
      <c r="BK33" s="103">
        <f>IF(CONTROL!$H$35&lt;&gt;1,0,IF(AND(L33=0,N33=0),0,1))</f>
        <v>0</v>
      </c>
      <c r="BL33" s="103">
        <f t="shared" si="32"/>
        <v>0</v>
      </c>
      <c r="BM33" s="103">
        <f t="shared" si="33"/>
        <v>0</v>
      </c>
      <c r="BN33" s="103">
        <f t="shared" si="34"/>
        <v>0</v>
      </c>
      <c r="BO33" s="103">
        <f t="shared" si="35"/>
        <v>0</v>
      </c>
      <c r="BP33" s="103">
        <f t="shared" si="36"/>
        <v>0</v>
      </c>
      <c r="BQ33" s="103">
        <f t="shared" si="37"/>
        <v>0</v>
      </c>
      <c r="BR33" s="103">
        <f t="shared" si="38"/>
        <v>0</v>
      </c>
      <c r="BS33" s="103">
        <f t="shared" si="39"/>
        <v>0</v>
      </c>
      <c r="BT33" s="103">
        <f t="shared" si="40"/>
        <v>0</v>
      </c>
      <c r="BU33" s="103"/>
      <c r="BV33" s="103"/>
      <c r="BW33" s="103"/>
      <c r="BX33" s="103"/>
      <c r="BY33" s="103"/>
      <c r="BZ33" s="103">
        <f t="shared" si="41"/>
        <v>0</v>
      </c>
    </row>
    <row r="34" spans="1:79" s="2" customFormat="1" ht="11.45" customHeight="1" x14ac:dyDescent="0.2">
      <c r="A34" s="104"/>
      <c r="B34" s="400"/>
      <c r="C34" s="434" t="str">
        <f>IF(E34="","",VLOOKUP(Y34,TAX!$V$4:$AA$381,2,"FALSE"))</f>
        <v/>
      </c>
      <c r="D34" s="400"/>
      <c r="E34" s="144"/>
      <c r="F34" s="142"/>
      <c r="G34" s="326" t="str">
        <f>IF(E34="","",VLOOKUP(AB34,TAX!$B$4:$E$22,3,FALSE))</f>
        <v/>
      </c>
      <c r="H34" s="326" t="str">
        <f>IF(E34="","",VLOOKUP(AC34,TAX!$J$4:$N$29,4,FALSE))</f>
        <v/>
      </c>
      <c r="I34" s="112"/>
      <c r="J34" s="113"/>
      <c r="K34" s="114"/>
      <c r="L34" s="115"/>
      <c r="M34" s="792"/>
      <c r="N34" s="793"/>
      <c r="O34" s="461" t="str">
        <f t="shared" si="1"/>
        <v/>
      </c>
      <c r="P34" s="440"/>
      <c r="Q34" s="326">
        <f t="shared" si="2"/>
        <v>0</v>
      </c>
      <c r="R34" s="109"/>
      <c r="S34" s="44"/>
      <c r="T34" s="313"/>
      <c r="U34" s="428">
        <f>IF(AND(COUNTIF(Y26:Y45,Y34)&gt;1,Y34&lt;&gt;" "),"Duplicate RTC/RTQ!",Q34)</f>
        <v>0</v>
      </c>
      <c r="V34" s="312"/>
      <c r="W34" s="5"/>
      <c r="X34" s="118" t="str">
        <f t="shared" si="0"/>
        <v/>
      </c>
      <c r="Y34" s="119" t="str">
        <f t="shared" si="3"/>
        <v xml:space="preserve"> </v>
      </c>
      <c r="Z34" s="137">
        <f t="shared" si="4"/>
        <v>0</v>
      </c>
      <c r="AA34" s="92" t="str">
        <f>IF(E34="","",VLOOKUP(AB34,TAX!$B$4:$G$23,5,FALSE))</f>
        <v/>
      </c>
      <c r="AB34" s="92" t="str">
        <f t="shared" si="5"/>
        <v/>
      </c>
      <c r="AC34" s="92" t="str">
        <f t="shared" si="6"/>
        <v/>
      </c>
      <c r="AE34" s="102" t="str">
        <f t="shared" si="7"/>
        <v>OK</v>
      </c>
      <c r="AF34" s="102"/>
      <c r="AG34" s="105" t="str">
        <f t="shared" si="8"/>
        <v/>
      </c>
      <c r="AH34" s="105" t="str">
        <f t="shared" si="9"/>
        <v/>
      </c>
      <c r="AI34" s="105" t="str">
        <f t="shared" si="10"/>
        <v/>
      </c>
      <c r="AJ34" s="105" t="str">
        <f t="shared" si="11"/>
        <v/>
      </c>
      <c r="AK34" s="105" t="str">
        <f t="shared" si="12"/>
        <v/>
      </c>
      <c r="AL34" s="105" t="str">
        <f t="shared" si="13"/>
        <v/>
      </c>
      <c r="AM34" s="105" t="str">
        <f t="shared" si="14"/>
        <v/>
      </c>
      <c r="AN34" s="105" t="str">
        <f t="shared" si="15"/>
        <v/>
      </c>
      <c r="AO34" s="105" t="str">
        <f t="shared" si="16"/>
        <v/>
      </c>
      <c r="AP34" s="105" t="str">
        <f t="shared" si="17"/>
        <v/>
      </c>
      <c r="AQ34" s="105" t="str">
        <f t="shared" si="18"/>
        <v/>
      </c>
      <c r="AR34" s="105" t="str">
        <f t="shared" si="19"/>
        <v/>
      </c>
      <c r="AS34" s="105" t="str">
        <f t="shared" si="20"/>
        <v/>
      </c>
      <c r="AT34" s="105" t="str">
        <f t="shared" si="21"/>
        <v/>
      </c>
      <c r="AU34" s="105" t="str">
        <f t="shared" si="22"/>
        <v/>
      </c>
      <c r="AV34" s="105" t="str">
        <f t="shared" si="23"/>
        <v/>
      </c>
      <c r="AW34" s="105" t="str">
        <f t="shared" si="24"/>
        <v/>
      </c>
      <c r="AX34" s="105" t="str">
        <f t="shared" si="25"/>
        <v/>
      </c>
      <c r="AY34" s="432"/>
      <c r="AZ34" s="102"/>
      <c r="BA34" s="102">
        <f>L26*I34*J34</f>
        <v>0</v>
      </c>
      <c r="BB34" s="103">
        <f t="shared" si="26"/>
        <v>0</v>
      </c>
      <c r="BC34" s="102"/>
      <c r="BD34" s="103"/>
      <c r="BE34" s="103">
        <f t="shared" si="27"/>
        <v>0</v>
      </c>
      <c r="BF34" s="103">
        <f t="shared" si="28"/>
        <v>0</v>
      </c>
      <c r="BG34" s="103">
        <f t="shared" si="29"/>
        <v>1</v>
      </c>
      <c r="BH34" s="103">
        <f t="shared" si="30"/>
        <v>0</v>
      </c>
      <c r="BI34" s="103">
        <f t="shared" si="31"/>
        <v>0</v>
      </c>
      <c r="BJ34" s="103"/>
      <c r="BK34" s="103">
        <f>IF(CONTROL!$H$35&lt;&gt;1,0,IF(AND(L34=0,N34=0),0,1))</f>
        <v>0</v>
      </c>
      <c r="BL34" s="103">
        <f t="shared" si="32"/>
        <v>0</v>
      </c>
      <c r="BM34" s="103">
        <f t="shared" si="33"/>
        <v>0</v>
      </c>
      <c r="BN34" s="103">
        <f t="shared" si="34"/>
        <v>0</v>
      </c>
      <c r="BO34" s="103">
        <f t="shared" si="35"/>
        <v>0</v>
      </c>
      <c r="BP34" s="103">
        <f t="shared" si="36"/>
        <v>0</v>
      </c>
      <c r="BQ34" s="103">
        <f t="shared" si="37"/>
        <v>0</v>
      </c>
      <c r="BR34" s="103">
        <f t="shared" si="38"/>
        <v>0</v>
      </c>
      <c r="BS34" s="103">
        <f t="shared" si="39"/>
        <v>0</v>
      </c>
      <c r="BT34" s="103">
        <f t="shared" si="40"/>
        <v>0</v>
      </c>
      <c r="BU34" s="103"/>
      <c r="BV34" s="103"/>
      <c r="BW34" s="103"/>
      <c r="BX34" s="103"/>
      <c r="BY34" s="103"/>
      <c r="BZ34" s="103">
        <f t="shared" si="41"/>
        <v>0</v>
      </c>
    </row>
    <row r="35" spans="1:79" s="2" customFormat="1" ht="11.45" customHeight="1" x14ac:dyDescent="0.2">
      <c r="A35" s="104"/>
      <c r="B35" s="400"/>
      <c r="C35" s="434" t="str">
        <f>IF(E35="","",VLOOKUP(Y35,TAX!$V$4:$AA$381,2,"FALSE"))</f>
        <v/>
      </c>
      <c r="D35" s="400"/>
      <c r="E35" s="144"/>
      <c r="F35" s="142"/>
      <c r="G35" s="326" t="str">
        <f>IF(E35="","",VLOOKUP(AB35,TAX!$B$4:$E$22,3,FALSE))</f>
        <v/>
      </c>
      <c r="H35" s="326" t="str">
        <f>IF(E35="","",VLOOKUP(AC35,TAX!$J$4:$N$29,4,FALSE))</f>
        <v/>
      </c>
      <c r="I35" s="112"/>
      <c r="J35" s="113"/>
      <c r="K35" s="114"/>
      <c r="L35" s="115"/>
      <c r="M35" s="792"/>
      <c r="N35" s="793"/>
      <c r="O35" s="461" t="str">
        <f t="shared" si="1"/>
        <v/>
      </c>
      <c r="P35" s="440"/>
      <c r="Q35" s="326">
        <f t="shared" si="2"/>
        <v>0</v>
      </c>
      <c r="R35" s="109"/>
      <c r="S35" s="44"/>
      <c r="T35" s="313"/>
      <c r="U35" s="428">
        <f>IF(AND(COUNTIF(Y26:Y45,Y35)&gt;1,Y35&lt;&gt;" "),"Duplicate RTC/RTQ!",Q35)</f>
        <v>0</v>
      </c>
      <c r="V35" s="312"/>
      <c r="W35" s="5"/>
      <c r="X35" s="118" t="str">
        <f t="shared" si="0"/>
        <v/>
      </c>
      <c r="Y35" s="119" t="str">
        <f t="shared" si="3"/>
        <v xml:space="preserve"> </v>
      </c>
      <c r="Z35" s="137">
        <f t="shared" si="4"/>
        <v>0</v>
      </c>
      <c r="AA35" s="92" t="str">
        <f>IF(E35="","",VLOOKUP(AB35,TAX!$B$4:$G$23,5,FALSE))</f>
        <v/>
      </c>
      <c r="AB35" s="92" t="str">
        <f t="shared" si="5"/>
        <v/>
      </c>
      <c r="AC35" s="92" t="str">
        <f t="shared" si="6"/>
        <v/>
      </c>
      <c r="AE35" s="102" t="str">
        <f t="shared" si="7"/>
        <v>OK</v>
      </c>
      <c r="AF35" s="102"/>
      <c r="AG35" s="105" t="str">
        <f t="shared" si="8"/>
        <v/>
      </c>
      <c r="AH35" s="105" t="str">
        <f t="shared" si="9"/>
        <v/>
      </c>
      <c r="AI35" s="105" t="str">
        <f t="shared" si="10"/>
        <v/>
      </c>
      <c r="AJ35" s="105" t="str">
        <f t="shared" si="11"/>
        <v/>
      </c>
      <c r="AK35" s="105" t="str">
        <f t="shared" si="12"/>
        <v/>
      </c>
      <c r="AL35" s="105" t="str">
        <f t="shared" si="13"/>
        <v/>
      </c>
      <c r="AM35" s="105" t="str">
        <f t="shared" si="14"/>
        <v/>
      </c>
      <c r="AN35" s="105" t="str">
        <f t="shared" si="15"/>
        <v/>
      </c>
      <c r="AO35" s="105" t="str">
        <f t="shared" si="16"/>
        <v/>
      </c>
      <c r="AP35" s="105" t="str">
        <f t="shared" si="17"/>
        <v/>
      </c>
      <c r="AQ35" s="105" t="str">
        <f t="shared" si="18"/>
        <v/>
      </c>
      <c r="AR35" s="105" t="str">
        <f t="shared" si="19"/>
        <v/>
      </c>
      <c r="AS35" s="105" t="str">
        <f t="shared" si="20"/>
        <v/>
      </c>
      <c r="AT35" s="105" t="str">
        <f t="shared" si="21"/>
        <v/>
      </c>
      <c r="AU35" s="105" t="str">
        <f t="shared" si="22"/>
        <v/>
      </c>
      <c r="AV35" s="105" t="str">
        <f t="shared" si="23"/>
        <v/>
      </c>
      <c r="AW35" s="105" t="str">
        <f t="shared" si="24"/>
        <v/>
      </c>
      <c r="AX35" s="105" t="str">
        <f t="shared" si="25"/>
        <v/>
      </c>
      <c r="AY35" s="432"/>
      <c r="AZ35" s="102"/>
      <c r="BA35" s="102">
        <f>L26*I35*J35</f>
        <v>0</v>
      </c>
      <c r="BB35" s="103">
        <f t="shared" si="26"/>
        <v>0</v>
      </c>
      <c r="BC35" s="102"/>
      <c r="BD35" s="103"/>
      <c r="BE35" s="103">
        <f t="shared" si="27"/>
        <v>0</v>
      </c>
      <c r="BF35" s="103">
        <f t="shared" si="28"/>
        <v>0</v>
      </c>
      <c r="BG35" s="103">
        <f t="shared" si="29"/>
        <v>1</v>
      </c>
      <c r="BH35" s="103">
        <f t="shared" si="30"/>
        <v>0</v>
      </c>
      <c r="BI35" s="103">
        <f t="shared" si="31"/>
        <v>0</v>
      </c>
      <c r="BJ35" s="103"/>
      <c r="BK35" s="103">
        <f>IF(CONTROL!$H$35&lt;&gt;1,0,IF(AND(L35=0,N35=0),0,1))</f>
        <v>0</v>
      </c>
      <c r="BL35" s="103">
        <f t="shared" si="32"/>
        <v>0</v>
      </c>
      <c r="BM35" s="103">
        <f t="shared" si="33"/>
        <v>0</v>
      </c>
      <c r="BN35" s="103">
        <f t="shared" si="34"/>
        <v>0</v>
      </c>
      <c r="BO35" s="103">
        <f t="shared" si="35"/>
        <v>0</v>
      </c>
      <c r="BP35" s="103">
        <f t="shared" si="36"/>
        <v>0</v>
      </c>
      <c r="BQ35" s="103">
        <f t="shared" si="37"/>
        <v>0</v>
      </c>
      <c r="BR35" s="103">
        <f t="shared" si="38"/>
        <v>0</v>
      </c>
      <c r="BS35" s="103">
        <f t="shared" si="39"/>
        <v>0</v>
      </c>
      <c r="BT35" s="103">
        <f t="shared" si="40"/>
        <v>0</v>
      </c>
      <c r="BU35" s="103"/>
      <c r="BV35" s="103"/>
      <c r="BW35" s="103"/>
      <c r="BX35" s="103"/>
      <c r="BY35" s="103"/>
      <c r="BZ35" s="103">
        <f t="shared" si="41"/>
        <v>0</v>
      </c>
    </row>
    <row r="36" spans="1:79" s="2" customFormat="1" ht="11.45" customHeight="1" x14ac:dyDescent="0.2">
      <c r="A36" s="104"/>
      <c r="B36" s="400"/>
      <c r="C36" s="434" t="str">
        <f>IF(E36="","",VLOOKUP(Y36,TAX!$V$4:$AA$381,2,"FALSE"))</f>
        <v/>
      </c>
      <c r="D36" s="400"/>
      <c r="E36" s="144"/>
      <c r="F36" s="142"/>
      <c r="G36" s="326" t="str">
        <f>IF(E36="","",VLOOKUP(AB36,TAX!$B$4:$E$22,3,FALSE))</f>
        <v/>
      </c>
      <c r="H36" s="326" t="str">
        <f>IF(E36="","",VLOOKUP(AC36,TAX!$J$4:$N$29,4,FALSE))</f>
        <v/>
      </c>
      <c r="I36" s="112"/>
      <c r="J36" s="113"/>
      <c r="K36" s="114"/>
      <c r="L36" s="115"/>
      <c r="M36" s="792"/>
      <c r="N36" s="793"/>
      <c r="O36" s="461" t="str">
        <f t="shared" si="1"/>
        <v/>
      </c>
      <c r="P36" s="440"/>
      <c r="Q36" s="326">
        <f t="shared" si="2"/>
        <v>0</v>
      </c>
      <c r="R36" s="109"/>
      <c r="S36" s="44"/>
      <c r="T36" s="313"/>
      <c r="U36" s="428">
        <f>IF(AND(COUNTIF(Y26:Y45,Y36)&gt;1,Y36&lt;&gt;" "),"Duplicate RTC/RTQ!",Q36)</f>
        <v>0</v>
      </c>
      <c r="V36" s="312"/>
      <c r="W36" s="5"/>
      <c r="X36" s="118" t="str">
        <f t="shared" si="0"/>
        <v/>
      </c>
      <c r="Y36" s="119" t="str">
        <f t="shared" si="3"/>
        <v xml:space="preserve"> </v>
      </c>
      <c r="Z36" s="137">
        <f t="shared" si="4"/>
        <v>0</v>
      </c>
      <c r="AA36" s="92" t="str">
        <f>IF(E36="","",VLOOKUP(AB36,TAX!$B$4:$G$23,5,FALSE))</f>
        <v/>
      </c>
      <c r="AB36" s="92" t="str">
        <f t="shared" si="5"/>
        <v/>
      </c>
      <c r="AC36" s="92" t="str">
        <f t="shared" si="6"/>
        <v/>
      </c>
      <c r="AE36" s="102" t="str">
        <f t="shared" si="7"/>
        <v>OK</v>
      </c>
      <c r="AF36" s="102"/>
      <c r="AG36" s="105" t="str">
        <f t="shared" si="8"/>
        <v/>
      </c>
      <c r="AH36" s="105" t="str">
        <f t="shared" si="9"/>
        <v/>
      </c>
      <c r="AI36" s="105" t="str">
        <f t="shared" si="10"/>
        <v/>
      </c>
      <c r="AJ36" s="105" t="str">
        <f t="shared" si="11"/>
        <v/>
      </c>
      <c r="AK36" s="105" t="str">
        <f t="shared" si="12"/>
        <v/>
      </c>
      <c r="AL36" s="105" t="str">
        <f t="shared" si="13"/>
        <v/>
      </c>
      <c r="AM36" s="105" t="str">
        <f t="shared" si="14"/>
        <v/>
      </c>
      <c r="AN36" s="105" t="str">
        <f t="shared" si="15"/>
        <v/>
      </c>
      <c r="AO36" s="105" t="str">
        <f t="shared" si="16"/>
        <v/>
      </c>
      <c r="AP36" s="105" t="str">
        <f t="shared" si="17"/>
        <v/>
      </c>
      <c r="AQ36" s="105" t="str">
        <f t="shared" si="18"/>
        <v/>
      </c>
      <c r="AR36" s="105" t="str">
        <f t="shared" si="19"/>
        <v/>
      </c>
      <c r="AS36" s="105" t="str">
        <f t="shared" si="20"/>
        <v/>
      </c>
      <c r="AT36" s="105" t="str">
        <f t="shared" si="21"/>
        <v/>
      </c>
      <c r="AU36" s="105" t="str">
        <f t="shared" si="22"/>
        <v/>
      </c>
      <c r="AV36" s="105" t="str">
        <f t="shared" si="23"/>
        <v/>
      </c>
      <c r="AW36" s="105" t="str">
        <f t="shared" si="24"/>
        <v/>
      </c>
      <c r="AX36" s="105" t="str">
        <f t="shared" si="25"/>
        <v/>
      </c>
      <c r="AY36" s="432"/>
      <c r="AZ36" s="102"/>
      <c r="BA36" s="102">
        <f>L26*I36*J36</f>
        <v>0</v>
      </c>
      <c r="BB36" s="103">
        <f t="shared" si="26"/>
        <v>0</v>
      </c>
      <c r="BC36" s="102"/>
      <c r="BD36" s="103"/>
      <c r="BE36" s="103">
        <f t="shared" si="27"/>
        <v>0</v>
      </c>
      <c r="BF36" s="103">
        <f t="shared" si="28"/>
        <v>0</v>
      </c>
      <c r="BG36" s="103">
        <f t="shared" si="29"/>
        <v>1</v>
      </c>
      <c r="BH36" s="103">
        <f t="shared" si="30"/>
        <v>0</v>
      </c>
      <c r="BI36" s="103">
        <f t="shared" si="31"/>
        <v>0</v>
      </c>
      <c r="BJ36" s="103"/>
      <c r="BK36" s="103">
        <f>IF(CONTROL!$H$35&lt;&gt;1,0,IF(AND(L36=0,N36=0),0,1))</f>
        <v>0</v>
      </c>
      <c r="BL36" s="103">
        <f t="shared" si="32"/>
        <v>0</v>
      </c>
      <c r="BM36" s="103">
        <f t="shared" si="33"/>
        <v>0</v>
      </c>
      <c r="BN36" s="103">
        <f t="shared" si="34"/>
        <v>0</v>
      </c>
      <c r="BO36" s="103">
        <f t="shared" si="35"/>
        <v>0</v>
      </c>
      <c r="BP36" s="103">
        <f t="shared" si="36"/>
        <v>0</v>
      </c>
      <c r="BQ36" s="103">
        <f t="shared" si="37"/>
        <v>0</v>
      </c>
      <c r="BR36" s="103">
        <f t="shared" si="38"/>
        <v>0</v>
      </c>
      <c r="BS36" s="103">
        <f t="shared" si="39"/>
        <v>0</v>
      </c>
      <c r="BT36" s="103">
        <f t="shared" si="40"/>
        <v>0</v>
      </c>
      <c r="BU36" s="103"/>
      <c r="BV36" s="103"/>
      <c r="BW36" s="103"/>
      <c r="BX36" s="103"/>
      <c r="BY36" s="103"/>
      <c r="BZ36" s="103">
        <f t="shared" si="41"/>
        <v>0</v>
      </c>
    </row>
    <row r="37" spans="1:79" s="2" customFormat="1" ht="11.45" customHeight="1" x14ac:dyDescent="0.2">
      <c r="A37" s="104"/>
      <c r="B37" s="400"/>
      <c r="C37" s="434" t="str">
        <f>IF(E37="","",VLOOKUP(Y37,TAX!$V$4:$AA$381,2,"FALSE"))</f>
        <v/>
      </c>
      <c r="D37" s="400"/>
      <c r="E37" s="144"/>
      <c r="F37" s="142"/>
      <c r="G37" s="326" t="str">
        <f>IF(E37="","",VLOOKUP(AB37,TAX!$B$4:$E$22,3,FALSE))</f>
        <v/>
      </c>
      <c r="H37" s="326" t="str">
        <f>IF(E37="","",VLOOKUP(AC37,TAX!$J$4:$N$29,4,FALSE))</f>
        <v/>
      </c>
      <c r="I37" s="112"/>
      <c r="J37" s="113"/>
      <c r="K37" s="114"/>
      <c r="L37" s="115"/>
      <c r="M37" s="792"/>
      <c r="N37" s="793"/>
      <c r="O37" s="461" t="str">
        <f t="shared" si="1"/>
        <v/>
      </c>
      <c r="P37" s="440"/>
      <c r="Q37" s="326">
        <f t="shared" si="2"/>
        <v>0</v>
      </c>
      <c r="R37" s="109"/>
      <c r="S37" s="44"/>
      <c r="T37" s="313"/>
      <c r="U37" s="428">
        <f>IF(AND(COUNTIF(Y26:Y45,Y37)&gt;1,Y37&lt;&gt;" "),"Duplicate RTC/RTQ!",Q37)</f>
        <v>0</v>
      </c>
      <c r="V37" s="312"/>
      <c r="W37" s="5"/>
      <c r="X37" s="118" t="str">
        <f t="shared" si="0"/>
        <v/>
      </c>
      <c r="Y37" s="119" t="str">
        <f t="shared" si="3"/>
        <v xml:space="preserve"> </v>
      </c>
      <c r="Z37" s="137">
        <f t="shared" si="4"/>
        <v>0</v>
      </c>
      <c r="AA37" s="92" t="str">
        <f>IF(E37="","",VLOOKUP(AB37,TAX!$B$4:$G$23,5,FALSE))</f>
        <v/>
      </c>
      <c r="AB37" s="92" t="str">
        <f t="shared" si="5"/>
        <v/>
      </c>
      <c r="AC37" s="92" t="str">
        <f t="shared" si="6"/>
        <v/>
      </c>
      <c r="AE37" s="102" t="str">
        <f t="shared" si="7"/>
        <v>OK</v>
      </c>
      <c r="AF37" s="102"/>
      <c r="AG37" s="105" t="str">
        <f t="shared" si="8"/>
        <v/>
      </c>
      <c r="AH37" s="105" t="str">
        <f t="shared" si="9"/>
        <v/>
      </c>
      <c r="AI37" s="105" t="str">
        <f t="shared" si="10"/>
        <v/>
      </c>
      <c r="AJ37" s="105" t="str">
        <f t="shared" si="11"/>
        <v/>
      </c>
      <c r="AK37" s="105" t="str">
        <f t="shared" si="12"/>
        <v/>
      </c>
      <c r="AL37" s="105" t="str">
        <f t="shared" si="13"/>
        <v/>
      </c>
      <c r="AM37" s="105" t="str">
        <f t="shared" si="14"/>
        <v/>
      </c>
      <c r="AN37" s="105" t="str">
        <f t="shared" si="15"/>
        <v/>
      </c>
      <c r="AO37" s="105" t="str">
        <f t="shared" si="16"/>
        <v/>
      </c>
      <c r="AP37" s="105" t="str">
        <f t="shared" si="17"/>
        <v/>
      </c>
      <c r="AQ37" s="105" t="str">
        <f t="shared" si="18"/>
        <v/>
      </c>
      <c r="AR37" s="105" t="str">
        <f t="shared" si="19"/>
        <v/>
      </c>
      <c r="AS37" s="105" t="str">
        <f t="shared" si="20"/>
        <v/>
      </c>
      <c r="AT37" s="105" t="str">
        <f t="shared" si="21"/>
        <v/>
      </c>
      <c r="AU37" s="105" t="str">
        <f t="shared" si="22"/>
        <v/>
      </c>
      <c r="AV37" s="105" t="str">
        <f t="shared" si="23"/>
        <v/>
      </c>
      <c r="AW37" s="105" t="str">
        <f t="shared" si="24"/>
        <v/>
      </c>
      <c r="AX37" s="105" t="str">
        <f t="shared" si="25"/>
        <v/>
      </c>
      <c r="AY37" s="432"/>
      <c r="AZ37" s="102"/>
      <c r="BA37" s="102">
        <f>L26*I37*J37</f>
        <v>0</v>
      </c>
      <c r="BB37" s="103">
        <f t="shared" si="26"/>
        <v>0</v>
      </c>
      <c r="BC37" s="102"/>
      <c r="BD37" s="103"/>
      <c r="BE37" s="103">
        <f t="shared" si="27"/>
        <v>0</v>
      </c>
      <c r="BF37" s="103">
        <f t="shared" si="28"/>
        <v>0</v>
      </c>
      <c r="BG37" s="103">
        <f t="shared" si="29"/>
        <v>1</v>
      </c>
      <c r="BH37" s="103">
        <f t="shared" si="30"/>
        <v>0</v>
      </c>
      <c r="BI37" s="103">
        <f t="shared" si="31"/>
        <v>0</v>
      </c>
      <c r="BJ37" s="103"/>
      <c r="BK37" s="103">
        <f>IF(CONTROL!$H$35&lt;&gt;1,0,IF(AND(L37=0,N37=0),0,1))</f>
        <v>0</v>
      </c>
      <c r="BL37" s="103">
        <f t="shared" si="32"/>
        <v>0</v>
      </c>
      <c r="BM37" s="103">
        <f t="shared" si="33"/>
        <v>0</v>
      </c>
      <c r="BN37" s="103">
        <f t="shared" si="34"/>
        <v>0</v>
      </c>
      <c r="BO37" s="103">
        <f t="shared" si="35"/>
        <v>0</v>
      </c>
      <c r="BP37" s="103">
        <f t="shared" si="36"/>
        <v>0</v>
      </c>
      <c r="BQ37" s="103">
        <f t="shared" si="37"/>
        <v>0</v>
      </c>
      <c r="BR37" s="103">
        <f t="shared" si="38"/>
        <v>0</v>
      </c>
      <c r="BS37" s="103">
        <f t="shared" si="39"/>
        <v>0</v>
      </c>
      <c r="BT37" s="103">
        <f t="shared" si="40"/>
        <v>0</v>
      </c>
      <c r="BU37" s="103"/>
      <c r="BV37" s="103"/>
      <c r="BW37" s="103"/>
      <c r="BX37" s="103"/>
      <c r="BY37" s="103"/>
      <c r="BZ37" s="103">
        <f t="shared" si="41"/>
        <v>0</v>
      </c>
    </row>
    <row r="38" spans="1:79" s="2" customFormat="1" ht="11.45" customHeight="1" x14ac:dyDescent="0.2">
      <c r="A38" s="104"/>
      <c r="B38" s="400"/>
      <c r="C38" s="434" t="str">
        <f>IF(E38="","",VLOOKUP(Y38,TAX!$V$4:$AA$381,2,"FALSE"))</f>
        <v/>
      </c>
      <c r="D38" s="400"/>
      <c r="E38" s="144"/>
      <c r="F38" s="142"/>
      <c r="G38" s="326" t="str">
        <f>IF(E38="","",VLOOKUP(AB38,TAX!$B$4:$E$22,3,FALSE))</f>
        <v/>
      </c>
      <c r="H38" s="326" t="str">
        <f>IF(E38="","",VLOOKUP(AC38,TAX!$J$4:$N$29,4,FALSE))</f>
        <v/>
      </c>
      <c r="I38" s="112"/>
      <c r="J38" s="113"/>
      <c r="K38" s="114"/>
      <c r="L38" s="115"/>
      <c r="M38" s="792"/>
      <c r="N38" s="793"/>
      <c r="O38" s="461" t="str">
        <f t="shared" si="1"/>
        <v/>
      </c>
      <c r="P38" s="440"/>
      <c r="Q38" s="326">
        <f t="shared" si="2"/>
        <v>0</v>
      </c>
      <c r="R38" s="109"/>
      <c r="S38" s="44"/>
      <c r="T38" s="313"/>
      <c r="U38" s="428">
        <f>IF(AND(COUNTIF(Y26:Y45,Y38)&gt;1,Y38&lt;&gt;" "),"Duplicate RTC/RTQ!",Q38)</f>
        <v>0</v>
      </c>
      <c r="V38" s="312"/>
      <c r="W38" s="5"/>
      <c r="X38" s="118" t="str">
        <f t="shared" si="0"/>
        <v/>
      </c>
      <c r="Y38" s="119" t="str">
        <f t="shared" si="3"/>
        <v xml:space="preserve"> </v>
      </c>
      <c r="Z38" s="137">
        <f t="shared" si="4"/>
        <v>0</v>
      </c>
      <c r="AA38" s="92" t="str">
        <f>IF(E38="","",VLOOKUP(AB38,TAX!$B$4:$G$23,5,FALSE))</f>
        <v/>
      </c>
      <c r="AB38" s="92" t="str">
        <f t="shared" si="5"/>
        <v/>
      </c>
      <c r="AC38" s="92" t="str">
        <f t="shared" si="6"/>
        <v/>
      </c>
      <c r="AE38" s="102" t="str">
        <f t="shared" si="7"/>
        <v>OK</v>
      </c>
      <c r="AF38" s="102"/>
      <c r="AG38" s="105" t="str">
        <f t="shared" si="8"/>
        <v/>
      </c>
      <c r="AH38" s="105" t="str">
        <f t="shared" si="9"/>
        <v/>
      </c>
      <c r="AI38" s="105" t="str">
        <f t="shared" si="10"/>
        <v/>
      </c>
      <c r="AJ38" s="105" t="str">
        <f t="shared" si="11"/>
        <v/>
      </c>
      <c r="AK38" s="105" t="str">
        <f t="shared" si="12"/>
        <v/>
      </c>
      <c r="AL38" s="105" t="str">
        <f t="shared" si="13"/>
        <v/>
      </c>
      <c r="AM38" s="105" t="str">
        <f t="shared" si="14"/>
        <v/>
      </c>
      <c r="AN38" s="105" t="str">
        <f t="shared" si="15"/>
        <v/>
      </c>
      <c r="AO38" s="105" t="str">
        <f t="shared" si="16"/>
        <v/>
      </c>
      <c r="AP38" s="105" t="str">
        <f t="shared" si="17"/>
        <v/>
      </c>
      <c r="AQ38" s="105" t="str">
        <f t="shared" si="18"/>
        <v/>
      </c>
      <c r="AR38" s="105" t="str">
        <f t="shared" si="19"/>
        <v/>
      </c>
      <c r="AS38" s="105" t="str">
        <f t="shared" si="20"/>
        <v/>
      </c>
      <c r="AT38" s="105" t="str">
        <f t="shared" si="21"/>
        <v/>
      </c>
      <c r="AU38" s="105" t="str">
        <f t="shared" si="22"/>
        <v/>
      </c>
      <c r="AV38" s="105" t="str">
        <f t="shared" si="23"/>
        <v/>
      </c>
      <c r="AW38" s="105" t="str">
        <f t="shared" si="24"/>
        <v/>
      </c>
      <c r="AX38" s="105" t="str">
        <f t="shared" si="25"/>
        <v/>
      </c>
      <c r="AY38" s="432"/>
      <c r="AZ38" s="102"/>
      <c r="BA38" s="102">
        <f>L26*I38*J38</f>
        <v>0</v>
      </c>
      <c r="BB38" s="103">
        <f t="shared" si="26"/>
        <v>0</v>
      </c>
      <c r="BC38" s="102"/>
      <c r="BD38" s="103"/>
      <c r="BE38" s="103">
        <f t="shared" si="27"/>
        <v>0</v>
      </c>
      <c r="BF38" s="103">
        <f t="shared" si="28"/>
        <v>0</v>
      </c>
      <c r="BG38" s="103">
        <f t="shared" si="29"/>
        <v>1</v>
      </c>
      <c r="BH38" s="103">
        <f t="shared" si="30"/>
        <v>0</v>
      </c>
      <c r="BI38" s="103">
        <f t="shared" si="31"/>
        <v>0</v>
      </c>
      <c r="BJ38" s="103"/>
      <c r="BK38" s="103">
        <f>IF(CONTROL!$H$35&lt;&gt;1,0,IF(AND(L38=0,N38=0),0,1))</f>
        <v>0</v>
      </c>
      <c r="BL38" s="103">
        <f t="shared" si="32"/>
        <v>0</v>
      </c>
      <c r="BM38" s="103">
        <f t="shared" si="33"/>
        <v>0</v>
      </c>
      <c r="BN38" s="103">
        <f t="shared" si="34"/>
        <v>0</v>
      </c>
      <c r="BO38" s="103">
        <f t="shared" si="35"/>
        <v>0</v>
      </c>
      <c r="BP38" s="103">
        <f t="shared" si="36"/>
        <v>0</v>
      </c>
      <c r="BQ38" s="103">
        <f t="shared" si="37"/>
        <v>0</v>
      </c>
      <c r="BR38" s="103">
        <f t="shared" si="38"/>
        <v>0</v>
      </c>
      <c r="BS38" s="103">
        <f t="shared" si="39"/>
        <v>0</v>
      </c>
      <c r="BT38" s="103">
        <f t="shared" si="40"/>
        <v>0</v>
      </c>
      <c r="BU38" s="103"/>
      <c r="BV38" s="103"/>
      <c r="BW38" s="103"/>
      <c r="BX38" s="103"/>
      <c r="BY38" s="103"/>
      <c r="BZ38" s="103">
        <f t="shared" si="41"/>
        <v>0</v>
      </c>
    </row>
    <row r="39" spans="1:79" s="2" customFormat="1" ht="11.45" customHeight="1" x14ac:dyDescent="0.2">
      <c r="A39" s="104"/>
      <c r="B39" s="400"/>
      <c r="C39" s="434" t="str">
        <f>IF(E39="","",VLOOKUP(Y39,TAX!$V$4:$AA$381,2,"FALSE"))</f>
        <v/>
      </c>
      <c r="D39" s="400"/>
      <c r="E39" s="144"/>
      <c r="F39" s="142"/>
      <c r="G39" s="326" t="str">
        <f>IF(E39="","",VLOOKUP(AB39,TAX!$B$4:$E$22,3,FALSE))</f>
        <v/>
      </c>
      <c r="H39" s="326" t="str">
        <f>IF(E39="","",VLOOKUP(AC39,TAX!$J$4:$N$29,4,FALSE))</f>
        <v/>
      </c>
      <c r="I39" s="112"/>
      <c r="J39" s="113"/>
      <c r="K39" s="114"/>
      <c r="L39" s="115"/>
      <c r="M39" s="792"/>
      <c r="N39" s="793"/>
      <c r="O39" s="461" t="str">
        <f t="shared" si="1"/>
        <v/>
      </c>
      <c r="P39" s="440"/>
      <c r="Q39" s="326">
        <f t="shared" si="2"/>
        <v>0</v>
      </c>
      <c r="R39" s="109"/>
      <c r="S39" s="44"/>
      <c r="T39" s="313"/>
      <c r="U39" s="428">
        <f>IF(AND(COUNTIF(Y26:Y45,Y39)&gt;1,Y39&lt;&gt;" "),"Duplicate RTC/RTQ!",Q39)</f>
        <v>0</v>
      </c>
      <c r="V39" s="312"/>
      <c r="W39" s="5"/>
      <c r="X39" s="118" t="str">
        <f t="shared" si="0"/>
        <v/>
      </c>
      <c r="Y39" s="119" t="str">
        <f t="shared" si="3"/>
        <v xml:space="preserve"> </v>
      </c>
      <c r="Z39" s="137">
        <f t="shared" si="4"/>
        <v>0</v>
      </c>
      <c r="AA39" s="92" t="str">
        <f>IF(E39="","",VLOOKUP(AB39,TAX!$B$4:$G$23,5,FALSE))</f>
        <v/>
      </c>
      <c r="AB39" s="92" t="str">
        <f t="shared" si="5"/>
        <v/>
      </c>
      <c r="AC39" s="92" t="str">
        <f t="shared" si="6"/>
        <v/>
      </c>
      <c r="AE39" s="102" t="str">
        <f t="shared" si="7"/>
        <v>OK</v>
      </c>
      <c r="AF39" s="102"/>
      <c r="AG39" s="105" t="str">
        <f t="shared" si="8"/>
        <v/>
      </c>
      <c r="AH39" s="105" t="str">
        <f t="shared" si="9"/>
        <v/>
      </c>
      <c r="AI39" s="105" t="str">
        <f t="shared" si="10"/>
        <v/>
      </c>
      <c r="AJ39" s="105" t="str">
        <f t="shared" si="11"/>
        <v/>
      </c>
      <c r="AK39" s="105" t="str">
        <f t="shared" si="12"/>
        <v/>
      </c>
      <c r="AL39" s="105" t="str">
        <f t="shared" si="13"/>
        <v/>
      </c>
      <c r="AM39" s="105" t="str">
        <f t="shared" si="14"/>
        <v/>
      </c>
      <c r="AN39" s="105" t="str">
        <f t="shared" si="15"/>
        <v/>
      </c>
      <c r="AO39" s="105" t="str">
        <f t="shared" si="16"/>
        <v/>
      </c>
      <c r="AP39" s="105" t="str">
        <f t="shared" si="17"/>
        <v/>
      </c>
      <c r="AQ39" s="105" t="str">
        <f t="shared" si="18"/>
        <v/>
      </c>
      <c r="AR39" s="105" t="str">
        <f t="shared" si="19"/>
        <v/>
      </c>
      <c r="AS39" s="105" t="str">
        <f t="shared" si="20"/>
        <v/>
      </c>
      <c r="AT39" s="105" t="str">
        <f t="shared" si="21"/>
        <v/>
      </c>
      <c r="AU39" s="105" t="str">
        <f t="shared" si="22"/>
        <v/>
      </c>
      <c r="AV39" s="105" t="str">
        <f t="shared" si="23"/>
        <v/>
      </c>
      <c r="AW39" s="105" t="str">
        <f t="shared" si="24"/>
        <v/>
      </c>
      <c r="AX39" s="105" t="str">
        <f t="shared" si="25"/>
        <v/>
      </c>
      <c r="AY39" s="432"/>
      <c r="AZ39" s="102"/>
      <c r="BA39" s="102">
        <f>L26*I39*J39</f>
        <v>0</v>
      </c>
      <c r="BB39" s="103">
        <f t="shared" si="26"/>
        <v>0</v>
      </c>
      <c r="BC39" s="102"/>
      <c r="BD39" s="103"/>
      <c r="BE39" s="103">
        <f t="shared" si="27"/>
        <v>0</v>
      </c>
      <c r="BF39" s="103">
        <f t="shared" si="28"/>
        <v>0</v>
      </c>
      <c r="BG39" s="103">
        <f t="shared" si="29"/>
        <v>1</v>
      </c>
      <c r="BH39" s="103">
        <f t="shared" si="30"/>
        <v>0</v>
      </c>
      <c r="BI39" s="103">
        <f t="shared" si="31"/>
        <v>0</v>
      </c>
      <c r="BJ39" s="103"/>
      <c r="BK39" s="103">
        <f>IF(CONTROL!$H$35&lt;&gt;1,0,IF(AND(L39=0,N39=0),0,1))</f>
        <v>0</v>
      </c>
      <c r="BL39" s="103">
        <f t="shared" si="32"/>
        <v>0</v>
      </c>
      <c r="BM39" s="103">
        <f t="shared" si="33"/>
        <v>0</v>
      </c>
      <c r="BN39" s="103">
        <f t="shared" si="34"/>
        <v>0</v>
      </c>
      <c r="BO39" s="103">
        <f t="shared" si="35"/>
        <v>0</v>
      </c>
      <c r="BP39" s="103">
        <f t="shared" si="36"/>
        <v>0</v>
      </c>
      <c r="BQ39" s="103">
        <f t="shared" si="37"/>
        <v>0</v>
      </c>
      <c r="BR39" s="103">
        <f t="shared" si="38"/>
        <v>0</v>
      </c>
      <c r="BS39" s="103">
        <f t="shared" si="39"/>
        <v>0</v>
      </c>
      <c r="BT39" s="103">
        <f t="shared" si="40"/>
        <v>0</v>
      </c>
      <c r="BU39" s="103"/>
      <c r="BV39" s="103"/>
      <c r="BW39" s="103"/>
      <c r="BX39" s="103"/>
      <c r="BY39" s="103"/>
      <c r="BZ39" s="103">
        <f t="shared" si="41"/>
        <v>0</v>
      </c>
    </row>
    <row r="40" spans="1:79" s="2" customFormat="1" ht="11.45" customHeight="1" x14ac:dyDescent="0.2">
      <c r="A40" s="104"/>
      <c r="B40" s="400"/>
      <c r="C40" s="434" t="str">
        <f>IF(E40="","",VLOOKUP(Y40,TAX!$V$4:$AA$381,2,"FALSE"))</f>
        <v/>
      </c>
      <c r="D40" s="400"/>
      <c r="E40" s="144"/>
      <c r="F40" s="142"/>
      <c r="G40" s="326" t="str">
        <f>IF(E40="","",VLOOKUP(AB40,TAX!$B$4:$E$22,3,FALSE))</f>
        <v/>
      </c>
      <c r="H40" s="326" t="str">
        <f>IF(E40="","",VLOOKUP(AC40,TAX!$J$4:$N$29,4,FALSE))</f>
        <v/>
      </c>
      <c r="I40" s="112"/>
      <c r="J40" s="113"/>
      <c r="K40" s="114"/>
      <c r="L40" s="115"/>
      <c r="M40" s="792"/>
      <c r="N40" s="793"/>
      <c r="O40" s="461" t="str">
        <f t="shared" si="1"/>
        <v/>
      </c>
      <c r="P40" s="440"/>
      <c r="Q40" s="326">
        <f t="shared" si="2"/>
        <v>0</v>
      </c>
      <c r="R40" s="109"/>
      <c r="S40" s="44"/>
      <c r="T40" s="313"/>
      <c r="U40" s="428">
        <f>IF(AND(COUNTIF(Y26:Y45,Y40)&gt;1,Y40&lt;&gt;" "),"Duplicate RTC/RTQ!",Q40)</f>
        <v>0</v>
      </c>
      <c r="V40" s="312"/>
      <c r="W40" s="5"/>
      <c r="X40" s="118" t="str">
        <f t="shared" si="0"/>
        <v/>
      </c>
      <c r="Y40" s="119" t="str">
        <f t="shared" si="3"/>
        <v xml:space="preserve"> </v>
      </c>
      <c r="Z40" s="137">
        <f t="shared" si="4"/>
        <v>0</v>
      </c>
      <c r="AA40" s="92" t="str">
        <f>IF(E40="","",VLOOKUP(AB40,TAX!$B$4:$G$23,5,FALSE))</f>
        <v/>
      </c>
      <c r="AB40" s="92" t="str">
        <f t="shared" si="5"/>
        <v/>
      </c>
      <c r="AC40" s="92" t="str">
        <f t="shared" si="6"/>
        <v/>
      </c>
      <c r="AE40" s="102" t="str">
        <f t="shared" si="7"/>
        <v>OK</v>
      </c>
      <c r="AF40" s="102"/>
      <c r="AG40" s="105" t="str">
        <f t="shared" si="8"/>
        <v/>
      </c>
      <c r="AH40" s="105" t="str">
        <f t="shared" si="9"/>
        <v/>
      </c>
      <c r="AI40" s="105" t="str">
        <f t="shared" si="10"/>
        <v/>
      </c>
      <c r="AJ40" s="105" t="str">
        <f t="shared" si="11"/>
        <v/>
      </c>
      <c r="AK40" s="105" t="str">
        <f t="shared" si="12"/>
        <v/>
      </c>
      <c r="AL40" s="105" t="str">
        <f t="shared" si="13"/>
        <v/>
      </c>
      <c r="AM40" s="105" t="str">
        <f t="shared" si="14"/>
        <v/>
      </c>
      <c r="AN40" s="105" t="str">
        <f t="shared" si="15"/>
        <v/>
      </c>
      <c r="AO40" s="105" t="str">
        <f t="shared" si="16"/>
        <v/>
      </c>
      <c r="AP40" s="105" t="str">
        <f t="shared" si="17"/>
        <v/>
      </c>
      <c r="AQ40" s="105" t="str">
        <f t="shared" si="18"/>
        <v/>
      </c>
      <c r="AR40" s="105" t="str">
        <f t="shared" si="19"/>
        <v/>
      </c>
      <c r="AS40" s="105" t="str">
        <f t="shared" si="20"/>
        <v/>
      </c>
      <c r="AT40" s="105" t="str">
        <f t="shared" si="21"/>
        <v/>
      </c>
      <c r="AU40" s="105" t="str">
        <f t="shared" si="22"/>
        <v/>
      </c>
      <c r="AV40" s="105" t="str">
        <f t="shared" si="23"/>
        <v/>
      </c>
      <c r="AW40" s="105" t="str">
        <f t="shared" si="24"/>
        <v/>
      </c>
      <c r="AX40" s="105" t="str">
        <f t="shared" si="25"/>
        <v/>
      </c>
      <c r="AY40" s="432"/>
      <c r="AZ40" s="102"/>
      <c r="BA40" s="102">
        <f>L26*I40*J40</f>
        <v>0</v>
      </c>
      <c r="BB40" s="103">
        <f t="shared" si="26"/>
        <v>0</v>
      </c>
      <c r="BC40" s="102"/>
      <c r="BD40" s="103"/>
      <c r="BE40" s="103">
        <f t="shared" si="27"/>
        <v>0</v>
      </c>
      <c r="BF40" s="103">
        <f t="shared" si="28"/>
        <v>0</v>
      </c>
      <c r="BG40" s="103">
        <f t="shared" si="29"/>
        <v>1</v>
      </c>
      <c r="BH40" s="103">
        <f t="shared" si="30"/>
        <v>0</v>
      </c>
      <c r="BI40" s="103">
        <f t="shared" si="31"/>
        <v>0</v>
      </c>
      <c r="BJ40" s="103"/>
      <c r="BK40" s="103">
        <f>IF(CONTROL!$H$35&lt;&gt;1,0,IF(AND(L40=0,N40=0),0,1))</f>
        <v>0</v>
      </c>
      <c r="BL40" s="103">
        <f t="shared" si="32"/>
        <v>0</v>
      </c>
      <c r="BM40" s="103">
        <f t="shared" si="33"/>
        <v>0</v>
      </c>
      <c r="BN40" s="103">
        <f t="shared" si="34"/>
        <v>0</v>
      </c>
      <c r="BO40" s="103">
        <f t="shared" si="35"/>
        <v>0</v>
      </c>
      <c r="BP40" s="103">
        <f t="shared" si="36"/>
        <v>0</v>
      </c>
      <c r="BQ40" s="103">
        <f t="shared" si="37"/>
        <v>0</v>
      </c>
      <c r="BR40" s="103">
        <f t="shared" si="38"/>
        <v>0</v>
      </c>
      <c r="BS40" s="103">
        <f t="shared" si="39"/>
        <v>0</v>
      </c>
      <c r="BT40" s="103">
        <f t="shared" si="40"/>
        <v>0</v>
      </c>
      <c r="BU40" s="103"/>
      <c r="BV40" s="103"/>
      <c r="BW40" s="103"/>
      <c r="BX40" s="103"/>
      <c r="BY40" s="103"/>
      <c r="BZ40" s="103">
        <f t="shared" si="41"/>
        <v>0</v>
      </c>
    </row>
    <row r="41" spans="1:79" s="2" customFormat="1" ht="11.45" customHeight="1" x14ac:dyDescent="0.2">
      <c r="A41" s="104"/>
      <c r="B41" s="400"/>
      <c r="C41" s="434" t="str">
        <f>IF(E41="","",VLOOKUP(Y41,TAX!$V$4:$AA$381,2,"FALSE"))</f>
        <v/>
      </c>
      <c r="D41" s="400"/>
      <c r="E41" s="144"/>
      <c r="F41" s="142"/>
      <c r="G41" s="326" t="str">
        <f>IF(E41="","",VLOOKUP(AB41,TAX!$B$4:$E$22,3,FALSE))</f>
        <v/>
      </c>
      <c r="H41" s="326" t="str">
        <f>IF(E41="","",VLOOKUP(AC41,TAX!$J$4:$N$29,4,FALSE))</f>
        <v/>
      </c>
      <c r="I41" s="112"/>
      <c r="J41" s="113"/>
      <c r="K41" s="114"/>
      <c r="L41" s="115"/>
      <c r="M41" s="792"/>
      <c r="N41" s="793"/>
      <c r="O41" s="461" t="str">
        <f t="shared" si="1"/>
        <v/>
      </c>
      <c r="P41" s="440"/>
      <c r="Q41" s="326">
        <f t="shared" si="2"/>
        <v>0</v>
      </c>
      <c r="R41" s="109"/>
      <c r="S41" s="44"/>
      <c r="T41" s="313"/>
      <c r="U41" s="428">
        <f>IF(AND(COUNTIF(Y26:Y45,Y41)&gt;1,Y41&lt;&gt;" "),"Duplicate RTC/RTQ!",Q41)</f>
        <v>0</v>
      </c>
      <c r="V41" s="312"/>
      <c r="W41" s="5"/>
      <c r="X41" s="118" t="str">
        <f t="shared" si="0"/>
        <v/>
      </c>
      <c r="Y41" s="119" t="str">
        <f t="shared" si="3"/>
        <v xml:space="preserve"> </v>
      </c>
      <c r="Z41" s="137">
        <f t="shared" si="4"/>
        <v>0</v>
      </c>
      <c r="AA41" s="92" t="str">
        <f>IF(E41="","",VLOOKUP(AB41,TAX!$B$4:$G$23,5,FALSE))</f>
        <v/>
      </c>
      <c r="AB41" s="92" t="str">
        <f t="shared" si="5"/>
        <v/>
      </c>
      <c r="AC41" s="92" t="str">
        <f t="shared" si="6"/>
        <v/>
      </c>
      <c r="AE41" s="102" t="str">
        <f t="shared" si="7"/>
        <v>OK</v>
      </c>
      <c r="AF41" s="102"/>
      <c r="AG41" s="105" t="str">
        <f t="shared" si="8"/>
        <v/>
      </c>
      <c r="AH41" s="105" t="str">
        <f t="shared" si="9"/>
        <v/>
      </c>
      <c r="AI41" s="105" t="str">
        <f t="shared" si="10"/>
        <v/>
      </c>
      <c r="AJ41" s="105" t="str">
        <f t="shared" si="11"/>
        <v/>
      </c>
      <c r="AK41" s="105" t="str">
        <f t="shared" si="12"/>
        <v/>
      </c>
      <c r="AL41" s="105" t="str">
        <f t="shared" si="13"/>
        <v/>
      </c>
      <c r="AM41" s="105" t="str">
        <f t="shared" si="14"/>
        <v/>
      </c>
      <c r="AN41" s="105" t="str">
        <f t="shared" si="15"/>
        <v/>
      </c>
      <c r="AO41" s="105" t="str">
        <f t="shared" si="16"/>
        <v/>
      </c>
      <c r="AP41" s="105" t="str">
        <f t="shared" si="17"/>
        <v/>
      </c>
      <c r="AQ41" s="105" t="str">
        <f t="shared" si="18"/>
        <v/>
      </c>
      <c r="AR41" s="105" t="str">
        <f t="shared" si="19"/>
        <v/>
      </c>
      <c r="AS41" s="105" t="str">
        <f t="shared" si="20"/>
        <v/>
      </c>
      <c r="AT41" s="105" t="str">
        <f t="shared" si="21"/>
        <v/>
      </c>
      <c r="AU41" s="105" t="str">
        <f t="shared" si="22"/>
        <v/>
      </c>
      <c r="AV41" s="105" t="str">
        <f t="shared" si="23"/>
        <v/>
      </c>
      <c r="AW41" s="105" t="str">
        <f t="shared" si="24"/>
        <v/>
      </c>
      <c r="AX41" s="105" t="str">
        <f t="shared" si="25"/>
        <v/>
      </c>
      <c r="AY41" s="432"/>
      <c r="AZ41" s="102"/>
      <c r="BA41" s="102">
        <f>L26*I41*J41</f>
        <v>0</v>
      </c>
      <c r="BB41" s="103">
        <f t="shared" si="26"/>
        <v>0</v>
      </c>
      <c r="BC41" s="102"/>
      <c r="BD41" s="103"/>
      <c r="BE41" s="103">
        <f t="shared" si="27"/>
        <v>0</v>
      </c>
      <c r="BF41" s="103">
        <f t="shared" si="28"/>
        <v>0</v>
      </c>
      <c r="BG41" s="103">
        <f t="shared" si="29"/>
        <v>1</v>
      </c>
      <c r="BH41" s="103">
        <f t="shared" si="30"/>
        <v>0</v>
      </c>
      <c r="BI41" s="103">
        <f t="shared" si="31"/>
        <v>0</v>
      </c>
      <c r="BJ41" s="103"/>
      <c r="BK41" s="103">
        <f>IF(CONTROL!$H$35&lt;&gt;1,0,IF(AND(L41=0,N41=0),0,1))</f>
        <v>0</v>
      </c>
      <c r="BL41" s="103">
        <f t="shared" si="32"/>
        <v>0</v>
      </c>
      <c r="BM41" s="103">
        <f t="shared" si="33"/>
        <v>0</v>
      </c>
      <c r="BN41" s="103">
        <f t="shared" si="34"/>
        <v>0</v>
      </c>
      <c r="BO41" s="103">
        <f t="shared" si="35"/>
        <v>0</v>
      </c>
      <c r="BP41" s="103">
        <f t="shared" si="36"/>
        <v>0</v>
      </c>
      <c r="BQ41" s="103">
        <f t="shared" si="37"/>
        <v>0</v>
      </c>
      <c r="BR41" s="103">
        <f t="shared" si="38"/>
        <v>0</v>
      </c>
      <c r="BS41" s="103">
        <f t="shared" si="39"/>
        <v>0</v>
      </c>
      <c r="BT41" s="103">
        <f t="shared" si="40"/>
        <v>0</v>
      </c>
      <c r="BU41" s="103"/>
      <c r="BV41" s="103"/>
      <c r="BW41" s="103"/>
      <c r="BX41" s="103"/>
      <c r="BY41" s="103"/>
      <c r="BZ41" s="103">
        <f t="shared" si="41"/>
        <v>0</v>
      </c>
    </row>
    <row r="42" spans="1:79" s="2" customFormat="1" ht="11.45" customHeight="1" x14ac:dyDescent="0.2">
      <c r="A42" s="104"/>
      <c r="B42" s="400"/>
      <c r="C42" s="434" t="str">
        <f>IF(E42="","",VLOOKUP(Y42,TAX!$V$4:$AA$381,2,"FALSE"))</f>
        <v/>
      </c>
      <c r="D42" s="400"/>
      <c r="E42" s="144"/>
      <c r="F42" s="142"/>
      <c r="G42" s="326" t="str">
        <f>IF(E42="","",VLOOKUP(AB42,TAX!$B$4:$E$22,3,FALSE))</f>
        <v/>
      </c>
      <c r="H42" s="326" t="str">
        <f>IF(E42="","",VLOOKUP(AC42,TAX!$J$4:$N$29,4,FALSE))</f>
        <v/>
      </c>
      <c r="I42" s="112"/>
      <c r="J42" s="113"/>
      <c r="K42" s="114"/>
      <c r="L42" s="115"/>
      <c r="M42" s="792"/>
      <c r="N42" s="793"/>
      <c r="O42" s="461" t="str">
        <f t="shared" si="1"/>
        <v/>
      </c>
      <c r="P42" s="440"/>
      <c r="Q42" s="326">
        <f t="shared" si="2"/>
        <v>0</v>
      </c>
      <c r="R42" s="109"/>
      <c r="S42" s="44"/>
      <c r="T42" s="313"/>
      <c r="U42" s="428">
        <f>IF(AND(COUNTIF(Y26:Y45,Y42)&gt;1,Y42&lt;&gt;" "),"Duplicate RTC/RTQ!",Q42)</f>
        <v>0</v>
      </c>
      <c r="V42" s="312"/>
      <c r="W42" s="5"/>
      <c r="X42" s="118" t="str">
        <f t="shared" si="0"/>
        <v/>
      </c>
      <c r="Y42" s="119" t="str">
        <f t="shared" si="3"/>
        <v xml:space="preserve"> </v>
      </c>
      <c r="Z42" s="137">
        <f t="shared" si="4"/>
        <v>0</v>
      </c>
      <c r="AA42" s="92" t="str">
        <f>IF(E42="","",VLOOKUP(AB42,TAX!$B$4:$G$23,5,FALSE))</f>
        <v/>
      </c>
      <c r="AB42" s="92" t="str">
        <f t="shared" si="5"/>
        <v/>
      </c>
      <c r="AC42" s="92" t="str">
        <f t="shared" si="6"/>
        <v/>
      </c>
      <c r="AE42" s="102" t="str">
        <f t="shared" si="7"/>
        <v>OK</v>
      </c>
      <c r="AF42" s="102"/>
      <c r="AG42" s="105" t="str">
        <f t="shared" si="8"/>
        <v/>
      </c>
      <c r="AH42" s="105" t="str">
        <f t="shared" si="9"/>
        <v/>
      </c>
      <c r="AI42" s="105" t="str">
        <f t="shared" si="10"/>
        <v/>
      </c>
      <c r="AJ42" s="105" t="str">
        <f t="shared" si="11"/>
        <v/>
      </c>
      <c r="AK42" s="105" t="str">
        <f t="shared" si="12"/>
        <v/>
      </c>
      <c r="AL42" s="105" t="str">
        <f t="shared" si="13"/>
        <v/>
      </c>
      <c r="AM42" s="105" t="str">
        <f t="shared" si="14"/>
        <v/>
      </c>
      <c r="AN42" s="105" t="str">
        <f t="shared" si="15"/>
        <v/>
      </c>
      <c r="AO42" s="105" t="str">
        <f t="shared" si="16"/>
        <v/>
      </c>
      <c r="AP42" s="105" t="str">
        <f t="shared" si="17"/>
        <v/>
      </c>
      <c r="AQ42" s="105" t="str">
        <f t="shared" si="18"/>
        <v/>
      </c>
      <c r="AR42" s="105" t="str">
        <f t="shared" si="19"/>
        <v/>
      </c>
      <c r="AS42" s="105" t="str">
        <f t="shared" si="20"/>
        <v/>
      </c>
      <c r="AT42" s="105" t="str">
        <f t="shared" si="21"/>
        <v/>
      </c>
      <c r="AU42" s="105" t="str">
        <f t="shared" si="22"/>
        <v/>
      </c>
      <c r="AV42" s="105" t="str">
        <f t="shared" si="23"/>
        <v/>
      </c>
      <c r="AW42" s="105" t="str">
        <f t="shared" si="24"/>
        <v/>
      </c>
      <c r="AX42" s="105" t="str">
        <f t="shared" si="25"/>
        <v/>
      </c>
      <c r="AY42" s="432"/>
      <c r="AZ42" s="102"/>
      <c r="BA42" s="102">
        <f>L26*I42*J42</f>
        <v>0</v>
      </c>
      <c r="BB42" s="103">
        <f t="shared" si="26"/>
        <v>0</v>
      </c>
      <c r="BC42" s="102"/>
      <c r="BD42" s="103"/>
      <c r="BE42" s="103">
        <f t="shared" si="27"/>
        <v>0</v>
      </c>
      <c r="BF42" s="103">
        <f t="shared" si="28"/>
        <v>0</v>
      </c>
      <c r="BG42" s="103">
        <f t="shared" si="29"/>
        <v>1</v>
      </c>
      <c r="BH42" s="103">
        <f t="shared" si="30"/>
        <v>0</v>
      </c>
      <c r="BI42" s="103">
        <f t="shared" si="31"/>
        <v>0</v>
      </c>
      <c r="BJ42" s="103"/>
      <c r="BK42" s="103">
        <f>IF(CONTROL!$H$35&lt;&gt;1,0,IF(AND(L42=0,N42=0),0,1))</f>
        <v>0</v>
      </c>
      <c r="BL42" s="103">
        <f t="shared" si="32"/>
        <v>0</v>
      </c>
      <c r="BM42" s="103">
        <f t="shared" si="33"/>
        <v>0</v>
      </c>
      <c r="BN42" s="103">
        <f t="shared" si="34"/>
        <v>0</v>
      </c>
      <c r="BO42" s="103">
        <f t="shared" si="35"/>
        <v>0</v>
      </c>
      <c r="BP42" s="103">
        <f t="shared" si="36"/>
        <v>0</v>
      </c>
      <c r="BQ42" s="103">
        <f t="shared" si="37"/>
        <v>0</v>
      </c>
      <c r="BR42" s="103">
        <f t="shared" si="38"/>
        <v>0</v>
      </c>
      <c r="BS42" s="103">
        <f t="shared" si="39"/>
        <v>0</v>
      </c>
      <c r="BT42" s="103">
        <f t="shared" si="40"/>
        <v>0</v>
      </c>
      <c r="BU42" s="103"/>
      <c r="BV42" s="103"/>
      <c r="BW42" s="103"/>
      <c r="BX42" s="103"/>
      <c r="BY42" s="103"/>
      <c r="BZ42" s="103">
        <f t="shared" si="41"/>
        <v>0</v>
      </c>
    </row>
    <row r="43" spans="1:79" s="2" customFormat="1" ht="11.45" customHeight="1" x14ac:dyDescent="0.2">
      <c r="A43" s="104"/>
      <c r="B43" s="400"/>
      <c r="C43" s="434" t="str">
        <f>IF(E43="","",VLOOKUP(Y43,TAX!$V$4:$AA$381,2,"FALSE"))</f>
        <v/>
      </c>
      <c r="D43" s="400"/>
      <c r="E43" s="144"/>
      <c r="F43" s="142"/>
      <c r="G43" s="326" t="str">
        <f>IF(E43="","",VLOOKUP(AB43,TAX!$B$4:$E$22,3,FALSE))</f>
        <v/>
      </c>
      <c r="H43" s="326" t="str">
        <f>IF(E43="","",VLOOKUP(AC43,TAX!$J$4:$N$29,4,FALSE))</f>
        <v/>
      </c>
      <c r="I43" s="112"/>
      <c r="J43" s="113"/>
      <c r="K43" s="114"/>
      <c r="L43" s="115"/>
      <c r="M43" s="792"/>
      <c r="N43" s="793"/>
      <c r="O43" s="461" t="str">
        <f t="shared" si="1"/>
        <v/>
      </c>
      <c r="P43" s="440"/>
      <c r="Q43" s="326">
        <f t="shared" si="2"/>
        <v>0</v>
      </c>
      <c r="R43" s="109"/>
      <c r="S43" s="44"/>
      <c r="T43" s="313"/>
      <c r="U43" s="428">
        <f>IF(AND(COUNTIF(Y26:Y45,Y43)&gt;1,Y43&lt;&gt;" "),"Duplicate RTC/RTQ!",Q43)</f>
        <v>0</v>
      </c>
      <c r="V43" s="312"/>
      <c r="W43" s="5"/>
      <c r="X43" s="118" t="str">
        <f t="shared" si="0"/>
        <v/>
      </c>
      <c r="Y43" s="119" t="str">
        <f t="shared" si="3"/>
        <v xml:space="preserve"> </v>
      </c>
      <c r="Z43" s="137">
        <f t="shared" si="4"/>
        <v>0</v>
      </c>
      <c r="AA43" s="92" t="str">
        <f>IF(E43="","",VLOOKUP(AB43,TAX!$B$4:$G$23,5,FALSE))</f>
        <v/>
      </c>
      <c r="AB43" s="92" t="str">
        <f t="shared" si="5"/>
        <v/>
      </c>
      <c r="AC43" s="92" t="str">
        <f t="shared" si="6"/>
        <v/>
      </c>
      <c r="AE43" s="102" t="str">
        <f t="shared" si="7"/>
        <v>OK</v>
      </c>
      <c r="AF43" s="102"/>
      <c r="AG43" s="105" t="str">
        <f t="shared" si="8"/>
        <v/>
      </c>
      <c r="AH43" s="105" t="str">
        <f t="shared" si="9"/>
        <v/>
      </c>
      <c r="AI43" s="105" t="str">
        <f t="shared" si="10"/>
        <v/>
      </c>
      <c r="AJ43" s="105" t="str">
        <f t="shared" si="11"/>
        <v/>
      </c>
      <c r="AK43" s="105" t="str">
        <f t="shared" si="12"/>
        <v/>
      </c>
      <c r="AL43" s="105" t="str">
        <f t="shared" si="13"/>
        <v/>
      </c>
      <c r="AM43" s="105" t="str">
        <f t="shared" si="14"/>
        <v/>
      </c>
      <c r="AN43" s="105" t="str">
        <f t="shared" si="15"/>
        <v/>
      </c>
      <c r="AO43" s="105" t="str">
        <f t="shared" si="16"/>
        <v/>
      </c>
      <c r="AP43" s="105" t="str">
        <f t="shared" si="17"/>
        <v/>
      </c>
      <c r="AQ43" s="105" t="str">
        <f t="shared" si="18"/>
        <v/>
      </c>
      <c r="AR43" s="105" t="str">
        <f t="shared" si="19"/>
        <v/>
      </c>
      <c r="AS43" s="105" t="str">
        <f t="shared" si="20"/>
        <v/>
      </c>
      <c r="AT43" s="105" t="str">
        <f t="shared" si="21"/>
        <v/>
      </c>
      <c r="AU43" s="105" t="str">
        <f t="shared" si="22"/>
        <v/>
      </c>
      <c r="AV43" s="105" t="str">
        <f t="shared" si="23"/>
        <v/>
      </c>
      <c r="AW43" s="105" t="str">
        <f t="shared" si="24"/>
        <v/>
      </c>
      <c r="AX43" s="105" t="str">
        <f t="shared" si="25"/>
        <v/>
      </c>
      <c r="AY43" s="432"/>
      <c r="AZ43" s="102"/>
      <c r="BA43" s="102">
        <f>L26*I43*J43</f>
        <v>0</v>
      </c>
      <c r="BB43" s="103">
        <f t="shared" si="26"/>
        <v>0</v>
      </c>
      <c r="BC43" s="102"/>
      <c r="BD43" s="103"/>
      <c r="BE43" s="103">
        <f t="shared" si="27"/>
        <v>0</v>
      </c>
      <c r="BF43" s="103">
        <f t="shared" si="28"/>
        <v>0</v>
      </c>
      <c r="BG43" s="103">
        <f t="shared" si="29"/>
        <v>1</v>
      </c>
      <c r="BH43" s="103">
        <f t="shared" si="30"/>
        <v>0</v>
      </c>
      <c r="BI43" s="103">
        <f t="shared" si="31"/>
        <v>0</v>
      </c>
      <c r="BJ43" s="103"/>
      <c r="BK43" s="103">
        <f>IF(CONTROL!$H$35&lt;&gt;1,0,IF(AND(L43=0,N43=0),0,1))</f>
        <v>0</v>
      </c>
      <c r="BL43" s="103">
        <f t="shared" si="32"/>
        <v>0</v>
      </c>
      <c r="BM43" s="103">
        <f t="shared" si="33"/>
        <v>0</v>
      </c>
      <c r="BN43" s="103">
        <f t="shared" si="34"/>
        <v>0</v>
      </c>
      <c r="BO43" s="103">
        <f t="shared" si="35"/>
        <v>0</v>
      </c>
      <c r="BP43" s="103">
        <f t="shared" si="36"/>
        <v>0</v>
      </c>
      <c r="BQ43" s="103">
        <f t="shared" si="37"/>
        <v>0</v>
      </c>
      <c r="BR43" s="103">
        <f t="shared" si="38"/>
        <v>0</v>
      </c>
      <c r="BS43" s="103">
        <f t="shared" si="39"/>
        <v>0</v>
      </c>
      <c r="BT43" s="103">
        <f t="shared" si="40"/>
        <v>0</v>
      </c>
      <c r="BU43" s="103"/>
      <c r="BV43" s="103"/>
      <c r="BW43" s="103"/>
      <c r="BX43" s="103"/>
      <c r="BY43" s="103"/>
      <c r="BZ43" s="103">
        <f t="shared" si="41"/>
        <v>0</v>
      </c>
    </row>
    <row r="44" spans="1:79" s="2" customFormat="1" ht="11.45" customHeight="1" x14ac:dyDescent="0.2">
      <c r="A44" s="104"/>
      <c r="B44" s="400"/>
      <c r="C44" s="434" t="str">
        <f>IF(E44="","",VLOOKUP(Y44,TAX!$V$4:$AA$381,2,"FALSE"))</f>
        <v/>
      </c>
      <c r="D44" s="400"/>
      <c r="E44" s="144"/>
      <c r="F44" s="142"/>
      <c r="G44" s="326" t="str">
        <f>IF(E44="","",VLOOKUP(AB44,TAX!$B$4:$E$22,3,FALSE))</f>
        <v/>
      </c>
      <c r="H44" s="326" t="str">
        <f>IF(E44="","",VLOOKUP(AC44,TAX!$J$4:$N$29,4,FALSE))</f>
        <v/>
      </c>
      <c r="I44" s="112"/>
      <c r="J44" s="113"/>
      <c r="K44" s="114"/>
      <c r="L44" s="115"/>
      <c r="M44" s="792"/>
      <c r="N44" s="793"/>
      <c r="O44" s="461" t="str">
        <f t="shared" si="1"/>
        <v/>
      </c>
      <c r="P44" s="440"/>
      <c r="Q44" s="326">
        <f t="shared" si="2"/>
        <v>0</v>
      </c>
      <c r="R44" s="109"/>
      <c r="S44" s="44"/>
      <c r="T44" s="313"/>
      <c r="U44" s="428">
        <f>IF(AND(COUNTIF(Y26:Y45,Y44)&gt;1,Y44&lt;&gt;" "),"Duplicate RTC/RTQ!",Q44)</f>
        <v>0</v>
      </c>
      <c r="V44" s="312"/>
      <c r="W44" s="5"/>
      <c r="X44" s="118" t="str">
        <f t="shared" si="0"/>
        <v/>
      </c>
      <c r="Y44" s="119" t="str">
        <f t="shared" si="3"/>
        <v xml:space="preserve"> </v>
      </c>
      <c r="Z44" s="137">
        <f t="shared" si="4"/>
        <v>0</v>
      </c>
      <c r="AA44" s="92" t="str">
        <f>IF(E44="","",VLOOKUP(AB44,TAX!$B$4:$G$23,5,FALSE))</f>
        <v/>
      </c>
      <c r="AB44" s="92" t="str">
        <f t="shared" si="5"/>
        <v/>
      </c>
      <c r="AC44" s="92" t="str">
        <f t="shared" si="6"/>
        <v/>
      </c>
      <c r="AE44" s="102" t="str">
        <f t="shared" si="7"/>
        <v>OK</v>
      </c>
      <c r="AF44" s="102"/>
      <c r="AG44" s="105" t="str">
        <f t="shared" si="8"/>
        <v/>
      </c>
      <c r="AH44" s="105" t="str">
        <f t="shared" si="9"/>
        <v/>
      </c>
      <c r="AI44" s="105" t="str">
        <f t="shared" si="10"/>
        <v/>
      </c>
      <c r="AJ44" s="105" t="str">
        <f t="shared" si="11"/>
        <v/>
      </c>
      <c r="AK44" s="105" t="str">
        <f t="shared" si="12"/>
        <v/>
      </c>
      <c r="AL44" s="105" t="str">
        <f t="shared" si="13"/>
        <v/>
      </c>
      <c r="AM44" s="105" t="str">
        <f t="shared" si="14"/>
        <v/>
      </c>
      <c r="AN44" s="105" t="str">
        <f t="shared" si="15"/>
        <v/>
      </c>
      <c r="AO44" s="105" t="str">
        <f t="shared" si="16"/>
        <v/>
      </c>
      <c r="AP44" s="105" t="str">
        <f t="shared" si="17"/>
        <v/>
      </c>
      <c r="AQ44" s="105" t="str">
        <f t="shared" si="18"/>
        <v/>
      </c>
      <c r="AR44" s="105" t="str">
        <f t="shared" si="19"/>
        <v/>
      </c>
      <c r="AS44" s="105" t="str">
        <f t="shared" si="20"/>
        <v/>
      </c>
      <c r="AT44" s="105" t="str">
        <f t="shared" si="21"/>
        <v/>
      </c>
      <c r="AU44" s="105" t="str">
        <f t="shared" si="22"/>
        <v/>
      </c>
      <c r="AV44" s="105" t="str">
        <f t="shared" si="23"/>
        <v/>
      </c>
      <c r="AW44" s="105" t="str">
        <f t="shared" si="24"/>
        <v/>
      </c>
      <c r="AX44" s="105" t="str">
        <f t="shared" si="25"/>
        <v/>
      </c>
      <c r="AY44" s="432"/>
      <c r="AZ44" s="102"/>
      <c r="BA44" s="102">
        <f>L26*I44*J44</f>
        <v>0</v>
      </c>
      <c r="BB44" s="103">
        <f t="shared" si="26"/>
        <v>0</v>
      </c>
      <c r="BC44" s="102"/>
      <c r="BD44" s="103"/>
      <c r="BE44" s="103">
        <f t="shared" si="27"/>
        <v>0</v>
      </c>
      <c r="BF44" s="103">
        <f t="shared" si="28"/>
        <v>0</v>
      </c>
      <c r="BG44" s="103">
        <f t="shared" si="29"/>
        <v>1</v>
      </c>
      <c r="BH44" s="103">
        <f t="shared" si="30"/>
        <v>0</v>
      </c>
      <c r="BI44" s="103">
        <f t="shared" si="31"/>
        <v>0</v>
      </c>
      <c r="BJ44" s="103"/>
      <c r="BK44" s="103">
        <f>IF(CONTROL!$H$35&lt;&gt;1,0,IF(AND(L44=0,N44=0),0,1))</f>
        <v>0</v>
      </c>
      <c r="BL44" s="103">
        <f t="shared" si="32"/>
        <v>0</v>
      </c>
      <c r="BM44" s="103">
        <f t="shared" si="33"/>
        <v>0</v>
      </c>
      <c r="BN44" s="103">
        <f t="shared" si="34"/>
        <v>0</v>
      </c>
      <c r="BO44" s="103">
        <f t="shared" si="35"/>
        <v>0</v>
      </c>
      <c r="BP44" s="103">
        <f t="shared" si="36"/>
        <v>0</v>
      </c>
      <c r="BQ44" s="103">
        <f t="shared" si="37"/>
        <v>0</v>
      </c>
      <c r="BR44" s="103">
        <f t="shared" si="38"/>
        <v>0</v>
      </c>
      <c r="BS44" s="103">
        <f t="shared" si="39"/>
        <v>0</v>
      </c>
      <c r="BT44" s="103">
        <f t="shared" si="40"/>
        <v>0</v>
      </c>
      <c r="BU44" s="103"/>
      <c r="BV44" s="103"/>
      <c r="BW44" s="103"/>
      <c r="BX44" s="103"/>
      <c r="BY44" s="103"/>
      <c r="BZ44" s="103">
        <f t="shared" si="41"/>
        <v>0</v>
      </c>
    </row>
    <row r="45" spans="1:79" s="2" customFormat="1" ht="11.45" customHeight="1" x14ac:dyDescent="0.2">
      <c r="A45" s="104"/>
      <c r="B45" s="400"/>
      <c r="C45" s="434" t="str">
        <f>IF(E45="","",VLOOKUP(Y45,TAX!$V$4:$AA$381,2,"FALSE"))</f>
        <v/>
      </c>
      <c r="D45" s="400"/>
      <c r="E45" s="144"/>
      <c r="F45" s="142"/>
      <c r="G45" s="326" t="str">
        <f>IF(E45="","",VLOOKUP(AB45,TAX!$B$4:$E$22,3,FALSE))</f>
        <v/>
      </c>
      <c r="H45" s="326" t="str">
        <f>IF(E45="","",VLOOKUP(AC45,TAX!$J$4:$N$29,4,FALSE))</f>
        <v/>
      </c>
      <c r="I45" s="112"/>
      <c r="J45" s="113"/>
      <c r="K45" s="114"/>
      <c r="L45" s="115"/>
      <c r="M45" s="792"/>
      <c r="N45" s="793"/>
      <c r="O45" s="461" t="str">
        <f t="shared" si="1"/>
        <v/>
      </c>
      <c r="P45" s="440"/>
      <c r="Q45" s="326">
        <f t="shared" si="2"/>
        <v>0</v>
      </c>
      <c r="R45" s="109"/>
      <c r="S45" s="44"/>
      <c r="T45" s="313"/>
      <c r="U45" s="428">
        <f>IF(AND(COUNTIF(Y26:Y45,Y45)&gt;1,Y45&lt;&gt;" "),"Duplicate RTC/RTQ!",Q45)</f>
        <v>0</v>
      </c>
      <c r="V45" s="312"/>
      <c r="W45" s="5"/>
      <c r="X45" s="118" t="str">
        <f t="shared" si="0"/>
        <v/>
      </c>
      <c r="Y45" s="119" t="str">
        <f t="shared" si="3"/>
        <v xml:space="preserve"> </v>
      </c>
      <c r="Z45" s="137">
        <f t="shared" si="4"/>
        <v>0</v>
      </c>
      <c r="AA45" s="92" t="str">
        <f>IF(E45="","",VLOOKUP(AB45,TAX!$B$4:$G$23,5,FALSE))</f>
        <v/>
      </c>
      <c r="AB45" s="92" t="str">
        <f t="shared" si="5"/>
        <v/>
      </c>
      <c r="AC45" s="92" t="str">
        <f t="shared" si="6"/>
        <v/>
      </c>
      <c r="AE45" s="102" t="str">
        <f t="shared" si="7"/>
        <v>OK</v>
      </c>
      <c r="AF45" s="102"/>
      <c r="AG45" s="105" t="str">
        <f t="shared" si="8"/>
        <v/>
      </c>
      <c r="AH45" s="105" t="str">
        <f t="shared" si="9"/>
        <v/>
      </c>
      <c r="AI45" s="105" t="str">
        <f t="shared" si="10"/>
        <v/>
      </c>
      <c r="AJ45" s="105" t="str">
        <f t="shared" si="11"/>
        <v/>
      </c>
      <c r="AK45" s="105" t="str">
        <f t="shared" si="12"/>
        <v/>
      </c>
      <c r="AL45" s="105" t="str">
        <f t="shared" si="13"/>
        <v/>
      </c>
      <c r="AM45" s="105" t="str">
        <f t="shared" si="14"/>
        <v/>
      </c>
      <c r="AN45" s="105" t="str">
        <f t="shared" si="15"/>
        <v/>
      </c>
      <c r="AO45" s="105" t="str">
        <f t="shared" si="16"/>
        <v/>
      </c>
      <c r="AP45" s="105" t="str">
        <f t="shared" si="17"/>
        <v/>
      </c>
      <c r="AQ45" s="105" t="str">
        <f t="shared" si="18"/>
        <v/>
      </c>
      <c r="AR45" s="105" t="str">
        <f t="shared" si="19"/>
        <v/>
      </c>
      <c r="AS45" s="105" t="str">
        <f t="shared" si="20"/>
        <v/>
      </c>
      <c r="AT45" s="105" t="str">
        <f t="shared" si="21"/>
        <v/>
      </c>
      <c r="AU45" s="105" t="str">
        <f t="shared" si="22"/>
        <v/>
      </c>
      <c r="AV45" s="105" t="str">
        <f t="shared" si="23"/>
        <v/>
      </c>
      <c r="AW45" s="105" t="str">
        <f t="shared" si="24"/>
        <v/>
      </c>
      <c r="AX45" s="105" t="str">
        <f t="shared" si="25"/>
        <v/>
      </c>
      <c r="AY45" s="432"/>
      <c r="AZ45" s="102"/>
      <c r="BA45" s="102">
        <f>L26*I45*J45</f>
        <v>0</v>
      </c>
      <c r="BB45" s="103">
        <f t="shared" si="26"/>
        <v>0</v>
      </c>
      <c r="BC45" s="102"/>
      <c r="BD45" s="103"/>
      <c r="BE45" s="103">
        <f t="shared" si="27"/>
        <v>0</v>
      </c>
      <c r="BF45" s="103">
        <f t="shared" si="28"/>
        <v>0</v>
      </c>
      <c r="BG45" s="103">
        <f t="shared" si="29"/>
        <v>1</v>
      </c>
      <c r="BH45" s="103">
        <f t="shared" si="30"/>
        <v>0</v>
      </c>
      <c r="BI45" s="103">
        <f t="shared" si="31"/>
        <v>0</v>
      </c>
      <c r="BJ45" s="103"/>
      <c r="BK45" s="103">
        <f>IF(CONTROL!$H$35&lt;&gt;1,0,IF(AND(L45=0,N45=0),0,1))</f>
        <v>0</v>
      </c>
      <c r="BL45" s="103">
        <f t="shared" si="32"/>
        <v>0</v>
      </c>
      <c r="BM45" s="103">
        <f t="shared" si="33"/>
        <v>0</v>
      </c>
      <c r="BN45" s="103">
        <f t="shared" si="34"/>
        <v>0</v>
      </c>
      <c r="BO45" s="103">
        <f t="shared" si="35"/>
        <v>0</v>
      </c>
      <c r="BP45" s="103">
        <f t="shared" si="36"/>
        <v>0</v>
      </c>
      <c r="BQ45" s="103">
        <f t="shared" si="37"/>
        <v>0</v>
      </c>
      <c r="BR45" s="103">
        <f t="shared" si="38"/>
        <v>0</v>
      </c>
      <c r="BS45" s="103">
        <f t="shared" si="39"/>
        <v>0</v>
      </c>
      <c r="BT45" s="103">
        <f t="shared" si="40"/>
        <v>0</v>
      </c>
      <c r="BU45" s="103"/>
      <c r="BV45" s="103"/>
      <c r="BW45" s="103"/>
      <c r="BX45" s="103"/>
      <c r="BY45" s="103"/>
      <c r="BZ45" s="103">
        <f t="shared" si="41"/>
        <v>0</v>
      </c>
    </row>
    <row r="46" spans="1:79" s="2" customFormat="1" ht="11.45" customHeight="1" x14ac:dyDescent="0.2">
      <c r="A46" s="104"/>
      <c r="B46" s="400"/>
      <c r="C46" s="435">
        <v>9401</v>
      </c>
      <c r="D46" s="400"/>
      <c r="E46" s="312"/>
      <c r="F46" s="313"/>
      <c r="G46" s="313"/>
      <c r="H46" s="441" t="str">
        <f>IF(LANGUAGE="ENGLISH","Subtotal","TOTAL Partiel")</f>
        <v>Subtotal</v>
      </c>
      <c r="I46" s="442"/>
      <c r="J46" s="346"/>
      <c r="K46" s="447">
        <f>SUM(K26:K45)</f>
        <v>0</v>
      </c>
      <c r="L46" s="440"/>
      <c r="M46" s="440"/>
      <c r="N46" s="440"/>
      <c r="O46" s="440"/>
      <c r="P46" s="440"/>
      <c r="Q46" s="447">
        <f>SUM(Q26:Q45)</f>
        <v>0</v>
      </c>
      <c r="R46" s="110"/>
      <c r="S46" s="111"/>
      <c r="T46" s="313"/>
      <c r="U46" s="447">
        <f>SUM(U26:U45)</f>
        <v>0</v>
      </c>
      <c r="V46" s="312"/>
      <c r="W46" s="5"/>
      <c r="X46" s="106">
        <f t="shared" si="0"/>
        <v>9401</v>
      </c>
      <c r="Y46" s="92"/>
      <c r="AE46" s="102"/>
      <c r="AF46" s="102"/>
      <c r="AG46" s="102"/>
      <c r="AH46" s="102"/>
      <c r="AI46" s="102"/>
      <c r="AJ46" s="102"/>
      <c r="AK46" s="102"/>
      <c r="AL46" s="102"/>
      <c r="AM46" s="102"/>
      <c r="AN46" s="102"/>
      <c r="AO46" s="102"/>
      <c r="AP46" s="102"/>
      <c r="AQ46" s="102"/>
      <c r="AR46" s="102"/>
      <c r="AS46" s="102"/>
      <c r="AT46" s="102"/>
      <c r="AU46" s="102"/>
      <c r="AV46" s="102"/>
      <c r="AW46" s="102"/>
      <c r="AX46" s="102"/>
      <c r="AY46" s="102"/>
      <c r="AZ46" s="102"/>
    </row>
    <row r="47" spans="1:79" s="2" customFormat="1" ht="11.45" customHeight="1" x14ac:dyDescent="0.15">
      <c r="A47" s="104"/>
      <c r="B47" s="400"/>
      <c r="C47" s="440"/>
      <c r="D47" s="440"/>
      <c r="E47" s="440"/>
      <c r="F47" s="440"/>
      <c r="G47" s="440"/>
      <c r="H47" s="440"/>
      <c r="I47" s="440"/>
      <c r="J47" s="440"/>
      <c r="K47" s="440"/>
      <c r="L47" s="440"/>
      <c r="M47" s="440"/>
      <c r="N47" s="440"/>
      <c r="O47" s="440"/>
      <c r="P47" s="440"/>
      <c r="Q47" s="440"/>
      <c r="R47" s="440"/>
      <c r="S47" s="440"/>
      <c r="T47" s="440"/>
      <c r="U47" s="440"/>
      <c r="V47" s="440"/>
      <c r="W47" s="462"/>
      <c r="X47" s="462"/>
      <c r="Y47" s="462"/>
      <c r="Z47" s="462"/>
      <c r="AA47" s="462"/>
      <c r="AB47" s="462"/>
      <c r="AC47" s="462"/>
      <c r="AD47" s="462"/>
      <c r="AE47" s="462"/>
      <c r="AF47" s="462"/>
      <c r="AG47" s="462"/>
      <c r="AH47" s="462"/>
      <c r="AI47" s="462"/>
      <c r="AJ47" s="462"/>
      <c r="AK47" s="462"/>
      <c r="AL47" s="462"/>
      <c r="AM47" s="462"/>
      <c r="AN47" s="462"/>
      <c r="AO47" s="462"/>
      <c r="AP47" s="462"/>
      <c r="AQ47" s="462"/>
      <c r="AR47" s="462"/>
      <c r="AS47" s="462"/>
      <c r="AT47" s="462"/>
      <c r="AU47" s="462"/>
      <c r="AV47" s="462"/>
      <c r="AW47" s="462"/>
      <c r="AX47" s="462"/>
      <c r="AY47" s="462"/>
      <c r="AZ47" s="462"/>
      <c r="BA47" s="462"/>
      <c r="BB47" s="462"/>
      <c r="BC47" s="462"/>
      <c r="BD47" s="462"/>
      <c r="BE47" s="462"/>
      <c r="BF47" s="462"/>
      <c r="BG47" s="462"/>
      <c r="BH47" s="462"/>
      <c r="BI47" s="462"/>
      <c r="BJ47" s="462"/>
      <c r="BK47" s="462"/>
      <c r="BL47" s="462"/>
      <c r="BM47" s="462"/>
      <c r="BN47" s="462"/>
      <c r="BO47" s="462"/>
      <c r="BP47" s="462"/>
      <c r="BQ47" s="462"/>
      <c r="BR47" s="462"/>
      <c r="BS47" s="462"/>
      <c r="BT47" s="462"/>
      <c r="BU47" s="462"/>
      <c r="BV47" s="462"/>
      <c r="BW47" s="462"/>
      <c r="BX47" s="462"/>
      <c r="BY47" s="462"/>
      <c r="BZ47" s="462"/>
      <c r="CA47" s="462"/>
    </row>
    <row r="48" spans="1:79" s="2" customFormat="1" ht="11.45" customHeight="1" x14ac:dyDescent="0.15">
      <c r="A48" s="104"/>
      <c r="B48" s="463"/>
      <c r="C48" s="463"/>
      <c r="D48" s="463"/>
      <c r="E48" s="463"/>
      <c r="F48" s="463"/>
      <c r="G48" s="463"/>
      <c r="H48" s="463"/>
      <c r="I48" s="463"/>
      <c r="J48" s="463"/>
      <c r="K48" s="463"/>
      <c r="L48" s="463"/>
      <c r="M48" s="463"/>
      <c r="N48" s="463"/>
      <c r="O48" s="463"/>
      <c r="P48" s="463"/>
      <c r="Q48" s="463"/>
      <c r="R48" s="463"/>
      <c r="S48" s="463"/>
      <c r="T48" s="463"/>
      <c r="U48" s="463"/>
      <c r="V48" s="463"/>
      <c r="W48" s="462"/>
      <c r="X48" s="462"/>
      <c r="Y48" s="462"/>
      <c r="Z48" s="462"/>
      <c r="AA48" s="462"/>
      <c r="AB48" s="462"/>
      <c r="AC48" s="462"/>
      <c r="AD48" s="462"/>
      <c r="AE48" s="462"/>
      <c r="AF48" s="462"/>
      <c r="AG48" s="462"/>
      <c r="AH48" s="462"/>
      <c r="AI48" s="462"/>
      <c r="AJ48" s="462"/>
      <c r="AK48" s="462"/>
      <c r="AL48" s="462"/>
      <c r="AM48" s="462"/>
      <c r="AN48" s="462"/>
      <c r="AO48" s="462"/>
      <c r="AP48" s="462"/>
      <c r="AQ48" s="462"/>
      <c r="AR48" s="462"/>
      <c r="AS48" s="462"/>
      <c r="AT48" s="462"/>
      <c r="AU48" s="462"/>
      <c r="AV48" s="462"/>
      <c r="AW48" s="462"/>
      <c r="AX48" s="462"/>
      <c r="AY48" s="462"/>
      <c r="AZ48" s="462"/>
      <c r="BA48" s="462"/>
      <c r="BB48" s="462"/>
      <c r="BC48" s="462"/>
      <c r="BD48" s="462"/>
      <c r="BE48" s="462"/>
      <c r="BF48" s="462"/>
      <c r="BG48" s="462"/>
      <c r="BH48" s="462"/>
      <c r="BI48" s="462"/>
      <c r="BJ48" s="462"/>
      <c r="BK48" s="462"/>
      <c r="BL48" s="462"/>
      <c r="BM48" s="462"/>
      <c r="BN48" s="462"/>
      <c r="BO48" s="462"/>
      <c r="BP48" s="462"/>
      <c r="BQ48" s="462"/>
      <c r="BR48" s="462"/>
      <c r="BS48" s="462"/>
      <c r="BT48" s="462"/>
      <c r="BU48" s="462"/>
      <c r="BV48" s="462"/>
      <c r="BW48" s="462"/>
      <c r="BX48" s="462"/>
      <c r="BY48" s="462"/>
      <c r="BZ48" s="462"/>
      <c r="CA48" s="462"/>
    </row>
    <row r="49" spans="1:79" s="2" customFormat="1" ht="11.45" customHeight="1" x14ac:dyDescent="0.15">
      <c r="A49" s="104"/>
      <c r="B49" s="463"/>
      <c r="C49" s="463"/>
      <c r="D49" s="463"/>
      <c r="E49" s="463"/>
      <c r="F49" s="463"/>
      <c r="G49" s="463"/>
      <c r="H49" s="463"/>
      <c r="I49" s="463"/>
      <c r="J49" s="463"/>
      <c r="K49" s="463"/>
      <c r="L49" s="463"/>
      <c r="M49" s="463"/>
      <c r="N49" s="463"/>
      <c r="O49" s="463"/>
      <c r="P49" s="463"/>
      <c r="Q49" s="463"/>
      <c r="R49" s="463"/>
      <c r="S49" s="463"/>
      <c r="T49" s="463"/>
      <c r="U49" s="463"/>
      <c r="V49" s="463"/>
      <c r="W49" s="462"/>
      <c r="X49" s="462"/>
      <c r="Y49" s="462"/>
      <c r="Z49" s="462"/>
      <c r="AA49" s="462"/>
      <c r="AB49" s="462"/>
      <c r="AC49" s="462"/>
      <c r="AD49" s="462"/>
      <c r="AE49" s="462"/>
      <c r="AF49" s="462"/>
      <c r="AG49" s="462"/>
      <c r="AH49" s="462"/>
      <c r="AI49" s="462"/>
      <c r="AJ49" s="462"/>
      <c r="AK49" s="462"/>
      <c r="AL49" s="462"/>
      <c r="AM49" s="462"/>
      <c r="AN49" s="462"/>
      <c r="AO49" s="462"/>
      <c r="AP49" s="462"/>
      <c r="AQ49" s="462"/>
      <c r="AR49" s="462"/>
      <c r="AS49" s="462"/>
      <c r="AT49" s="462"/>
      <c r="AU49" s="462"/>
      <c r="AV49" s="462"/>
      <c r="AW49" s="462"/>
      <c r="AX49" s="462"/>
      <c r="AY49" s="462"/>
      <c r="AZ49" s="462"/>
      <c r="BA49" s="462"/>
      <c r="BB49" s="462"/>
      <c r="BC49" s="462"/>
      <c r="BD49" s="462"/>
      <c r="BE49" s="462"/>
      <c r="BF49" s="462"/>
      <c r="BG49" s="462"/>
      <c r="BH49" s="462"/>
      <c r="BI49" s="462"/>
      <c r="BJ49" s="462"/>
      <c r="BK49" s="462"/>
      <c r="BL49" s="462"/>
      <c r="BM49" s="462"/>
      <c r="BN49" s="462"/>
      <c r="BO49" s="462"/>
      <c r="BP49" s="462"/>
      <c r="BQ49" s="462"/>
      <c r="BR49" s="462"/>
      <c r="BS49" s="462"/>
      <c r="BT49" s="462"/>
      <c r="BU49" s="462"/>
      <c r="BV49" s="462"/>
      <c r="BW49" s="462"/>
      <c r="BX49" s="462"/>
      <c r="BY49" s="462"/>
      <c r="BZ49" s="462"/>
      <c r="CA49" s="462"/>
    </row>
    <row r="50" spans="1:79" s="2" customFormat="1" ht="11.45" customHeight="1" x14ac:dyDescent="0.15">
      <c r="A50" s="104"/>
      <c r="B50" s="463"/>
      <c r="C50" s="463"/>
      <c r="D50" s="463"/>
      <c r="E50" s="463"/>
      <c r="F50" s="463"/>
      <c r="G50" s="463"/>
      <c r="H50" s="463"/>
      <c r="I50" s="463"/>
      <c r="J50" s="463"/>
      <c r="K50" s="463"/>
      <c r="L50" s="463"/>
      <c r="M50" s="463"/>
      <c r="N50" s="463"/>
      <c r="O50" s="463"/>
      <c r="P50" s="463"/>
      <c r="Q50" s="463"/>
      <c r="R50" s="463"/>
      <c r="S50" s="463"/>
      <c r="T50" s="463"/>
      <c r="U50" s="463"/>
      <c r="V50" s="463"/>
      <c r="W50" s="462"/>
      <c r="X50" s="462"/>
      <c r="Y50" s="462"/>
      <c r="Z50" s="462"/>
      <c r="AA50" s="462"/>
      <c r="AB50" s="462"/>
      <c r="AC50" s="462"/>
      <c r="AD50" s="462"/>
      <c r="AE50" s="462"/>
      <c r="AF50" s="462"/>
      <c r="AG50" s="462"/>
      <c r="AH50" s="462"/>
      <c r="AI50" s="462"/>
      <c r="AJ50" s="462"/>
      <c r="AK50" s="462"/>
      <c r="AL50" s="462"/>
      <c r="AM50" s="462"/>
      <c r="AN50" s="462"/>
      <c r="AO50" s="462"/>
      <c r="AP50" s="462"/>
      <c r="AQ50" s="462"/>
      <c r="AR50" s="462"/>
      <c r="AS50" s="462"/>
      <c r="AT50" s="462"/>
      <c r="AU50" s="462"/>
      <c r="AV50" s="462"/>
      <c r="AW50" s="462"/>
      <c r="AX50" s="462"/>
      <c r="AY50" s="462"/>
      <c r="AZ50" s="462"/>
      <c r="BA50" s="462"/>
      <c r="BB50" s="462"/>
      <c r="BC50" s="462"/>
      <c r="BD50" s="462"/>
      <c r="BE50" s="462"/>
      <c r="BF50" s="462"/>
      <c r="BG50" s="462"/>
      <c r="BH50" s="462"/>
      <c r="BI50" s="462"/>
      <c r="BJ50" s="462"/>
      <c r="BK50" s="462"/>
      <c r="BL50" s="462"/>
      <c r="BM50" s="462"/>
      <c r="BN50" s="462"/>
      <c r="BO50" s="462"/>
      <c r="BP50" s="462"/>
      <c r="BQ50" s="462"/>
      <c r="BR50" s="462"/>
      <c r="BS50" s="462"/>
      <c r="BT50" s="462"/>
      <c r="BU50" s="462"/>
      <c r="BV50" s="462"/>
      <c r="BW50" s="462"/>
      <c r="BX50" s="462"/>
      <c r="BY50" s="462"/>
      <c r="BZ50" s="462"/>
      <c r="CA50" s="462"/>
    </row>
    <row r="51" spans="1:79" x14ac:dyDescent="0.2"/>
  </sheetData>
  <sheetProtection password="CD67" sheet="1" objects="1" scenarios="1"/>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10" type="noConversion"/>
  <conditionalFormatting sqref="AF26:AF45">
    <cfRule type="cellIs" dxfId="22" priority="1" stopIfTrue="1" operator="equal">
      <formula>"OK"</formula>
    </cfRule>
    <cfRule type="cellIs" dxfId="21" priority="2" stopIfTrue="1" operator="equal">
      <formula>"VERIFY"</formula>
    </cfRule>
  </conditionalFormatting>
  <conditionalFormatting sqref="AE26:AE45">
    <cfRule type="cellIs" dxfId="20" priority="3" stopIfTrue="1" operator="equal">
      <formula>"OK"</formula>
    </cfRule>
    <cfRule type="cellIs" dxfId="19" priority="4" stopIfTrue="1" operator="equal">
      <formula>"VERIFY"</formula>
    </cfRule>
  </conditionalFormatting>
  <dataValidations count="2">
    <dataValidation type="list" allowBlank="1" showInputMessage="1" showErrorMessage="1" sqref="E27:E45">
      <formula1>ePILCLASSES</formula1>
    </dataValidation>
    <dataValidation type="list" allowBlank="1" showInputMessage="1" showErrorMessage="1" sqref="F27:F45">
      <formula1>IF(AND(COUNTIF(eRTCBAND0,AB27)=0,COUNTIF(eRTQBAND0,AC27)=0),eTAXBANDS,e0BAND)</formula1>
    </dataValidation>
  </dataValidations>
  <printOptions horizontalCentered="1"/>
  <pageMargins left="0" right="0" top="0.51181102362204722" bottom="0" header="0.51181102362204722" footer="0"/>
  <pageSetup pageOrder="overThenDown"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0483" r:id="rId4" name="Button 3">
              <controlPr defaultSize="0" print="0" autoFill="0" autoPict="0" macro="[0]!AddPILSRA_Button">
                <anchor>
                  <from>
                    <xdr:col>4</xdr:col>
                    <xdr:colOff>209550</xdr:colOff>
                    <xdr:row>12</xdr:row>
                    <xdr:rowOff>142875</xdr:rowOff>
                  </from>
                  <to>
                    <xdr:col>7</xdr:col>
                    <xdr:colOff>762000</xdr:colOff>
                    <xdr:row>12</xdr:row>
                    <xdr:rowOff>371475</xdr:rowOff>
                  </to>
                </anchor>
              </controlPr>
            </control>
          </mc:Choice>
        </mc:AlternateContent>
        <mc:AlternateContent xmlns:mc="http://schemas.openxmlformats.org/markup-compatibility/2006">
          <mc:Choice Requires="x14">
            <control shapeId="20484" r:id="rId5" name="List Box 4">
              <controlPr defaultSize="0" print="0" autoLine="0" autoPict="0" macro="[0]!ListBox4_Change">
                <anchor>
                  <from>
                    <xdr:col>4</xdr:col>
                    <xdr:colOff>228600</xdr:colOff>
                    <xdr:row>12</xdr:row>
                    <xdr:rowOff>438150</xdr:rowOff>
                  </from>
                  <to>
                    <xdr:col>10</xdr:col>
                    <xdr:colOff>676275</xdr:colOff>
                    <xdr:row>13</xdr:row>
                    <xdr:rowOff>28575</xdr:rowOff>
                  </to>
                </anchor>
              </controlPr>
            </control>
          </mc:Choice>
        </mc:AlternateContent>
        <mc:AlternateContent xmlns:mc="http://schemas.openxmlformats.org/markup-compatibility/2006">
          <mc:Choice Requires="x14">
            <control shapeId="20485" r:id="rId6" name="Button 5">
              <controlPr defaultSize="0" print="0" autoFill="0" autoPict="0" macro="[0]!PILSRA_InsertSRARows">
                <anchor moveWithCells="1" sizeWithCells="1">
                  <from>
                    <xdr:col>11</xdr:col>
                    <xdr:colOff>76200</xdr:colOff>
                    <xdr:row>12</xdr:row>
                    <xdr:rowOff>161925</xdr:rowOff>
                  </from>
                  <to>
                    <xdr:col>14</xdr:col>
                    <xdr:colOff>209550</xdr:colOff>
                    <xdr:row>12</xdr:row>
                    <xdr:rowOff>752475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CA52"/>
  <sheetViews>
    <sheetView showGridLines="0" workbookViewId="0">
      <pane ySplit="24" topLeftCell="A37" activePane="bottomLeft" state="frozen"/>
      <selection activeCell="U22" sqref="U22"/>
      <selection pane="bottomLeft" activeCell="U22" sqref="U22"/>
    </sheetView>
  </sheetViews>
  <sheetFormatPr defaultColWidth="0" defaultRowHeight="12.75" zeroHeight="1" x14ac:dyDescent="0.2"/>
  <cols>
    <col min="1" max="1" width="1.7109375" style="301" customWidth="1"/>
    <col min="2" max="2" width="0.85546875" style="90" customWidth="1"/>
    <col min="3" max="3" width="4.28515625" style="91" customWidth="1"/>
    <col min="4" max="4" width="0.85546875" style="90" customWidth="1"/>
    <col min="5" max="5" width="3.7109375" style="226" customWidth="1"/>
    <col min="6" max="6" width="3.85546875" style="1" customWidth="1"/>
    <col min="7" max="7" width="11.28515625" style="1" customWidth="1"/>
    <col min="8" max="8" width="16.28515625" style="1" customWidth="1"/>
    <col min="9" max="9" width="5" style="1" customWidth="1"/>
    <col min="10" max="10" width="5.5703125" style="227"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101"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228" customFormat="1" ht="9.9499999999999993" customHeight="1" x14ac:dyDescent="0.2">
      <c r="A1" s="1062"/>
      <c r="B1" s="283"/>
      <c r="C1" s="1034" t="str">
        <f>IF(LANGUAGE="English","Province of Ontario  -  Ministry of Municipal Affairs","Province de l'Ontario  -  Ministère des Affaires municipales")</f>
        <v>Province of Ontario  -  Ministry of Municipal Affairs</v>
      </c>
      <c r="D1" s="283"/>
      <c r="E1" s="148"/>
      <c r="F1" s="284"/>
      <c r="G1" s="284"/>
      <c r="H1" s="148"/>
      <c r="I1" s="284"/>
      <c r="J1" s="284"/>
      <c r="K1" s="284"/>
      <c r="L1" s="284"/>
      <c r="M1" s="284"/>
      <c r="N1" s="284"/>
      <c r="O1" s="284"/>
      <c r="P1" s="284"/>
      <c r="Q1" s="284"/>
      <c r="R1" s="284"/>
      <c r="S1" s="284"/>
      <c r="T1" s="284"/>
      <c r="U1" s="1167">
        <f ca="1">NOW()</f>
        <v>42888.725188310185</v>
      </c>
      <c r="V1" s="284"/>
      <c r="AA1" s="228" t="s">
        <v>5524</v>
      </c>
      <c r="AB1" s="228" t="s">
        <v>5524</v>
      </c>
      <c r="AC1" s="228" t="s">
        <v>5524</v>
      </c>
      <c r="AZ1" s="228" t="s">
        <v>5524</v>
      </c>
      <c r="BA1" s="228" t="s">
        <v>5524</v>
      </c>
      <c r="BB1" s="228" t="s">
        <v>5524</v>
      </c>
      <c r="BC1" s="228" t="s">
        <v>5524</v>
      </c>
      <c r="BD1" s="228" t="s">
        <v>5524</v>
      </c>
      <c r="BE1" s="228" t="s">
        <v>5524</v>
      </c>
      <c r="BF1" s="228" t="s">
        <v>5524</v>
      </c>
      <c r="BG1" s="228" t="s">
        <v>5524</v>
      </c>
      <c r="BH1" s="228" t="s">
        <v>5524</v>
      </c>
      <c r="BI1" s="228" t="s">
        <v>5524</v>
      </c>
      <c r="BJ1" s="228" t="s">
        <v>5524</v>
      </c>
      <c r="BK1" s="228" t="s">
        <v>5524</v>
      </c>
      <c r="BL1" s="228" t="s">
        <v>5524</v>
      </c>
      <c r="BM1" s="228" t="s">
        <v>5524</v>
      </c>
      <c r="BN1" s="228" t="s">
        <v>5524</v>
      </c>
      <c r="BO1" s="228" t="s">
        <v>5524</v>
      </c>
      <c r="BP1" s="228" t="s">
        <v>5524</v>
      </c>
      <c r="BQ1" s="228" t="s">
        <v>5524</v>
      </c>
      <c r="BR1" s="228" t="s">
        <v>5524</v>
      </c>
      <c r="BS1" s="228" t="s">
        <v>5524</v>
      </c>
      <c r="BT1" s="228" t="s">
        <v>5524</v>
      </c>
      <c r="BU1" s="228" t="s">
        <v>5524</v>
      </c>
      <c r="BV1" s="228" t="s">
        <v>5524</v>
      </c>
      <c r="BW1" s="228" t="s">
        <v>5524</v>
      </c>
      <c r="BX1" s="228" t="s">
        <v>5524</v>
      </c>
      <c r="BY1" s="228" t="s">
        <v>5524</v>
      </c>
      <c r="BZ1" s="228" t="s">
        <v>5524</v>
      </c>
    </row>
    <row r="2" spans="1:78" s="223" customFormat="1" ht="6" customHeight="1" x14ac:dyDescent="0.2">
      <c r="A2" s="298"/>
      <c r="B2" s="1039"/>
      <c r="C2" s="1033" t="str">
        <f>CONTROL!$G$43</f>
        <v>2003-V01</v>
      </c>
      <c r="D2" s="1040"/>
      <c r="E2" s="1039"/>
      <c r="F2" s="221"/>
      <c r="G2" s="220"/>
      <c r="H2" s="219"/>
      <c r="I2" s="221"/>
      <c r="J2" s="220"/>
      <c r="K2" s="221"/>
      <c r="L2" s="219"/>
      <c r="M2" s="219"/>
      <c r="N2" s="219"/>
      <c r="O2" s="219"/>
      <c r="P2" s="219"/>
      <c r="Q2" s="219"/>
      <c r="R2" s="219"/>
      <c r="S2" s="219"/>
      <c r="T2" s="219"/>
      <c r="U2" s="231"/>
      <c r="V2" s="219"/>
      <c r="Y2" s="229"/>
      <c r="AE2" s="229"/>
      <c r="AF2" s="229"/>
      <c r="AG2" s="229"/>
      <c r="AH2" s="229"/>
      <c r="AI2" s="229"/>
      <c r="AJ2" s="229"/>
      <c r="AK2" s="229"/>
      <c r="AL2" s="229"/>
      <c r="AM2" s="229"/>
      <c r="AN2" s="229"/>
      <c r="AO2" s="229"/>
      <c r="AP2" s="229"/>
      <c r="AQ2" s="229"/>
      <c r="AR2" s="229"/>
      <c r="AS2" s="229"/>
      <c r="AT2" s="229"/>
      <c r="AU2" s="229"/>
      <c r="AV2" s="229"/>
      <c r="AW2" s="229"/>
      <c r="AX2" s="229"/>
      <c r="AY2" s="229"/>
      <c r="AZ2" s="229"/>
      <c r="BA2" s="229"/>
      <c r="BB2" s="229"/>
      <c r="BC2" s="229"/>
      <c r="BD2" s="229"/>
      <c r="BE2" s="229"/>
      <c r="BF2" s="229"/>
      <c r="BG2" s="229"/>
      <c r="BH2" s="229"/>
      <c r="BI2" s="229"/>
      <c r="BJ2" s="229"/>
      <c r="BK2" s="229"/>
      <c r="BL2" s="229"/>
      <c r="BM2" s="229"/>
      <c r="BN2" s="229"/>
      <c r="BO2" s="229"/>
      <c r="BP2" s="229"/>
      <c r="BQ2" s="229"/>
      <c r="BR2" s="229"/>
      <c r="BS2" s="229"/>
      <c r="BT2" s="229"/>
      <c r="BU2" s="229"/>
      <c r="BV2" s="229"/>
      <c r="BW2" s="229"/>
      <c r="BX2" s="229"/>
      <c r="BY2" s="229"/>
      <c r="BZ2" s="229"/>
    </row>
    <row r="3" spans="1:78" s="224" customFormat="1" ht="17.100000000000001" customHeight="1" x14ac:dyDescent="0.2">
      <c r="A3" s="294"/>
      <c r="B3" s="1041"/>
      <c r="C3" s="1020" t="str">
        <f>"FIR"&amp;CONTROL!$G$30&amp;":   "&amp;CONTROL!$G$31</f>
        <v>FIR2003:   PEEL R</v>
      </c>
      <c r="D3" s="1042"/>
      <c r="E3" s="1041"/>
      <c r="F3" s="244"/>
      <c r="G3" s="243"/>
      <c r="H3" s="242"/>
      <c r="I3" s="244"/>
      <c r="J3" s="243"/>
      <c r="K3" s="244"/>
      <c r="L3" s="242"/>
      <c r="M3" s="242"/>
      <c r="N3" s="242"/>
      <c r="O3" s="242"/>
      <c r="P3" s="242"/>
      <c r="Q3" s="242"/>
      <c r="R3" s="242"/>
      <c r="S3" s="242"/>
      <c r="T3" s="242"/>
      <c r="U3" s="215" t="s">
        <v>6491</v>
      </c>
      <c r="V3" s="242"/>
      <c r="Y3" s="235"/>
      <c r="AE3" s="236"/>
      <c r="AF3" s="236"/>
      <c r="AG3" s="236"/>
      <c r="AH3" s="236"/>
      <c r="AI3" s="236"/>
      <c r="AJ3" s="236"/>
      <c r="AK3" s="236"/>
      <c r="AL3" s="236"/>
      <c r="AM3" s="236"/>
      <c r="AN3" s="236"/>
      <c r="AO3" s="236"/>
      <c r="AP3" s="236"/>
      <c r="AQ3" s="236"/>
      <c r="AR3" s="236"/>
      <c r="AS3" s="236"/>
      <c r="AT3" s="236"/>
      <c r="AU3" s="236"/>
      <c r="AV3" s="236"/>
      <c r="AW3" s="236"/>
      <c r="AX3" s="236"/>
      <c r="AY3" s="236"/>
      <c r="AZ3" s="236"/>
      <c r="BA3" s="236"/>
      <c r="BB3" s="236"/>
      <c r="BC3" s="236"/>
      <c r="BD3" s="236"/>
      <c r="BE3" s="236"/>
      <c r="BF3" s="236"/>
      <c r="BG3" s="236"/>
      <c r="BH3" s="236"/>
      <c r="BI3" s="236"/>
      <c r="BJ3" s="236"/>
      <c r="BK3" s="236"/>
      <c r="BL3" s="236"/>
      <c r="BM3" s="235"/>
      <c r="BN3" s="235"/>
      <c r="BO3" s="235"/>
      <c r="BP3" s="235"/>
      <c r="BQ3" s="235"/>
      <c r="BR3" s="235"/>
      <c r="BS3" s="235"/>
      <c r="BT3" s="235"/>
      <c r="BU3" s="236"/>
      <c r="BV3" s="236"/>
      <c r="BW3" s="236"/>
      <c r="BX3" s="236"/>
      <c r="BY3" s="236"/>
      <c r="BZ3" s="236"/>
    </row>
    <row r="4" spans="1:78" s="204" customFormat="1" ht="15" customHeight="1" x14ac:dyDescent="0.2">
      <c r="A4" s="237"/>
      <c r="B4" s="1022"/>
      <c r="C4" s="213" t="str">
        <f>"Asmt Code:   "&amp;CONTROL!$G$33</f>
        <v>Asmt Code:   2100</v>
      </c>
      <c r="D4" s="1023"/>
      <c r="E4" s="1024"/>
      <c r="F4" s="208"/>
      <c r="G4" s="205"/>
      <c r="H4" s="207"/>
      <c r="I4" s="208"/>
      <c r="J4" s="205"/>
      <c r="K4" s="206"/>
      <c r="L4" s="208"/>
      <c r="M4" s="208"/>
      <c r="N4" s="208"/>
      <c r="O4" s="208"/>
      <c r="P4" s="208"/>
      <c r="Q4" s="208"/>
      <c r="R4" s="208"/>
      <c r="S4" s="208"/>
      <c r="T4" s="208"/>
      <c r="U4" s="216" t="s">
        <v>4608</v>
      </c>
      <c r="V4" s="206"/>
      <c r="Y4" s="237"/>
      <c r="AE4" s="238"/>
      <c r="AF4" s="238"/>
      <c r="AG4" s="238"/>
      <c r="AH4" s="238"/>
      <c r="AI4" s="238"/>
      <c r="AJ4" s="238"/>
      <c r="AK4" s="238"/>
      <c r="AL4" s="238"/>
      <c r="AM4" s="238"/>
      <c r="AN4" s="238"/>
      <c r="AO4" s="238"/>
      <c r="AP4" s="238"/>
      <c r="AQ4" s="238"/>
      <c r="AR4" s="238"/>
      <c r="AS4" s="238"/>
      <c r="AT4" s="238"/>
      <c r="AU4" s="238"/>
      <c r="AV4" s="238"/>
      <c r="AW4" s="238"/>
      <c r="AX4" s="238"/>
      <c r="AY4" s="238"/>
      <c r="AZ4" s="238"/>
      <c r="BA4" s="238"/>
      <c r="BB4" s="238"/>
      <c r="BC4" s="238"/>
      <c r="BD4" s="238"/>
      <c r="BE4" s="238"/>
      <c r="BF4" s="238"/>
      <c r="BG4" s="238"/>
      <c r="BH4" s="238"/>
      <c r="BI4" s="238"/>
      <c r="BJ4" s="238"/>
      <c r="BK4" s="238"/>
      <c r="BL4" s="238"/>
      <c r="BM4" s="237"/>
      <c r="BN4" s="237"/>
      <c r="BO4" s="237"/>
      <c r="BP4" s="237"/>
      <c r="BQ4" s="237"/>
      <c r="BR4" s="237"/>
      <c r="BS4" s="237"/>
      <c r="BT4" s="237"/>
      <c r="BU4" s="238"/>
      <c r="BV4" s="238"/>
      <c r="BW4" s="238"/>
      <c r="BX4" s="238"/>
      <c r="BY4" s="238"/>
      <c r="BZ4" s="238"/>
    </row>
    <row r="5" spans="1:78" s="204" customFormat="1" ht="11.1" customHeight="1" x14ac:dyDescent="0.2">
      <c r="A5" s="237"/>
      <c r="B5" s="1024"/>
      <c r="C5" s="214" t="str">
        <f>"MAH Code:   "&amp;CONTROL!$G$34</f>
        <v>MAH Code:   21000</v>
      </c>
      <c r="D5" s="1024"/>
      <c r="E5" s="1024"/>
      <c r="F5" s="207"/>
      <c r="G5" s="210"/>
      <c r="H5" s="207"/>
      <c r="I5" s="207"/>
      <c r="J5" s="207"/>
      <c r="K5" s="207"/>
      <c r="L5" s="208"/>
      <c r="M5" s="208"/>
      <c r="N5" s="208"/>
      <c r="O5" s="208"/>
      <c r="P5" s="208"/>
      <c r="Q5" s="208"/>
      <c r="R5" s="208"/>
      <c r="S5" s="208"/>
      <c r="T5" s="208"/>
      <c r="U5" s="230" t="str">
        <f>"for the year ended December 31, "&amp;CONTROL!$G$30</f>
        <v>for the year ended December 31, 2003</v>
      </c>
      <c r="V5" s="206"/>
      <c r="Y5" s="237"/>
      <c r="AE5" s="237"/>
      <c r="AF5" s="237"/>
      <c r="AG5" s="237"/>
      <c r="AH5" s="237"/>
      <c r="AI5" s="237"/>
      <c r="AJ5" s="237"/>
      <c r="AK5" s="237"/>
      <c r="AL5" s="237"/>
      <c r="AM5" s="237"/>
      <c r="AN5" s="237"/>
      <c r="AO5" s="237"/>
      <c r="AP5" s="237"/>
      <c r="AQ5" s="237"/>
      <c r="AR5" s="237"/>
      <c r="AS5" s="237"/>
      <c r="AT5" s="237"/>
      <c r="AU5" s="237"/>
      <c r="AV5" s="237"/>
      <c r="AW5" s="237"/>
      <c r="AX5" s="237"/>
      <c r="AY5" s="237"/>
      <c r="AZ5" s="237"/>
      <c r="BA5" s="237"/>
      <c r="BB5" s="237"/>
      <c r="BC5" s="237"/>
      <c r="BD5" s="237"/>
      <c r="BE5" s="237"/>
      <c r="BF5" s="237"/>
      <c r="BG5" s="237"/>
      <c r="BH5" s="237"/>
      <c r="BI5" s="237"/>
      <c r="BJ5" s="237"/>
      <c r="BK5" s="237"/>
      <c r="BL5" s="237"/>
      <c r="BM5" s="237"/>
      <c r="BN5" s="237"/>
      <c r="BO5" s="237"/>
      <c r="BP5" s="237"/>
      <c r="BQ5" s="237"/>
      <c r="BR5" s="237"/>
      <c r="BS5" s="237"/>
      <c r="BT5" s="237"/>
      <c r="BU5" s="237"/>
      <c r="BV5" s="237"/>
      <c r="BW5" s="237"/>
      <c r="BX5" s="237"/>
      <c r="BY5" s="237"/>
      <c r="BZ5" s="237"/>
    </row>
    <row r="6" spans="1:78" s="224" customFormat="1" ht="17.100000000000001" hidden="1" customHeight="1" x14ac:dyDescent="0.2">
      <c r="A6" s="294"/>
      <c r="B6" s="1041"/>
      <c r="C6" s="1020" t="str">
        <f>"RIF"&amp;CONTROL!$G$30&amp;":   "&amp;CONTROL!$G$32</f>
        <v>RIF2003:   LA MUNICIPALITÉ RÉGIONALE DE PEEL</v>
      </c>
      <c r="D6" s="1042"/>
      <c r="E6" s="1041"/>
      <c r="F6" s="244"/>
      <c r="G6" s="245"/>
      <c r="H6" s="242"/>
      <c r="I6" s="244"/>
      <c r="J6" s="246"/>
      <c r="K6" s="244"/>
      <c r="L6" s="242"/>
      <c r="M6" s="242"/>
      <c r="N6" s="242"/>
      <c r="O6" s="242"/>
      <c r="P6" s="242"/>
      <c r="Q6" s="242"/>
      <c r="R6" s="242"/>
      <c r="S6" s="242"/>
      <c r="T6" s="242"/>
      <c r="U6" s="215" t="s">
        <v>6566</v>
      </c>
      <c r="V6" s="242"/>
      <c r="Y6" s="235"/>
      <c r="AE6" s="235"/>
      <c r="AF6" s="235"/>
      <c r="AG6" s="235"/>
      <c r="AH6" s="235"/>
      <c r="AI6" s="235"/>
      <c r="AJ6" s="235"/>
      <c r="AK6" s="235"/>
      <c r="AL6" s="235"/>
      <c r="AM6" s="235"/>
      <c r="AN6" s="235"/>
      <c r="AO6" s="235"/>
      <c r="AP6" s="235"/>
      <c r="AQ6" s="235"/>
      <c r="AR6" s="235"/>
      <c r="AS6" s="235"/>
      <c r="AT6" s="235"/>
      <c r="AU6" s="235"/>
      <c r="AV6" s="235"/>
      <c r="AW6" s="235"/>
      <c r="AX6" s="235"/>
      <c r="AY6" s="235"/>
      <c r="AZ6" s="235"/>
      <c r="BA6" s="235"/>
      <c r="BB6" s="235"/>
      <c r="BC6" s="235"/>
      <c r="BD6" s="235"/>
      <c r="BE6" s="235"/>
      <c r="BF6" s="235"/>
      <c r="BG6" s="235"/>
      <c r="BH6" s="235"/>
      <c r="BI6" s="235"/>
      <c r="BJ6" s="235"/>
      <c r="BK6" s="235"/>
      <c r="BL6" s="235"/>
      <c r="BM6" s="235"/>
      <c r="BN6" s="235"/>
      <c r="BO6" s="235"/>
      <c r="BP6" s="235"/>
      <c r="BQ6" s="235"/>
      <c r="BR6" s="235"/>
      <c r="BS6" s="235"/>
      <c r="BT6" s="235"/>
      <c r="BU6" s="235"/>
      <c r="BV6" s="235"/>
      <c r="BW6" s="235"/>
      <c r="BX6" s="235"/>
      <c r="BY6" s="235"/>
      <c r="BZ6" s="235"/>
    </row>
    <row r="7" spans="1:78" s="239" customFormat="1" ht="15" hidden="1" customHeight="1" x14ac:dyDescent="0.2">
      <c r="A7" s="237"/>
      <c r="B7" s="1022"/>
      <c r="C7" s="213" t="str">
        <f>"Code mun.   "&amp;CONTROL!$G$33</f>
        <v>Code mun.   2100</v>
      </c>
      <c r="D7" s="1023"/>
      <c r="E7" s="1024"/>
      <c r="F7" s="208"/>
      <c r="G7" s="212"/>
      <c r="H7" s="207"/>
      <c r="I7" s="208"/>
      <c r="J7" s="205"/>
      <c r="K7" s="206"/>
      <c r="L7" s="208"/>
      <c r="M7" s="208"/>
      <c r="N7" s="208"/>
      <c r="O7" s="208"/>
      <c r="P7" s="208"/>
      <c r="Q7" s="208"/>
      <c r="R7" s="208"/>
      <c r="S7" s="208"/>
      <c r="T7" s="208"/>
      <c r="U7" s="216"/>
      <c r="V7" s="206"/>
      <c r="Y7" s="240"/>
      <c r="AE7" s="240"/>
      <c r="AF7" s="240"/>
      <c r="AG7" s="240"/>
      <c r="AH7" s="240"/>
      <c r="AI7" s="240"/>
      <c r="AJ7" s="240"/>
      <c r="AK7" s="240"/>
      <c r="AL7" s="240"/>
      <c r="AM7" s="240"/>
      <c r="AN7" s="240"/>
      <c r="AO7" s="240"/>
      <c r="AP7" s="240"/>
      <c r="AQ7" s="240"/>
      <c r="AR7" s="240"/>
      <c r="AS7" s="240"/>
      <c r="AT7" s="240"/>
      <c r="AU7" s="240"/>
      <c r="AV7" s="240"/>
      <c r="AW7" s="240"/>
      <c r="AX7" s="240"/>
      <c r="AY7" s="240"/>
      <c r="AZ7" s="240"/>
      <c r="BA7" s="240"/>
      <c r="BB7" s="240"/>
      <c r="BC7" s="240"/>
      <c r="BD7" s="240"/>
      <c r="BE7" s="240"/>
      <c r="BF7" s="240"/>
      <c r="BG7" s="240"/>
      <c r="BH7" s="240"/>
      <c r="BI7" s="240"/>
      <c r="BJ7" s="240"/>
      <c r="BK7" s="240"/>
      <c r="BL7" s="240"/>
      <c r="BM7" s="240"/>
      <c r="BN7" s="240"/>
      <c r="BO7" s="240"/>
      <c r="BP7" s="240"/>
      <c r="BQ7" s="240"/>
      <c r="BR7" s="240"/>
      <c r="BS7" s="240"/>
      <c r="BT7" s="240"/>
      <c r="BU7" s="240"/>
      <c r="BV7" s="240"/>
      <c r="BW7" s="240"/>
      <c r="BX7" s="240"/>
      <c r="BY7" s="240"/>
      <c r="BZ7" s="240"/>
    </row>
    <row r="8" spans="1:78" s="239" customFormat="1" ht="11.1" hidden="1" customHeight="1" x14ac:dyDescent="0.2">
      <c r="A8" s="237"/>
      <c r="B8" s="1024"/>
      <c r="C8" s="214" t="str">
        <f>"AML   "&amp;CONTROL!$G$34</f>
        <v>AML   21000</v>
      </c>
      <c r="D8" s="1024"/>
      <c r="E8" s="1024"/>
      <c r="F8" s="207"/>
      <c r="G8" s="210"/>
      <c r="H8" s="207"/>
      <c r="I8" s="207"/>
      <c r="J8" s="207"/>
      <c r="K8" s="207"/>
      <c r="L8" s="208"/>
      <c r="M8" s="208"/>
      <c r="N8" s="208"/>
      <c r="O8" s="208"/>
      <c r="P8" s="208"/>
      <c r="Q8" s="208"/>
      <c r="R8" s="208"/>
      <c r="S8" s="208"/>
      <c r="T8" s="208"/>
      <c r="U8" s="230" t="str">
        <f>"pour l'exercice terminé le 31 décembre "&amp;CONTROL!$G$30</f>
        <v>pour l'exercice terminé le 31 décembre 2003</v>
      </c>
      <c r="V8" s="206"/>
      <c r="Y8" s="240"/>
      <c r="AE8" s="240"/>
      <c r="AF8" s="240"/>
      <c r="AG8" s="240"/>
      <c r="AH8" s="240"/>
      <c r="AI8" s="240"/>
      <c r="AJ8" s="240"/>
      <c r="AK8" s="240"/>
      <c r="AL8" s="240"/>
      <c r="AM8" s="240"/>
      <c r="AN8" s="240"/>
      <c r="AO8" s="240"/>
      <c r="AP8" s="240"/>
      <c r="AQ8" s="240"/>
      <c r="AR8" s="240"/>
      <c r="AS8" s="240"/>
      <c r="AT8" s="240"/>
      <c r="AU8" s="240"/>
      <c r="AV8" s="240"/>
      <c r="AW8" s="240"/>
      <c r="AX8" s="240"/>
      <c r="AY8" s="240"/>
      <c r="AZ8" s="240"/>
      <c r="BA8" s="240"/>
      <c r="BB8" s="240"/>
      <c r="BC8" s="240"/>
      <c r="BD8" s="240"/>
      <c r="BE8" s="240"/>
      <c r="BF8" s="240"/>
      <c r="BG8" s="240"/>
      <c r="BH8" s="240"/>
      <c r="BI8" s="240"/>
      <c r="BJ8" s="240"/>
      <c r="BK8" s="240"/>
      <c r="BL8" s="240"/>
      <c r="BM8" s="240"/>
      <c r="BN8" s="240"/>
      <c r="BO8" s="240"/>
      <c r="BP8" s="240"/>
      <c r="BQ8" s="240"/>
      <c r="BR8" s="240"/>
      <c r="BS8" s="240"/>
      <c r="BT8" s="240"/>
      <c r="BU8" s="240"/>
      <c r="BV8" s="240"/>
      <c r="BW8" s="240"/>
      <c r="BX8" s="240"/>
      <c r="BY8" s="240"/>
      <c r="BZ8" s="240"/>
    </row>
    <row r="9" spans="1:78" s="217" customFormat="1" ht="3.95" customHeight="1" x14ac:dyDescent="0.2">
      <c r="A9" s="148"/>
      <c r="B9" s="176"/>
      <c r="C9" s="176"/>
      <c r="D9" s="173"/>
      <c r="E9" s="173"/>
      <c r="F9" s="197"/>
      <c r="G9" s="197"/>
      <c r="H9" s="197"/>
      <c r="I9" s="197"/>
      <c r="J9" s="197"/>
      <c r="K9" s="197"/>
      <c r="L9" s="241"/>
      <c r="M9" s="198"/>
      <c r="N9" s="198"/>
      <c r="O9" s="198"/>
      <c r="P9" s="198"/>
      <c r="Q9" s="198"/>
      <c r="R9" s="198"/>
      <c r="S9" s="198"/>
      <c r="T9" s="198"/>
      <c r="U9" s="198"/>
      <c r="V9" s="198"/>
      <c r="Y9" s="228"/>
      <c r="AE9" s="228"/>
      <c r="AF9" s="228"/>
      <c r="AG9" s="228"/>
      <c r="AH9" s="228"/>
      <c r="AI9" s="228"/>
      <c r="AJ9" s="228"/>
      <c r="AK9" s="228"/>
      <c r="AL9" s="228"/>
      <c r="AM9" s="228"/>
      <c r="AN9" s="228"/>
      <c r="AO9" s="228"/>
      <c r="AP9" s="228"/>
      <c r="AQ9" s="228"/>
      <c r="AR9" s="228"/>
      <c r="AS9" s="228"/>
      <c r="AT9" s="228"/>
      <c r="AU9" s="228"/>
      <c r="AV9" s="228"/>
      <c r="AW9" s="228"/>
      <c r="AX9" s="228"/>
      <c r="AY9" s="228"/>
      <c r="AZ9" s="228"/>
      <c r="BA9" s="228"/>
      <c r="BB9" s="228"/>
      <c r="BC9" s="228"/>
      <c r="BD9" s="228"/>
      <c r="BE9" s="228"/>
      <c r="BF9" s="228"/>
      <c r="BG9" s="228"/>
      <c r="BH9" s="228"/>
      <c r="BI9" s="228"/>
      <c r="BJ9" s="228"/>
      <c r="BK9" s="228"/>
      <c r="BL9" s="228"/>
      <c r="BM9" s="228"/>
      <c r="BN9" s="228"/>
      <c r="BO9" s="228"/>
      <c r="BP9" s="228"/>
      <c r="BQ9" s="228"/>
      <c r="BR9" s="228"/>
      <c r="BS9" s="228"/>
      <c r="BT9" s="228"/>
      <c r="BU9" s="228"/>
      <c r="BV9" s="228"/>
      <c r="BW9" s="228"/>
      <c r="BX9" s="228"/>
      <c r="BY9" s="228"/>
      <c r="BZ9" s="228"/>
    </row>
    <row r="10" spans="1:78" s="2" customFormat="1" ht="6" customHeight="1" x14ac:dyDescent="0.2">
      <c r="A10" s="104"/>
      <c r="B10" s="400"/>
      <c r="C10" s="434"/>
      <c r="D10" s="400"/>
      <c r="E10" s="312"/>
      <c r="F10" s="313"/>
      <c r="G10" s="313"/>
      <c r="H10" s="313"/>
      <c r="I10" s="313"/>
      <c r="J10" s="346"/>
      <c r="K10" s="313"/>
      <c r="L10" s="313"/>
      <c r="M10" s="313"/>
      <c r="N10" s="313"/>
      <c r="O10" s="313"/>
      <c r="P10" s="313"/>
      <c r="Q10" s="312"/>
      <c r="R10" s="312"/>
      <c r="S10" s="312"/>
      <c r="T10" s="312"/>
      <c r="U10" s="312"/>
      <c r="V10" s="312"/>
      <c r="Y10" s="92"/>
      <c r="BM10" s="92"/>
      <c r="BN10" s="92"/>
      <c r="BO10" s="92"/>
      <c r="BP10" s="92"/>
      <c r="BQ10" s="92"/>
      <c r="BR10" s="92"/>
      <c r="BS10" s="92"/>
      <c r="BT10" s="92"/>
    </row>
    <row r="11" spans="1:78" s="2" customFormat="1" ht="11.1" customHeight="1" x14ac:dyDescent="0.2">
      <c r="A11" s="104"/>
      <c r="B11" s="400"/>
      <c r="C11" s="400"/>
      <c r="D11" s="400"/>
      <c r="E11" s="319" t="s">
        <v>2410</v>
      </c>
      <c r="F11" s="313"/>
      <c r="G11" s="313"/>
      <c r="H11" s="313"/>
      <c r="I11" s="313"/>
      <c r="J11" s="346"/>
      <c r="K11" s="313"/>
      <c r="L11" s="313"/>
      <c r="M11" s="313"/>
      <c r="N11" s="313"/>
      <c r="O11" s="313"/>
      <c r="P11" s="313"/>
      <c r="Q11" s="312"/>
      <c r="R11" s="312"/>
      <c r="S11" s="312"/>
      <c r="T11" s="312"/>
      <c r="U11" s="312"/>
      <c r="V11" s="312"/>
      <c r="Y11" s="92"/>
      <c r="BM11" s="92"/>
      <c r="BN11" s="92"/>
      <c r="BO11" s="92"/>
      <c r="BP11" s="92"/>
      <c r="BQ11" s="92"/>
      <c r="BR11" s="92"/>
      <c r="BS11" s="92"/>
      <c r="BT11" s="92"/>
    </row>
    <row r="12" spans="1:78" s="2" customFormat="1" ht="11.1" hidden="1" customHeight="1" x14ac:dyDescent="0.2">
      <c r="A12" s="104" t="s">
        <v>553</v>
      </c>
      <c r="B12" s="400"/>
      <c r="C12" s="400"/>
      <c r="D12" s="400"/>
      <c r="E12" s="319"/>
      <c r="F12" s="313"/>
      <c r="G12" s="313"/>
      <c r="H12" s="313"/>
      <c r="I12" s="313"/>
      <c r="J12" s="346"/>
      <c r="K12" s="313"/>
      <c r="L12" s="313"/>
      <c r="M12" s="313"/>
      <c r="N12" s="313"/>
      <c r="O12" s="313"/>
      <c r="P12" s="313"/>
      <c r="Q12" s="312"/>
      <c r="R12" s="312"/>
      <c r="S12" s="312"/>
      <c r="T12" s="312"/>
      <c r="U12" s="312"/>
      <c r="V12" s="312"/>
      <c r="Y12" s="92"/>
      <c r="BM12" s="92"/>
      <c r="BN12" s="92"/>
      <c r="BO12" s="92"/>
      <c r="BP12" s="92"/>
      <c r="BQ12" s="92"/>
      <c r="BR12" s="92"/>
      <c r="BS12" s="92"/>
      <c r="BT12" s="92"/>
    </row>
    <row r="13" spans="1:78" s="2" customFormat="1" ht="65.099999999999994" customHeight="1" x14ac:dyDescent="0.2">
      <c r="A13" s="104"/>
      <c r="B13" s="400"/>
      <c r="C13" s="400"/>
      <c r="D13" s="400"/>
      <c r="E13" s="313"/>
      <c r="F13" s="313"/>
      <c r="G13" s="313"/>
      <c r="H13" s="313"/>
      <c r="I13" s="313"/>
      <c r="J13" s="346"/>
      <c r="K13" s="313"/>
      <c r="L13" s="313"/>
      <c r="M13" s="313"/>
      <c r="N13" s="313"/>
      <c r="O13" s="313"/>
      <c r="P13" s="313"/>
      <c r="Q13" s="312"/>
      <c r="R13" s="312"/>
      <c r="S13" s="312"/>
      <c r="T13" s="312"/>
      <c r="U13" s="312"/>
      <c r="V13" s="312"/>
      <c r="Y13" s="92"/>
      <c r="BM13" s="92"/>
      <c r="BN13" s="92"/>
      <c r="BO13" s="92"/>
      <c r="BP13" s="92"/>
      <c r="BQ13" s="92"/>
      <c r="BR13" s="92"/>
      <c r="BS13" s="92"/>
      <c r="BT13" s="92"/>
    </row>
    <row r="14" spans="1:78" s="2" customFormat="1" ht="18" x14ac:dyDescent="0.2">
      <c r="A14" s="104"/>
      <c r="B14" s="400"/>
      <c r="C14" s="400"/>
      <c r="D14" s="400"/>
      <c r="E14" s="400"/>
      <c r="F14" s="400"/>
      <c r="G14" s="313"/>
      <c r="H14" s="312"/>
      <c r="I14" s="313"/>
      <c r="J14" s="400"/>
      <c r="K14" s="400"/>
      <c r="L14" s="434"/>
      <c r="M14" s="400"/>
      <c r="N14" s="400"/>
      <c r="O14" s="434"/>
      <c r="P14" s="313"/>
      <c r="Q14" s="93" t="s">
        <v>6489</v>
      </c>
      <c r="R14" s="93" t="s">
        <v>6490</v>
      </c>
      <c r="S14" s="93" t="s">
        <v>6841</v>
      </c>
      <c r="T14" s="313"/>
      <c r="U14" s="93" t="s">
        <v>1370</v>
      </c>
      <c r="V14" s="312"/>
      <c r="Y14" s="92"/>
      <c r="BM14" s="92"/>
      <c r="BN14" s="92"/>
      <c r="BO14" s="92"/>
      <c r="BP14" s="92"/>
      <c r="BQ14" s="92"/>
      <c r="BR14" s="92"/>
      <c r="BS14" s="92"/>
      <c r="BT14" s="92"/>
    </row>
    <row r="15" spans="1:78" s="2" customFormat="1" ht="9" hidden="1" x14ac:dyDescent="0.2">
      <c r="A15" s="104" t="s">
        <v>553</v>
      </c>
      <c r="B15" s="400"/>
      <c r="C15" s="400"/>
      <c r="D15" s="400"/>
      <c r="E15" s="400"/>
      <c r="F15" s="400"/>
      <c r="G15" s="313"/>
      <c r="H15" s="312"/>
      <c r="I15" s="313"/>
      <c r="J15" s="400"/>
      <c r="K15" s="400"/>
      <c r="L15" s="434"/>
      <c r="M15" s="400"/>
      <c r="N15" s="400"/>
      <c r="O15" s="434"/>
      <c r="P15" s="313"/>
      <c r="Q15" s="93"/>
      <c r="R15" s="93"/>
      <c r="S15" s="93"/>
      <c r="T15" s="313"/>
      <c r="U15" s="93"/>
      <c r="V15" s="312"/>
      <c r="Y15" s="92"/>
      <c r="BM15" s="92"/>
      <c r="BN15" s="92"/>
      <c r="BO15" s="92"/>
      <c r="BP15" s="92"/>
      <c r="BQ15" s="92"/>
      <c r="BR15" s="92"/>
      <c r="BS15" s="92"/>
      <c r="BT15" s="92"/>
    </row>
    <row r="16" spans="1:78" s="2" customFormat="1" ht="9" x14ac:dyDescent="0.2">
      <c r="A16" s="104"/>
      <c r="B16" s="400"/>
      <c r="C16" s="435" t="s">
        <v>5131</v>
      </c>
      <c r="D16" s="400"/>
      <c r="E16" s="345"/>
      <c r="F16" s="345"/>
      <c r="G16" s="323" t="s">
        <v>3205</v>
      </c>
      <c r="H16" s="323"/>
      <c r="I16" s="313"/>
      <c r="J16" s="400"/>
      <c r="K16" s="400"/>
      <c r="L16" s="434"/>
      <c r="M16" s="400"/>
      <c r="N16" s="400"/>
      <c r="O16" s="434"/>
      <c r="P16" s="313" t="s">
        <v>3702</v>
      </c>
      <c r="Q16" s="476"/>
      <c r="R16" s="422">
        <f>SUMIF($H$19:$H$65536,"SUBTOTAL",R19:R65536)</f>
        <v>0</v>
      </c>
      <c r="S16" s="107"/>
      <c r="T16" s="313"/>
      <c r="U16" s="453">
        <f>SUMIF($H$19:$H$65536,"SUBTOTAL",U19:U65536)</f>
        <v>0</v>
      </c>
      <c r="V16" s="312"/>
      <c r="X16" s="2" t="str">
        <f>E11</f>
        <v>3.  UPPER-TIER SPECIAL AREA PAYMENTS-IN-LIEU INFORMATION</v>
      </c>
      <c r="Y16" s="92"/>
      <c r="AE16" s="92"/>
      <c r="AF16" s="92"/>
      <c r="AH16" s="92"/>
      <c r="AI16" s="92"/>
      <c r="AJ16" s="92"/>
      <c r="AK16" s="92"/>
      <c r="AL16" s="92"/>
      <c r="AM16" s="92"/>
      <c r="AN16" s="92"/>
      <c r="AO16" s="92"/>
      <c r="AP16" s="92"/>
      <c r="AQ16" s="92"/>
      <c r="AR16" s="92"/>
      <c r="AS16" s="92"/>
      <c r="AT16" s="92"/>
      <c r="AU16" s="92"/>
      <c r="AV16" s="92"/>
      <c r="AW16" s="92"/>
      <c r="AX16" s="92"/>
      <c r="AY16" s="92"/>
      <c r="AZ16" s="92"/>
      <c r="BA16" s="92"/>
      <c r="BB16" s="92"/>
      <c r="BC16" s="92"/>
      <c r="BD16" s="92"/>
      <c r="BE16" s="92"/>
      <c r="BF16" s="92"/>
      <c r="BG16" s="92"/>
      <c r="BH16" s="92"/>
      <c r="BI16" s="92"/>
      <c r="BJ16" s="92"/>
      <c r="BK16" s="92"/>
      <c r="BL16" s="92"/>
      <c r="BM16" s="92"/>
      <c r="BN16" s="92"/>
      <c r="BO16" s="92"/>
      <c r="BP16" s="92"/>
      <c r="BQ16" s="92"/>
      <c r="BR16" s="92"/>
      <c r="BS16" s="92"/>
      <c r="BT16" s="92"/>
      <c r="BU16" s="135"/>
      <c r="BV16" s="135"/>
      <c r="BW16" s="92"/>
      <c r="BX16" s="92"/>
      <c r="BY16" s="92"/>
      <c r="BZ16" s="92"/>
    </row>
    <row r="17" spans="1:78" s="2" customFormat="1" ht="6" customHeight="1" x14ac:dyDescent="0.2">
      <c r="A17" s="104"/>
      <c r="B17" s="436"/>
      <c r="C17" s="436"/>
      <c r="D17" s="436"/>
      <c r="E17" s="373"/>
      <c r="F17" s="373"/>
      <c r="G17" s="380"/>
      <c r="H17" s="437"/>
      <c r="I17" s="380"/>
      <c r="J17" s="380"/>
      <c r="K17" s="438"/>
      <c r="L17" s="380"/>
      <c r="M17" s="436"/>
      <c r="N17" s="436"/>
      <c r="O17" s="380"/>
      <c r="P17" s="380"/>
      <c r="Q17" s="438"/>
      <c r="R17" s="438"/>
      <c r="S17" s="438"/>
      <c r="T17" s="380"/>
      <c r="U17" s="438"/>
      <c r="V17" s="381"/>
      <c r="Y17" s="92"/>
      <c r="BM17" s="92"/>
      <c r="BN17" s="92"/>
      <c r="BO17" s="92"/>
      <c r="BP17" s="92"/>
      <c r="BQ17" s="92"/>
      <c r="BR17" s="92"/>
      <c r="BS17" s="92"/>
      <c r="BT17" s="92"/>
    </row>
    <row r="18" spans="1:78" s="2" customFormat="1" ht="6" customHeight="1" x14ac:dyDescent="0.2">
      <c r="A18" s="104"/>
      <c r="B18" s="439"/>
      <c r="C18" s="439"/>
      <c r="D18" s="439"/>
      <c r="E18" s="389"/>
      <c r="F18" s="389"/>
      <c r="G18" s="389"/>
      <c r="H18" s="389"/>
      <c r="I18" s="389"/>
      <c r="J18" s="389"/>
      <c r="K18" s="439"/>
      <c r="L18" s="389"/>
      <c r="M18" s="439"/>
      <c r="N18" s="439"/>
      <c r="O18" s="389"/>
      <c r="P18" s="389"/>
      <c r="Q18" s="390"/>
      <c r="R18" s="389"/>
      <c r="S18" s="389"/>
      <c r="T18" s="389"/>
      <c r="U18" s="439"/>
      <c r="V18" s="390"/>
      <c r="Y18" s="92"/>
      <c r="BM18" s="92"/>
      <c r="BN18" s="92"/>
      <c r="BO18" s="92"/>
      <c r="BP18" s="92"/>
      <c r="BQ18" s="92"/>
      <c r="BR18" s="92"/>
      <c r="BS18" s="92"/>
      <c r="BT18" s="92"/>
    </row>
    <row r="19" spans="1:78" s="2" customFormat="1" ht="11.45" customHeight="1" x14ac:dyDescent="0.2">
      <c r="A19" s="104"/>
      <c r="B19" s="400"/>
      <c r="C19" s="400"/>
      <c r="D19" s="400"/>
      <c r="E19" s="1297" t="s">
        <v>199</v>
      </c>
      <c r="F19" s="1297" t="s">
        <v>3697</v>
      </c>
      <c r="G19" s="1297" t="s">
        <v>3698</v>
      </c>
      <c r="H19" s="1297" t="s">
        <v>3699</v>
      </c>
      <c r="I19" s="1297" t="s">
        <v>6997</v>
      </c>
      <c r="J19" s="1297" t="s">
        <v>6998</v>
      </c>
      <c r="K19" s="1297" t="s">
        <v>6561</v>
      </c>
      <c r="L19" s="88" t="s">
        <v>1519</v>
      </c>
      <c r="M19" s="94"/>
      <c r="N19" s="94"/>
      <c r="O19" s="89"/>
      <c r="P19" s="372"/>
      <c r="Q19" s="88" t="s">
        <v>6840</v>
      </c>
      <c r="R19" s="89"/>
      <c r="S19" s="1297" t="s">
        <v>6841</v>
      </c>
      <c r="T19" s="372"/>
      <c r="U19" s="1297" t="s">
        <v>1370</v>
      </c>
      <c r="V19" s="312"/>
      <c r="Y19" s="92"/>
      <c r="BM19" s="92"/>
      <c r="BN19" s="92"/>
      <c r="BO19" s="92"/>
      <c r="BP19" s="92"/>
      <c r="BQ19" s="92"/>
      <c r="BR19" s="92"/>
      <c r="BS19" s="92"/>
      <c r="BT19" s="92"/>
    </row>
    <row r="20" spans="1:78" s="2" customFormat="1" ht="11.45" customHeight="1" x14ac:dyDescent="0.2">
      <c r="A20" s="104"/>
      <c r="B20" s="400"/>
      <c r="C20" s="400"/>
      <c r="D20" s="400"/>
      <c r="E20" s="1298"/>
      <c r="F20" s="1298"/>
      <c r="G20" s="1298"/>
      <c r="H20" s="1298"/>
      <c r="I20" s="1298"/>
      <c r="J20" s="1298"/>
      <c r="K20" s="1298"/>
      <c r="L20" s="39" t="s">
        <v>1910</v>
      </c>
      <c r="M20" s="39" t="s">
        <v>1456</v>
      </c>
      <c r="N20" s="39" t="s">
        <v>1911</v>
      </c>
      <c r="O20" s="39" t="s">
        <v>1370</v>
      </c>
      <c r="P20" s="372"/>
      <c r="Q20" s="39" t="s">
        <v>1910</v>
      </c>
      <c r="R20" s="39" t="s">
        <v>1456</v>
      </c>
      <c r="S20" s="1298"/>
      <c r="T20" s="372"/>
      <c r="U20" s="1298"/>
      <c r="V20" s="312"/>
      <c r="Y20" s="92"/>
      <c r="AE20" s="733" t="s">
        <v>1397</v>
      </c>
      <c r="AX20" s="733" t="s">
        <v>1397</v>
      </c>
      <c r="BA20" s="92" t="s">
        <v>4077</v>
      </c>
      <c r="BB20" s="92" t="s">
        <v>4077</v>
      </c>
      <c r="BC20" s="92" t="s">
        <v>1706</v>
      </c>
      <c r="BD20" s="92" t="s">
        <v>1706</v>
      </c>
      <c r="BE20" s="92" t="s">
        <v>3711</v>
      </c>
      <c r="BF20" s="92" t="s">
        <v>3713</v>
      </c>
      <c r="BG20" s="92" t="s">
        <v>3713</v>
      </c>
      <c r="BH20" s="92" t="s">
        <v>3713</v>
      </c>
      <c r="BI20" s="92" t="s">
        <v>8031</v>
      </c>
      <c r="BJ20" s="92" t="s">
        <v>553</v>
      </c>
      <c r="BK20" s="92" t="s">
        <v>304</v>
      </c>
      <c r="BL20" s="92" t="s">
        <v>452</v>
      </c>
      <c r="BM20" s="733" t="s">
        <v>305</v>
      </c>
      <c r="BN20" s="733" t="s">
        <v>305</v>
      </c>
      <c r="BO20" s="733" t="s">
        <v>305</v>
      </c>
      <c r="BP20" s="92" t="s">
        <v>8020</v>
      </c>
      <c r="BQ20" s="92" t="s">
        <v>2056</v>
      </c>
      <c r="BR20" s="1168" t="s">
        <v>307</v>
      </c>
      <c r="BS20" s="733" t="s">
        <v>3708</v>
      </c>
      <c r="BT20" s="92" t="s">
        <v>3708</v>
      </c>
      <c r="BU20" s="92" t="s">
        <v>7414</v>
      </c>
      <c r="BV20" s="92" t="s">
        <v>4075</v>
      </c>
      <c r="BW20" s="92" t="s">
        <v>4075</v>
      </c>
      <c r="BX20" s="92" t="s">
        <v>308</v>
      </c>
      <c r="BY20" s="92" t="s">
        <v>3716</v>
      </c>
      <c r="BZ20" s="736" t="s">
        <v>3706</v>
      </c>
    </row>
    <row r="21" spans="1:78" s="2" customFormat="1" ht="11.45" hidden="1" customHeight="1" x14ac:dyDescent="0.2">
      <c r="A21" s="104" t="s">
        <v>553</v>
      </c>
      <c r="B21" s="400"/>
      <c r="C21" s="400"/>
      <c r="D21" s="400"/>
      <c r="E21" s="1297"/>
      <c r="F21" s="1297"/>
      <c r="G21" s="1297"/>
      <c r="H21" s="1297"/>
      <c r="I21" s="1297"/>
      <c r="J21" s="1297"/>
      <c r="K21" s="1297"/>
      <c r="L21" s="88"/>
      <c r="M21" s="94"/>
      <c r="N21" s="94"/>
      <c r="O21" s="89"/>
      <c r="P21" s="372"/>
      <c r="Q21" s="88"/>
      <c r="R21" s="89"/>
      <c r="S21" s="1297"/>
      <c r="T21" s="372"/>
      <c r="U21" s="1297"/>
      <c r="V21" s="312"/>
      <c r="Y21" s="92"/>
      <c r="BE21" s="2" t="s">
        <v>935</v>
      </c>
      <c r="BM21" s="733"/>
      <c r="BN21" s="733"/>
      <c r="BO21" s="733"/>
      <c r="BP21" s="92"/>
      <c r="BQ21" s="92"/>
      <c r="BR21" s="1168"/>
      <c r="BS21" s="733"/>
      <c r="BT21" s="92"/>
      <c r="BZ21" s="737"/>
    </row>
    <row r="22" spans="1:78" s="2" customFormat="1" ht="11.45" hidden="1" customHeight="1" x14ac:dyDescent="0.2">
      <c r="A22" s="104" t="s">
        <v>553</v>
      </c>
      <c r="B22" s="400"/>
      <c r="C22" s="400"/>
      <c r="D22" s="400"/>
      <c r="E22" s="1298"/>
      <c r="F22" s="1298"/>
      <c r="G22" s="1298"/>
      <c r="H22" s="1298"/>
      <c r="I22" s="1298"/>
      <c r="J22" s="1298"/>
      <c r="K22" s="1298"/>
      <c r="L22" s="39"/>
      <c r="M22" s="39"/>
      <c r="N22" s="39"/>
      <c r="O22" s="39"/>
      <c r="P22" s="372"/>
      <c r="Q22" s="39"/>
      <c r="R22" s="39"/>
      <c r="S22" s="1298"/>
      <c r="T22" s="372"/>
      <c r="U22" s="1298"/>
      <c r="V22" s="312"/>
      <c r="Y22" s="92"/>
      <c r="BA22" s="92"/>
      <c r="BB22" s="92"/>
      <c r="BC22" s="92"/>
      <c r="BD22" s="92"/>
      <c r="BE22" s="92"/>
      <c r="BF22" s="92"/>
      <c r="BG22" s="92"/>
      <c r="BH22" s="92"/>
      <c r="BI22" s="92"/>
      <c r="BJ22" s="92"/>
      <c r="BK22" s="92"/>
      <c r="BL22" s="92"/>
      <c r="BM22" s="733"/>
      <c r="BN22" s="733"/>
      <c r="BO22" s="733"/>
      <c r="BP22" s="92"/>
      <c r="BQ22" s="92"/>
      <c r="BR22" s="1168"/>
      <c r="BS22" s="733"/>
      <c r="BT22" s="92"/>
      <c r="BU22" s="92"/>
      <c r="BV22" s="92"/>
      <c r="BW22" s="92"/>
      <c r="BX22" s="92"/>
      <c r="BY22" s="92"/>
      <c r="BZ22" s="736"/>
    </row>
    <row r="23" spans="1:78" s="2" customFormat="1" ht="11.45" customHeight="1" x14ac:dyDescent="0.2">
      <c r="A23" s="104"/>
      <c r="B23" s="400"/>
      <c r="C23" s="400"/>
      <c r="D23" s="400"/>
      <c r="E23" s="95">
        <v>1</v>
      </c>
      <c r="F23" s="48">
        <v>2</v>
      </c>
      <c r="G23" s="48">
        <v>3</v>
      </c>
      <c r="H23" s="48">
        <v>4</v>
      </c>
      <c r="I23" s="48">
        <v>5</v>
      </c>
      <c r="J23" s="96">
        <v>6</v>
      </c>
      <c r="K23" s="48">
        <v>7</v>
      </c>
      <c r="L23" s="48">
        <v>8</v>
      </c>
      <c r="M23" s="48">
        <v>9</v>
      </c>
      <c r="N23" s="48">
        <v>10</v>
      </c>
      <c r="O23" s="48">
        <v>11</v>
      </c>
      <c r="P23" s="312"/>
      <c r="Q23" s="48">
        <v>12</v>
      </c>
      <c r="R23" s="48">
        <v>13</v>
      </c>
      <c r="S23" s="48">
        <v>14</v>
      </c>
      <c r="T23" s="312"/>
      <c r="U23" s="48">
        <v>15</v>
      </c>
      <c r="V23" s="312"/>
      <c r="X23" s="454" t="s">
        <v>433</v>
      </c>
      <c r="Y23" s="454" t="s">
        <v>5514</v>
      </c>
      <c r="Z23" s="454" t="s">
        <v>633</v>
      </c>
      <c r="AA23" s="454" t="s">
        <v>7965</v>
      </c>
      <c r="AB23" s="454" t="s">
        <v>3705</v>
      </c>
      <c r="AC23" s="454" t="s">
        <v>4078</v>
      </c>
      <c r="AE23" s="454" t="s">
        <v>3996</v>
      </c>
      <c r="AF23" s="104"/>
      <c r="AG23" s="458" t="s">
        <v>1344</v>
      </c>
      <c r="AH23" s="459"/>
      <c r="AI23" s="459"/>
      <c r="AJ23" s="459"/>
      <c r="AK23" s="459"/>
      <c r="AL23" s="459"/>
      <c r="AM23" s="459"/>
      <c r="AN23" s="459"/>
      <c r="AO23" s="459"/>
      <c r="AP23" s="459"/>
      <c r="AQ23" s="459"/>
      <c r="AR23" s="459"/>
      <c r="AS23" s="459"/>
      <c r="AT23" s="459"/>
      <c r="AU23" s="459"/>
      <c r="AV23" s="459"/>
      <c r="AW23" s="459"/>
      <c r="AX23" s="459"/>
      <c r="AY23" s="459"/>
      <c r="AZ23" s="431"/>
      <c r="BA23" s="92" t="s">
        <v>3997</v>
      </c>
      <c r="BB23" s="433"/>
      <c r="BC23" s="92" t="s">
        <v>635</v>
      </c>
      <c r="BD23" s="433">
        <v>0.05</v>
      </c>
      <c r="BE23" s="92" t="s">
        <v>935</v>
      </c>
      <c r="BF23" s="92" t="s">
        <v>636</v>
      </c>
      <c r="BG23" s="92" t="s">
        <v>636</v>
      </c>
      <c r="BH23" s="92" t="s">
        <v>636</v>
      </c>
      <c r="BI23" s="92" t="s">
        <v>319</v>
      </c>
      <c r="BJ23" s="92" t="s">
        <v>1342</v>
      </c>
      <c r="BK23" s="92" t="s">
        <v>1343</v>
      </c>
      <c r="BL23" s="92" t="s">
        <v>938</v>
      </c>
      <c r="BM23" s="733" t="s">
        <v>3705</v>
      </c>
      <c r="BN23" s="733" t="s">
        <v>4078</v>
      </c>
      <c r="BO23" s="733" t="s">
        <v>1399</v>
      </c>
      <c r="BP23" s="92" t="s">
        <v>942</v>
      </c>
      <c r="BQ23" s="92" t="s">
        <v>943</v>
      </c>
      <c r="BR23" s="1168" t="s">
        <v>1349</v>
      </c>
      <c r="BS23" s="733" t="s">
        <v>1401</v>
      </c>
      <c r="BT23" s="92" t="s">
        <v>6564</v>
      </c>
      <c r="BU23" s="92" t="s">
        <v>1345</v>
      </c>
      <c r="BV23" s="92" t="s">
        <v>7473</v>
      </c>
      <c r="BW23" s="92" t="s">
        <v>7473</v>
      </c>
      <c r="BX23" s="92" t="s">
        <v>323</v>
      </c>
      <c r="BY23" s="92" t="s">
        <v>322</v>
      </c>
      <c r="BZ23" s="736" t="s">
        <v>1391</v>
      </c>
    </row>
    <row r="24" spans="1:78" s="2" customFormat="1" ht="11.45" customHeight="1" x14ac:dyDescent="0.2">
      <c r="A24" s="104"/>
      <c r="B24" s="400"/>
      <c r="C24" s="400"/>
      <c r="D24" s="400"/>
      <c r="E24" s="67" t="s">
        <v>387</v>
      </c>
      <c r="F24" s="13" t="s">
        <v>387</v>
      </c>
      <c r="G24" s="13"/>
      <c r="H24" s="13"/>
      <c r="I24" s="13"/>
      <c r="J24" s="97" t="s">
        <v>6753</v>
      </c>
      <c r="K24" s="13" t="s">
        <v>4581</v>
      </c>
      <c r="L24" s="13" t="s">
        <v>1100</v>
      </c>
      <c r="M24" s="13" t="s">
        <v>1100</v>
      </c>
      <c r="N24" s="13" t="s">
        <v>1100</v>
      </c>
      <c r="O24" s="13" t="s">
        <v>1100</v>
      </c>
      <c r="P24" s="313"/>
      <c r="Q24" s="13" t="s">
        <v>4581</v>
      </c>
      <c r="R24" s="13" t="s">
        <v>4581</v>
      </c>
      <c r="S24" s="13" t="s">
        <v>4581</v>
      </c>
      <c r="T24" s="313"/>
      <c r="U24" s="13" t="s">
        <v>4581</v>
      </c>
      <c r="V24" s="312"/>
      <c r="X24" s="454"/>
      <c r="Y24" s="454" t="s">
        <v>451</v>
      </c>
      <c r="Z24" s="454" t="s">
        <v>634</v>
      </c>
      <c r="AA24" s="454"/>
      <c r="AB24" s="454"/>
      <c r="AC24" s="454"/>
      <c r="AE24" s="457"/>
      <c r="AF24" s="104"/>
      <c r="AG24" s="460"/>
      <c r="AH24" s="456"/>
      <c r="AI24" s="456"/>
      <c r="AJ24" s="456"/>
      <c r="AK24" s="456"/>
      <c r="AL24" s="456"/>
      <c r="AM24" s="456"/>
      <c r="AN24" s="456"/>
      <c r="AO24" s="456"/>
      <c r="AP24" s="456"/>
      <c r="AQ24" s="456"/>
      <c r="AR24" s="456"/>
      <c r="AS24" s="456"/>
      <c r="AT24" s="456"/>
      <c r="AU24" s="456"/>
      <c r="AV24" s="456"/>
      <c r="AW24" s="456"/>
      <c r="AX24" s="456"/>
      <c r="AY24" s="456"/>
      <c r="AZ24" s="92"/>
      <c r="BA24" s="92" t="s">
        <v>8611</v>
      </c>
      <c r="BB24" s="92" t="s">
        <v>5312</v>
      </c>
      <c r="BC24" s="92" t="s">
        <v>8611</v>
      </c>
      <c r="BD24" s="92" t="s">
        <v>632</v>
      </c>
      <c r="BE24" s="92" t="s">
        <v>632</v>
      </c>
      <c r="BF24" s="92" t="s">
        <v>637</v>
      </c>
      <c r="BG24" s="92" t="s">
        <v>1341</v>
      </c>
      <c r="BH24" s="92" t="s">
        <v>632</v>
      </c>
      <c r="BI24" s="92" t="s">
        <v>632</v>
      </c>
      <c r="BJ24" s="92" t="s">
        <v>936</v>
      </c>
      <c r="BK24" s="92" t="s">
        <v>5312</v>
      </c>
      <c r="BL24" s="92" t="s">
        <v>632</v>
      </c>
      <c r="BM24" s="733"/>
      <c r="BN24" s="733" t="s">
        <v>941</v>
      </c>
      <c r="BO24" s="733" t="s">
        <v>632</v>
      </c>
      <c r="BP24" s="92" t="s">
        <v>632</v>
      </c>
      <c r="BQ24" s="92" t="s">
        <v>1348</v>
      </c>
      <c r="BR24" s="1168" t="s">
        <v>1350</v>
      </c>
      <c r="BS24" s="733" t="s">
        <v>1402</v>
      </c>
      <c r="BT24" s="92" t="s">
        <v>320</v>
      </c>
      <c r="BU24" s="92" t="s">
        <v>5312</v>
      </c>
      <c r="BV24" s="92" t="s">
        <v>5312</v>
      </c>
      <c r="BW24" s="92" t="s">
        <v>5312</v>
      </c>
      <c r="BX24" s="102" t="s">
        <v>5312</v>
      </c>
      <c r="BY24" s="102" t="s">
        <v>5312</v>
      </c>
      <c r="BZ24" s="736" t="s">
        <v>1410</v>
      </c>
    </row>
    <row r="25" spans="1:78" s="2" customFormat="1" ht="11.45" customHeight="1" x14ac:dyDescent="0.2">
      <c r="A25" s="104"/>
      <c r="B25" s="400"/>
      <c r="C25" s="435">
        <v>6001</v>
      </c>
      <c r="D25" s="400"/>
      <c r="E25" s="464"/>
      <c r="F25" s="464"/>
      <c r="G25" s="465"/>
      <c r="H25" s="451"/>
      <c r="I25" s="466"/>
      <c r="J25" s="467"/>
      <c r="K25" s="468"/>
      <c r="L25" s="468"/>
      <c r="M25" s="468"/>
      <c r="N25" s="468"/>
      <c r="O25" s="469"/>
      <c r="P25" s="313"/>
      <c r="Q25" s="312"/>
      <c r="R25" s="313"/>
      <c r="S25" s="313"/>
      <c r="T25" s="313"/>
      <c r="U25" s="400"/>
      <c r="V25" s="312"/>
      <c r="W25" s="5"/>
      <c r="X25" s="455">
        <f>C25</f>
        <v>6001</v>
      </c>
      <c r="Y25" s="456"/>
      <c r="Z25" s="456"/>
      <c r="AA25" s="456"/>
      <c r="AB25" s="456"/>
      <c r="AC25" s="456"/>
      <c r="AE25" s="457"/>
      <c r="AF25" s="104"/>
      <c r="AG25" s="460" t="str">
        <f>E25&amp;" "&amp;F25&amp;"   "&amp;G25&amp;":  "&amp;J25</f>
        <v xml:space="preserve">    :  </v>
      </c>
      <c r="AH25" s="456"/>
      <c r="AI25" s="459"/>
      <c r="AJ25" s="459"/>
      <c r="AK25" s="459"/>
      <c r="AL25" s="459"/>
      <c r="AM25" s="459"/>
      <c r="AN25" s="459"/>
      <c r="AO25" s="459"/>
      <c r="AP25" s="459"/>
      <c r="AQ25" s="459"/>
      <c r="AR25" s="459"/>
      <c r="AS25" s="459"/>
      <c r="AT25" s="459"/>
      <c r="AU25" s="459"/>
      <c r="AV25" s="459"/>
      <c r="AW25" s="459"/>
      <c r="AX25" s="459"/>
      <c r="AY25" s="459"/>
    </row>
    <row r="26" spans="1:78" s="2" customFormat="1" ht="11.45" customHeight="1" x14ac:dyDescent="0.2">
      <c r="A26" s="104"/>
      <c r="B26" s="400"/>
      <c r="C26" s="434" t="str">
        <f>IF(E26="","",VLOOKUP(Y26,TAX!$V$4:$AA$381,2,"FALSE"))</f>
        <v>1010</v>
      </c>
      <c r="D26" s="400"/>
      <c r="E26" s="443" t="s">
        <v>348</v>
      </c>
      <c r="F26" s="444">
        <v>0</v>
      </c>
      <c r="G26" s="326" t="s">
        <v>3707</v>
      </c>
      <c r="H26" s="326" t="s">
        <v>966</v>
      </c>
      <c r="I26" s="445">
        <v>1</v>
      </c>
      <c r="J26" s="446">
        <v>1</v>
      </c>
      <c r="K26" s="114"/>
      <c r="L26" s="794"/>
      <c r="M26" s="115"/>
      <c r="N26" s="791"/>
      <c r="O26" s="461" t="str">
        <f>IF(M26&lt;&gt;0,M26,"")</f>
        <v/>
      </c>
      <c r="P26" s="440"/>
      <c r="Q26" s="471"/>
      <c r="R26" s="326">
        <f>ROUND(K26*M26,0)</f>
        <v>0</v>
      </c>
      <c r="S26" s="44"/>
      <c r="T26" s="313"/>
      <c r="U26" s="428">
        <f>IF(AND(COUNTIF(Y26:Y45,Y26)&gt;1,Y26&lt;&gt;" "),"Duplicate RTC/RTQ!",R26)</f>
        <v>0</v>
      </c>
      <c r="V26" s="312"/>
      <c r="W26" s="5"/>
      <c r="X26" s="116" t="str">
        <f t="shared" ref="X26:X46" si="0">C26</f>
        <v>1010</v>
      </c>
      <c r="Y26" s="117" t="str">
        <f>E26&amp;" "&amp;F26</f>
        <v>RF 0</v>
      </c>
      <c r="Z26" s="136">
        <f>I26*J26*K26</f>
        <v>0</v>
      </c>
      <c r="AA26" s="92" t="str">
        <f>IF(E26="","",VLOOKUP(AB26,TAX!$B$4:$G$23,5,FALSE))</f>
        <v>R</v>
      </c>
      <c r="AB26" s="92" t="str">
        <f>IF(E26="","",LEFT(E26,1))</f>
        <v>R</v>
      </c>
      <c r="AC26" s="92" t="str">
        <f>IF(E26="","",RIGHT(E26,1))</f>
        <v>F</v>
      </c>
      <c r="AE26" s="102" t="str">
        <f>IF(TOTAL24C=0,"OK",IF(SUM(BB26,BD26:BE26,BH26:BL26,BO26:BR26,BT26:BU26,BW26:BZ26)=0,"OK","VERIFY"))</f>
        <v>OK</v>
      </c>
      <c r="AF26" s="102"/>
      <c r="AG26" s="105" t="str">
        <f>IF(TOTAL24C=0,"",IF(BB26=1,"A",""))</f>
        <v/>
      </c>
      <c r="AH26" s="105" t="str">
        <f>IF(TOTAL24C=0,"",IF(BD26=1,"B",""))</f>
        <v/>
      </c>
      <c r="AI26" s="105" t="str">
        <f>IF(TOTAL24C=0,"",IF(BE26=1,"C",""))</f>
        <v/>
      </c>
      <c r="AJ26" s="105" t="str">
        <f>IF(TOTAL24C=0,"",IF(BH26=1,"D",""))</f>
        <v/>
      </c>
      <c r="AK26" s="105" t="str">
        <f>IF(TOTAL24C=0,"",IF(BI26=1,"E",""))</f>
        <v/>
      </c>
      <c r="AL26" s="105" t="str">
        <f>IF(TOTAL24C=0,"",IF(BJ26=1,"F",""))</f>
        <v/>
      </c>
      <c r="AM26" s="105" t="str">
        <f>IF(TOTAL24C=0,"",IF(BK26=1,"G",""))</f>
        <v/>
      </c>
      <c r="AN26" s="105" t="str">
        <f>IF(TOTAL24C=0,"",IF(BL26=1,"H",""))</f>
        <v/>
      </c>
      <c r="AO26" s="105" t="str">
        <f>IF(TOTAL24C=0,"",IF(BO26=1,"I",""))</f>
        <v/>
      </c>
      <c r="AP26" s="105" t="str">
        <f>IF(TOTAL24C=0,"",IF(BP26=1,"J",""))</f>
        <v/>
      </c>
      <c r="AQ26" s="105" t="str">
        <f>IF(TOTAL24C=0,"",IF(BQ26=1,"K",""))</f>
        <v/>
      </c>
      <c r="AR26" s="105" t="str">
        <f>IF(TOTAL24C=0,"",IF(BR26=1,"L",""))</f>
        <v/>
      </c>
      <c r="AS26" s="105" t="str">
        <f>IF(TOTAL24C=0,"",IF(BT26=1,"M",""))</f>
        <v/>
      </c>
      <c r="AT26" s="105" t="str">
        <f>IF(TOTAL24C=0,"",IF(BU26=1,"N",""))</f>
        <v/>
      </c>
      <c r="AU26" s="105" t="str">
        <f>IF(TOTAL24C=0,"",IF(BW26=1,"O",""))</f>
        <v/>
      </c>
      <c r="AV26" s="105" t="str">
        <f>IF(TOTAL24C=0,"",IF(BX26=1,"P",""))</f>
        <v/>
      </c>
      <c r="AW26" s="105" t="str">
        <f>IF(TOTAL24C=0,"",IF(BY26=1,"Q",""))</f>
        <v/>
      </c>
      <c r="AX26" s="105" t="str">
        <f>IF(TOTAL24C=0,"",IF(BZ26=1,"R",""))</f>
        <v/>
      </c>
      <c r="AY26" s="432"/>
      <c r="AZ26" s="102"/>
      <c r="BA26" s="102"/>
      <c r="BB26" s="103"/>
      <c r="BC26" s="102">
        <f>M26*I26*J26</f>
        <v>0</v>
      </c>
      <c r="BD26" s="103">
        <f>IF(AC26="D",0,IF(ABS(BC26-M26)&gt;(5%*BC26),1,0))</f>
        <v>0</v>
      </c>
      <c r="BE26" s="103">
        <f>IF(U26="Duplicate RTC/RTQ!",1,0)</f>
        <v>0</v>
      </c>
      <c r="BF26" s="103">
        <f>IF(OR(E26="",F26="",G26="",H26="",I26=0,J26=0,K26=0,O26=""),0,1)</f>
        <v>0</v>
      </c>
      <c r="BG26" s="103">
        <f>IF(AND(E26="",F26="",G26="",H26="",I26=0,J26=0,K26=0,O26=""),1,0)</f>
        <v>0</v>
      </c>
      <c r="BH26" s="735">
        <v>0</v>
      </c>
      <c r="BI26" s="735">
        <f>IF(E26="",0,IF(AND(I26&gt;0,J26&gt;0,K26&gt;=0),0,1))</f>
        <v>0</v>
      </c>
      <c r="BJ26" s="103">
        <f>IF(CONTROL!$H$35&lt;&gt;3,0,IF(M26=0,0,1))</f>
        <v>0</v>
      </c>
      <c r="BK26" s="103"/>
      <c r="BL26" s="103">
        <f>IF(E26="",0,IF(COUNTIF(ePILCLASSES,E26)=1,0,1))</f>
        <v>0</v>
      </c>
      <c r="BM26" s="103">
        <f>IF(COUNTIF(eRTCBAND0,AB26)=0,0,1)</f>
        <v>1</v>
      </c>
      <c r="BN26" s="103">
        <f>IF(COUNTIF(eRTQBAND0,AC26)=0,0,1)</f>
        <v>0</v>
      </c>
      <c r="BO26" s="103">
        <f>IF(F26=0,0,IF((OR(BM26=1,BN26=1)),1,0))</f>
        <v>0</v>
      </c>
      <c r="BP26" s="103">
        <f>IF(COUNTIF(eTAXBANDS,F26)=1,0,1)</f>
        <v>0</v>
      </c>
      <c r="BQ26" s="103">
        <f>IF(AND(AB26="R",I26&lt;&gt;1),1,0)</f>
        <v>0</v>
      </c>
      <c r="BR26" s="103">
        <f>IF(OR(AND(AB26="F",I26&gt;0.25),(AND(AB26="T",I26&lt;&gt;0.25))),1,0)</f>
        <v>0</v>
      </c>
      <c r="BS26" s="103">
        <f>IF(COUNTIF(eFULLOCCUPIED,AC26)=0,0,1)</f>
        <v>1</v>
      </c>
      <c r="BT26" s="103">
        <f>IF(AND(BS26=1,F26=0,J26&lt;&gt;100%),1,0)</f>
        <v>0</v>
      </c>
      <c r="BU26" s="103"/>
      <c r="BV26" s="103"/>
      <c r="BW26" s="103"/>
      <c r="BX26" s="103"/>
      <c r="BY26" s="103"/>
      <c r="BZ26" s="103">
        <f>IF(AND(COUNTIF(eRTQDISC100,AC26)=1,J26=100%),1,0)</f>
        <v>0</v>
      </c>
    </row>
    <row r="27" spans="1:78" s="2" customFormat="1" ht="11.45" customHeight="1" x14ac:dyDescent="0.2">
      <c r="A27" s="104"/>
      <c r="B27" s="400"/>
      <c r="C27" s="434" t="str">
        <f>IF(E27="","",VLOOKUP(Y27,TAX!$V$4:$AA$381,2,"FALSE"))</f>
        <v/>
      </c>
      <c r="D27" s="400"/>
      <c r="E27" s="144"/>
      <c r="F27" s="142"/>
      <c r="G27" s="326" t="str">
        <f>IF(E27="","",VLOOKUP(AB27,TAX!$B$4:$E$22,3,FALSE))</f>
        <v/>
      </c>
      <c r="H27" s="326" t="str">
        <f>IF(E27="","",VLOOKUP(AC27,TAX!$J$4:$N$29,4,FALSE))</f>
        <v/>
      </c>
      <c r="I27" s="112"/>
      <c r="J27" s="113"/>
      <c r="K27" s="114"/>
      <c r="L27" s="795"/>
      <c r="M27" s="115"/>
      <c r="N27" s="793"/>
      <c r="O27" s="461" t="str">
        <f t="shared" ref="O27:O45" si="1">IF(M27&lt;&gt;0,M27,"")</f>
        <v/>
      </c>
      <c r="P27" s="440"/>
      <c r="Q27" s="471"/>
      <c r="R27" s="326">
        <f t="shared" ref="R27:R45" si="2">ROUND(K27*M27,0)</f>
        <v>0</v>
      </c>
      <c r="S27" s="44"/>
      <c r="T27" s="313"/>
      <c r="U27" s="428">
        <f>IF(AND(COUNTIF(Y26:Y45,Y27)&gt;1,Y27&lt;&gt;" "),"Duplicate RTC/RTQ!",R27)</f>
        <v>0</v>
      </c>
      <c r="V27" s="312"/>
      <c r="W27" s="5"/>
      <c r="X27" s="118" t="str">
        <f t="shared" si="0"/>
        <v/>
      </c>
      <c r="Y27" s="119" t="str">
        <f t="shared" ref="Y27:Y45" si="3">E27&amp;" "&amp;F27</f>
        <v xml:space="preserve"> </v>
      </c>
      <c r="Z27" s="137">
        <f t="shared" ref="Z27:Z45" si="4">I27*J27*K27</f>
        <v>0</v>
      </c>
      <c r="AA27" s="92" t="str">
        <f>IF(E27="","",VLOOKUP(AB27,TAX!$B$4:$G$23,5,FALSE))</f>
        <v/>
      </c>
      <c r="AB27" s="92" t="str">
        <f t="shared" ref="AB27:AB45" si="5">IF(E27="","",LEFT(E27,1))</f>
        <v/>
      </c>
      <c r="AC27" s="92" t="str">
        <f t="shared" ref="AC27:AC45" si="6">IF(E27="","",RIGHT(E27,1))</f>
        <v/>
      </c>
      <c r="AE27" s="102" t="str">
        <f t="shared" ref="AE27:AE45" si="7">IF(TOTAL24C=0,"OK",IF(SUM(BB27,BD27:BE27,BH27:BL27,BO27:BR27,BT27:BU27,BW27:BZ27)=0,"OK","VERIFY"))</f>
        <v>OK</v>
      </c>
      <c r="AF27" s="102"/>
      <c r="AG27" s="105" t="str">
        <f t="shared" ref="AG27:AG45" si="8">IF(TOTAL24C=0,"",IF(BB27=1,"A",""))</f>
        <v/>
      </c>
      <c r="AH27" s="105" t="str">
        <f t="shared" ref="AH27:AH45" si="9">IF(TOTAL24C=0,"",IF(BD27=1,"B",""))</f>
        <v/>
      </c>
      <c r="AI27" s="105" t="str">
        <f t="shared" ref="AI27:AI45" si="10">IF(TOTAL24C=0,"",IF(BE27=1,"C",""))</f>
        <v/>
      </c>
      <c r="AJ27" s="105" t="str">
        <f t="shared" ref="AJ27:AJ45" si="11">IF(TOTAL24C=0,"",IF(BH27=1,"D",""))</f>
        <v/>
      </c>
      <c r="AK27" s="105" t="str">
        <f t="shared" ref="AK27:AK45" si="12">IF(TOTAL24C=0,"",IF(BI27=1,"E",""))</f>
        <v/>
      </c>
      <c r="AL27" s="105" t="str">
        <f t="shared" ref="AL27:AL45" si="13">IF(TOTAL24C=0,"",IF(BJ27=1,"F",""))</f>
        <v/>
      </c>
      <c r="AM27" s="105" t="str">
        <f t="shared" ref="AM27:AM45" si="14">IF(TOTAL24C=0,"",IF(BK27=1,"G",""))</f>
        <v/>
      </c>
      <c r="AN27" s="105" t="str">
        <f t="shared" ref="AN27:AN45" si="15">IF(TOTAL24C=0,"",IF(BL27=1,"H",""))</f>
        <v/>
      </c>
      <c r="AO27" s="105" t="str">
        <f t="shared" ref="AO27:AO45" si="16">IF(TOTAL24C=0,"",IF(BO27=1,"I",""))</f>
        <v/>
      </c>
      <c r="AP27" s="105" t="str">
        <f t="shared" ref="AP27:AP45" si="17">IF(TOTAL24C=0,"",IF(BP27=1,"J",""))</f>
        <v/>
      </c>
      <c r="AQ27" s="105" t="str">
        <f t="shared" ref="AQ27:AQ45" si="18">IF(TOTAL24C=0,"",IF(BQ27=1,"K",""))</f>
        <v/>
      </c>
      <c r="AR27" s="105" t="str">
        <f t="shared" ref="AR27:AR45" si="19">IF(TOTAL24C=0,"",IF(BR27=1,"L",""))</f>
        <v/>
      </c>
      <c r="AS27" s="105" t="str">
        <f t="shared" ref="AS27:AS45" si="20">IF(TOTAL24C=0,"",IF(BT27=1,"M",""))</f>
        <v/>
      </c>
      <c r="AT27" s="105" t="str">
        <f t="shared" ref="AT27:AT45" si="21">IF(TOTAL24C=0,"",IF(BU27=1,"N",""))</f>
        <v/>
      </c>
      <c r="AU27" s="105" t="str">
        <f t="shared" ref="AU27:AU45" si="22">IF(TOTAL24C=0,"",IF(BW27=1,"O",""))</f>
        <v/>
      </c>
      <c r="AV27" s="105" t="str">
        <f t="shared" ref="AV27:AV45" si="23">IF(TOTAL24C=0,"",IF(BX27=1,"P",""))</f>
        <v/>
      </c>
      <c r="AW27" s="105" t="str">
        <f t="shared" ref="AW27:AW45" si="24">IF(TOTAL24C=0,"",IF(BY27=1,"Q",""))</f>
        <v/>
      </c>
      <c r="AX27" s="105" t="str">
        <f t="shared" ref="AX27:AX45" si="25">IF(TOTAL24C=0,"",IF(BZ27=1,"R",""))</f>
        <v/>
      </c>
      <c r="AY27" s="432"/>
      <c r="AZ27" s="102"/>
      <c r="BA27" s="102"/>
      <c r="BB27" s="103"/>
      <c r="BC27" s="102">
        <f>M26*I27*J27</f>
        <v>0</v>
      </c>
      <c r="BD27" s="103">
        <f t="shared" ref="BD27:BD45" si="26">IF(AC27="D",0,IF(ABS(BC27-M27)&gt;(5%*BC27),1,0))</f>
        <v>0</v>
      </c>
      <c r="BE27" s="103">
        <f t="shared" ref="BE27:BE45" si="27">IF(U27="Duplicate RTC/RTQ!",1,0)</f>
        <v>0</v>
      </c>
      <c r="BF27" s="103">
        <f t="shared" ref="BF27:BF45" si="28">IF(OR(E27="",F27="",G27="",H27="",I27=0,J27=0,K27=0,O27=""),0,1)</f>
        <v>0</v>
      </c>
      <c r="BG27" s="103">
        <f t="shared" ref="BG27:BG45" si="29">IF(AND(E27="",F27="",G27="",H27="",I27=0,J27=0,K27=0,O27=""),1,0)</f>
        <v>1</v>
      </c>
      <c r="BH27" s="103">
        <f t="shared" ref="BH27:BH45" si="30">IF(OR(BF27=1,BG27=1),0,1)</f>
        <v>0</v>
      </c>
      <c r="BI27" s="103">
        <f t="shared" ref="BI27:BI45" si="31">IF(E27="",0,IF(AND(I27&gt;0,J27&gt;0,K27&gt;0),0,1))</f>
        <v>0</v>
      </c>
      <c r="BJ27" s="103">
        <f>IF(CONTROL!$H$35&lt;&gt;3,0,IF(M27=0,0,1))</f>
        <v>0</v>
      </c>
      <c r="BK27" s="103"/>
      <c r="BL27" s="103">
        <f t="shared" ref="BL27:BL45" si="32">IF(E27="",0,IF(COUNTIF(ePILCLASSES,E27)=1,0,1))</f>
        <v>0</v>
      </c>
      <c r="BM27" s="103">
        <f t="shared" ref="BM27:BM45" si="33">IF(COUNTIF(eRTCBAND0,AB27)=0,0,1)</f>
        <v>0</v>
      </c>
      <c r="BN27" s="103">
        <f t="shared" ref="BN27:BN45" si="34">IF(COUNTIF(eRTQBAND0,AC27)=0,0,1)</f>
        <v>0</v>
      </c>
      <c r="BO27" s="103">
        <f t="shared" ref="BO27:BO45" si="35">IF(F27=0,0,IF((OR(BM27=1,BN27=1)),1,0))</f>
        <v>0</v>
      </c>
      <c r="BP27" s="103">
        <f t="shared" ref="BP27:BP45" si="36">IF(COUNTIF(eTAXBANDS,F27)=1,0,1)</f>
        <v>0</v>
      </c>
      <c r="BQ27" s="103">
        <f t="shared" ref="BQ27:BQ45" si="37">IF(AND(AB27="R",I27&lt;&gt;1),1,0)</f>
        <v>0</v>
      </c>
      <c r="BR27" s="103">
        <f t="shared" ref="BR27:BR45" si="38">IF(OR(AND(AB27="F",I27&gt;0.25),(AND(AB27="T",I27&lt;&gt;0.25))),1,0)</f>
        <v>0</v>
      </c>
      <c r="BS27" s="103">
        <f t="shared" ref="BS27:BS45" si="39">IF(COUNTIF(eFULLOCCUPIED,AC27)=0,0,1)</f>
        <v>0</v>
      </c>
      <c r="BT27" s="103">
        <f t="shared" ref="BT27:BT45" si="40">IF(AND(BS27=1,F27=0,J27&lt;&gt;100%),1,0)</f>
        <v>0</v>
      </c>
      <c r="BU27" s="103"/>
      <c r="BV27" s="103"/>
      <c r="BW27" s="103"/>
      <c r="BX27" s="103"/>
      <c r="BY27" s="103"/>
      <c r="BZ27" s="103">
        <f t="shared" ref="BZ27:BZ45" si="41">IF(AND(COUNTIF(eRTQDISC100,AC27)=1,J27=100%),1,0)</f>
        <v>0</v>
      </c>
    </row>
    <row r="28" spans="1:78" s="2" customFormat="1" ht="11.45" customHeight="1" x14ac:dyDescent="0.2">
      <c r="A28" s="104"/>
      <c r="B28" s="400"/>
      <c r="C28" s="434" t="str">
        <f>IF(E28="","",VLOOKUP(Y28,TAX!$V$4:$AA$381,2,"FALSE"))</f>
        <v/>
      </c>
      <c r="D28" s="400"/>
      <c r="E28" s="144"/>
      <c r="F28" s="142"/>
      <c r="G28" s="326" t="str">
        <f>IF(E28="","",VLOOKUP(AB28,TAX!$B$4:$E$22,3,FALSE))</f>
        <v/>
      </c>
      <c r="H28" s="326" t="str">
        <f>IF(E28="","",VLOOKUP(AC28,TAX!$J$4:$N$29,4,FALSE))</f>
        <v/>
      </c>
      <c r="I28" s="112"/>
      <c r="J28" s="113"/>
      <c r="K28" s="114"/>
      <c r="L28" s="795"/>
      <c r="M28" s="115"/>
      <c r="N28" s="793"/>
      <c r="O28" s="461" t="str">
        <f t="shared" si="1"/>
        <v/>
      </c>
      <c r="P28" s="440"/>
      <c r="Q28" s="471"/>
      <c r="R28" s="326">
        <f t="shared" si="2"/>
        <v>0</v>
      </c>
      <c r="S28" s="44"/>
      <c r="T28" s="313"/>
      <c r="U28" s="428">
        <f>IF(AND(COUNTIF(Y26:Y45,Y28)&gt;1,Y28&lt;&gt;" "),"Duplicate RTC/RTQ!",R28)</f>
        <v>0</v>
      </c>
      <c r="V28" s="312"/>
      <c r="W28" s="5"/>
      <c r="X28" s="118" t="str">
        <f t="shared" si="0"/>
        <v/>
      </c>
      <c r="Y28" s="119" t="str">
        <f t="shared" si="3"/>
        <v xml:space="preserve"> </v>
      </c>
      <c r="Z28" s="137">
        <f t="shared" si="4"/>
        <v>0</v>
      </c>
      <c r="AA28" s="92" t="str">
        <f>IF(E28="","",VLOOKUP(AB28,TAX!$B$4:$G$23,5,FALSE))</f>
        <v/>
      </c>
      <c r="AB28" s="92" t="str">
        <f t="shared" si="5"/>
        <v/>
      </c>
      <c r="AC28" s="92" t="str">
        <f t="shared" si="6"/>
        <v/>
      </c>
      <c r="AE28" s="102" t="str">
        <f t="shared" si="7"/>
        <v>OK</v>
      </c>
      <c r="AF28" s="102"/>
      <c r="AG28" s="105" t="str">
        <f t="shared" si="8"/>
        <v/>
      </c>
      <c r="AH28" s="105" t="str">
        <f t="shared" si="9"/>
        <v/>
      </c>
      <c r="AI28" s="105" t="str">
        <f t="shared" si="10"/>
        <v/>
      </c>
      <c r="AJ28" s="105" t="str">
        <f t="shared" si="11"/>
        <v/>
      </c>
      <c r="AK28" s="105" t="str">
        <f t="shared" si="12"/>
        <v/>
      </c>
      <c r="AL28" s="105" t="str">
        <f t="shared" si="13"/>
        <v/>
      </c>
      <c r="AM28" s="105" t="str">
        <f t="shared" si="14"/>
        <v/>
      </c>
      <c r="AN28" s="105" t="str">
        <f t="shared" si="15"/>
        <v/>
      </c>
      <c r="AO28" s="105" t="str">
        <f t="shared" si="16"/>
        <v/>
      </c>
      <c r="AP28" s="105" t="str">
        <f t="shared" si="17"/>
        <v/>
      </c>
      <c r="AQ28" s="105" t="str">
        <f t="shared" si="18"/>
        <v/>
      </c>
      <c r="AR28" s="105" t="str">
        <f t="shared" si="19"/>
        <v/>
      </c>
      <c r="AS28" s="105" t="str">
        <f t="shared" si="20"/>
        <v/>
      </c>
      <c r="AT28" s="105" t="str">
        <f t="shared" si="21"/>
        <v/>
      </c>
      <c r="AU28" s="105" t="str">
        <f t="shared" si="22"/>
        <v/>
      </c>
      <c r="AV28" s="105" t="str">
        <f t="shared" si="23"/>
        <v/>
      </c>
      <c r="AW28" s="105" t="str">
        <f t="shared" si="24"/>
        <v/>
      </c>
      <c r="AX28" s="105" t="str">
        <f t="shared" si="25"/>
        <v/>
      </c>
      <c r="AY28" s="432"/>
      <c r="AZ28" s="102"/>
      <c r="BA28" s="102"/>
      <c r="BB28" s="103"/>
      <c r="BC28" s="102">
        <f>M26*I28*J28</f>
        <v>0</v>
      </c>
      <c r="BD28" s="103">
        <f t="shared" si="26"/>
        <v>0</v>
      </c>
      <c r="BE28" s="103">
        <f t="shared" si="27"/>
        <v>0</v>
      </c>
      <c r="BF28" s="103">
        <f t="shared" si="28"/>
        <v>0</v>
      </c>
      <c r="BG28" s="103">
        <f t="shared" si="29"/>
        <v>1</v>
      </c>
      <c r="BH28" s="103">
        <f t="shared" si="30"/>
        <v>0</v>
      </c>
      <c r="BI28" s="103">
        <f t="shared" si="31"/>
        <v>0</v>
      </c>
      <c r="BJ28" s="103">
        <f>IF(CONTROL!$H$35&lt;&gt;3,0,IF(M28=0,0,1))</f>
        <v>0</v>
      </c>
      <c r="BK28" s="103"/>
      <c r="BL28" s="103">
        <f t="shared" si="32"/>
        <v>0</v>
      </c>
      <c r="BM28" s="103">
        <f t="shared" si="33"/>
        <v>0</v>
      </c>
      <c r="BN28" s="103">
        <f t="shared" si="34"/>
        <v>0</v>
      </c>
      <c r="BO28" s="103">
        <f t="shared" si="35"/>
        <v>0</v>
      </c>
      <c r="BP28" s="103">
        <f t="shared" si="36"/>
        <v>0</v>
      </c>
      <c r="BQ28" s="103">
        <f t="shared" si="37"/>
        <v>0</v>
      </c>
      <c r="BR28" s="103">
        <f t="shared" si="38"/>
        <v>0</v>
      </c>
      <c r="BS28" s="103">
        <f t="shared" si="39"/>
        <v>0</v>
      </c>
      <c r="BT28" s="103">
        <f t="shared" si="40"/>
        <v>0</v>
      </c>
      <c r="BU28" s="103"/>
      <c r="BV28" s="103"/>
      <c r="BW28" s="103"/>
      <c r="BX28" s="103"/>
      <c r="BY28" s="103"/>
      <c r="BZ28" s="103">
        <f t="shared" si="41"/>
        <v>0</v>
      </c>
    </row>
    <row r="29" spans="1:78" s="2" customFormat="1" ht="11.45" customHeight="1" x14ac:dyDescent="0.2">
      <c r="A29" s="104"/>
      <c r="B29" s="400"/>
      <c r="C29" s="434" t="str">
        <f>IF(E29="","",VLOOKUP(Y29,TAX!$V$4:$AA$381,2,"FALSE"))</f>
        <v/>
      </c>
      <c r="D29" s="400"/>
      <c r="E29" s="144"/>
      <c r="F29" s="142"/>
      <c r="G29" s="326" t="str">
        <f>IF(E29="","",VLOOKUP(AB29,TAX!$B$4:$E$22,3,FALSE))</f>
        <v/>
      </c>
      <c r="H29" s="326" t="str">
        <f>IF(E29="","",VLOOKUP(AC29,TAX!$J$4:$N$29,4,FALSE))</f>
        <v/>
      </c>
      <c r="I29" s="112"/>
      <c r="J29" s="113"/>
      <c r="K29" s="114"/>
      <c r="L29" s="795"/>
      <c r="M29" s="115"/>
      <c r="N29" s="793"/>
      <c r="O29" s="461" t="str">
        <f t="shared" si="1"/>
        <v/>
      </c>
      <c r="P29" s="440"/>
      <c r="Q29" s="471"/>
      <c r="R29" s="326">
        <f t="shared" si="2"/>
        <v>0</v>
      </c>
      <c r="S29" s="44"/>
      <c r="T29" s="313"/>
      <c r="U29" s="428">
        <f>IF(AND(COUNTIF(Y26:Y45,Y29)&gt;1,Y29&lt;&gt;" "),"Duplicate RTC/RTQ!",R29)</f>
        <v>0</v>
      </c>
      <c r="V29" s="312"/>
      <c r="W29" s="5"/>
      <c r="X29" s="118" t="str">
        <f t="shared" si="0"/>
        <v/>
      </c>
      <c r="Y29" s="119" t="str">
        <f t="shared" si="3"/>
        <v xml:space="preserve"> </v>
      </c>
      <c r="Z29" s="137">
        <f t="shared" si="4"/>
        <v>0</v>
      </c>
      <c r="AA29" s="92" t="str">
        <f>IF(E29="","",VLOOKUP(AB29,TAX!$B$4:$G$23,5,FALSE))</f>
        <v/>
      </c>
      <c r="AB29" s="92" t="str">
        <f t="shared" si="5"/>
        <v/>
      </c>
      <c r="AC29" s="92" t="str">
        <f t="shared" si="6"/>
        <v/>
      </c>
      <c r="AE29" s="102" t="str">
        <f t="shared" si="7"/>
        <v>OK</v>
      </c>
      <c r="AF29" s="102"/>
      <c r="AG29" s="105" t="str">
        <f t="shared" si="8"/>
        <v/>
      </c>
      <c r="AH29" s="105" t="str">
        <f t="shared" si="9"/>
        <v/>
      </c>
      <c r="AI29" s="105" t="str">
        <f t="shared" si="10"/>
        <v/>
      </c>
      <c r="AJ29" s="105" t="str">
        <f t="shared" si="11"/>
        <v/>
      </c>
      <c r="AK29" s="105" t="str">
        <f t="shared" si="12"/>
        <v/>
      </c>
      <c r="AL29" s="105" t="str">
        <f t="shared" si="13"/>
        <v/>
      </c>
      <c r="AM29" s="105" t="str">
        <f t="shared" si="14"/>
        <v/>
      </c>
      <c r="AN29" s="105" t="str">
        <f t="shared" si="15"/>
        <v/>
      </c>
      <c r="AO29" s="105" t="str">
        <f t="shared" si="16"/>
        <v/>
      </c>
      <c r="AP29" s="105" t="str">
        <f t="shared" si="17"/>
        <v/>
      </c>
      <c r="AQ29" s="105" t="str">
        <f t="shared" si="18"/>
        <v/>
      </c>
      <c r="AR29" s="105" t="str">
        <f t="shared" si="19"/>
        <v/>
      </c>
      <c r="AS29" s="105" t="str">
        <f t="shared" si="20"/>
        <v/>
      </c>
      <c r="AT29" s="105" t="str">
        <f t="shared" si="21"/>
        <v/>
      </c>
      <c r="AU29" s="105" t="str">
        <f t="shared" si="22"/>
        <v/>
      </c>
      <c r="AV29" s="105" t="str">
        <f t="shared" si="23"/>
        <v/>
      </c>
      <c r="AW29" s="105" t="str">
        <f t="shared" si="24"/>
        <v/>
      </c>
      <c r="AX29" s="105" t="str">
        <f t="shared" si="25"/>
        <v/>
      </c>
      <c r="AY29" s="432"/>
      <c r="AZ29" s="102"/>
      <c r="BA29" s="102"/>
      <c r="BB29" s="103"/>
      <c r="BC29" s="102">
        <f>M26*I29*J29</f>
        <v>0</v>
      </c>
      <c r="BD29" s="103">
        <f t="shared" si="26"/>
        <v>0</v>
      </c>
      <c r="BE29" s="103">
        <f t="shared" si="27"/>
        <v>0</v>
      </c>
      <c r="BF29" s="103">
        <f t="shared" si="28"/>
        <v>0</v>
      </c>
      <c r="BG29" s="103">
        <f t="shared" si="29"/>
        <v>1</v>
      </c>
      <c r="BH29" s="103">
        <f t="shared" si="30"/>
        <v>0</v>
      </c>
      <c r="BI29" s="103">
        <f t="shared" si="31"/>
        <v>0</v>
      </c>
      <c r="BJ29" s="103">
        <f>IF(CONTROL!$H$35&lt;&gt;3,0,IF(M29=0,0,1))</f>
        <v>0</v>
      </c>
      <c r="BK29" s="103"/>
      <c r="BL29" s="103">
        <f t="shared" si="32"/>
        <v>0</v>
      </c>
      <c r="BM29" s="103">
        <f t="shared" si="33"/>
        <v>0</v>
      </c>
      <c r="BN29" s="103">
        <f t="shared" si="34"/>
        <v>0</v>
      </c>
      <c r="BO29" s="103">
        <f t="shared" si="35"/>
        <v>0</v>
      </c>
      <c r="BP29" s="103">
        <f t="shared" si="36"/>
        <v>0</v>
      </c>
      <c r="BQ29" s="103">
        <f t="shared" si="37"/>
        <v>0</v>
      </c>
      <c r="BR29" s="103">
        <f t="shared" si="38"/>
        <v>0</v>
      </c>
      <c r="BS29" s="103">
        <f t="shared" si="39"/>
        <v>0</v>
      </c>
      <c r="BT29" s="103">
        <f t="shared" si="40"/>
        <v>0</v>
      </c>
      <c r="BU29" s="103"/>
      <c r="BV29" s="103"/>
      <c r="BW29" s="103"/>
      <c r="BX29" s="103"/>
      <c r="BY29" s="103"/>
      <c r="BZ29" s="103">
        <f t="shared" si="41"/>
        <v>0</v>
      </c>
    </row>
    <row r="30" spans="1:78" s="2" customFormat="1" ht="11.45" customHeight="1" x14ac:dyDescent="0.2">
      <c r="A30" s="104"/>
      <c r="B30" s="400"/>
      <c r="C30" s="434" t="str">
        <f>IF(E30="","",VLOOKUP(Y30,TAX!$V$4:$AA$381,2,"FALSE"))</f>
        <v/>
      </c>
      <c r="D30" s="400"/>
      <c r="E30" s="144"/>
      <c r="F30" s="142"/>
      <c r="G30" s="326" t="str">
        <f>IF(E30="","",VLOOKUP(AB30,TAX!$B$4:$E$22,3,FALSE))</f>
        <v/>
      </c>
      <c r="H30" s="326" t="str">
        <f>IF(E30="","",VLOOKUP(AC30,TAX!$J$4:$N$29,4,FALSE))</f>
        <v/>
      </c>
      <c r="I30" s="112"/>
      <c r="J30" s="113"/>
      <c r="K30" s="114"/>
      <c r="L30" s="795"/>
      <c r="M30" s="115"/>
      <c r="N30" s="793"/>
      <c r="O30" s="461" t="str">
        <f t="shared" si="1"/>
        <v/>
      </c>
      <c r="P30" s="440"/>
      <c r="Q30" s="471"/>
      <c r="R30" s="326">
        <f t="shared" si="2"/>
        <v>0</v>
      </c>
      <c r="S30" s="44"/>
      <c r="T30" s="313"/>
      <c r="U30" s="428">
        <f>IF(AND(COUNTIF(Y26:Y45,Y30)&gt;1,Y30&lt;&gt;" "),"Duplicate RTC/RTQ!",R30)</f>
        <v>0</v>
      </c>
      <c r="V30" s="312"/>
      <c r="W30" s="5"/>
      <c r="X30" s="118" t="str">
        <f t="shared" si="0"/>
        <v/>
      </c>
      <c r="Y30" s="119" t="str">
        <f t="shared" si="3"/>
        <v xml:space="preserve"> </v>
      </c>
      <c r="Z30" s="137">
        <f t="shared" si="4"/>
        <v>0</v>
      </c>
      <c r="AA30" s="92" t="str">
        <f>IF(E30="","",VLOOKUP(AB30,TAX!$B$4:$G$23,5,FALSE))</f>
        <v/>
      </c>
      <c r="AB30" s="92" t="str">
        <f t="shared" si="5"/>
        <v/>
      </c>
      <c r="AC30" s="92" t="str">
        <f t="shared" si="6"/>
        <v/>
      </c>
      <c r="AE30" s="102" t="str">
        <f t="shared" si="7"/>
        <v>OK</v>
      </c>
      <c r="AF30" s="102"/>
      <c r="AG30" s="105" t="str">
        <f t="shared" si="8"/>
        <v/>
      </c>
      <c r="AH30" s="105" t="str">
        <f t="shared" si="9"/>
        <v/>
      </c>
      <c r="AI30" s="105" t="str">
        <f t="shared" si="10"/>
        <v/>
      </c>
      <c r="AJ30" s="105" t="str">
        <f t="shared" si="11"/>
        <v/>
      </c>
      <c r="AK30" s="105" t="str">
        <f t="shared" si="12"/>
        <v/>
      </c>
      <c r="AL30" s="105" t="str">
        <f t="shared" si="13"/>
        <v/>
      </c>
      <c r="AM30" s="105" t="str">
        <f t="shared" si="14"/>
        <v/>
      </c>
      <c r="AN30" s="105" t="str">
        <f t="shared" si="15"/>
        <v/>
      </c>
      <c r="AO30" s="105" t="str">
        <f t="shared" si="16"/>
        <v/>
      </c>
      <c r="AP30" s="105" t="str">
        <f t="shared" si="17"/>
        <v/>
      </c>
      <c r="AQ30" s="105" t="str">
        <f t="shared" si="18"/>
        <v/>
      </c>
      <c r="AR30" s="105" t="str">
        <f t="shared" si="19"/>
        <v/>
      </c>
      <c r="AS30" s="105" t="str">
        <f t="shared" si="20"/>
        <v/>
      </c>
      <c r="AT30" s="105" t="str">
        <f t="shared" si="21"/>
        <v/>
      </c>
      <c r="AU30" s="105" t="str">
        <f t="shared" si="22"/>
        <v/>
      </c>
      <c r="AV30" s="105" t="str">
        <f t="shared" si="23"/>
        <v/>
      </c>
      <c r="AW30" s="105" t="str">
        <f t="shared" si="24"/>
        <v/>
      </c>
      <c r="AX30" s="105" t="str">
        <f t="shared" si="25"/>
        <v/>
      </c>
      <c r="AY30" s="432"/>
      <c r="AZ30" s="102"/>
      <c r="BA30" s="102"/>
      <c r="BB30" s="103"/>
      <c r="BC30" s="102">
        <f>M26*I30*J30</f>
        <v>0</v>
      </c>
      <c r="BD30" s="103">
        <f t="shared" si="26"/>
        <v>0</v>
      </c>
      <c r="BE30" s="103">
        <f t="shared" si="27"/>
        <v>0</v>
      </c>
      <c r="BF30" s="103">
        <f t="shared" si="28"/>
        <v>0</v>
      </c>
      <c r="BG30" s="103">
        <f t="shared" si="29"/>
        <v>1</v>
      </c>
      <c r="BH30" s="103">
        <f t="shared" si="30"/>
        <v>0</v>
      </c>
      <c r="BI30" s="103">
        <f t="shared" si="31"/>
        <v>0</v>
      </c>
      <c r="BJ30" s="103">
        <f>IF(CONTROL!$H$35&lt;&gt;3,0,IF(M30=0,0,1))</f>
        <v>0</v>
      </c>
      <c r="BK30" s="103"/>
      <c r="BL30" s="103">
        <f t="shared" si="32"/>
        <v>0</v>
      </c>
      <c r="BM30" s="103">
        <f t="shared" si="33"/>
        <v>0</v>
      </c>
      <c r="BN30" s="103">
        <f t="shared" si="34"/>
        <v>0</v>
      </c>
      <c r="BO30" s="103">
        <f t="shared" si="35"/>
        <v>0</v>
      </c>
      <c r="BP30" s="103">
        <f t="shared" si="36"/>
        <v>0</v>
      </c>
      <c r="BQ30" s="103">
        <f t="shared" si="37"/>
        <v>0</v>
      </c>
      <c r="BR30" s="103">
        <f t="shared" si="38"/>
        <v>0</v>
      </c>
      <c r="BS30" s="103">
        <f t="shared" si="39"/>
        <v>0</v>
      </c>
      <c r="BT30" s="103">
        <f t="shared" si="40"/>
        <v>0</v>
      </c>
      <c r="BU30" s="103"/>
      <c r="BV30" s="103"/>
      <c r="BW30" s="103"/>
      <c r="BX30" s="103"/>
      <c r="BY30" s="103"/>
      <c r="BZ30" s="103">
        <f t="shared" si="41"/>
        <v>0</v>
      </c>
    </row>
    <row r="31" spans="1:78" s="2" customFormat="1" ht="11.45" customHeight="1" x14ac:dyDescent="0.2">
      <c r="A31" s="104"/>
      <c r="B31" s="400"/>
      <c r="C31" s="434" t="str">
        <f>IF(E31="","",VLOOKUP(Y31,TAX!$V$4:$AA$381,2,"FALSE"))</f>
        <v/>
      </c>
      <c r="D31" s="400"/>
      <c r="E31" s="144"/>
      <c r="F31" s="142"/>
      <c r="G31" s="326" t="str">
        <f>IF(E31="","",VLOOKUP(AB31,TAX!$B$4:$E$22,3,FALSE))</f>
        <v/>
      </c>
      <c r="H31" s="326" t="str">
        <f>IF(E31="","",VLOOKUP(AC31,TAX!$J$4:$N$29,4,FALSE))</f>
        <v/>
      </c>
      <c r="I31" s="112"/>
      <c r="J31" s="113"/>
      <c r="K31" s="114"/>
      <c r="L31" s="795"/>
      <c r="M31" s="115"/>
      <c r="N31" s="793"/>
      <c r="O31" s="461" t="str">
        <f t="shared" si="1"/>
        <v/>
      </c>
      <c r="P31" s="440"/>
      <c r="Q31" s="471"/>
      <c r="R31" s="326">
        <f t="shared" si="2"/>
        <v>0</v>
      </c>
      <c r="S31" s="44"/>
      <c r="T31" s="313"/>
      <c r="U31" s="428">
        <f>IF(AND(COUNTIF(Y26:Y45,Y31)&gt;1,Y31&lt;&gt;" "),"Duplicate RTC/RTQ!",R31)</f>
        <v>0</v>
      </c>
      <c r="V31" s="312"/>
      <c r="W31" s="5"/>
      <c r="X31" s="118" t="str">
        <f t="shared" si="0"/>
        <v/>
      </c>
      <c r="Y31" s="119" t="str">
        <f t="shared" si="3"/>
        <v xml:space="preserve"> </v>
      </c>
      <c r="Z31" s="137">
        <f t="shared" si="4"/>
        <v>0</v>
      </c>
      <c r="AA31" s="92" t="str">
        <f>IF(E31="","",VLOOKUP(AB31,TAX!$B$4:$G$23,5,FALSE))</f>
        <v/>
      </c>
      <c r="AB31" s="92" t="str">
        <f t="shared" si="5"/>
        <v/>
      </c>
      <c r="AC31" s="92" t="str">
        <f t="shared" si="6"/>
        <v/>
      </c>
      <c r="AE31" s="102" t="str">
        <f t="shared" si="7"/>
        <v>OK</v>
      </c>
      <c r="AF31" s="102"/>
      <c r="AG31" s="105" t="str">
        <f t="shared" si="8"/>
        <v/>
      </c>
      <c r="AH31" s="105" t="str">
        <f t="shared" si="9"/>
        <v/>
      </c>
      <c r="AI31" s="105" t="str">
        <f t="shared" si="10"/>
        <v/>
      </c>
      <c r="AJ31" s="105" t="str">
        <f t="shared" si="11"/>
        <v/>
      </c>
      <c r="AK31" s="105" t="str">
        <f t="shared" si="12"/>
        <v/>
      </c>
      <c r="AL31" s="105" t="str">
        <f t="shared" si="13"/>
        <v/>
      </c>
      <c r="AM31" s="105" t="str">
        <f t="shared" si="14"/>
        <v/>
      </c>
      <c r="AN31" s="105" t="str">
        <f t="shared" si="15"/>
        <v/>
      </c>
      <c r="AO31" s="105" t="str">
        <f t="shared" si="16"/>
        <v/>
      </c>
      <c r="AP31" s="105" t="str">
        <f t="shared" si="17"/>
        <v/>
      </c>
      <c r="AQ31" s="105" t="str">
        <f t="shared" si="18"/>
        <v/>
      </c>
      <c r="AR31" s="105" t="str">
        <f t="shared" si="19"/>
        <v/>
      </c>
      <c r="AS31" s="105" t="str">
        <f t="shared" si="20"/>
        <v/>
      </c>
      <c r="AT31" s="105" t="str">
        <f t="shared" si="21"/>
        <v/>
      </c>
      <c r="AU31" s="105" t="str">
        <f t="shared" si="22"/>
        <v/>
      </c>
      <c r="AV31" s="105" t="str">
        <f t="shared" si="23"/>
        <v/>
      </c>
      <c r="AW31" s="105" t="str">
        <f t="shared" si="24"/>
        <v/>
      </c>
      <c r="AX31" s="105" t="str">
        <f t="shared" si="25"/>
        <v/>
      </c>
      <c r="AY31" s="432"/>
      <c r="AZ31" s="102"/>
      <c r="BA31" s="102"/>
      <c r="BB31" s="103"/>
      <c r="BC31" s="102">
        <f>M26*I31*J31</f>
        <v>0</v>
      </c>
      <c r="BD31" s="103">
        <f t="shared" si="26"/>
        <v>0</v>
      </c>
      <c r="BE31" s="103">
        <f t="shared" si="27"/>
        <v>0</v>
      </c>
      <c r="BF31" s="103">
        <f t="shared" si="28"/>
        <v>0</v>
      </c>
      <c r="BG31" s="103">
        <f t="shared" si="29"/>
        <v>1</v>
      </c>
      <c r="BH31" s="103">
        <f t="shared" si="30"/>
        <v>0</v>
      </c>
      <c r="BI31" s="103">
        <f t="shared" si="31"/>
        <v>0</v>
      </c>
      <c r="BJ31" s="103">
        <f>IF(CONTROL!$H$35&lt;&gt;3,0,IF(M31=0,0,1))</f>
        <v>0</v>
      </c>
      <c r="BK31" s="103"/>
      <c r="BL31" s="103">
        <f t="shared" si="32"/>
        <v>0</v>
      </c>
      <c r="BM31" s="103">
        <f t="shared" si="33"/>
        <v>0</v>
      </c>
      <c r="BN31" s="103">
        <f t="shared" si="34"/>
        <v>0</v>
      </c>
      <c r="BO31" s="103">
        <f t="shared" si="35"/>
        <v>0</v>
      </c>
      <c r="BP31" s="103">
        <f t="shared" si="36"/>
        <v>0</v>
      </c>
      <c r="BQ31" s="103">
        <f t="shared" si="37"/>
        <v>0</v>
      </c>
      <c r="BR31" s="103">
        <f t="shared" si="38"/>
        <v>0</v>
      </c>
      <c r="BS31" s="103">
        <f t="shared" si="39"/>
        <v>0</v>
      </c>
      <c r="BT31" s="103">
        <f t="shared" si="40"/>
        <v>0</v>
      </c>
      <c r="BU31" s="103"/>
      <c r="BV31" s="103"/>
      <c r="BW31" s="103"/>
      <c r="BX31" s="103"/>
      <c r="BY31" s="103"/>
      <c r="BZ31" s="103">
        <f t="shared" si="41"/>
        <v>0</v>
      </c>
    </row>
    <row r="32" spans="1:78" s="2" customFormat="1" ht="11.45" customHeight="1" x14ac:dyDescent="0.2">
      <c r="A32" s="104"/>
      <c r="B32" s="400"/>
      <c r="C32" s="434" t="str">
        <f>IF(E32="","",VLOOKUP(Y32,TAX!$V$4:$AA$381,2,"FALSE"))</f>
        <v/>
      </c>
      <c r="D32" s="400"/>
      <c r="E32" s="144"/>
      <c r="F32" s="142"/>
      <c r="G32" s="326" t="str">
        <f>IF(E32="","",VLOOKUP(AB32,TAX!$B$4:$E$22,3,FALSE))</f>
        <v/>
      </c>
      <c r="H32" s="326" t="str">
        <f>IF(E32="","",VLOOKUP(AC32,TAX!$J$4:$N$29,4,FALSE))</f>
        <v/>
      </c>
      <c r="I32" s="112"/>
      <c r="J32" s="113"/>
      <c r="K32" s="114"/>
      <c r="L32" s="795"/>
      <c r="M32" s="115"/>
      <c r="N32" s="793"/>
      <c r="O32" s="461" t="str">
        <f t="shared" si="1"/>
        <v/>
      </c>
      <c r="P32" s="440"/>
      <c r="Q32" s="471"/>
      <c r="R32" s="326">
        <f t="shared" si="2"/>
        <v>0</v>
      </c>
      <c r="S32" s="44"/>
      <c r="T32" s="313"/>
      <c r="U32" s="428">
        <f>IF(AND(COUNTIF(Y26:Y45,Y32)&gt;1,Y32&lt;&gt;" "),"Duplicate RTC/RTQ!",R32)</f>
        <v>0</v>
      </c>
      <c r="V32" s="312"/>
      <c r="W32" s="5"/>
      <c r="X32" s="118" t="str">
        <f t="shared" si="0"/>
        <v/>
      </c>
      <c r="Y32" s="119" t="str">
        <f t="shared" si="3"/>
        <v xml:space="preserve"> </v>
      </c>
      <c r="Z32" s="137">
        <f t="shared" si="4"/>
        <v>0</v>
      </c>
      <c r="AA32" s="92" t="str">
        <f>IF(E32="","",VLOOKUP(AB32,TAX!$B$4:$G$23,5,FALSE))</f>
        <v/>
      </c>
      <c r="AB32" s="92" t="str">
        <f t="shared" si="5"/>
        <v/>
      </c>
      <c r="AC32" s="92" t="str">
        <f t="shared" si="6"/>
        <v/>
      </c>
      <c r="AE32" s="102" t="str">
        <f t="shared" si="7"/>
        <v>OK</v>
      </c>
      <c r="AF32" s="102"/>
      <c r="AG32" s="105" t="str">
        <f t="shared" si="8"/>
        <v/>
      </c>
      <c r="AH32" s="105" t="str">
        <f t="shared" si="9"/>
        <v/>
      </c>
      <c r="AI32" s="105" t="str">
        <f t="shared" si="10"/>
        <v/>
      </c>
      <c r="AJ32" s="105" t="str">
        <f t="shared" si="11"/>
        <v/>
      </c>
      <c r="AK32" s="105" t="str">
        <f t="shared" si="12"/>
        <v/>
      </c>
      <c r="AL32" s="105" t="str">
        <f t="shared" si="13"/>
        <v/>
      </c>
      <c r="AM32" s="105" t="str">
        <f t="shared" si="14"/>
        <v/>
      </c>
      <c r="AN32" s="105" t="str">
        <f t="shared" si="15"/>
        <v/>
      </c>
      <c r="AO32" s="105" t="str">
        <f t="shared" si="16"/>
        <v/>
      </c>
      <c r="AP32" s="105" t="str">
        <f t="shared" si="17"/>
        <v/>
      </c>
      <c r="AQ32" s="105" t="str">
        <f t="shared" si="18"/>
        <v/>
      </c>
      <c r="AR32" s="105" t="str">
        <f t="shared" si="19"/>
        <v/>
      </c>
      <c r="AS32" s="105" t="str">
        <f t="shared" si="20"/>
        <v/>
      </c>
      <c r="AT32" s="105" t="str">
        <f t="shared" si="21"/>
        <v/>
      </c>
      <c r="AU32" s="105" t="str">
        <f t="shared" si="22"/>
        <v/>
      </c>
      <c r="AV32" s="105" t="str">
        <f t="shared" si="23"/>
        <v/>
      </c>
      <c r="AW32" s="105" t="str">
        <f t="shared" si="24"/>
        <v/>
      </c>
      <c r="AX32" s="105" t="str">
        <f t="shared" si="25"/>
        <v/>
      </c>
      <c r="AY32" s="432"/>
      <c r="AZ32" s="102"/>
      <c r="BA32" s="102"/>
      <c r="BB32" s="103"/>
      <c r="BC32" s="102">
        <f>M26*I32*J32</f>
        <v>0</v>
      </c>
      <c r="BD32" s="103">
        <f t="shared" si="26"/>
        <v>0</v>
      </c>
      <c r="BE32" s="103">
        <f t="shared" si="27"/>
        <v>0</v>
      </c>
      <c r="BF32" s="103">
        <f t="shared" si="28"/>
        <v>0</v>
      </c>
      <c r="BG32" s="103">
        <f t="shared" si="29"/>
        <v>1</v>
      </c>
      <c r="BH32" s="103">
        <f t="shared" si="30"/>
        <v>0</v>
      </c>
      <c r="BI32" s="103">
        <f t="shared" si="31"/>
        <v>0</v>
      </c>
      <c r="BJ32" s="103">
        <f>IF(CONTROL!$H$35&lt;&gt;3,0,IF(M32=0,0,1))</f>
        <v>0</v>
      </c>
      <c r="BK32" s="103"/>
      <c r="BL32" s="103">
        <f t="shared" si="32"/>
        <v>0</v>
      </c>
      <c r="BM32" s="103">
        <f t="shared" si="33"/>
        <v>0</v>
      </c>
      <c r="BN32" s="103">
        <f t="shared" si="34"/>
        <v>0</v>
      </c>
      <c r="BO32" s="103">
        <f t="shared" si="35"/>
        <v>0</v>
      </c>
      <c r="BP32" s="103">
        <f t="shared" si="36"/>
        <v>0</v>
      </c>
      <c r="BQ32" s="103">
        <f t="shared" si="37"/>
        <v>0</v>
      </c>
      <c r="BR32" s="103">
        <f t="shared" si="38"/>
        <v>0</v>
      </c>
      <c r="BS32" s="103">
        <f t="shared" si="39"/>
        <v>0</v>
      </c>
      <c r="BT32" s="103">
        <f t="shared" si="40"/>
        <v>0</v>
      </c>
      <c r="BU32" s="103"/>
      <c r="BV32" s="103"/>
      <c r="BW32" s="103"/>
      <c r="BX32" s="103"/>
      <c r="BY32" s="103"/>
      <c r="BZ32" s="103">
        <f t="shared" si="41"/>
        <v>0</v>
      </c>
    </row>
    <row r="33" spans="1:78" s="2" customFormat="1" ht="11.45" customHeight="1" x14ac:dyDescent="0.2">
      <c r="A33" s="104"/>
      <c r="B33" s="400"/>
      <c r="C33" s="434" t="str">
        <f>IF(E33="","",VLOOKUP(Y33,TAX!$V$4:$AA$381,2,"FALSE"))</f>
        <v/>
      </c>
      <c r="D33" s="400"/>
      <c r="E33" s="144"/>
      <c r="F33" s="142"/>
      <c r="G33" s="326" t="str">
        <f>IF(E33="","",VLOOKUP(AB33,TAX!$B$4:$E$22,3,FALSE))</f>
        <v/>
      </c>
      <c r="H33" s="326" t="str">
        <f>IF(E33="","",VLOOKUP(AC33,TAX!$J$4:$N$29,4,FALSE))</f>
        <v/>
      </c>
      <c r="I33" s="112"/>
      <c r="J33" s="113"/>
      <c r="K33" s="114"/>
      <c r="L33" s="795"/>
      <c r="M33" s="115"/>
      <c r="N33" s="793"/>
      <c r="O33" s="461" t="str">
        <f t="shared" si="1"/>
        <v/>
      </c>
      <c r="P33" s="440"/>
      <c r="Q33" s="471"/>
      <c r="R33" s="326">
        <f t="shared" si="2"/>
        <v>0</v>
      </c>
      <c r="S33" s="44"/>
      <c r="T33" s="313"/>
      <c r="U33" s="428">
        <f>IF(AND(COUNTIF(Y26:Y45,Y33)&gt;1,Y33&lt;&gt;" "),"Duplicate RTC/RTQ!",R33)</f>
        <v>0</v>
      </c>
      <c r="V33" s="312"/>
      <c r="W33" s="5"/>
      <c r="X33" s="118" t="str">
        <f t="shared" si="0"/>
        <v/>
      </c>
      <c r="Y33" s="119" t="str">
        <f t="shared" si="3"/>
        <v xml:space="preserve"> </v>
      </c>
      <c r="Z33" s="137">
        <f t="shared" si="4"/>
        <v>0</v>
      </c>
      <c r="AA33" s="92" t="str">
        <f>IF(E33="","",VLOOKUP(AB33,TAX!$B$4:$G$23,5,FALSE))</f>
        <v/>
      </c>
      <c r="AB33" s="92" t="str">
        <f t="shared" si="5"/>
        <v/>
      </c>
      <c r="AC33" s="92" t="str">
        <f t="shared" si="6"/>
        <v/>
      </c>
      <c r="AE33" s="102" t="str">
        <f t="shared" si="7"/>
        <v>OK</v>
      </c>
      <c r="AF33" s="102"/>
      <c r="AG33" s="105" t="str">
        <f t="shared" si="8"/>
        <v/>
      </c>
      <c r="AH33" s="105" t="str">
        <f t="shared" si="9"/>
        <v/>
      </c>
      <c r="AI33" s="105" t="str">
        <f t="shared" si="10"/>
        <v/>
      </c>
      <c r="AJ33" s="105" t="str">
        <f t="shared" si="11"/>
        <v/>
      </c>
      <c r="AK33" s="105" t="str">
        <f t="shared" si="12"/>
        <v/>
      </c>
      <c r="AL33" s="105" t="str">
        <f t="shared" si="13"/>
        <v/>
      </c>
      <c r="AM33" s="105" t="str">
        <f t="shared" si="14"/>
        <v/>
      </c>
      <c r="AN33" s="105" t="str">
        <f t="shared" si="15"/>
        <v/>
      </c>
      <c r="AO33" s="105" t="str">
        <f t="shared" si="16"/>
        <v/>
      </c>
      <c r="AP33" s="105" t="str">
        <f t="shared" si="17"/>
        <v/>
      </c>
      <c r="AQ33" s="105" t="str">
        <f t="shared" si="18"/>
        <v/>
      </c>
      <c r="AR33" s="105" t="str">
        <f t="shared" si="19"/>
        <v/>
      </c>
      <c r="AS33" s="105" t="str">
        <f t="shared" si="20"/>
        <v/>
      </c>
      <c r="AT33" s="105" t="str">
        <f t="shared" si="21"/>
        <v/>
      </c>
      <c r="AU33" s="105" t="str">
        <f t="shared" si="22"/>
        <v/>
      </c>
      <c r="AV33" s="105" t="str">
        <f t="shared" si="23"/>
        <v/>
      </c>
      <c r="AW33" s="105" t="str">
        <f t="shared" si="24"/>
        <v/>
      </c>
      <c r="AX33" s="105" t="str">
        <f t="shared" si="25"/>
        <v/>
      </c>
      <c r="AY33" s="432"/>
      <c r="AZ33" s="102"/>
      <c r="BA33" s="102"/>
      <c r="BB33" s="103"/>
      <c r="BC33" s="102">
        <f>M26*I33*J33</f>
        <v>0</v>
      </c>
      <c r="BD33" s="103">
        <f t="shared" si="26"/>
        <v>0</v>
      </c>
      <c r="BE33" s="103">
        <f t="shared" si="27"/>
        <v>0</v>
      </c>
      <c r="BF33" s="103">
        <f t="shared" si="28"/>
        <v>0</v>
      </c>
      <c r="BG33" s="103">
        <f t="shared" si="29"/>
        <v>1</v>
      </c>
      <c r="BH33" s="103">
        <f t="shared" si="30"/>
        <v>0</v>
      </c>
      <c r="BI33" s="103">
        <f t="shared" si="31"/>
        <v>0</v>
      </c>
      <c r="BJ33" s="103">
        <f>IF(CONTROL!$H$35&lt;&gt;3,0,IF(M33=0,0,1))</f>
        <v>0</v>
      </c>
      <c r="BK33" s="103"/>
      <c r="BL33" s="103">
        <f t="shared" si="32"/>
        <v>0</v>
      </c>
      <c r="BM33" s="103">
        <f t="shared" si="33"/>
        <v>0</v>
      </c>
      <c r="BN33" s="103">
        <f t="shared" si="34"/>
        <v>0</v>
      </c>
      <c r="BO33" s="103">
        <f t="shared" si="35"/>
        <v>0</v>
      </c>
      <c r="BP33" s="103">
        <f t="shared" si="36"/>
        <v>0</v>
      </c>
      <c r="BQ33" s="103">
        <f t="shared" si="37"/>
        <v>0</v>
      </c>
      <c r="BR33" s="103">
        <f t="shared" si="38"/>
        <v>0</v>
      </c>
      <c r="BS33" s="103">
        <f t="shared" si="39"/>
        <v>0</v>
      </c>
      <c r="BT33" s="103">
        <f t="shared" si="40"/>
        <v>0</v>
      </c>
      <c r="BU33" s="103"/>
      <c r="BV33" s="103"/>
      <c r="BW33" s="103"/>
      <c r="BX33" s="103"/>
      <c r="BY33" s="103"/>
      <c r="BZ33" s="103">
        <f t="shared" si="41"/>
        <v>0</v>
      </c>
    </row>
    <row r="34" spans="1:78" s="2" customFormat="1" ht="11.45" customHeight="1" x14ac:dyDescent="0.2">
      <c r="A34" s="104"/>
      <c r="B34" s="400"/>
      <c r="C34" s="434" t="str">
        <f>IF(E34="","",VLOOKUP(Y34,TAX!$V$4:$AA$381,2,"FALSE"))</f>
        <v/>
      </c>
      <c r="D34" s="400"/>
      <c r="E34" s="144"/>
      <c r="F34" s="142"/>
      <c r="G34" s="326" t="str">
        <f>IF(E34="","",VLOOKUP(AB34,TAX!$B$4:$E$22,3,FALSE))</f>
        <v/>
      </c>
      <c r="H34" s="326" t="str">
        <f>IF(E34="","",VLOOKUP(AC34,TAX!$J$4:$N$29,4,FALSE))</f>
        <v/>
      </c>
      <c r="I34" s="112"/>
      <c r="J34" s="113"/>
      <c r="K34" s="114"/>
      <c r="L34" s="795"/>
      <c r="M34" s="115"/>
      <c r="N34" s="793"/>
      <c r="O34" s="461" t="str">
        <f t="shared" si="1"/>
        <v/>
      </c>
      <c r="P34" s="440"/>
      <c r="Q34" s="471"/>
      <c r="R34" s="326">
        <f t="shared" si="2"/>
        <v>0</v>
      </c>
      <c r="S34" s="44"/>
      <c r="T34" s="313"/>
      <c r="U34" s="428">
        <f>IF(AND(COUNTIF(Y26:Y45,Y34)&gt;1,Y34&lt;&gt;" "),"Duplicate RTC/RTQ!",R34)</f>
        <v>0</v>
      </c>
      <c r="V34" s="312"/>
      <c r="W34" s="5"/>
      <c r="X34" s="118" t="str">
        <f t="shared" si="0"/>
        <v/>
      </c>
      <c r="Y34" s="119" t="str">
        <f t="shared" si="3"/>
        <v xml:space="preserve"> </v>
      </c>
      <c r="Z34" s="137">
        <f t="shared" si="4"/>
        <v>0</v>
      </c>
      <c r="AA34" s="92" t="str">
        <f>IF(E34="","",VLOOKUP(AB34,TAX!$B$4:$G$23,5,FALSE))</f>
        <v/>
      </c>
      <c r="AB34" s="92" t="str">
        <f t="shared" si="5"/>
        <v/>
      </c>
      <c r="AC34" s="92" t="str">
        <f t="shared" si="6"/>
        <v/>
      </c>
      <c r="AE34" s="102" t="str">
        <f t="shared" si="7"/>
        <v>OK</v>
      </c>
      <c r="AF34" s="102"/>
      <c r="AG34" s="105" t="str">
        <f t="shared" si="8"/>
        <v/>
      </c>
      <c r="AH34" s="105" t="str">
        <f t="shared" si="9"/>
        <v/>
      </c>
      <c r="AI34" s="105" t="str">
        <f t="shared" si="10"/>
        <v/>
      </c>
      <c r="AJ34" s="105" t="str">
        <f t="shared" si="11"/>
        <v/>
      </c>
      <c r="AK34" s="105" t="str">
        <f t="shared" si="12"/>
        <v/>
      </c>
      <c r="AL34" s="105" t="str">
        <f t="shared" si="13"/>
        <v/>
      </c>
      <c r="AM34" s="105" t="str">
        <f t="shared" si="14"/>
        <v/>
      </c>
      <c r="AN34" s="105" t="str">
        <f t="shared" si="15"/>
        <v/>
      </c>
      <c r="AO34" s="105" t="str">
        <f t="shared" si="16"/>
        <v/>
      </c>
      <c r="AP34" s="105" t="str">
        <f t="shared" si="17"/>
        <v/>
      </c>
      <c r="AQ34" s="105" t="str">
        <f t="shared" si="18"/>
        <v/>
      </c>
      <c r="AR34" s="105" t="str">
        <f t="shared" si="19"/>
        <v/>
      </c>
      <c r="AS34" s="105" t="str">
        <f t="shared" si="20"/>
        <v/>
      </c>
      <c r="AT34" s="105" t="str">
        <f t="shared" si="21"/>
        <v/>
      </c>
      <c r="AU34" s="105" t="str">
        <f t="shared" si="22"/>
        <v/>
      </c>
      <c r="AV34" s="105" t="str">
        <f t="shared" si="23"/>
        <v/>
      </c>
      <c r="AW34" s="105" t="str">
        <f t="shared" si="24"/>
        <v/>
      </c>
      <c r="AX34" s="105" t="str">
        <f t="shared" si="25"/>
        <v/>
      </c>
      <c r="AY34" s="432"/>
      <c r="AZ34" s="102"/>
      <c r="BA34" s="102"/>
      <c r="BB34" s="103"/>
      <c r="BC34" s="102">
        <f>M26*I34*J34</f>
        <v>0</v>
      </c>
      <c r="BD34" s="103">
        <f t="shared" si="26"/>
        <v>0</v>
      </c>
      <c r="BE34" s="103">
        <f t="shared" si="27"/>
        <v>0</v>
      </c>
      <c r="BF34" s="103">
        <f t="shared" si="28"/>
        <v>0</v>
      </c>
      <c r="BG34" s="103">
        <f t="shared" si="29"/>
        <v>1</v>
      </c>
      <c r="BH34" s="103">
        <f t="shared" si="30"/>
        <v>0</v>
      </c>
      <c r="BI34" s="103">
        <f t="shared" si="31"/>
        <v>0</v>
      </c>
      <c r="BJ34" s="103">
        <f>IF(CONTROL!$H$35&lt;&gt;3,0,IF(M34=0,0,1))</f>
        <v>0</v>
      </c>
      <c r="BK34" s="103"/>
      <c r="BL34" s="103">
        <f t="shared" si="32"/>
        <v>0</v>
      </c>
      <c r="BM34" s="103">
        <f t="shared" si="33"/>
        <v>0</v>
      </c>
      <c r="BN34" s="103">
        <f t="shared" si="34"/>
        <v>0</v>
      </c>
      <c r="BO34" s="103">
        <f t="shared" si="35"/>
        <v>0</v>
      </c>
      <c r="BP34" s="103">
        <f t="shared" si="36"/>
        <v>0</v>
      </c>
      <c r="BQ34" s="103">
        <f t="shared" si="37"/>
        <v>0</v>
      </c>
      <c r="BR34" s="103">
        <f t="shared" si="38"/>
        <v>0</v>
      </c>
      <c r="BS34" s="103">
        <f t="shared" si="39"/>
        <v>0</v>
      </c>
      <c r="BT34" s="103">
        <f t="shared" si="40"/>
        <v>0</v>
      </c>
      <c r="BU34" s="103"/>
      <c r="BV34" s="103"/>
      <c r="BW34" s="103"/>
      <c r="BX34" s="103"/>
      <c r="BY34" s="103"/>
      <c r="BZ34" s="103">
        <f t="shared" si="41"/>
        <v>0</v>
      </c>
    </row>
    <row r="35" spans="1:78" s="2" customFormat="1" ht="11.45" customHeight="1" x14ac:dyDescent="0.2">
      <c r="A35" s="104"/>
      <c r="B35" s="400"/>
      <c r="C35" s="434" t="str">
        <f>IF(E35="","",VLOOKUP(Y35,TAX!$V$4:$AA$381,2,"FALSE"))</f>
        <v/>
      </c>
      <c r="D35" s="400"/>
      <c r="E35" s="144"/>
      <c r="F35" s="142"/>
      <c r="G35" s="326" t="str">
        <f>IF(E35="","",VLOOKUP(AB35,TAX!$B$4:$E$22,3,FALSE))</f>
        <v/>
      </c>
      <c r="H35" s="326" t="str">
        <f>IF(E35="","",VLOOKUP(AC35,TAX!$J$4:$N$29,4,FALSE))</f>
        <v/>
      </c>
      <c r="I35" s="112"/>
      <c r="J35" s="113"/>
      <c r="K35" s="114"/>
      <c r="L35" s="795"/>
      <c r="M35" s="115"/>
      <c r="N35" s="793"/>
      <c r="O35" s="461" t="str">
        <f t="shared" si="1"/>
        <v/>
      </c>
      <c r="P35" s="440"/>
      <c r="Q35" s="471"/>
      <c r="R35" s="326">
        <f t="shared" si="2"/>
        <v>0</v>
      </c>
      <c r="S35" s="44"/>
      <c r="T35" s="313"/>
      <c r="U35" s="428">
        <f>IF(AND(COUNTIF(Y26:Y45,Y35)&gt;1,Y35&lt;&gt;" "),"Duplicate RTC/RTQ!",R35)</f>
        <v>0</v>
      </c>
      <c r="V35" s="312"/>
      <c r="W35" s="5"/>
      <c r="X35" s="118" t="str">
        <f t="shared" si="0"/>
        <v/>
      </c>
      <c r="Y35" s="119" t="str">
        <f t="shared" si="3"/>
        <v xml:space="preserve"> </v>
      </c>
      <c r="Z35" s="137">
        <f t="shared" si="4"/>
        <v>0</v>
      </c>
      <c r="AA35" s="92" t="str">
        <f>IF(E35="","",VLOOKUP(AB35,TAX!$B$4:$G$23,5,FALSE))</f>
        <v/>
      </c>
      <c r="AB35" s="92" t="str">
        <f t="shared" si="5"/>
        <v/>
      </c>
      <c r="AC35" s="92" t="str">
        <f t="shared" si="6"/>
        <v/>
      </c>
      <c r="AE35" s="102" t="str">
        <f t="shared" si="7"/>
        <v>OK</v>
      </c>
      <c r="AF35" s="102"/>
      <c r="AG35" s="105" t="str">
        <f t="shared" si="8"/>
        <v/>
      </c>
      <c r="AH35" s="105" t="str">
        <f t="shared" si="9"/>
        <v/>
      </c>
      <c r="AI35" s="105" t="str">
        <f t="shared" si="10"/>
        <v/>
      </c>
      <c r="AJ35" s="105" t="str">
        <f t="shared" si="11"/>
        <v/>
      </c>
      <c r="AK35" s="105" t="str">
        <f t="shared" si="12"/>
        <v/>
      </c>
      <c r="AL35" s="105" t="str">
        <f t="shared" si="13"/>
        <v/>
      </c>
      <c r="AM35" s="105" t="str">
        <f t="shared" si="14"/>
        <v/>
      </c>
      <c r="AN35" s="105" t="str">
        <f t="shared" si="15"/>
        <v/>
      </c>
      <c r="AO35" s="105" t="str">
        <f t="shared" si="16"/>
        <v/>
      </c>
      <c r="AP35" s="105" t="str">
        <f t="shared" si="17"/>
        <v/>
      </c>
      <c r="AQ35" s="105" t="str">
        <f t="shared" si="18"/>
        <v/>
      </c>
      <c r="AR35" s="105" t="str">
        <f t="shared" si="19"/>
        <v/>
      </c>
      <c r="AS35" s="105" t="str">
        <f t="shared" si="20"/>
        <v/>
      </c>
      <c r="AT35" s="105" t="str">
        <f t="shared" si="21"/>
        <v/>
      </c>
      <c r="AU35" s="105" t="str">
        <f t="shared" si="22"/>
        <v/>
      </c>
      <c r="AV35" s="105" t="str">
        <f t="shared" si="23"/>
        <v/>
      </c>
      <c r="AW35" s="105" t="str">
        <f t="shared" si="24"/>
        <v/>
      </c>
      <c r="AX35" s="105" t="str">
        <f t="shared" si="25"/>
        <v/>
      </c>
      <c r="AY35" s="432"/>
      <c r="AZ35" s="102"/>
      <c r="BA35" s="102"/>
      <c r="BB35" s="103"/>
      <c r="BC35" s="102">
        <f>M26*I35*J35</f>
        <v>0</v>
      </c>
      <c r="BD35" s="103">
        <f t="shared" si="26"/>
        <v>0</v>
      </c>
      <c r="BE35" s="103">
        <f t="shared" si="27"/>
        <v>0</v>
      </c>
      <c r="BF35" s="103">
        <f t="shared" si="28"/>
        <v>0</v>
      </c>
      <c r="BG35" s="103">
        <f t="shared" si="29"/>
        <v>1</v>
      </c>
      <c r="BH35" s="103">
        <f t="shared" si="30"/>
        <v>0</v>
      </c>
      <c r="BI35" s="103">
        <f t="shared" si="31"/>
        <v>0</v>
      </c>
      <c r="BJ35" s="103">
        <f>IF(CONTROL!$H$35&lt;&gt;3,0,IF(M35=0,0,1))</f>
        <v>0</v>
      </c>
      <c r="BK35" s="103"/>
      <c r="BL35" s="103">
        <f t="shared" si="32"/>
        <v>0</v>
      </c>
      <c r="BM35" s="103">
        <f t="shared" si="33"/>
        <v>0</v>
      </c>
      <c r="BN35" s="103">
        <f t="shared" si="34"/>
        <v>0</v>
      </c>
      <c r="BO35" s="103">
        <f t="shared" si="35"/>
        <v>0</v>
      </c>
      <c r="BP35" s="103">
        <f t="shared" si="36"/>
        <v>0</v>
      </c>
      <c r="BQ35" s="103">
        <f t="shared" si="37"/>
        <v>0</v>
      </c>
      <c r="BR35" s="103">
        <f t="shared" si="38"/>
        <v>0</v>
      </c>
      <c r="BS35" s="103">
        <f t="shared" si="39"/>
        <v>0</v>
      </c>
      <c r="BT35" s="103">
        <f t="shared" si="40"/>
        <v>0</v>
      </c>
      <c r="BU35" s="103"/>
      <c r="BV35" s="103"/>
      <c r="BW35" s="103"/>
      <c r="BX35" s="103"/>
      <c r="BY35" s="103"/>
      <c r="BZ35" s="103">
        <f t="shared" si="41"/>
        <v>0</v>
      </c>
    </row>
    <row r="36" spans="1:78" s="2" customFormat="1" ht="11.45" customHeight="1" x14ac:dyDescent="0.2">
      <c r="A36" s="104"/>
      <c r="B36" s="400"/>
      <c r="C36" s="434" t="str">
        <f>IF(E36="","",VLOOKUP(Y36,TAX!$V$4:$AA$381,2,"FALSE"))</f>
        <v/>
      </c>
      <c r="D36" s="400"/>
      <c r="E36" s="144"/>
      <c r="F36" s="142"/>
      <c r="G36" s="326" t="str">
        <f>IF(E36="","",VLOOKUP(AB36,TAX!$B$4:$E$22,3,FALSE))</f>
        <v/>
      </c>
      <c r="H36" s="326" t="str">
        <f>IF(E36="","",VLOOKUP(AC36,TAX!$J$4:$N$29,4,FALSE))</f>
        <v/>
      </c>
      <c r="I36" s="112"/>
      <c r="J36" s="113"/>
      <c r="K36" s="114"/>
      <c r="L36" s="795"/>
      <c r="M36" s="115"/>
      <c r="N36" s="793"/>
      <c r="O36" s="461" t="str">
        <f t="shared" si="1"/>
        <v/>
      </c>
      <c r="P36" s="440"/>
      <c r="Q36" s="471"/>
      <c r="R36" s="326">
        <f t="shared" si="2"/>
        <v>0</v>
      </c>
      <c r="S36" s="44"/>
      <c r="T36" s="313"/>
      <c r="U36" s="428">
        <f>IF(AND(COUNTIF(Y26:Y45,Y36)&gt;1,Y36&lt;&gt;" "),"Duplicate RTC/RTQ!",R36)</f>
        <v>0</v>
      </c>
      <c r="V36" s="312"/>
      <c r="W36" s="5"/>
      <c r="X36" s="118" t="str">
        <f t="shared" si="0"/>
        <v/>
      </c>
      <c r="Y36" s="119" t="str">
        <f t="shared" si="3"/>
        <v xml:space="preserve"> </v>
      </c>
      <c r="Z36" s="137">
        <f t="shared" si="4"/>
        <v>0</v>
      </c>
      <c r="AA36" s="92" t="str">
        <f>IF(E36="","",VLOOKUP(AB36,TAX!$B$4:$G$23,5,FALSE))</f>
        <v/>
      </c>
      <c r="AB36" s="92" t="str">
        <f t="shared" si="5"/>
        <v/>
      </c>
      <c r="AC36" s="92" t="str">
        <f t="shared" si="6"/>
        <v/>
      </c>
      <c r="AE36" s="102" t="str">
        <f t="shared" si="7"/>
        <v>OK</v>
      </c>
      <c r="AF36" s="102"/>
      <c r="AG36" s="105" t="str">
        <f t="shared" si="8"/>
        <v/>
      </c>
      <c r="AH36" s="105" t="str">
        <f t="shared" si="9"/>
        <v/>
      </c>
      <c r="AI36" s="105" t="str">
        <f t="shared" si="10"/>
        <v/>
      </c>
      <c r="AJ36" s="105" t="str">
        <f t="shared" si="11"/>
        <v/>
      </c>
      <c r="AK36" s="105" t="str">
        <f t="shared" si="12"/>
        <v/>
      </c>
      <c r="AL36" s="105" t="str">
        <f t="shared" si="13"/>
        <v/>
      </c>
      <c r="AM36" s="105" t="str">
        <f t="shared" si="14"/>
        <v/>
      </c>
      <c r="AN36" s="105" t="str">
        <f t="shared" si="15"/>
        <v/>
      </c>
      <c r="AO36" s="105" t="str">
        <f t="shared" si="16"/>
        <v/>
      </c>
      <c r="AP36" s="105" t="str">
        <f t="shared" si="17"/>
        <v/>
      </c>
      <c r="AQ36" s="105" t="str">
        <f t="shared" si="18"/>
        <v/>
      </c>
      <c r="AR36" s="105" t="str">
        <f t="shared" si="19"/>
        <v/>
      </c>
      <c r="AS36" s="105" t="str">
        <f t="shared" si="20"/>
        <v/>
      </c>
      <c r="AT36" s="105" t="str">
        <f t="shared" si="21"/>
        <v/>
      </c>
      <c r="AU36" s="105" t="str">
        <f t="shared" si="22"/>
        <v/>
      </c>
      <c r="AV36" s="105" t="str">
        <f t="shared" si="23"/>
        <v/>
      </c>
      <c r="AW36" s="105" t="str">
        <f t="shared" si="24"/>
        <v/>
      </c>
      <c r="AX36" s="105" t="str">
        <f t="shared" si="25"/>
        <v/>
      </c>
      <c r="AY36" s="432"/>
      <c r="AZ36" s="102"/>
      <c r="BA36" s="102"/>
      <c r="BB36" s="103"/>
      <c r="BC36" s="102">
        <f>M26*I36*J36</f>
        <v>0</v>
      </c>
      <c r="BD36" s="103">
        <f t="shared" si="26"/>
        <v>0</v>
      </c>
      <c r="BE36" s="103">
        <f t="shared" si="27"/>
        <v>0</v>
      </c>
      <c r="BF36" s="103">
        <f t="shared" si="28"/>
        <v>0</v>
      </c>
      <c r="BG36" s="103">
        <f t="shared" si="29"/>
        <v>1</v>
      </c>
      <c r="BH36" s="103">
        <f t="shared" si="30"/>
        <v>0</v>
      </c>
      <c r="BI36" s="103">
        <f t="shared" si="31"/>
        <v>0</v>
      </c>
      <c r="BJ36" s="103">
        <f>IF(CONTROL!$H$35&lt;&gt;3,0,IF(M36=0,0,1))</f>
        <v>0</v>
      </c>
      <c r="BK36" s="103"/>
      <c r="BL36" s="103">
        <f t="shared" si="32"/>
        <v>0</v>
      </c>
      <c r="BM36" s="103">
        <f t="shared" si="33"/>
        <v>0</v>
      </c>
      <c r="BN36" s="103">
        <f t="shared" si="34"/>
        <v>0</v>
      </c>
      <c r="BO36" s="103">
        <f t="shared" si="35"/>
        <v>0</v>
      </c>
      <c r="BP36" s="103">
        <f t="shared" si="36"/>
        <v>0</v>
      </c>
      <c r="BQ36" s="103">
        <f t="shared" si="37"/>
        <v>0</v>
      </c>
      <c r="BR36" s="103">
        <f t="shared" si="38"/>
        <v>0</v>
      </c>
      <c r="BS36" s="103">
        <f t="shared" si="39"/>
        <v>0</v>
      </c>
      <c r="BT36" s="103">
        <f t="shared" si="40"/>
        <v>0</v>
      </c>
      <c r="BU36" s="103"/>
      <c r="BV36" s="103"/>
      <c r="BW36" s="103"/>
      <c r="BX36" s="103"/>
      <c r="BY36" s="103"/>
      <c r="BZ36" s="103">
        <f t="shared" si="41"/>
        <v>0</v>
      </c>
    </row>
    <row r="37" spans="1:78" s="2" customFormat="1" ht="11.45" customHeight="1" x14ac:dyDescent="0.2">
      <c r="A37" s="104"/>
      <c r="B37" s="400"/>
      <c r="C37" s="434" t="str">
        <f>IF(E37="","",VLOOKUP(Y37,TAX!$V$4:$AA$381,2,"FALSE"))</f>
        <v/>
      </c>
      <c r="D37" s="400"/>
      <c r="E37" s="144"/>
      <c r="F37" s="142"/>
      <c r="G37" s="326" t="str">
        <f>IF(E37="","",VLOOKUP(AB37,TAX!$B$4:$E$22,3,FALSE))</f>
        <v/>
      </c>
      <c r="H37" s="326" t="str">
        <f>IF(E37="","",VLOOKUP(AC37,TAX!$J$4:$N$29,4,FALSE))</f>
        <v/>
      </c>
      <c r="I37" s="112"/>
      <c r="J37" s="113"/>
      <c r="K37" s="114"/>
      <c r="L37" s="795"/>
      <c r="M37" s="115"/>
      <c r="N37" s="793"/>
      <c r="O37" s="461" t="str">
        <f t="shared" si="1"/>
        <v/>
      </c>
      <c r="P37" s="440"/>
      <c r="Q37" s="471"/>
      <c r="R37" s="326">
        <f t="shared" si="2"/>
        <v>0</v>
      </c>
      <c r="S37" s="44"/>
      <c r="T37" s="313"/>
      <c r="U37" s="428">
        <f>IF(AND(COUNTIF(Y26:Y45,Y37)&gt;1,Y37&lt;&gt;" "),"Duplicate RTC/RTQ!",R37)</f>
        <v>0</v>
      </c>
      <c r="V37" s="312"/>
      <c r="W37" s="5"/>
      <c r="X37" s="118" t="str">
        <f t="shared" si="0"/>
        <v/>
      </c>
      <c r="Y37" s="119" t="str">
        <f t="shared" si="3"/>
        <v xml:space="preserve"> </v>
      </c>
      <c r="Z37" s="137">
        <f t="shared" si="4"/>
        <v>0</v>
      </c>
      <c r="AA37" s="92" t="str">
        <f>IF(E37="","",VLOOKUP(AB37,TAX!$B$4:$G$23,5,FALSE))</f>
        <v/>
      </c>
      <c r="AB37" s="92" t="str">
        <f t="shared" si="5"/>
        <v/>
      </c>
      <c r="AC37" s="92" t="str">
        <f t="shared" si="6"/>
        <v/>
      </c>
      <c r="AE37" s="102" t="str">
        <f t="shared" si="7"/>
        <v>OK</v>
      </c>
      <c r="AF37" s="102"/>
      <c r="AG37" s="105" t="str">
        <f t="shared" si="8"/>
        <v/>
      </c>
      <c r="AH37" s="105" t="str">
        <f t="shared" si="9"/>
        <v/>
      </c>
      <c r="AI37" s="105" t="str">
        <f t="shared" si="10"/>
        <v/>
      </c>
      <c r="AJ37" s="105" t="str">
        <f t="shared" si="11"/>
        <v/>
      </c>
      <c r="AK37" s="105" t="str">
        <f t="shared" si="12"/>
        <v/>
      </c>
      <c r="AL37" s="105" t="str">
        <f t="shared" si="13"/>
        <v/>
      </c>
      <c r="AM37" s="105" t="str">
        <f t="shared" si="14"/>
        <v/>
      </c>
      <c r="AN37" s="105" t="str">
        <f t="shared" si="15"/>
        <v/>
      </c>
      <c r="AO37" s="105" t="str">
        <f t="shared" si="16"/>
        <v/>
      </c>
      <c r="AP37" s="105" t="str">
        <f t="shared" si="17"/>
        <v/>
      </c>
      <c r="AQ37" s="105" t="str">
        <f t="shared" si="18"/>
        <v/>
      </c>
      <c r="AR37" s="105" t="str">
        <f t="shared" si="19"/>
        <v/>
      </c>
      <c r="AS37" s="105" t="str">
        <f t="shared" si="20"/>
        <v/>
      </c>
      <c r="AT37" s="105" t="str">
        <f t="shared" si="21"/>
        <v/>
      </c>
      <c r="AU37" s="105" t="str">
        <f t="shared" si="22"/>
        <v/>
      </c>
      <c r="AV37" s="105" t="str">
        <f t="shared" si="23"/>
        <v/>
      </c>
      <c r="AW37" s="105" t="str">
        <f t="shared" si="24"/>
        <v/>
      </c>
      <c r="AX37" s="105" t="str">
        <f t="shared" si="25"/>
        <v/>
      </c>
      <c r="AY37" s="432"/>
      <c r="AZ37" s="102"/>
      <c r="BA37" s="102"/>
      <c r="BB37" s="103"/>
      <c r="BC37" s="102">
        <f>M26*I37*J37</f>
        <v>0</v>
      </c>
      <c r="BD37" s="103">
        <f t="shared" si="26"/>
        <v>0</v>
      </c>
      <c r="BE37" s="103">
        <f t="shared" si="27"/>
        <v>0</v>
      </c>
      <c r="BF37" s="103">
        <f t="shared" si="28"/>
        <v>0</v>
      </c>
      <c r="BG37" s="103">
        <f t="shared" si="29"/>
        <v>1</v>
      </c>
      <c r="BH37" s="103">
        <f t="shared" si="30"/>
        <v>0</v>
      </c>
      <c r="BI37" s="103">
        <f t="shared" si="31"/>
        <v>0</v>
      </c>
      <c r="BJ37" s="103">
        <f>IF(CONTROL!$H$35&lt;&gt;3,0,IF(M37=0,0,1))</f>
        <v>0</v>
      </c>
      <c r="BK37" s="103"/>
      <c r="BL37" s="103">
        <f t="shared" si="32"/>
        <v>0</v>
      </c>
      <c r="BM37" s="103">
        <f t="shared" si="33"/>
        <v>0</v>
      </c>
      <c r="BN37" s="103">
        <f t="shared" si="34"/>
        <v>0</v>
      </c>
      <c r="BO37" s="103">
        <f t="shared" si="35"/>
        <v>0</v>
      </c>
      <c r="BP37" s="103">
        <f t="shared" si="36"/>
        <v>0</v>
      </c>
      <c r="BQ37" s="103">
        <f t="shared" si="37"/>
        <v>0</v>
      </c>
      <c r="BR37" s="103">
        <f t="shared" si="38"/>
        <v>0</v>
      </c>
      <c r="BS37" s="103">
        <f t="shared" si="39"/>
        <v>0</v>
      </c>
      <c r="BT37" s="103">
        <f t="shared" si="40"/>
        <v>0</v>
      </c>
      <c r="BU37" s="103"/>
      <c r="BV37" s="103"/>
      <c r="BW37" s="103"/>
      <c r="BX37" s="103"/>
      <c r="BY37" s="103"/>
      <c r="BZ37" s="103">
        <f t="shared" si="41"/>
        <v>0</v>
      </c>
    </row>
    <row r="38" spans="1:78" s="2" customFormat="1" ht="11.45" customHeight="1" x14ac:dyDescent="0.2">
      <c r="A38" s="104"/>
      <c r="B38" s="400"/>
      <c r="C38" s="434" t="str">
        <f>IF(E38="","",VLOOKUP(Y38,TAX!$V$4:$AA$381,2,"FALSE"))</f>
        <v/>
      </c>
      <c r="D38" s="400"/>
      <c r="E38" s="144"/>
      <c r="F38" s="142"/>
      <c r="G38" s="326" t="str">
        <f>IF(E38="","",VLOOKUP(AB38,TAX!$B$4:$E$22,3,FALSE))</f>
        <v/>
      </c>
      <c r="H38" s="326" t="str">
        <f>IF(E38="","",VLOOKUP(AC38,TAX!$J$4:$N$29,4,FALSE))</f>
        <v/>
      </c>
      <c r="I38" s="112"/>
      <c r="J38" s="113"/>
      <c r="K38" s="114"/>
      <c r="L38" s="795"/>
      <c r="M38" s="115"/>
      <c r="N38" s="793"/>
      <c r="O38" s="461" t="str">
        <f t="shared" si="1"/>
        <v/>
      </c>
      <c r="P38" s="440"/>
      <c r="Q38" s="471"/>
      <c r="R38" s="326">
        <f t="shared" si="2"/>
        <v>0</v>
      </c>
      <c r="S38" s="44"/>
      <c r="T38" s="313"/>
      <c r="U38" s="428">
        <f>IF(AND(COUNTIF(Y26:Y45,Y38)&gt;1,Y38&lt;&gt;" "),"Duplicate RTC/RTQ!",R38)</f>
        <v>0</v>
      </c>
      <c r="V38" s="312"/>
      <c r="W38" s="5"/>
      <c r="X38" s="118" t="str">
        <f t="shared" si="0"/>
        <v/>
      </c>
      <c r="Y38" s="119" t="str">
        <f t="shared" si="3"/>
        <v xml:space="preserve"> </v>
      </c>
      <c r="Z38" s="137">
        <f t="shared" si="4"/>
        <v>0</v>
      </c>
      <c r="AA38" s="92" t="str">
        <f>IF(E38="","",VLOOKUP(AB38,TAX!$B$4:$G$23,5,FALSE))</f>
        <v/>
      </c>
      <c r="AB38" s="92" t="str">
        <f t="shared" si="5"/>
        <v/>
      </c>
      <c r="AC38" s="92" t="str">
        <f t="shared" si="6"/>
        <v/>
      </c>
      <c r="AE38" s="102" t="str">
        <f t="shared" si="7"/>
        <v>OK</v>
      </c>
      <c r="AF38" s="102"/>
      <c r="AG38" s="105" t="str">
        <f t="shared" si="8"/>
        <v/>
      </c>
      <c r="AH38" s="105" t="str">
        <f t="shared" si="9"/>
        <v/>
      </c>
      <c r="AI38" s="105" t="str">
        <f t="shared" si="10"/>
        <v/>
      </c>
      <c r="AJ38" s="105" t="str">
        <f t="shared" si="11"/>
        <v/>
      </c>
      <c r="AK38" s="105" t="str">
        <f t="shared" si="12"/>
        <v/>
      </c>
      <c r="AL38" s="105" t="str">
        <f t="shared" si="13"/>
        <v/>
      </c>
      <c r="AM38" s="105" t="str">
        <f t="shared" si="14"/>
        <v/>
      </c>
      <c r="AN38" s="105" t="str">
        <f t="shared" si="15"/>
        <v/>
      </c>
      <c r="AO38" s="105" t="str">
        <f t="shared" si="16"/>
        <v/>
      </c>
      <c r="AP38" s="105" t="str">
        <f t="shared" si="17"/>
        <v/>
      </c>
      <c r="AQ38" s="105" t="str">
        <f t="shared" si="18"/>
        <v/>
      </c>
      <c r="AR38" s="105" t="str">
        <f t="shared" si="19"/>
        <v/>
      </c>
      <c r="AS38" s="105" t="str">
        <f t="shared" si="20"/>
        <v/>
      </c>
      <c r="AT38" s="105" t="str">
        <f t="shared" si="21"/>
        <v/>
      </c>
      <c r="AU38" s="105" t="str">
        <f t="shared" si="22"/>
        <v/>
      </c>
      <c r="AV38" s="105" t="str">
        <f t="shared" si="23"/>
        <v/>
      </c>
      <c r="AW38" s="105" t="str">
        <f t="shared" si="24"/>
        <v/>
      </c>
      <c r="AX38" s="105" t="str">
        <f t="shared" si="25"/>
        <v/>
      </c>
      <c r="AY38" s="432"/>
      <c r="AZ38" s="102"/>
      <c r="BA38" s="102"/>
      <c r="BB38" s="103"/>
      <c r="BC38" s="102">
        <f>M26*I38*J38</f>
        <v>0</v>
      </c>
      <c r="BD38" s="103">
        <f t="shared" si="26"/>
        <v>0</v>
      </c>
      <c r="BE38" s="103">
        <f t="shared" si="27"/>
        <v>0</v>
      </c>
      <c r="BF38" s="103">
        <f t="shared" si="28"/>
        <v>0</v>
      </c>
      <c r="BG38" s="103">
        <f t="shared" si="29"/>
        <v>1</v>
      </c>
      <c r="BH38" s="103">
        <f t="shared" si="30"/>
        <v>0</v>
      </c>
      <c r="BI38" s="103">
        <f t="shared" si="31"/>
        <v>0</v>
      </c>
      <c r="BJ38" s="103">
        <f>IF(CONTROL!$H$35&lt;&gt;3,0,IF(M38=0,0,1))</f>
        <v>0</v>
      </c>
      <c r="BK38" s="103"/>
      <c r="BL38" s="103">
        <f t="shared" si="32"/>
        <v>0</v>
      </c>
      <c r="BM38" s="103">
        <f t="shared" si="33"/>
        <v>0</v>
      </c>
      <c r="BN38" s="103">
        <f t="shared" si="34"/>
        <v>0</v>
      </c>
      <c r="BO38" s="103">
        <f t="shared" si="35"/>
        <v>0</v>
      </c>
      <c r="BP38" s="103">
        <f t="shared" si="36"/>
        <v>0</v>
      </c>
      <c r="BQ38" s="103">
        <f t="shared" si="37"/>
        <v>0</v>
      </c>
      <c r="BR38" s="103">
        <f t="shared" si="38"/>
        <v>0</v>
      </c>
      <c r="BS38" s="103">
        <f t="shared" si="39"/>
        <v>0</v>
      </c>
      <c r="BT38" s="103">
        <f t="shared" si="40"/>
        <v>0</v>
      </c>
      <c r="BU38" s="103"/>
      <c r="BV38" s="103"/>
      <c r="BW38" s="103"/>
      <c r="BX38" s="103"/>
      <c r="BY38" s="103"/>
      <c r="BZ38" s="103">
        <f t="shared" si="41"/>
        <v>0</v>
      </c>
    </row>
    <row r="39" spans="1:78" s="2" customFormat="1" ht="11.45" customHeight="1" x14ac:dyDescent="0.2">
      <c r="A39" s="104"/>
      <c r="B39" s="400"/>
      <c r="C39" s="434" t="str">
        <f>IF(E39="","",VLOOKUP(Y39,TAX!$V$4:$AA$381,2,"FALSE"))</f>
        <v/>
      </c>
      <c r="D39" s="400"/>
      <c r="E39" s="144"/>
      <c r="F39" s="142"/>
      <c r="G39" s="326" t="str">
        <f>IF(E39="","",VLOOKUP(AB39,TAX!$B$4:$E$22,3,FALSE))</f>
        <v/>
      </c>
      <c r="H39" s="326" t="str">
        <f>IF(E39="","",VLOOKUP(AC39,TAX!$J$4:$N$29,4,FALSE))</f>
        <v/>
      </c>
      <c r="I39" s="112"/>
      <c r="J39" s="113"/>
      <c r="K39" s="114"/>
      <c r="L39" s="795"/>
      <c r="M39" s="115"/>
      <c r="N39" s="793"/>
      <c r="O39" s="461" t="str">
        <f t="shared" si="1"/>
        <v/>
      </c>
      <c r="P39" s="440"/>
      <c r="Q39" s="471"/>
      <c r="R39" s="326">
        <f t="shared" si="2"/>
        <v>0</v>
      </c>
      <c r="S39" s="44"/>
      <c r="T39" s="313"/>
      <c r="U39" s="428">
        <f>IF(AND(COUNTIF(Y26:Y45,Y39)&gt;1,Y39&lt;&gt;" "),"Duplicate RTC/RTQ!",R39)</f>
        <v>0</v>
      </c>
      <c r="V39" s="312"/>
      <c r="W39" s="5"/>
      <c r="X39" s="118" t="str">
        <f t="shared" si="0"/>
        <v/>
      </c>
      <c r="Y39" s="119" t="str">
        <f t="shared" si="3"/>
        <v xml:space="preserve"> </v>
      </c>
      <c r="Z39" s="137">
        <f t="shared" si="4"/>
        <v>0</v>
      </c>
      <c r="AA39" s="92" t="str">
        <f>IF(E39="","",VLOOKUP(AB39,TAX!$B$4:$G$23,5,FALSE))</f>
        <v/>
      </c>
      <c r="AB39" s="92" t="str">
        <f t="shared" si="5"/>
        <v/>
      </c>
      <c r="AC39" s="92" t="str">
        <f t="shared" si="6"/>
        <v/>
      </c>
      <c r="AE39" s="102" t="str">
        <f t="shared" si="7"/>
        <v>OK</v>
      </c>
      <c r="AF39" s="102"/>
      <c r="AG39" s="105" t="str">
        <f t="shared" si="8"/>
        <v/>
      </c>
      <c r="AH39" s="105" t="str">
        <f t="shared" si="9"/>
        <v/>
      </c>
      <c r="AI39" s="105" t="str">
        <f t="shared" si="10"/>
        <v/>
      </c>
      <c r="AJ39" s="105" t="str">
        <f t="shared" si="11"/>
        <v/>
      </c>
      <c r="AK39" s="105" t="str">
        <f t="shared" si="12"/>
        <v/>
      </c>
      <c r="AL39" s="105" t="str">
        <f t="shared" si="13"/>
        <v/>
      </c>
      <c r="AM39" s="105" t="str">
        <f t="shared" si="14"/>
        <v/>
      </c>
      <c r="AN39" s="105" t="str">
        <f t="shared" si="15"/>
        <v/>
      </c>
      <c r="AO39" s="105" t="str">
        <f t="shared" si="16"/>
        <v/>
      </c>
      <c r="AP39" s="105" t="str">
        <f t="shared" si="17"/>
        <v/>
      </c>
      <c r="AQ39" s="105" t="str">
        <f t="shared" si="18"/>
        <v/>
      </c>
      <c r="AR39" s="105" t="str">
        <f t="shared" si="19"/>
        <v/>
      </c>
      <c r="AS39" s="105" t="str">
        <f t="shared" si="20"/>
        <v/>
      </c>
      <c r="AT39" s="105" t="str">
        <f t="shared" si="21"/>
        <v/>
      </c>
      <c r="AU39" s="105" t="str">
        <f t="shared" si="22"/>
        <v/>
      </c>
      <c r="AV39" s="105" t="str">
        <f t="shared" si="23"/>
        <v/>
      </c>
      <c r="AW39" s="105" t="str">
        <f t="shared" si="24"/>
        <v/>
      </c>
      <c r="AX39" s="105" t="str">
        <f t="shared" si="25"/>
        <v/>
      </c>
      <c r="AY39" s="432"/>
      <c r="AZ39" s="102"/>
      <c r="BA39" s="102"/>
      <c r="BB39" s="103"/>
      <c r="BC39" s="102">
        <f>M26*I39*J39</f>
        <v>0</v>
      </c>
      <c r="BD39" s="103">
        <f t="shared" si="26"/>
        <v>0</v>
      </c>
      <c r="BE39" s="103">
        <f t="shared" si="27"/>
        <v>0</v>
      </c>
      <c r="BF39" s="103">
        <f t="shared" si="28"/>
        <v>0</v>
      </c>
      <c r="BG39" s="103">
        <f t="shared" si="29"/>
        <v>1</v>
      </c>
      <c r="BH39" s="103">
        <f t="shared" si="30"/>
        <v>0</v>
      </c>
      <c r="BI39" s="103">
        <f t="shared" si="31"/>
        <v>0</v>
      </c>
      <c r="BJ39" s="103">
        <f>IF(CONTROL!$H$35&lt;&gt;3,0,IF(M39=0,0,1))</f>
        <v>0</v>
      </c>
      <c r="BK39" s="103"/>
      <c r="BL39" s="103">
        <f t="shared" si="32"/>
        <v>0</v>
      </c>
      <c r="BM39" s="103">
        <f t="shared" si="33"/>
        <v>0</v>
      </c>
      <c r="BN39" s="103">
        <f t="shared" si="34"/>
        <v>0</v>
      </c>
      <c r="BO39" s="103">
        <f t="shared" si="35"/>
        <v>0</v>
      </c>
      <c r="BP39" s="103">
        <f t="shared" si="36"/>
        <v>0</v>
      </c>
      <c r="BQ39" s="103">
        <f t="shared" si="37"/>
        <v>0</v>
      </c>
      <c r="BR39" s="103">
        <f t="shared" si="38"/>
        <v>0</v>
      </c>
      <c r="BS39" s="103">
        <f t="shared" si="39"/>
        <v>0</v>
      </c>
      <c r="BT39" s="103">
        <f t="shared" si="40"/>
        <v>0</v>
      </c>
      <c r="BU39" s="103"/>
      <c r="BV39" s="103"/>
      <c r="BW39" s="103"/>
      <c r="BX39" s="103"/>
      <c r="BY39" s="103"/>
      <c r="BZ39" s="103">
        <f t="shared" si="41"/>
        <v>0</v>
      </c>
    </row>
    <row r="40" spans="1:78" s="2" customFormat="1" ht="11.45" customHeight="1" x14ac:dyDescent="0.2">
      <c r="A40" s="104"/>
      <c r="B40" s="400"/>
      <c r="C40" s="434" t="str">
        <f>IF(E40="","",VLOOKUP(Y40,TAX!$V$4:$AA$381,2,"FALSE"))</f>
        <v/>
      </c>
      <c r="D40" s="400"/>
      <c r="E40" s="144"/>
      <c r="F40" s="142"/>
      <c r="G40" s="326" t="str">
        <f>IF(E40="","",VLOOKUP(AB40,TAX!$B$4:$E$22,3,FALSE))</f>
        <v/>
      </c>
      <c r="H40" s="326" t="str">
        <f>IF(E40="","",VLOOKUP(AC40,TAX!$J$4:$N$29,4,FALSE))</f>
        <v/>
      </c>
      <c r="I40" s="112"/>
      <c r="J40" s="113"/>
      <c r="K40" s="114"/>
      <c r="L40" s="795"/>
      <c r="M40" s="115"/>
      <c r="N40" s="793"/>
      <c r="O40" s="461" t="str">
        <f t="shared" si="1"/>
        <v/>
      </c>
      <c r="P40" s="440"/>
      <c r="Q40" s="471"/>
      <c r="R40" s="326">
        <f t="shared" si="2"/>
        <v>0</v>
      </c>
      <c r="S40" s="44"/>
      <c r="T40" s="313"/>
      <c r="U40" s="428">
        <f>IF(AND(COUNTIF(Y26:Y45,Y40)&gt;1,Y40&lt;&gt;" "),"Duplicate RTC/RTQ!",R40)</f>
        <v>0</v>
      </c>
      <c r="V40" s="312"/>
      <c r="W40" s="5"/>
      <c r="X40" s="118" t="str">
        <f t="shared" si="0"/>
        <v/>
      </c>
      <c r="Y40" s="119" t="str">
        <f t="shared" si="3"/>
        <v xml:space="preserve"> </v>
      </c>
      <c r="Z40" s="137">
        <f t="shared" si="4"/>
        <v>0</v>
      </c>
      <c r="AA40" s="92" t="str">
        <f>IF(E40="","",VLOOKUP(AB40,TAX!$B$4:$G$23,5,FALSE))</f>
        <v/>
      </c>
      <c r="AB40" s="92" t="str">
        <f t="shared" si="5"/>
        <v/>
      </c>
      <c r="AC40" s="92" t="str">
        <f t="shared" si="6"/>
        <v/>
      </c>
      <c r="AE40" s="102" t="str">
        <f t="shared" si="7"/>
        <v>OK</v>
      </c>
      <c r="AF40" s="102"/>
      <c r="AG40" s="105" t="str">
        <f t="shared" si="8"/>
        <v/>
      </c>
      <c r="AH40" s="105" t="str">
        <f t="shared" si="9"/>
        <v/>
      </c>
      <c r="AI40" s="105" t="str">
        <f t="shared" si="10"/>
        <v/>
      </c>
      <c r="AJ40" s="105" t="str">
        <f t="shared" si="11"/>
        <v/>
      </c>
      <c r="AK40" s="105" t="str">
        <f t="shared" si="12"/>
        <v/>
      </c>
      <c r="AL40" s="105" t="str">
        <f t="shared" si="13"/>
        <v/>
      </c>
      <c r="AM40" s="105" t="str">
        <f t="shared" si="14"/>
        <v/>
      </c>
      <c r="AN40" s="105" t="str">
        <f t="shared" si="15"/>
        <v/>
      </c>
      <c r="AO40" s="105" t="str">
        <f t="shared" si="16"/>
        <v/>
      </c>
      <c r="AP40" s="105" t="str">
        <f t="shared" si="17"/>
        <v/>
      </c>
      <c r="AQ40" s="105" t="str">
        <f t="shared" si="18"/>
        <v/>
      </c>
      <c r="AR40" s="105" t="str">
        <f t="shared" si="19"/>
        <v/>
      </c>
      <c r="AS40" s="105" t="str">
        <f t="shared" si="20"/>
        <v/>
      </c>
      <c r="AT40" s="105" t="str">
        <f t="shared" si="21"/>
        <v/>
      </c>
      <c r="AU40" s="105" t="str">
        <f t="shared" si="22"/>
        <v/>
      </c>
      <c r="AV40" s="105" t="str">
        <f t="shared" si="23"/>
        <v/>
      </c>
      <c r="AW40" s="105" t="str">
        <f t="shared" si="24"/>
        <v/>
      </c>
      <c r="AX40" s="105" t="str">
        <f t="shared" si="25"/>
        <v/>
      </c>
      <c r="AY40" s="432"/>
      <c r="AZ40" s="102"/>
      <c r="BA40" s="102"/>
      <c r="BB40" s="103"/>
      <c r="BC40" s="102">
        <f>M26*I40*J40</f>
        <v>0</v>
      </c>
      <c r="BD40" s="103">
        <f t="shared" si="26"/>
        <v>0</v>
      </c>
      <c r="BE40" s="103">
        <f t="shared" si="27"/>
        <v>0</v>
      </c>
      <c r="BF40" s="103">
        <f t="shared" si="28"/>
        <v>0</v>
      </c>
      <c r="BG40" s="103">
        <f t="shared" si="29"/>
        <v>1</v>
      </c>
      <c r="BH40" s="103">
        <f t="shared" si="30"/>
        <v>0</v>
      </c>
      <c r="BI40" s="103">
        <f t="shared" si="31"/>
        <v>0</v>
      </c>
      <c r="BJ40" s="103">
        <f>IF(CONTROL!$H$35&lt;&gt;3,0,IF(M40=0,0,1))</f>
        <v>0</v>
      </c>
      <c r="BK40" s="103"/>
      <c r="BL40" s="103">
        <f t="shared" si="32"/>
        <v>0</v>
      </c>
      <c r="BM40" s="103">
        <f t="shared" si="33"/>
        <v>0</v>
      </c>
      <c r="BN40" s="103">
        <f t="shared" si="34"/>
        <v>0</v>
      </c>
      <c r="BO40" s="103">
        <f t="shared" si="35"/>
        <v>0</v>
      </c>
      <c r="BP40" s="103">
        <f t="shared" si="36"/>
        <v>0</v>
      </c>
      <c r="BQ40" s="103">
        <f t="shared" si="37"/>
        <v>0</v>
      </c>
      <c r="BR40" s="103">
        <f t="shared" si="38"/>
        <v>0</v>
      </c>
      <c r="BS40" s="103">
        <f t="shared" si="39"/>
        <v>0</v>
      </c>
      <c r="BT40" s="103">
        <f t="shared" si="40"/>
        <v>0</v>
      </c>
      <c r="BU40" s="103"/>
      <c r="BV40" s="103"/>
      <c r="BW40" s="103"/>
      <c r="BX40" s="103"/>
      <c r="BY40" s="103"/>
      <c r="BZ40" s="103">
        <f t="shared" si="41"/>
        <v>0</v>
      </c>
    </row>
    <row r="41" spans="1:78" s="2" customFormat="1" ht="11.45" customHeight="1" x14ac:dyDescent="0.2">
      <c r="A41" s="104"/>
      <c r="B41" s="400"/>
      <c r="C41" s="434" t="str">
        <f>IF(E41="","",VLOOKUP(Y41,TAX!$V$4:$AA$381,2,"FALSE"))</f>
        <v/>
      </c>
      <c r="D41" s="400"/>
      <c r="E41" s="144"/>
      <c r="F41" s="142"/>
      <c r="G41" s="326" t="str">
        <f>IF(E41="","",VLOOKUP(AB41,TAX!$B$4:$E$22,3,FALSE))</f>
        <v/>
      </c>
      <c r="H41" s="326" t="str">
        <f>IF(E41="","",VLOOKUP(AC41,TAX!$J$4:$N$29,4,FALSE))</f>
        <v/>
      </c>
      <c r="I41" s="112"/>
      <c r="J41" s="113"/>
      <c r="K41" s="114"/>
      <c r="L41" s="795"/>
      <c r="M41" s="115"/>
      <c r="N41" s="793"/>
      <c r="O41" s="461" t="str">
        <f t="shared" si="1"/>
        <v/>
      </c>
      <c r="P41" s="440"/>
      <c r="Q41" s="471"/>
      <c r="R41" s="326">
        <f t="shared" si="2"/>
        <v>0</v>
      </c>
      <c r="S41" s="44"/>
      <c r="T41" s="313"/>
      <c r="U41" s="428">
        <f>IF(AND(COUNTIF(Y26:Y45,Y41)&gt;1,Y41&lt;&gt;" "),"Duplicate RTC/RTQ!",R41)</f>
        <v>0</v>
      </c>
      <c r="V41" s="312"/>
      <c r="W41" s="5"/>
      <c r="X41" s="118" t="str">
        <f t="shared" si="0"/>
        <v/>
      </c>
      <c r="Y41" s="119" t="str">
        <f t="shared" si="3"/>
        <v xml:space="preserve"> </v>
      </c>
      <c r="Z41" s="137">
        <f t="shared" si="4"/>
        <v>0</v>
      </c>
      <c r="AA41" s="92" t="str">
        <f>IF(E41="","",VLOOKUP(AB41,TAX!$B$4:$G$23,5,FALSE))</f>
        <v/>
      </c>
      <c r="AB41" s="92" t="str">
        <f t="shared" si="5"/>
        <v/>
      </c>
      <c r="AC41" s="92" t="str">
        <f t="shared" si="6"/>
        <v/>
      </c>
      <c r="AE41" s="102" t="str">
        <f t="shared" si="7"/>
        <v>OK</v>
      </c>
      <c r="AF41" s="102"/>
      <c r="AG41" s="105" t="str">
        <f t="shared" si="8"/>
        <v/>
      </c>
      <c r="AH41" s="105" t="str">
        <f t="shared" si="9"/>
        <v/>
      </c>
      <c r="AI41" s="105" t="str">
        <f t="shared" si="10"/>
        <v/>
      </c>
      <c r="AJ41" s="105" t="str">
        <f t="shared" si="11"/>
        <v/>
      </c>
      <c r="AK41" s="105" t="str">
        <f t="shared" si="12"/>
        <v/>
      </c>
      <c r="AL41" s="105" t="str">
        <f t="shared" si="13"/>
        <v/>
      </c>
      <c r="AM41" s="105" t="str">
        <f t="shared" si="14"/>
        <v/>
      </c>
      <c r="AN41" s="105" t="str">
        <f t="shared" si="15"/>
        <v/>
      </c>
      <c r="AO41" s="105" t="str">
        <f t="shared" si="16"/>
        <v/>
      </c>
      <c r="AP41" s="105" t="str">
        <f t="shared" si="17"/>
        <v/>
      </c>
      <c r="AQ41" s="105" t="str">
        <f t="shared" si="18"/>
        <v/>
      </c>
      <c r="AR41" s="105" t="str">
        <f t="shared" si="19"/>
        <v/>
      </c>
      <c r="AS41" s="105" t="str">
        <f t="shared" si="20"/>
        <v/>
      </c>
      <c r="AT41" s="105" t="str">
        <f t="shared" si="21"/>
        <v/>
      </c>
      <c r="AU41" s="105" t="str">
        <f t="shared" si="22"/>
        <v/>
      </c>
      <c r="AV41" s="105" t="str">
        <f t="shared" si="23"/>
        <v/>
      </c>
      <c r="AW41" s="105" t="str">
        <f t="shared" si="24"/>
        <v/>
      </c>
      <c r="AX41" s="105" t="str">
        <f t="shared" si="25"/>
        <v/>
      </c>
      <c r="AY41" s="432"/>
      <c r="AZ41" s="102"/>
      <c r="BA41" s="102"/>
      <c r="BB41" s="103"/>
      <c r="BC41" s="102">
        <f>M26*I41*J41</f>
        <v>0</v>
      </c>
      <c r="BD41" s="103">
        <f t="shared" si="26"/>
        <v>0</v>
      </c>
      <c r="BE41" s="103">
        <f t="shared" si="27"/>
        <v>0</v>
      </c>
      <c r="BF41" s="103">
        <f t="shared" si="28"/>
        <v>0</v>
      </c>
      <c r="BG41" s="103">
        <f t="shared" si="29"/>
        <v>1</v>
      </c>
      <c r="BH41" s="103">
        <f t="shared" si="30"/>
        <v>0</v>
      </c>
      <c r="BI41" s="103">
        <f t="shared" si="31"/>
        <v>0</v>
      </c>
      <c r="BJ41" s="103">
        <f>IF(CONTROL!$H$35&lt;&gt;3,0,IF(M41=0,0,1))</f>
        <v>0</v>
      </c>
      <c r="BK41" s="103"/>
      <c r="BL41" s="103">
        <f t="shared" si="32"/>
        <v>0</v>
      </c>
      <c r="BM41" s="103">
        <f t="shared" si="33"/>
        <v>0</v>
      </c>
      <c r="BN41" s="103">
        <f t="shared" si="34"/>
        <v>0</v>
      </c>
      <c r="BO41" s="103">
        <f t="shared" si="35"/>
        <v>0</v>
      </c>
      <c r="BP41" s="103">
        <f t="shared" si="36"/>
        <v>0</v>
      </c>
      <c r="BQ41" s="103">
        <f t="shared" si="37"/>
        <v>0</v>
      </c>
      <c r="BR41" s="103">
        <f t="shared" si="38"/>
        <v>0</v>
      </c>
      <c r="BS41" s="103">
        <f t="shared" si="39"/>
        <v>0</v>
      </c>
      <c r="BT41" s="103">
        <f t="shared" si="40"/>
        <v>0</v>
      </c>
      <c r="BU41" s="103"/>
      <c r="BV41" s="103"/>
      <c r="BW41" s="103"/>
      <c r="BX41" s="103"/>
      <c r="BY41" s="103"/>
      <c r="BZ41" s="103">
        <f t="shared" si="41"/>
        <v>0</v>
      </c>
    </row>
    <row r="42" spans="1:78" s="2" customFormat="1" ht="11.45" customHeight="1" x14ac:dyDescent="0.2">
      <c r="A42" s="104"/>
      <c r="B42" s="400"/>
      <c r="C42" s="434" t="str">
        <f>IF(E42="","",VLOOKUP(Y42,TAX!$V$4:$AA$381,2,"FALSE"))</f>
        <v/>
      </c>
      <c r="D42" s="400"/>
      <c r="E42" s="144"/>
      <c r="F42" s="142"/>
      <c r="G42" s="326" t="str">
        <f>IF(E42="","",VLOOKUP(AB42,TAX!$B$4:$E$22,3,FALSE))</f>
        <v/>
      </c>
      <c r="H42" s="326" t="str">
        <f>IF(E42="","",VLOOKUP(AC42,TAX!$J$4:$N$29,4,FALSE))</f>
        <v/>
      </c>
      <c r="I42" s="112"/>
      <c r="J42" s="113"/>
      <c r="K42" s="114"/>
      <c r="L42" s="795"/>
      <c r="M42" s="115"/>
      <c r="N42" s="793"/>
      <c r="O42" s="461" t="str">
        <f t="shared" si="1"/>
        <v/>
      </c>
      <c r="P42" s="440"/>
      <c r="Q42" s="471"/>
      <c r="R42" s="326">
        <f t="shared" si="2"/>
        <v>0</v>
      </c>
      <c r="S42" s="44"/>
      <c r="T42" s="313"/>
      <c r="U42" s="428">
        <f>IF(AND(COUNTIF(Y26:Y45,Y42)&gt;1,Y42&lt;&gt;" "),"Duplicate RTC/RTQ!",R42)</f>
        <v>0</v>
      </c>
      <c r="V42" s="312"/>
      <c r="W42" s="5"/>
      <c r="X42" s="118" t="str">
        <f t="shared" si="0"/>
        <v/>
      </c>
      <c r="Y42" s="119" t="str">
        <f t="shared" si="3"/>
        <v xml:space="preserve"> </v>
      </c>
      <c r="Z42" s="137">
        <f t="shared" si="4"/>
        <v>0</v>
      </c>
      <c r="AA42" s="92" t="str">
        <f>IF(E42="","",VLOOKUP(AB42,TAX!$B$4:$G$23,5,FALSE))</f>
        <v/>
      </c>
      <c r="AB42" s="92" t="str">
        <f t="shared" si="5"/>
        <v/>
      </c>
      <c r="AC42" s="92" t="str">
        <f t="shared" si="6"/>
        <v/>
      </c>
      <c r="AE42" s="102" t="str">
        <f t="shared" si="7"/>
        <v>OK</v>
      </c>
      <c r="AF42" s="102"/>
      <c r="AG42" s="105" t="str">
        <f t="shared" si="8"/>
        <v/>
      </c>
      <c r="AH42" s="105" t="str">
        <f t="shared" si="9"/>
        <v/>
      </c>
      <c r="AI42" s="105" t="str">
        <f t="shared" si="10"/>
        <v/>
      </c>
      <c r="AJ42" s="105" t="str">
        <f t="shared" si="11"/>
        <v/>
      </c>
      <c r="AK42" s="105" t="str">
        <f t="shared" si="12"/>
        <v/>
      </c>
      <c r="AL42" s="105" t="str">
        <f t="shared" si="13"/>
        <v/>
      </c>
      <c r="AM42" s="105" t="str">
        <f t="shared" si="14"/>
        <v/>
      </c>
      <c r="AN42" s="105" t="str">
        <f t="shared" si="15"/>
        <v/>
      </c>
      <c r="AO42" s="105" t="str">
        <f t="shared" si="16"/>
        <v/>
      </c>
      <c r="AP42" s="105" t="str">
        <f t="shared" si="17"/>
        <v/>
      </c>
      <c r="AQ42" s="105" t="str">
        <f t="shared" si="18"/>
        <v/>
      </c>
      <c r="AR42" s="105" t="str">
        <f t="shared" si="19"/>
        <v/>
      </c>
      <c r="AS42" s="105" t="str">
        <f t="shared" si="20"/>
        <v/>
      </c>
      <c r="AT42" s="105" t="str">
        <f t="shared" si="21"/>
        <v/>
      </c>
      <c r="AU42" s="105" t="str">
        <f t="shared" si="22"/>
        <v/>
      </c>
      <c r="AV42" s="105" t="str">
        <f t="shared" si="23"/>
        <v/>
      </c>
      <c r="AW42" s="105" t="str">
        <f t="shared" si="24"/>
        <v/>
      </c>
      <c r="AX42" s="105" t="str">
        <f t="shared" si="25"/>
        <v/>
      </c>
      <c r="AY42" s="432"/>
      <c r="AZ42" s="102"/>
      <c r="BA42" s="102"/>
      <c r="BB42" s="103"/>
      <c r="BC42" s="102">
        <f>M26*I42*J42</f>
        <v>0</v>
      </c>
      <c r="BD42" s="103">
        <f t="shared" si="26"/>
        <v>0</v>
      </c>
      <c r="BE42" s="103">
        <f t="shared" si="27"/>
        <v>0</v>
      </c>
      <c r="BF42" s="103">
        <f t="shared" si="28"/>
        <v>0</v>
      </c>
      <c r="BG42" s="103">
        <f t="shared" si="29"/>
        <v>1</v>
      </c>
      <c r="BH42" s="103">
        <f t="shared" si="30"/>
        <v>0</v>
      </c>
      <c r="BI42" s="103">
        <f t="shared" si="31"/>
        <v>0</v>
      </c>
      <c r="BJ42" s="103">
        <f>IF(CONTROL!$H$35&lt;&gt;3,0,IF(M42=0,0,1))</f>
        <v>0</v>
      </c>
      <c r="BK42" s="103"/>
      <c r="BL42" s="103">
        <f t="shared" si="32"/>
        <v>0</v>
      </c>
      <c r="BM42" s="103">
        <f t="shared" si="33"/>
        <v>0</v>
      </c>
      <c r="BN42" s="103">
        <f t="shared" si="34"/>
        <v>0</v>
      </c>
      <c r="BO42" s="103">
        <f t="shared" si="35"/>
        <v>0</v>
      </c>
      <c r="BP42" s="103">
        <f t="shared" si="36"/>
        <v>0</v>
      </c>
      <c r="BQ42" s="103">
        <f t="shared" si="37"/>
        <v>0</v>
      </c>
      <c r="BR42" s="103">
        <f t="shared" si="38"/>
        <v>0</v>
      </c>
      <c r="BS42" s="103">
        <f t="shared" si="39"/>
        <v>0</v>
      </c>
      <c r="BT42" s="103">
        <f t="shared" si="40"/>
        <v>0</v>
      </c>
      <c r="BU42" s="103"/>
      <c r="BV42" s="103"/>
      <c r="BW42" s="103"/>
      <c r="BX42" s="103"/>
      <c r="BY42" s="103"/>
      <c r="BZ42" s="103">
        <f t="shared" si="41"/>
        <v>0</v>
      </c>
    </row>
    <row r="43" spans="1:78" s="2" customFormat="1" ht="11.45" customHeight="1" x14ac:dyDescent="0.2">
      <c r="A43" s="104"/>
      <c r="B43" s="400"/>
      <c r="C43" s="434" t="str">
        <f>IF(E43="","",VLOOKUP(Y43,TAX!$V$4:$AA$381,2,"FALSE"))</f>
        <v/>
      </c>
      <c r="D43" s="400"/>
      <c r="E43" s="144"/>
      <c r="F43" s="142"/>
      <c r="G43" s="326" t="str">
        <f>IF(E43="","",VLOOKUP(AB43,TAX!$B$4:$E$22,3,FALSE))</f>
        <v/>
      </c>
      <c r="H43" s="326" t="str">
        <f>IF(E43="","",VLOOKUP(AC43,TAX!$J$4:$N$29,4,FALSE))</f>
        <v/>
      </c>
      <c r="I43" s="112"/>
      <c r="J43" s="113"/>
      <c r="K43" s="114"/>
      <c r="L43" s="795"/>
      <c r="M43" s="115"/>
      <c r="N43" s="793"/>
      <c r="O43" s="461" t="str">
        <f t="shared" si="1"/>
        <v/>
      </c>
      <c r="P43" s="440"/>
      <c r="Q43" s="471"/>
      <c r="R43" s="326">
        <f t="shared" si="2"/>
        <v>0</v>
      </c>
      <c r="S43" s="44"/>
      <c r="T43" s="313"/>
      <c r="U43" s="428">
        <f>IF(AND(COUNTIF(Y26:Y45,Y43)&gt;1,Y43&lt;&gt;" "),"Duplicate RTC/RTQ!",R43)</f>
        <v>0</v>
      </c>
      <c r="V43" s="312"/>
      <c r="W43" s="5"/>
      <c r="X43" s="118" t="str">
        <f t="shared" si="0"/>
        <v/>
      </c>
      <c r="Y43" s="119" t="str">
        <f t="shared" si="3"/>
        <v xml:space="preserve"> </v>
      </c>
      <c r="Z43" s="137">
        <f t="shared" si="4"/>
        <v>0</v>
      </c>
      <c r="AA43" s="92" t="str">
        <f>IF(E43="","",VLOOKUP(AB43,TAX!$B$4:$G$23,5,FALSE))</f>
        <v/>
      </c>
      <c r="AB43" s="92" t="str">
        <f t="shared" si="5"/>
        <v/>
      </c>
      <c r="AC43" s="92" t="str">
        <f t="shared" si="6"/>
        <v/>
      </c>
      <c r="AE43" s="102" t="str">
        <f t="shared" si="7"/>
        <v>OK</v>
      </c>
      <c r="AF43" s="102"/>
      <c r="AG43" s="105" t="str">
        <f t="shared" si="8"/>
        <v/>
      </c>
      <c r="AH43" s="105" t="str">
        <f t="shared" si="9"/>
        <v/>
      </c>
      <c r="AI43" s="105" t="str">
        <f t="shared" si="10"/>
        <v/>
      </c>
      <c r="AJ43" s="105" t="str">
        <f t="shared" si="11"/>
        <v/>
      </c>
      <c r="AK43" s="105" t="str">
        <f t="shared" si="12"/>
        <v/>
      </c>
      <c r="AL43" s="105" t="str">
        <f t="shared" si="13"/>
        <v/>
      </c>
      <c r="AM43" s="105" t="str">
        <f t="shared" si="14"/>
        <v/>
      </c>
      <c r="AN43" s="105" t="str">
        <f t="shared" si="15"/>
        <v/>
      </c>
      <c r="AO43" s="105" t="str">
        <f t="shared" si="16"/>
        <v/>
      </c>
      <c r="AP43" s="105" t="str">
        <f t="shared" si="17"/>
        <v/>
      </c>
      <c r="AQ43" s="105" t="str">
        <f t="shared" si="18"/>
        <v/>
      </c>
      <c r="AR43" s="105" t="str">
        <f t="shared" si="19"/>
        <v/>
      </c>
      <c r="AS43" s="105" t="str">
        <f t="shared" si="20"/>
        <v/>
      </c>
      <c r="AT43" s="105" t="str">
        <f t="shared" si="21"/>
        <v/>
      </c>
      <c r="AU43" s="105" t="str">
        <f t="shared" si="22"/>
        <v/>
      </c>
      <c r="AV43" s="105" t="str">
        <f t="shared" si="23"/>
        <v/>
      </c>
      <c r="AW43" s="105" t="str">
        <f t="shared" si="24"/>
        <v/>
      </c>
      <c r="AX43" s="105" t="str">
        <f t="shared" si="25"/>
        <v/>
      </c>
      <c r="AY43" s="432"/>
      <c r="AZ43" s="102"/>
      <c r="BA43" s="102"/>
      <c r="BB43" s="103"/>
      <c r="BC43" s="102">
        <f>M26*I43*J43</f>
        <v>0</v>
      </c>
      <c r="BD43" s="103">
        <f t="shared" si="26"/>
        <v>0</v>
      </c>
      <c r="BE43" s="103">
        <f t="shared" si="27"/>
        <v>0</v>
      </c>
      <c r="BF43" s="103">
        <f t="shared" si="28"/>
        <v>0</v>
      </c>
      <c r="BG43" s="103">
        <f t="shared" si="29"/>
        <v>1</v>
      </c>
      <c r="BH43" s="103">
        <f t="shared" si="30"/>
        <v>0</v>
      </c>
      <c r="BI43" s="103">
        <f t="shared" si="31"/>
        <v>0</v>
      </c>
      <c r="BJ43" s="103">
        <f>IF(CONTROL!$H$35&lt;&gt;3,0,IF(M43=0,0,1))</f>
        <v>0</v>
      </c>
      <c r="BK43" s="103"/>
      <c r="BL43" s="103">
        <f t="shared" si="32"/>
        <v>0</v>
      </c>
      <c r="BM43" s="103">
        <f t="shared" si="33"/>
        <v>0</v>
      </c>
      <c r="BN43" s="103">
        <f t="shared" si="34"/>
        <v>0</v>
      </c>
      <c r="BO43" s="103">
        <f t="shared" si="35"/>
        <v>0</v>
      </c>
      <c r="BP43" s="103">
        <f t="shared" si="36"/>
        <v>0</v>
      </c>
      <c r="BQ43" s="103">
        <f t="shared" si="37"/>
        <v>0</v>
      </c>
      <c r="BR43" s="103">
        <f t="shared" si="38"/>
        <v>0</v>
      </c>
      <c r="BS43" s="103">
        <f t="shared" si="39"/>
        <v>0</v>
      </c>
      <c r="BT43" s="103">
        <f t="shared" si="40"/>
        <v>0</v>
      </c>
      <c r="BU43" s="103"/>
      <c r="BV43" s="103"/>
      <c r="BW43" s="103"/>
      <c r="BX43" s="103"/>
      <c r="BY43" s="103"/>
      <c r="BZ43" s="103">
        <f t="shared" si="41"/>
        <v>0</v>
      </c>
    </row>
    <row r="44" spans="1:78" s="2" customFormat="1" ht="11.45" customHeight="1" x14ac:dyDescent="0.2">
      <c r="A44" s="104"/>
      <c r="B44" s="400"/>
      <c r="C44" s="434" t="str">
        <f>IF(E44="","",VLOOKUP(Y44,TAX!$V$4:$AA$381,2,"FALSE"))</f>
        <v/>
      </c>
      <c r="D44" s="400"/>
      <c r="E44" s="144"/>
      <c r="F44" s="142"/>
      <c r="G44" s="326" t="str">
        <f>IF(E44="","",VLOOKUP(AB44,TAX!$B$4:$E$22,3,FALSE))</f>
        <v/>
      </c>
      <c r="H44" s="326" t="str">
        <f>IF(E44="","",VLOOKUP(AC44,TAX!$J$4:$N$29,4,FALSE))</f>
        <v/>
      </c>
      <c r="I44" s="112"/>
      <c r="J44" s="113"/>
      <c r="K44" s="114"/>
      <c r="L44" s="795"/>
      <c r="M44" s="115"/>
      <c r="N44" s="793"/>
      <c r="O44" s="461" t="str">
        <f t="shared" si="1"/>
        <v/>
      </c>
      <c r="P44" s="440"/>
      <c r="Q44" s="471"/>
      <c r="R44" s="326">
        <f t="shared" si="2"/>
        <v>0</v>
      </c>
      <c r="S44" s="44"/>
      <c r="T44" s="313"/>
      <c r="U44" s="428">
        <f>IF(AND(COUNTIF(Y26:Y45,Y44)&gt;1,Y44&lt;&gt;" "),"Duplicate RTC/RTQ!",R44)</f>
        <v>0</v>
      </c>
      <c r="V44" s="312"/>
      <c r="W44" s="5"/>
      <c r="X44" s="118" t="str">
        <f t="shared" si="0"/>
        <v/>
      </c>
      <c r="Y44" s="119" t="str">
        <f t="shared" si="3"/>
        <v xml:space="preserve"> </v>
      </c>
      <c r="Z44" s="137">
        <f t="shared" si="4"/>
        <v>0</v>
      </c>
      <c r="AA44" s="92" t="str">
        <f>IF(E44="","",VLOOKUP(AB44,TAX!$B$4:$G$23,5,FALSE))</f>
        <v/>
      </c>
      <c r="AB44" s="92" t="str">
        <f t="shared" si="5"/>
        <v/>
      </c>
      <c r="AC44" s="92" t="str">
        <f t="shared" si="6"/>
        <v/>
      </c>
      <c r="AE44" s="102" t="str">
        <f t="shared" si="7"/>
        <v>OK</v>
      </c>
      <c r="AF44" s="102"/>
      <c r="AG44" s="105" t="str">
        <f t="shared" si="8"/>
        <v/>
      </c>
      <c r="AH44" s="105" t="str">
        <f t="shared" si="9"/>
        <v/>
      </c>
      <c r="AI44" s="105" t="str">
        <f t="shared" si="10"/>
        <v/>
      </c>
      <c r="AJ44" s="105" t="str">
        <f t="shared" si="11"/>
        <v/>
      </c>
      <c r="AK44" s="105" t="str">
        <f t="shared" si="12"/>
        <v/>
      </c>
      <c r="AL44" s="105" t="str">
        <f t="shared" si="13"/>
        <v/>
      </c>
      <c r="AM44" s="105" t="str">
        <f t="shared" si="14"/>
        <v/>
      </c>
      <c r="AN44" s="105" t="str">
        <f t="shared" si="15"/>
        <v/>
      </c>
      <c r="AO44" s="105" t="str">
        <f t="shared" si="16"/>
        <v/>
      </c>
      <c r="AP44" s="105" t="str">
        <f t="shared" si="17"/>
        <v/>
      </c>
      <c r="AQ44" s="105" t="str">
        <f t="shared" si="18"/>
        <v/>
      </c>
      <c r="AR44" s="105" t="str">
        <f t="shared" si="19"/>
        <v/>
      </c>
      <c r="AS44" s="105" t="str">
        <f t="shared" si="20"/>
        <v/>
      </c>
      <c r="AT44" s="105" t="str">
        <f t="shared" si="21"/>
        <v/>
      </c>
      <c r="AU44" s="105" t="str">
        <f t="shared" si="22"/>
        <v/>
      </c>
      <c r="AV44" s="105" t="str">
        <f t="shared" si="23"/>
        <v/>
      </c>
      <c r="AW44" s="105" t="str">
        <f t="shared" si="24"/>
        <v/>
      </c>
      <c r="AX44" s="105" t="str">
        <f t="shared" si="25"/>
        <v/>
      </c>
      <c r="AY44" s="432"/>
      <c r="AZ44" s="102"/>
      <c r="BA44" s="102"/>
      <c r="BB44" s="103"/>
      <c r="BC44" s="102">
        <f>M26*I44*J44</f>
        <v>0</v>
      </c>
      <c r="BD44" s="103">
        <f t="shared" si="26"/>
        <v>0</v>
      </c>
      <c r="BE44" s="103">
        <f t="shared" si="27"/>
        <v>0</v>
      </c>
      <c r="BF44" s="103">
        <f t="shared" si="28"/>
        <v>0</v>
      </c>
      <c r="BG44" s="103">
        <f t="shared" si="29"/>
        <v>1</v>
      </c>
      <c r="BH44" s="103">
        <f t="shared" si="30"/>
        <v>0</v>
      </c>
      <c r="BI44" s="103">
        <f t="shared" si="31"/>
        <v>0</v>
      </c>
      <c r="BJ44" s="103">
        <f>IF(CONTROL!$H$35&lt;&gt;3,0,IF(M44=0,0,1))</f>
        <v>0</v>
      </c>
      <c r="BK44" s="103"/>
      <c r="BL44" s="103">
        <f t="shared" si="32"/>
        <v>0</v>
      </c>
      <c r="BM44" s="103">
        <f t="shared" si="33"/>
        <v>0</v>
      </c>
      <c r="BN44" s="103">
        <f t="shared" si="34"/>
        <v>0</v>
      </c>
      <c r="BO44" s="103">
        <f t="shared" si="35"/>
        <v>0</v>
      </c>
      <c r="BP44" s="103">
        <f t="shared" si="36"/>
        <v>0</v>
      </c>
      <c r="BQ44" s="103">
        <f t="shared" si="37"/>
        <v>0</v>
      </c>
      <c r="BR44" s="103">
        <f t="shared" si="38"/>
        <v>0</v>
      </c>
      <c r="BS44" s="103">
        <f t="shared" si="39"/>
        <v>0</v>
      </c>
      <c r="BT44" s="103">
        <f t="shared" si="40"/>
        <v>0</v>
      </c>
      <c r="BU44" s="103"/>
      <c r="BV44" s="103"/>
      <c r="BW44" s="103"/>
      <c r="BX44" s="103"/>
      <c r="BY44" s="103"/>
      <c r="BZ44" s="103">
        <f t="shared" si="41"/>
        <v>0</v>
      </c>
    </row>
    <row r="45" spans="1:78" s="2" customFormat="1" ht="11.45" customHeight="1" x14ac:dyDescent="0.2">
      <c r="A45" s="104"/>
      <c r="B45" s="400"/>
      <c r="C45" s="434" t="str">
        <f>IF(E45="","",VLOOKUP(Y45,TAX!$V$4:$AA$381,2,"FALSE"))</f>
        <v/>
      </c>
      <c r="D45" s="400"/>
      <c r="E45" s="144"/>
      <c r="F45" s="142"/>
      <c r="G45" s="326" t="str">
        <f>IF(E45="","",VLOOKUP(AB45,TAX!$B$4:$E$22,3,FALSE))</f>
        <v/>
      </c>
      <c r="H45" s="326" t="str">
        <f>IF(E45="","",VLOOKUP(AC45,TAX!$J$4:$N$29,4,FALSE))</f>
        <v/>
      </c>
      <c r="I45" s="112"/>
      <c r="J45" s="113"/>
      <c r="K45" s="114"/>
      <c r="L45" s="795"/>
      <c r="M45" s="115"/>
      <c r="N45" s="793"/>
      <c r="O45" s="461" t="str">
        <f t="shared" si="1"/>
        <v/>
      </c>
      <c r="P45" s="440"/>
      <c r="Q45" s="471"/>
      <c r="R45" s="326">
        <f t="shared" si="2"/>
        <v>0</v>
      </c>
      <c r="S45" s="44"/>
      <c r="T45" s="313"/>
      <c r="U45" s="428">
        <f>IF(AND(COUNTIF(Y26:Y45,Y45)&gt;1,Y45&lt;&gt;" "),"Duplicate RTC/RTQ!",R45)</f>
        <v>0</v>
      </c>
      <c r="V45" s="312"/>
      <c r="W45" s="5"/>
      <c r="X45" s="118" t="str">
        <f t="shared" si="0"/>
        <v/>
      </c>
      <c r="Y45" s="119" t="str">
        <f t="shared" si="3"/>
        <v xml:space="preserve"> </v>
      </c>
      <c r="Z45" s="137">
        <f t="shared" si="4"/>
        <v>0</v>
      </c>
      <c r="AA45" s="92" t="str">
        <f>IF(E45="","",VLOOKUP(AB45,TAX!$B$4:$G$23,5,FALSE))</f>
        <v/>
      </c>
      <c r="AB45" s="92" t="str">
        <f t="shared" si="5"/>
        <v/>
      </c>
      <c r="AC45" s="92" t="str">
        <f t="shared" si="6"/>
        <v/>
      </c>
      <c r="AE45" s="102" t="str">
        <f t="shared" si="7"/>
        <v>OK</v>
      </c>
      <c r="AF45" s="102"/>
      <c r="AG45" s="105" t="str">
        <f t="shared" si="8"/>
        <v/>
      </c>
      <c r="AH45" s="105" t="str">
        <f t="shared" si="9"/>
        <v/>
      </c>
      <c r="AI45" s="105" t="str">
        <f t="shared" si="10"/>
        <v/>
      </c>
      <c r="AJ45" s="105" t="str">
        <f t="shared" si="11"/>
        <v/>
      </c>
      <c r="AK45" s="105" t="str">
        <f t="shared" si="12"/>
        <v/>
      </c>
      <c r="AL45" s="105" t="str">
        <f t="shared" si="13"/>
        <v/>
      </c>
      <c r="AM45" s="105" t="str">
        <f t="shared" si="14"/>
        <v/>
      </c>
      <c r="AN45" s="105" t="str">
        <f t="shared" si="15"/>
        <v/>
      </c>
      <c r="AO45" s="105" t="str">
        <f t="shared" si="16"/>
        <v/>
      </c>
      <c r="AP45" s="105" t="str">
        <f t="shared" si="17"/>
        <v/>
      </c>
      <c r="AQ45" s="105" t="str">
        <f t="shared" si="18"/>
        <v/>
      </c>
      <c r="AR45" s="105" t="str">
        <f t="shared" si="19"/>
        <v/>
      </c>
      <c r="AS45" s="105" t="str">
        <f t="shared" si="20"/>
        <v/>
      </c>
      <c r="AT45" s="105" t="str">
        <f t="shared" si="21"/>
        <v/>
      </c>
      <c r="AU45" s="105" t="str">
        <f t="shared" si="22"/>
        <v/>
      </c>
      <c r="AV45" s="105" t="str">
        <f t="shared" si="23"/>
        <v/>
      </c>
      <c r="AW45" s="105" t="str">
        <f t="shared" si="24"/>
        <v/>
      </c>
      <c r="AX45" s="105" t="str">
        <f t="shared" si="25"/>
        <v/>
      </c>
      <c r="AY45" s="432"/>
      <c r="AZ45" s="102"/>
      <c r="BA45" s="102"/>
      <c r="BB45" s="103"/>
      <c r="BC45" s="102">
        <f>M26*I45*J45</f>
        <v>0</v>
      </c>
      <c r="BD45" s="103">
        <f t="shared" si="26"/>
        <v>0</v>
      </c>
      <c r="BE45" s="103">
        <f t="shared" si="27"/>
        <v>0</v>
      </c>
      <c r="BF45" s="103">
        <f t="shared" si="28"/>
        <v>0</v>
      </c>
      <c r="BG45" s="103">
        <f t="shared" si="29"/>
        <v>1</v>
      </c>
      <c r="BH45" s="103">
        <f t="shared" si="30"/>
        <v>0</v>
      </c>
      <c r="BI45" s="103">
        <f t="shared" si="31"/>
        <v>0</v>
      </c>
      <c r="BJ45" s="103">
        <f>IF(CONTROL!$H$35&lt;&gt;3,0,IF(M45=0,0,1))</f>
        <v>0</v>
      </c>
      <c r="BK45" s="103"/>
      <c r="BL45" s="103">
        <f t="shared" si="32"/>
        <v>0</v>
      </c>
      <c r="BM45" s="103">
        <f t="shared" si="33"/>
        <v>0</v>
      </c>
      <c r="BN45" s="103">
        <f t="shared" si="34"/>
        <v>0</v>
      </c>
      <c r="BO45" s="103">
        <f t="shared" si="35"/>
        <v>0</v>
      </c>
      <c r="BP45" s="103">
        <f t="shared" si="36"/>
        <v>0</v>
      </c>
      <c r="BQ45" s="103">
        <f t="shared" si="37"/>
        <v>0</v>
      </c>
      <c r="BR45" s="103">
        <f t="shared" si="38"/>
        <v>0</v>
      </c>
      <c r="BS45" s="103">
        <f t="shared" si="39"/>
        <v>0</v>
      </c>
      <c r="BT45" s="103">
        <f t="shared" si="40"/>
        <v>0</v>
      </c>
      <c r="BU45" s="103"/>
      <c r="BV45" s="103"/>
      <c r="BW45" s="103"/>
      <c r="BX45" s="103"/>
      <c r="BY45" s="103"/>
      <c r="BZ45" s="103">
        <f t="shared" si="41"/>
        <v>0</v>
      </c>
    </row>
    <row r="46" spans="1:78" s="2" customFormat="1" ht="11.45" customHeight="1" x14ac:dyDescent="0.2">
      <c r="A46" s="104"/>
      <c r="B46" s="400"/>
      <c r="C46" s="435">
        <v>9601</v>
      </c>
      <c r="D46" s="400"/>
      <c r="E46" s="312"/>
      <c r="F46" s="313"/>
      <c r="G46" s="313"/>
      <c r="H46" s="441" t="str">
        <f>IF(LANGUAGE="ENGLISH","Subtotal","TOTAL Partiel")</f>
        <v>Subtotal</v>
      </c>
      <c r="I46" s="442"/>
      <c r="J46" s="346"/>
      <c r="K46" s="447">
        <f>SUM(K26:K45)</f>
        <v>0</v>
      </c>
      <c r="L46" s="440"/>
      <c r="M46" s="440"/>
      <c r="N46" s="440"/>
      <c r="O46" s="440"/>
      <c r="P46" s="440"/>
      <c r="Q46" s="472"/>
      <c r="R46" s="447">
        <f>SUM(R26:R45)</f>
        <v>0</v>
      </c>
      <c r="S46" s="111"/>
      <c r="T46" s="313"/>
      <c r="U46" s="447">
        <f>SUM(U26:U45)</f>
        <v>0</v>
      </c>
      <c r="V46" s="312"/>
      <c r="W46" s="5"/>
      <c r="X46" s="106">
        <f t="shared" si="0"/>
        <v>9601</v>
      </c>
      <c r="Y46" s="92"/>
      <c r="AE46" s="102"/>
      <c r="AF46" s="102"/>
      <c r="AG46" s="102"/>
      <c r="AH46" s="102"/>
      <c r="AI46" s="102"/>
      <c r="AJ46" s="102"/>
      <c r="AK46" s="102"/>
      <c r="AL46" s="102"/>
      <c r="AM46" s="102"/>
      <c r="AN46" s="102"/>
      <c r="AO46" s="102"/>
      <c r="AP46" s="102"/>
      <c r="AQ46" s="102"/>
      <c r="AR46" s="102"/>
      <c r="AS46" s="102"/>
      <c r="AT46" s="102"/>
      <c r="AU46" s="102"/>
      <c r="AV46" s="102"/>
      <c r="AW46" s="102"/>
      <c r="AX46" s="102"/>
      <c r="AY46" s="102"/>
      <c r="AZ46" s="102"/>
    </row>
    <row r="47" spans="1:78" s="2" customFormat="1" ht="11.45" customHeight="1" x14ac:dyDescent="0.2">
      <c r="A47" s="104"/>
      <c r="B47" s="400"/>
      <c r="C47" s="400"/>
      <c r="D47" s="400"/>
      <c r="E47" s="312"/>
      <c r="F47" s="313"/>
      <c r="G47" s="313"/>
      <c r="H47" s="313"/>
      <c r="I47" s="442"/>
      <c r="J47" s="346"/>
      <c r="K47" s="346"/>
      <c r="L47" s="440"/>
      <c r="M47" s="440"/>
      <c r="N47" s="440"/>
      <c r="O47" s="440"/>
      <c r="P47" s="440"/>
      <c r="Q47" s="313"/>
      <c r="R47" s="313"/>
      <c r="S47" s="313"/>
      <c r="T47" s="313"/>
      <c r="U47" s="313"/>
      <c r="V47" s="312"/>
      <c r="Y47" s="92"/>
    </row>
    <row r="48" spans="1:78" s="2" customFormat="1" ht="11.45" customHeight="1" x14ac:dyDescent="0.2">
      <c r="A48" s="104"/>
      <c r="B48" s="400"/>
      <c r="C48" s="400"/>
      <c r="D48" s="400"/>
      <c r="E48" s="312"/>
      <c r="F48" s="313"/>
      <c r="G48" s="313"/>
      <c r="H48" s="313"/>
      <c r="I48" s="442"/>
      <c r="J48" s="346"/>
      <c r="K48" s="346"/>
      <c r="L48" s="440"/>
      <c r="M48" s="440"/>
      <c r="N48" s="440"/>
      <c r="O48" s="440"/>
      <c r="P48" s="440"/>
      <c r="Q48" s="313"/>
      <c r="R48" s="313"/>
      <c r="S48" s="313"/>
      <c r="T48" s="313"/>
      <c r="U48" s="313"/>
      <c r="V48" s="312"/>
      <c r="Y48" s="92"/>
    </row>
    <row r="49" spans="1:25" s="2" customFormat="1" ht="11.45" customHeight="1" x14ac:dyDescent="0.2">
      <c r="A49" s="104"/>
      <c r="B49" s="400"/>
      <c r="C49" s="400"/>
      <c r="D49" s="400"/>
      <c r="E49" s="313"/>
      <c r="F49" s="313"/>
      <c r="G49" s="313"/>
      <c r="H49" s="313"/>
      <c r="I49" s="313"/>
      <c r="J49" s="346"/>
      <c r="K49" s="313"/>
      <c r="L49" s="313"/>
      <c r="M49" s="313"/>
      <c r="N49" s="313"/>
      <c r="O49" s="313"/>
      <c r="P49" s="313"/>
      <c r="Q49" s="313"/>
      <c r="R49" s="313"/>
      <c r="S49" s="313"/>
      <c r="T49" s="313"/>
      <c r="U49" s="313"/>
      <c r="V49" s="312"/>
      <c r="Y49" s="92"/>
    </row>
    <row r="50" spans="1:25" s="2" customFormat="1" ht="11.45" customHeight="1" x14ac:dyDescent="0.2">
      <c r="A50" s="104"/>
      <c r="B50" s="470"/>
      <c r="C50" s="434"/>
      <c r="D50" s="400"/>
      <c r="E50" s="312"/>
      <c r="F50" s="312"/>
      <c r="G50" s="312"/>
      <c r="H50" s="312"/>
      <c r="I50" s="312"/>
      <c r="J50" s="346"/>
      <c r="K50" s="312"/>
      <c r="L50" s="312"/>
      <c r="M50" s="312"/>
      <c r="N50" s="312"/>
      <c r="O50" s="312"/>
      <c r="P50" s="312"/>
      <c r="Q50" s="312"/>
      <c r="R50" s="312"/>
      <c r="S50" s="312"/>
      <c r="T50" s="312"/>
      <c r="U50" s="312"/>
      <c r="V50" s="312"/>
      <c r="Y50" s="92"/>
    </row>
    <row r="51" spans="1:25" ht="12.75" customHeight="1" x14ac:dyDescent="0.2"/>
    <row r="52" spans="1:25" hidden="1" x14ac:dyDescent="0.2"/>
  </sheetData>
  <sheetProtection password="CD67" sheet="1" objects="1" scenarios="1"/>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10"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2">
    <dataValidation type="list" allowBlank="1" showInputMessage="1" showErrorMessage="1" sqref="E27:E45">
      <formula1>ePILCLASSES</formula1>
    </dataValidation>
    <dataValidation type="list" allowBlank="1" showInputMessage="1" showErrorMessage="1" sqref="F27:F45">
      <formula1>IF(AND(COUNTIF(eRTCBAND0,AB27)=0,COUNTIF(eRTQBAND0,AC27)=0),eTAXBANDS,e0BAND)</formula1>
    </dataValidation>
  </dataValidations>
  <printOptions horizontalCentered="1"/>
  <pageMargins left="0" right="0" top="0.51181102362204722" bottom="0" header="0.51181102362204722" footer="0"/>
  <pageSetup pageOrder="overThenDown"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1510" r:id="rId4" name="Button 6">
              <controlPr defaultSize="0" print="0" autoFill="0" autoPict="0" macro="[0]!AddUTPIL_Button">
                <anchor>
                  <from>
                    <xdr:col>4</xdr:col>
                    <xdr:colOff>200025</xdr:colOff>
                    <xdr:row>12</xdr:row>
                    <xdr:rowOff>114300</xdr:rowOff>
                  </from>
                  <to>
                    <xdr:col>7</xdr:col>
                    <xdr:colOff>752475</xdr:colOff>
                    <xdr:row>12</xdr:row>
                    <xdr:rowOff>342900</xdr:rowOff>
                  </to>
                </anchor>
              </controlPr>
            </control>
          </mc:Choice>
        </mc:AlternateContent>
        <mc:AlternateContent xmlns:mc="http://schemas.openxmlformats.org/markup-compatibility/2006">
          <mc:Choice Requires="x14">
            <control shapeId="21511" r:id="rId5" name="List Box 7">
              <controlPr defaultSize="0" print="0" autoLine="0" autoPict="0" macro="[0]!ListBox7_Change">
                <anchor>
                  <from>
                    <xdr:col>4</xdr:col>
                    <xdr:colOff>209550</xdr:colOff>
                    <xdr:row>12</xdr:row>
                    <xdr:rowOff>390525</xdr:rowOff>
                  </from>
                  <to>
                    <xdr:col>10</xdr:col>
                    <xdr:colOff>657225</xdr:colOff>
                    <xdr:row>12</xdr:row>
                    <xdr:rowOff>800100</xdr:rowOff>
                  </to>
                </anchor>
              </controlPr>
            </control>
          </mc:Choice>
        </mc:AlternateContent>
        <mc:AlternateContent xmlns:mc="http://schemas.openxmlformats.org/markup-compatibility/2006">
          <mc:Choice Requires="x14">
            <control shapeId="21512" r:id="rId6" name="Button 8">
              <controlPr defaultSize="0" print="0" autoFill="0" autoPict="0" macro="[0]!UTPIL_InsertSRARows">
                <anchor moveWithCells="1" sizeWithCells="1">
                  <from>
                    <xdr:col>11</xdr:col>
                    <xdr:colOff>57150</xdr:colOff>
                    <xdr:row>12</xdr:row>
                    <xdr:rowOff>123825</xdr:rowOff>
                  </from>
                  <to>
                    <xdr:col>14</xdr:col>
                    <xdr:colOff>190500</xdr:colOff>
                    <xdr:row>12</xdr:row>
                    <xdr:rowOff>714375</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1" activePane="bottomLeft" state="frozen"/>
      <selection activeCell="U22" sqref="U22"/>
      <selection pane="bottomLeft" activeCell="U22" sqref="U22"/>
    </sheetView>
  </sheetViews>
  <sheetFormatPr defaultColWidth="0" defaultRowHeight="12.75" customHeight="1" zeroHeight="1" x14ac:dyDescent="0.2"/>
  <cols>
    <col min="1" max="1" width="1.7109375" style="301" customWidth="1"/>
    <col min="2" max="2" width="0.85546875" style="90" customWidth="1"/>
    <col min="3" max="3" width="4.28515625" style="91" customWidth="1"/>
    <col min="4" max="4" width="0.85546875" style="90" customWidth="1"/>
    <col min="5" max="5" width="6.7109375" style="226" customWidth="1"/>
    <col min="6" max="6" width="6.7109375" style="226" hidden="1" customWidth="1"/>
    <col min="7" max="7" width="19.7109375" style="1" customWidth="1"/>
    <col min="8" max="9" width="8.7109375" style="1" customWidth="1"/>
    <col min="10" max="10" width="8.7109375" style="2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228" customFormat="1" ht="9.9499999999999993" customHeight="1" x14ac:dyDescent="0.2">
      <c r="A1" s="1062"/>
      <c r="B1" s="283"/>
      <c r="C1" s="1034" t="str">
        <f>IF(LANGUAGE="English","Province of Ontario  -  Ministry of Municipal Affairs","Province de l'Ontario  -  Ministère des Affaires municipales")</f>
        <v>Province of Ontario  -  Ministry of Municipal Affairs</v>
      </c>
      <c r="D1" s="283"/>
      <c r="E1" s="148"/>
      <c r="F1" s="148" t="s">
        <v>553</v>
      </c>
      <c r="G1" s="284"/>
      <c r="H1" s="148"/>
      <c r="I1" s="284"/>
      <c r="J1" s="284"/>
      <c r="K1" s="284"/>
      <c r="L1" s="284"/>
      <c r="M1" s="284"/>
      <c r="N1" s="284"/>
      <c r="O1" s="284" t="s">
        <v>553</v>
      </c>
      <c r="P1" s="284"/>
      <c r="Q1" s="284"/>
      <c r="R1" s="284"/>
      <c r="S1" s="284"/>
      <c r="T1" s="284"/>
      <c r="U1" s="1167">
        <f ca="1">NOW()</f>
        <v>42888.725188310185</v>
      </c>
      <c r="V1" s="284"/>
    </row>
    <row r="2" spans="1:77" s="223" customFormat="1" ht="6" customHeight="1" x14ac:dyDescent="0.2">
      <c r="A2" s="298"/>
      <c r="B2" s="1039"/>
      <c r="C2" s="1033" t="str">
        <f>CONTROL!$G$43</f>
        <v>2003-V01</v>
      </c>
      <c r="D2" s="1040"/>
      <c r="E2" s="1039"/>
      <c r="F2" s="219"/>
      <c r="G2" s="220"/>
      <c r="H2" s="219"/>
      <c r="I2" s="221"/>
      <c r="J2" s="220"/>
      <c r="K2" s="221"/>
      <c r="L2" s="219"/>
      <c r="M2" s="219"/>
      <c r="N2" s="219"/>
      <c r="O2" s="219"/>
      <c r="P2" s="219"/>
      <c r="Q2" s="219"/>
      <c r="R2" s="219"/>
      <c r="S2" s="219"/>
      <c r="T2" s="219"/>
      <c r="U2" s="231"/>
      <c r="V2" s="219"/>
      <c r="Y2" s="229"/>
      <c r="AE2" s="229"/>
      <c r="AF2" s="229"/>
      <c r="AG2" s="229"/>
      <c r="AH2" s="229"/>
      <c r="AI2" s="229"/>
      <c r="AJ2" s="229"/>
      <c r="AK2" s="229"/>
      <c r="AL2" s="229"/>
      <c r="AM2" s="229"/>
      <c r="AN2" s="229"/>
      <c r="AO2" s="229"/>
      <c r="AP2" s="229"/>
      <c r="AQ2" s="229"/>
      <c r="AR2" s="229"/>
      <c r="AS2" s="229"/>
      <c r="AT2" s="229"/>
      <c r="AU2" s="229"/>
      <c r="AV2" s="229"/>
      <c r="AW2" s="229"/>
      <c r="AX2" s="229"/>
      <c r="AY2" s="229"/>
      <c r="AZ2" s="229"/>
      <c r="BA2" s="229"/>
      <c r="BB2" s="229"/>
      <c r="BC2" s="229"/>
      <c r="BD2" s="229"/>
      <c r="BE2" s="229"/>
      <c r="BF2" s="229"/>
      <c r="BG2" s="229"/>
      <c r="BH2" s="229"/>
      <c r="BI2" s="229"/>
      <c r="BJ2" s="229"/>
      <c r="BK2" s="229"/>
      <c r="BL2" s="229"/>
      <c r="BM2" s="229"/>
      <c r="BN2" s="229"/>
      <c r="BO2" s="229"/>
      <c r="BP2" s="229"/>
      <c r="BQ2" s="229"/>
      <c r="BR2" s="229"/>
      <c r="BS2" s="229"/>
      <c r="BT2" s="229"/>
      <c r="BU2" s="229"/>
      <c r="BV2" s="229"/>
      <c r="BW2" s="229"/>
      <c r="BX2" s="229"/>
      <c r="BY2" s="229"/>
    </row>
    <row r="3" spans="1:77" s="224" customFormat="1" ht="17.100000000000001" customHeight="1" x14ac:dyDescent="0.2">
      <c r="A3" s="294"/>
      <c r="B3" s="1041"/>
      <c r="C3" s="1020" t="str">
        <f>"FIR"&amp;CONTROL!$G$30&amp;":   "&amp;CONTROL!$G$31</f>
        <v>FIR2003:   PEEL R</v>
      </c>
      <c r="D3" s="1042"/>
      <c r="E3" s="1041"/>
      <c r="F3" s="242"/>
      <c r="G3" s="243"/>
      <c r="H3" s="242"/>
      <c r="I3" s="244"/>
      <c r="J3" s="243"/>
      <c r="K3" s="244"/>
      <c r="L3" s="242"/>
      <c r="M3" s="242"/>
      <c r="N3" s="242"/>
      <c r="O3" s="242"/>
      <c r="P3" s="242"/>
      <c r="Q3" s="242"/>
      <c r="R3" s="242"/>
      <c r="S3" s="242"/>
      <c r="T3" s="242"/>
      <c r="U3" s="215" t="s">
        <v>6491</v>
      </c>
      <c r="V3" s="242"/>
      <c r="Y3" s="235"/>
      <c r="AE3" s="236"/>
      <c r="AF3" s="236"/>
      <c r="AG3" s="236"/>
      <c r="AH3" s="236"/>
      <c r="AI3" s="236"/>
      <c r="AJ3" s="236"/>
      <c r="AK3" s="236"/>
      <c r="AL3" s="236"/>
      <c r="AM3" s="236"/>
      <c r="AN3" s="236"/>
      <c r="AO3" s="236"/>
      <c r="AP3" s="236"/>
      <c r="AQ3" s="236"/>
      <c r="AR3" s="236"/>
      <c r="AS3" s="236"/>
      <c r="AT3" s="236"/>
      <c r="AU3" s="236"/>
      <c r="AV3" s="236"/>
      <c r="AW3" s="236"/>
      <c r="AX3" s="236"/>
      <c r="AY3" s="236"/>
      <c r="AZ3" s="236"/>
      <c r="BA3" s="236"/>
      <c r="BB3" s="236"/>
      <c r="BC3" s="236"/>
      <c r="BD3" s="236"/>
      <c r="BE3" s="236"/>
      <c r="BF3" s="236"/>
      <c r="BG3" s="236"/>
      <c r="BH3" s="236"/>
      <c r="BI3" s="236"/>
      <c r="BJ3" s="236"/>
      <c r="BK3" s="236"/>
      <c r="BL3" s="236"/>
      <c r="BM3" s="235"/>
      <c r="BN3" s="235"/>
      <c r="BO3" s="235"/>
      <c r="BP3" s="235"/>
      <c r="BQ3" s="235"/>
      <c r="BR3" s="235"/>
      <c r="BS3" s="235"/>
      <c r="BT3" s="235"/>
      <c r="BU3" s="236"/>
      <c r="BV3" s="236"/>
      <c r="BW3" s="236"/>
      <c r="BX3" s="236"/>
      <c r="BY3" s="236"/>
    </row>
    <row r="4" spans="1:77" s="204" customFormat="1" ht="15" customHeight="1" x14ac:dyDescent="0.2">
      <c r="A4" s="237"/>
      <c r="B4" s="1022"/>
      <c r="C4" s="213" t="str">
        <f>"Asmt Code:   "&amp;CONTROL!$G$33</f>
        <v>Asmt Code:   2100</v>
      </c>
      <c r="D4" s="1023"/>
      <c r="E4" s="1024"/>
      <c r="F4" s="207"/>
      <c r="G4" s="205"/>
      <c r="H4" s="207"/>
      <c r="I4" s="208"/>
      <c r="J4" s="205"/>
      <c r="K4" s="206"/>
      <c r="L4" s="208"/>
      <c r="M4" s="208"/>
      <c r="N4" s="208"/>
      <c r="O4" s="208"/>
      <c r="P4" s="208"/>
      <c r="Q4" s="208"/>
      <c r="R4" s="208"/>
      <c r="S4" s="208"/>
      <c r="T4" s="208"/>
      <c r="U4" s="216" t="s">
        <v>4608</v>
      </c>
      <c r="V4" s="206"/>
      <c r="Y4" s="237"/>
      <c r="AE4" s="238"/>
      <c r="AF4" s="238"/>
      <c r="AG4" s="238"/>
      <c r="AH4" s="238"/>
      <c r="AI4" s="238"/>
      <c r="AJ4" s="238"/>
      <c r="AK4" s="238"/>
      <c r="AL4" s="238"/>
      <c r="AM4" s="238"/>
      <c r="AN4" s="238"/>
      <c r="AO4" s="238"/>
      <c r="AP4" s="238"/>
      <c r="AQ4" s="238"/>
      <c r="AR4" s="238"/>
      <c r="AS4" s="238"/>
      <c r="AT4" s="238"/>
      <c r="AU4" s="238"/>
      <c r="AV4" s="238"/>
      <c r="AW4" s="238"/>
      <c r="AX4" s="238"/>
      <c r="AY4" s="238"/>
      <c r="AZ4" s="238"/>
      <c r="BA4" s="238"/>
      <c r="BB4" s="238"/>
      <c r="BC4" s="238"/>
      <c r="BD4" s="238"/>
      <c r="BE4" s="238"/>
      <c r="BF4" s="238"/>
      <c r="BG4" s="238"/>
      <c r="BH4" s="238"/>
      <c r="BI4" s="238"/>
      <c r="BJ4" s="238"/>
      <c r="BK4" s="238"/>
      <c r="BL4" s="238"/>
      <c r="BM4" s="237"/>
      <c r="BN4" s="237"/>
      <c r="BO4" s="237"/>
      <c r="BP4" s="237"/>
      <c r="BQ4" s="237"/>
      <c r="BR4" s="237"/>
      <c r="BS4" s="237"/>
      <c r="BT4" s="237"/>
      <c r="BU4" s="238"/>
      <c r="BV4" s="238"/>
      <c r="BW4" s="238"/>
      <c r="BX4" s="238"/>
      <c r="BY4" s="238"/>
    </row>
    <row r="5" spans="1:77" s="204" customFormat="1" ht="11.1" customHeight="1" x14ac:dyDescent="0.2">
      <c r="A5" s="237"/>
      <c r="B5" s="1024"/>
      <c r="C5" s="214" t="str">
        <f>"MAH Code:   "&amp;CONTROL!$G$34</f>
        <v>MAH Code:   21000</v>
      </c>
      <c r="D5" s="1024"/>
      <c r="E5" s="1024"/>
      <c r="F5" s="207"/>
      <c r="G5" s="210"/>
      <c r="H5" s="207"/>
      <c r="I5" s="207"/>
      <c r="J5" s="207"/>
      <c r="K5" s="207"/>
      <c r="L5" s="208"/>
      <c r="M5" s="208"/>
      <c r="N5" s="208"/>
      <c r="O5" s="208"/>
      <c r="P5" s="208"/>
      <c r="Q5" s="208"/>
      <c r="R5" s="208"/>
      <c r="S5" s="208"/>
      <c r="T5" s="208"/>
      <c r="U5" s="230" t="str">
        <f>"for the year ended December 31, "&amp;CONTROL!$G$30</f>
        <v>for the year ended December 31, 2003</v>
      </c>
      <c r="V5" s="206"/>
      <c r="Y5" s="237"/>
      <c r="AE5" s="237"/>
      <c r="AF5" s="237"/>
      <c r="AG5" s="237"/>
      <c r="AH5" s="237"/>
      <c r="AI5" s="237"/>
      <c r="AJ5" s="237"/>
      <c r="AK5" s="237"/>
      <c r="AL5" s="237"/>
      <c r="AM5" s="237"/>
      <c r="AN5" s="237"/>
      <c r="AO5" s="237"/>
      <c r="AP5" s="237"/>
      <c r="AQ5" s="237"/>
      <c r="AR5" s="237"/>
      <c r="AS5" s="237"/>
      <c r="AT5" s="237"/>
      <c r="AU5" s="237"/>
      <c r="AV5" s="237"/>
      <c r="AW5" s="237"/>
      <c r="AX5" s="237"/>
      <c r="AY5" s="237"/>
      <c r="AZ5" s="237"/>
      <c r="BA5" s="237"/>
      <c r="BB5" s="237"/>
      <c r="BC5" s="237"/>
      <c r="BD5" s="237"/>
      <c r="BE5" s="237"/>
      <c r="BF5" s="237"/>
      <c r="BG5" s="237"/>
      <c r="BH5" s="237"/>
      <c r="BI5" s="237"/>
      <c r="BJ5" s="237"/>
      <c r="BK5" s="237"/>
      <c r="BL5" s="237"/>
      <c r="BM5" s="237"/>
      <c r="BN5" s="237"/>
      <c r="BO5" s="237"/>
      <c r="BP5" s="237"/>
      <c r="BQ5" s="237"/>
      <c r="BR5" s="237"/>
      <c r="BS5" s="237"/>
      <c r="BT5" s="237"/>
      <c r="BU5" s="237"/>
      <c r="BV5" s="237"/>
      <c r="BW5" s="237"/>
      <c r="BX5" s="237"/>
      <c r="BY5" s="237"/>
    </row>
    <row r="6" spans="1:77" s="224" customFormat="1" ht="17.100000000000001" hidden="1" customHeight="1" x14ac:dyDescent="0.2">
      <c r="A6" s="294"/>
      <c r="B6" s="1041"/>
      <c r="C6" s="1020" t="str">
        <f>"RIF"&amp;CONTROL!$G$30&amp;":   "&amp;CONTROL!$G$32</f>
        <v>RIF2003:   LA MUNICIPALITÉ RÉGIONALE DE PEEL</v>
      </c>
      <c r="D6" s="1042"/>
      <c r="E6" s="1041"/>
      <c r="F6" s="242"/>
      <c r="G6" s="245"/>
      <c r="H6" s="242"/>
      <c r="I6" s="244"/>
      <c r="J6" s="246"/>
      <c r="K6" s="244"/>
      <c r="L6" s="242"/>
      <c r="M6" s="242"/>
      <c r="N6" s="242"/>
      <c r="O6" s="242"/>
      <c r="P6" s="242"/>
      <c r="Q6" s="242"/>
      <c r="R6" s="242"/>
      <c r="S6" s="242"/>
      <c r="T6" s="242"/>
      <c r="U6" s="215" t="s">
        <v>6566</v>
      </c>
      <c r="V6" s="242"/>
      <c r="Y6" s="235"/>
      <c r="AE6" s="235"/>
      <c r="AF6" s="235"/>
      <c r="AG6" s="235"/>
      <c r="AH6" s="235"/>
      <c r="AI6" s="235"/>
      <c r="AJ6" s="235"/>
      <c r="AK6" s="235"/>
      <c r="AL6" s="235"/>
      <c r="AM6" s="235"/>
      <c r="AN6" s="235"/>
      <c r="AO6" s="235"/>
      <c r="AP6" s="235"/>
      <c r="AQ6" s="235"/>
      <c r="AR6" s="235"/>
      <c r="AS6" s="235"/>
      <c r="AT6" s="235"/>
      <c r="AU6" s="235"/>
      <c r="AV6" s="235"/>
      <c r="AW6" s="235"/>
      <c r="AX6" s="235"/>
      <c r="AY6" s="235"/>
      <c r="AZ6" s="235"/>
      <c r="BA6" s="235"/>
      <c r="BB6" s="235"/>
      <c r="BC6" s="235"/>
      <c r="BD6" s="235"/>
      <c r="BE6" s="235"/>
      <c r="BF6" s="235"/>
      <c r="BG6" s="235"/>
      <c r="BH6" s="235"/>
      <c r="BI6" s="235"/>
      <c r="BJ6" s="235"/>
      <c r="BK6" s="235"/>
      <c r="BL6" s="235"/>
      <c r="BM6" s="235"/>
      <c r="BN6" s="235"/>
      <c r="BO6" s="235"/>
      <c r="BP6" s="235"/>
      <c r="BQ6" s="235"/>
      <c r="BR6" s="235"/>
      <c r="BS6" s="235"/>
      <c r="BT6" s="235"/>
      <c r="BU6" s="235"/>
      <c r="BV6" s="235"/>
      <c r="BW6" s="235"/>
      <c r="BX6" s="235"/>
      <c r="BY6" s="235"/>
    </row>
    <row r="7" spans="1:77" s="239" customFormat="1" ht="15" hidden="1" customHeight="1" x14ac:dyDescent="0.2">
      <c r="A7" s="237"/>
      <c r="B7" s="1022"/>
      <c r="C7" s="213" t="str">
        <f>"Code mun.   "&amp;CONTROL!$G$33</f>
        <v>Code mun.   2100</v>
      </c>
      <c r="D7" s="1023"/>
      <c r="E7" s="1024"/>
      <c r="F7" s="207"/>
      <c r="G7" s="212"/>
      <c r="H7" s="207"/>
      <c r="I7" s="208"/>
      <c r="J7" s="205"/>
      <c r="K7" s="206"/>
      <c r="L7" s="208"/>
      <c r="M7" s="208"/>
      <c r="N7" s="208"/>
      <c r="O7" s="208"/>
      <c r="P7" s="208"/>
      <c r="Q7" s="208"/>
      <c r="R7" s="208"/>
      <c r="S7" s="208"/>
      <c r="T7" s="208"/>
      <c r="U7" s="216"/>
      <c r="V7" s="206"/>
      <c r="Y7" s="240"/>
      <c r="AE7" s="240"/>
      <c r="AF7" s="240"/>
      <c r="AG7" s="240"/>
      <c r="AH7" s="240"/>
      <c r="AI7" s="240"/>
      <c r="AJ7" s="240"/>
      <c r="AK7" s="240"/>
      <c r="AL7" s="240"/>
      <c r="AM7" s="240"/>
      <c r="AN7" s="240"/>
      <c r="AO7" s="240"/>
      <c r="AP7" s="240"/>
      <c r="AQ7" s="240"/>
      <c r="AR7" s="240"/>
      <c r="AS7" s="240"/>
      <c r="AT7" s="240"/>
      <c r="AU7" s="240"/>
      <c r="AV7" s="240"/>
      <c r="AW7" s="240"/>
      <c r="AX7" s="240"/>
      <c r="AY7" s="240"/>
      <c r="AZ7" s="240"/>
      <c r="BA7" s="240"/>
      <c r="BB7" s="240"/>
      <c r="BC7" s="240"/>
      <c r="BD7" s="240"/>
      <c r="BE7" s="240"/>
      <c r="BF7" s="240"/>
      <c r="BG7" s="240"/>
      <c r="BH7" s="240"/>
      <c r="BI7" s="240"/>
      <c r="BJ7" s="240"/>
      <c r="BK7" s="240"/>
      <c r="BL7" s="240"/>
      <c r="BM7" s="240"/>
      <c r="BN7" s="240"/>
      <c r="BO7" s="240"/>
      <c r="BP7" s="240"/>
      <c r="BQ7" s="240"/>
      <c r="BR7" s="240"/>
      <c r="BS7" s="240"/>
      <c r="BT7" s="240"/>
      <c r="BU7" s="240"/>
      <c r="BV7" s="240"/>
      <c r="BW7" s="240"/>
      <c r="BX7" s="240"/>
      <c r="BY7" s="240"/>
    </row>
    <row r="8" spans="1:77" s="239" customFormat="1" ht="11.1" hidden="1" customHeight="1" x14ac:dyDescent="0.2">
      <c r="A8" s="237"/>
      <c r="B8" s="1024"/>
      <c r="C8" s="214" t="str">
        <f>"AML   "&amp;CONTROL!$G$34</f>
        <v>AML   21000</v>
      </c>
      <c r="D8" s="1024"/>
      <c r="E8" s="1024"/>
      <c r="F8" s="207"/>
      <c r="G8" s="210"/>
      <c r="H8" s="207"/>
      <c r="I8" s="207"/>
      <c r="J8" s="207"/>
      <c r="K8" s="207"/>
      <c r="L8" s="208"/>
      <c r="M8" s="208"/>
      <c r="N8" s="208"/>
      <c r="O8" s="208"/>
      <c r="P8" s="208"/>
      <c r="Q8" s="208"/>
      <c r="R8" s="208"/>
      <c r="S8" s="208"/>
      <c r="T8" s="208"/>
      <c r="U8" s="230" t="str">
        <f>"pour l'exercice terminé le 31 décembre "&amp;CONTROL!$G$30</f>
        <v>pour l'exercice terminé le 31 décembre 2003</v>
      </c>
      <c r="V8" s="206"/>
      <c r="Y8" s="240"/>
      <c r="AE8" s="240"/>
      <c r="AF8" s="240"/>
      <c r="AG8" s="240"/>
      <c r="AH8" s="240"/>
      <c r="AI8" s="240"/>
      <c r="AJ8" s="240"/>
      <c r="AK8" s="240"/>
      <c r="AL8" s="240"/>
      <c r="AM8" s="240"/>
      <c r="AN8" s="240"/>
      <c r="AO8" s="240"/>
      <c r="AP8" s="240"/>
      <c r="AQ8" s="240"/>
      <c r="AR8" s="240"/>
      <c r="AS8" s="240"/>
      <c r="AT8" s="240"/>
      <c r="AU8" s="240"/>
      <c r="AV8" s="240"/>
      <c r="AW8" s="240"/>
      <c r="AX8" s="240"/>
      <c r="AY8" s="240"/>
      <c r="AZ8" s="240"/>
      <c r="BA8" s="240"/>
      <c r="BB8" s="240"/>
      <c r="BC8" s="240"/>
      <c r="BD8" s="240"/>
      <c r="BE8" s="240"/>
      <c r="BF8" s="240"/>
      <c r="BG8" s="240"/>
      <c r="BH8" s="240"/>
      <c r="BI8" s="240"/>
      <c r="BJ8" s="240"/>
      <c r="BK8" s="240"/>
      <c r="BL8" s="240"/>
      <c r="BM8" s="240"/>
      <c r="BN8" s="240"/>
      <c r="BO8" s="240"/>
      <c r="BP8" s="240"/>
      <c r="BQ8" s="240"/>
      <c r="BR8" s="240"/>
      <c r="BS8" s="240"/>
      <c r="BT8" s="240"/>
      <c r="BU8" s="240"/>
      <c r="BV8" s="240"/>
      <c r="BW8" s="240"/>
      <c r="BX8" s="240"/>
      <c r="BY8" s="240"/>
    </row>
    <row r="9" spans="1:77" s="217" customFormat="1" ht="3.95" customHeight="1" x14ac:dyDescent="0.2">
      <c r="A9" s="148"/>
      <c r="B9" s="176"/>
      <c r="C9" s="176"/>
      <c r="D9" s="173"/>
      <c r="E9" s="173"/>
      <c r="F9" s="197"/>
      <c r="G9" s="197"/>
      <c r="H9" s="197"/>
      <c r="I9" s="197"/>
      <c r="J9" s="197"/>
      <c r="K9" s="197"/>
      <c r="L9" s="241"/>
      <c r="M9" s="198"/>
      <c r="N9" s="198"/>
      <c r="O9" s="198"/>
      <c r="P9" s="198"/>
      <c r="Q9" s="198"/>
      <c r="R9" s="198"/>
      <c r="S9" s="198"/>
      <c r="T9" s="198"/>
      <c r="U9" s="198"/>
      <c r="V9" s="198"/>
      <c r="Y9" s="228"/>
      <c r="AE9" s="228"/>
      <c r="AF9" s="228"/>
      <c r="AG9" s="228"/>
      <c r="AH9" s="228"/>
      <c r="AI9" s="228"/>
      <c r="AJ9" s="228"/>
      <c r="AK9" s="228"/>
      <c r="AL9" s="228"/>
      <c r="AM9" s="228"/>
      <c r="AN9" s="228"/>
      <c r="AO9" s="228"/>
      <c r="AP9" s="228"/>
      <c r="AQ9" s="228"/>
      <c r="AR9" s="228"/>
      <c r="AS9" s="228"/>
      <c r="AT9" s="228"/>
      <c r="AU9" s="228"/>
      <c r="AV9" s="228"/>
      <c r="AW9" s="228"/>
      <c r="AX9" s="228"/>
      <c r="AY9" s="228"/>
      <c r="AZ9" s="228"/>
      <c r="BA9" s="228"/>
      <c r="BB9" s="228"/>
      <c r="BC9" s="228"/>
      <c r="BD9" s="228"/>
      <c r="BE9" s="228"/>
      <c r="BF9" s="228"/>
      <c r="BG9" s="228"/>
      <c r="BH9" s="228"/>
      <c r="BI9" s="228"/>
      <c r="BJ9" s="228"/>
      <c r="BK9" s="228"/>
      <c r="BL9" s="228"/>
      <c r="BM9" s="228"/>
      <c r="BN9" s="228"/>
      <c r="BO9" s="228"/>
      <c r="BP9" s="228"/>
      <c r="BQ9" s="228"/>
      <c r="BR9" s="228"/>
      <c r="BS9" s="228"/>
      <c r="BT9" s="228"/>
      <c r="BU9" s="228"/>
      <c r="BV9" s="228"/>
      <c r="BW9" s="228"/>
      <c r="BX9" s="228"/>
      <c r="BY9" s="228"/>
    </row>
    <row r="10" spans="1:77" s="2" customFormat="1" ht="6.95" customHeight="1" x14ac:dyDescent="0.2">
      <c r="A10" s="104"/>
      <c r="B10" s="400"/>
      <c r="C10" s="434"/>
      <c r="D10" s="400"/>
      <c r="E10" s="312"/>
      <c r="F10" s="312"/>
      <c r="G10" s="313"/>
      <c r="H10" s="313"/>
      <c r="I10" s="313"/>
      <c r="J10" s="346"/>
      <c r="K10" s="313"/>
      <c r="L10" s="313"/>
      <c r="M10" s="313"/>
      <c r="N10" s="313"/>
      <c r="O10" s="313"/>
      <c r="P10" s="313"/>
      <c r="Q10" s="312"/>
      <c r="R10" s="312"/>
      <c r="S10" s="312"/>
      <c r="T10" s="312"/>
      <c r="U10" s="312"/>
      <c r="V10" s="312"/>
    </row>
    <row r="11" spans="1:77" s="2" customFormat="1" ht="9" customHeight="1" x14ac:dyDescent="0.2">
      <c r="A11" s="104"/>
      <c r="B11" s="400"/>
      <c r="C11" s="400"/>
      <c r="D11" s="400"/>
      <c r="E11" s="319"/>
      <c r="F11" s="319"/>
      <c r="G11" s="313"/>
      <c r="H11" s="313"/>
      <c r="I11" s="313"/>
      <c r="J11" s="346"/>
      <c r="K11" s="313"/>
      <c r="L11" s="313"/>
      <c r="M11" s="313"/>
      <c r="N11" s="313"/>
      <c r="O11" s="313"/>
      <c r="P11" s="313"/>
      <c r="Q11" s="88" t="s">
        <v>6840</v>
      </c>
      <c r="R11" s="89"/>
      <c r="S11" s="1297" t="s">
        <v>6841</v>
      </c>
      <c r="T11" s="372"/>
      <c r="U11" s="1297" t="s">
        <v>1370</v>
      </c>
      <c r="V11" s="312"/>
    </row>
    <row r="12" spans="1:77" s="2" customFormat="1" ht="9" x14ac:dyDescent="0.2">
      <c r="A12" s="104"/>
      <c r="B12" s="400"/>
      <c r="C12" s="400"/>
      <c r="D12" s="400"/>
      <c r="E12" s="313"/>
      <c r="F12" s="313"/>
      <c r="G12" s="313"/>
      <c r="H12" s="313"/>
      <c r="I12" s="313"/>
      <c r="J12" s="346"/>
      <c r="K12" s="313"/>
      <c r="L12" s="313"/>
      <c r="M12" s="313"/>
      <c r="N12" s="313"/>
      <c r="O12" s="313"/>
      <c r="P12" s="313"/>
      <c r="Q12" s="39" t="s">
        <v>1910</v>
      </c>
      <c r="R12" s="39" t="s">
        <v>1456</v>
      </c>
      <c r="S12" s="1298"/>
      <c r="T12" s="372"/>
      <c r="U12" s="1298"/>
      <c r="V12" s="312"/>
    </row>
    <row r="13" spans="1:77" s="2" customFormat="1" ht="9" hidden="1" x14ac:dyDescent="0.2">
      <c r="A13" s="480" t="s">
        <v>553</v>
      </c>
      <c r="B13" s="400"/>
      <c r="C13" s="400"/>
      <c r="D13" s="400"/>
      <c r="E13" s="313"/>
      <c r="F13" s="313"/>
      <c r="G13" s="313"/>
      <c r="H13" s="313"/>
      <c r="I13" s="313"/>
      <c r="J13" s="346"/>
      <c r="K13" s="313"/>
      <c r="L13" s="313"/>
      <c r="M13" s="313"/>
      <c r="N13" s="313"/>
      <c r="O13" s="313"/>
      <c r="P13" s="313"/>
      <c r="Q13" s="88"/>
      <c r="R13" s="89"/>
      <c r="S13" s="1297"/>
      <c r="T13" s="372"/>
      <c r="U13" s="1297"/>
      <c r="V13" s="312"/>
    </row>
    <row r="14" spans="1:77" s="2" customFormat="1" ht="9" hidden="1" x14ac:dyDescent="0.2">
      <c r="A14" s="480" t="s">
        <v>553</v>
      </c>
      <c r="B14" s="400"/>
      <c r="C14" s="400"/>
      <c r="D14" s="400"/>
      <c r="E14" s="313"/>
      <c r="F14" s="313"/>
      <c r="G14" s="313"/>
      <c r="H14" s="313"/>
      <c r="I14" s="313"/>
      <c r="J14" s="346"/>
      <c r="K14" s="313"/>
      <c r="L14" s="313"/>
      <c r="M14" s="313"/>
      <c r="N14" s="313"/>
      <c r="O14" s="313"/>
      <c r="P14" s="313"/>
      <c r="Q14" s="39"/>
      <c r="R14" s="39"/>
      <c r="S14" s="1298"/>
      <c r="T14" s="372"/>
      <c r="U14" s="1298"/>
      <c r="V14" s="312"/>
    </row>
    <row r="15" spans="1:77" s="2" customFormat="1" ht="9" x14ac:dyDescent="0.2">
      <c r="A15" s="104"/>
      <c r="B15" s="400"/>
      <c r="C15" s="400"/>
      <c r="D15" s="400"/>
      <c r="E15" s="319" t="s">
        <v>3947</v>
      </c>
      <c r="F15" s="319"/>
      <c r="G15" s="313"/>
      <c r="H15" s="313"/>
      <c r="I15" s="313"/>
      <c r="J15" s="346"/>
      <c r="K15" s="313"/>
      <c r="L15" s="313"/>
      <c r="M15" s="313"/>
      <c r="N15" s="313"/>
      <c r="O15" s="313"/>
      <c r="P15" s="313"/>
      <c r="Q15" s="48">
        <v>12</v>
      </c>
      <c r="R15" s="48">
        <v>13</v>
      </c>
      <c r="S15" s="48">
        <v>14</v>
      </c>
      <c r="T15" s="312"/>
      <c r="U15" s="48">
        <v>15</v>
      </c>
      <c r="V15" s="312"/>
    </row>
    <row r="16" spans="1:77" s="2" customFormat="1" ht="9" x14ac:dyDescent="0.2">
      <c r="A16" s="104"/>
      <c r="B16" s="400"/>
      <c r="C16" s="400"/>
      <c r="D16" s="400"/>
      <c r="E16" s="312"/>
      <c r="F16" s="312"/>
      <c r="G16" s="313"/>
      <c r="H16" s="313"/>
      <c r="I16" s="313"/>
      <c r="J16" s="346"/>
      <c r="K16" s="313"/>
      <c r="L16" s="313"/>
      <c r="M16" s="313"/>
      <c r="N16" s="313"/>
      <c r="O16" s="313"/>
      <c r="P16" s="313"/>
      <c r="Q16" s="13" t="s">
        <v>4581</v>
      </c>
      <c r="R16" s="13" t="s">
        <v>4581</v>
      </c>
      <c r="S16" s="13" t="s">
        <v>4581</v>
      </c>
      <c r="T16" s="313"/>
      <c r="U16" s="13" t="s">
        <v>4581</v>
      </c>
      <c r="V16" s="312"/>
    </row>
    <row r="17" spans="1:22" s="2" customFormat="1" ht="11.1" customHeight="1" x14ac:dyDescent="0.2">
      <c r="A17" s="104"/>
      <c r="B17" s="400"/>
      <c r="C17" s="400">
        <v>9799</v>
      </c>
      <c r="D17" s="400"/>
      <c r="E17" s="473" t="s">
        <v>2314</v>
      </c>
      <c r="F17" s="473"/>
      <c r="G17" s="440"/>
      <c r="H17" s="313"/>
      <c r="I17" s="313"/>
      <c r="J17" s="346"/>
      <c r="K17" s="313"/>
      <c r="L17" s="440"/>
      <c r="M17" s="440"/>
      <c r="N17" s="434"/>
      <c r="O17" s="434"/>
      <c r="P17" s="434" t="s">
        <v>3702</v>
      </c>
      <c r="Q17" s="121"/>
      <c r="R17" s="121"/>
      <c r="S17" s="121"/>
      <c r="T17" s="313"/>
      <c r="U17" s="453">
        <f>SUM(Q17:S17)</f>
        <v>0</v>
      </c>
      <c r="V17" s="312"/>
    </row>
    <row r="18" spans="1:22" s="2" customFormat="1" ht="9.9499999999999993" customHeight="1" x14ac:dyDescent="0.2">
      <c r="A18" s="104"/>
      <c r="B18" s="400"/>
      <c r="C18" s="400"/>
      <c r="D18" s="400"/>
      <c r="E18" s="440"/>
      <c r="F18" s="440"/>
      <c r="G18" s="440"/>
      <c r="H18" s="313"/>
      <c r="I18" s="313"/>
      <c r="J18" s="346"/>
      <c r="K18" s="313"/>
      <c r="L18" s="440"/>
      <c r="M18" s="440"/>
      <c r="N18" s="434"/>
      <c r="O18" s="434"/>
      <c r="P18" s="434"/>
      <c r="Q18" s="313"/>
      <c r="R18" s="313"/>
      <c r="S18" s="313"/>
      <c r="T18" s="313"/>
      <c r="U18" s="313"/>
      <c r="V18" s="312"/>
    </row>
    <row r="19" spans="1:22" s="2" customFormat="1" ht="9" x14ac:dyDescent="0.2">
      <c r="A19" s="104"/>
      <c r="B19" s="400"/>
      <c r="C19" s="400"/>
      <c r="D19" s="400"/>
      <c r="E19" s="319" t="s">
        <v>6336</v>
      </c>
      <c r="F19" s="319"/>
      <c r="G19" s="440"/>
      <c r="H19" s="313"/>
      <c r="I19" s="313"/>
      <c r="J19" s="346"/>
      <c r="K19" s="313"/>
      <c r="L19" s="440"/>
      <c r="M19" s="440"/>
      <c r="N19" s="434"/>
      <c r="O19" s="434"/>
      <c r="P19" s="434"/>
      <c r="Q19" s="400"/>
      <c r="R19" s="313"/>
      <c r="S19" s="313"/>
      <c r="T19" s="313"/>
      <c r="U19" s="400"/>
      <c r="V19" s="312"/>
    </row>
    <row r="20" spans="1:22" s="2" customFormat="1" ht="11.1" customHeight="1" x14ac:dyDescent="0.2">
      <c r="A20" s="104"/>
      <c r="B20" s="400"/>
      <c r="C20" s="400">
        <v>9910</v>
      </c>
      <c r="D20" s="400"/>
      <c r="E20" s="312"/>
      <c r="F20" s="312"/>
      <c r="G20" s="312"/>
      <c r="H20" s="312"/>
      <c r="I20" s="312"/>
      <c r="J20" s="346"/>
      <c r="K20" s="312"/>
      <c r="L20" s="312"/>
      <c r="M20" s="312"/>
      <c r="N20" s="322" t="s">
        <v>4330</v>
      </c>
      <c r="O20" s="322"/>
      <c r="P20" s="312"/>
      <c r="Q20" s="422">
        <f>SUM('24A'!Q16,'24B'!Q16,'24C'!Q16,'24D'!Q17)</f>
        <v>0</v>
      </c>
      <c r="R20" s="422">
        <f>SUM('24A'!R16,'24B'!R16,'24C'!R16,'24D'!R17)</f>
        <v>3019699</v>
      </c>
      <c r="S20" s="422">
        <f>SUM('24A'!S16,'24B'!S16,'24C'!S16,'24D'!S17)</f>
        <v>0</v>
      </c>
      <c r="T20" s="313"/>
      <c r="U20" s="453">
        <f>SUM(Q20:S20)</f>
        <v>3019699</v>
      </c>
      <c r="V20" s="312"/>
    </row>
    <row r="21" spans="1:22" s="2" customFormat="1" ht="9.9499999999999993" customHeight="1" x14ac:dyDescent="0.2">
      <c r="A21" s="104"/>
      <c r="B21" s="400"/>
      <c r="C21" s="400"/>
      <c r="D21" s="400"/>
      <c r="E21" s="312"/>
      <c r="F21" s="312"/>
      <c r="G21" s="312"/>
      <c r="H21" s="312"/>
      <c r="I21" s="312"/>
      <c r="J21" s="346"/>
      <c r="K21" s="312"/>
      <c r="L21" s="312"/>
      <c r="M21" s="312"/>
      <c r="N21" s="434"/>
      <c r="O21" s="434"/>
      <c r="P21" s="434"/>
      <c r="Q21" s="313"/>
      <c r="R21" s="313"/>
      <c r="S21" s="313"/>
      <c r="T21" s="313"/>
      <c r="U21" s="313"/>
      <c r="V21" s="312"/>
    </row>
    <row r="22" spans="1:22" s="2" customFormat="1" ht="9" x14ac:dyDescent="0.2">
      <c r="A22" s="104"/>
      <c r="B22" s="400"/>
      <c r="C22" s="400"/>
      <c r="D22" s="400"/>
      <c r="E22" s="319" t="s">
        <v>6503</v>
      </c>
      <c r="F22" s="319"/>
      <c r="G22" s="313"/>
      <c r="H22" s="313"/>
      <c r="I22" s="313"/>
      <c r="J22" s="346"/>
      <c r="K22" s="313"/>
      <c r="L22" s="313"/>
      <c r="M22" s="313"/>
      <c r="N22" s="434"/>
      <c r="O22" s="434"/>
      <c r="P22" s="434"/>
      <c r="Q22" s="312"/>
      <c r="R22" s="312"/>
      <c r="S22" s="312"/>
      <c r="T22" s="312"/>
      <c r="U22" s="312"/>
      <c r="V22" s="312"/>
    </row>
    <row r="23" spans="1:22" s="2" customFormat="1" ht="6" customHeight="1" x14ac:dyDescent="0.2">
      <c r="A23" s="104"/>
      <c r="B23" s="400"/>
      <c r="C23" s="400"/>
      <c r="D23" s="400"/>
      <c r="E23" s="312"/>
      <c r="F23" s="312"/>
      <c r="G23" s="313"/>
      <c r="H23" s="313"/>
      <c r="I23" s="313"/>
      <c r="J23" s="346"/>
      <c r="K23" s="313"/>
      <c r="L23" s="313"/>
      <c r="M23" s="313"/>
      <c r="N23" s="434"/>
      <c r="O23" s="434"/>
      <c r="P23" s="434"/>
      <c r="Q23" s="312"/>
      <c r="R23" s="312"/>
      <c r="S23" s="312"/>
      <c r="T23" s="312"/>
      <c r="U23" s="312"/>
      <c r="V23" s="312"/>
    </row>
    <row r="24" spans="1:22" s="2" customFormat="1" ht="11.1" customHeight="1" x14ac:dyDescent="0.2">
      <c r="A24" s="104"/>
      <c r="B24" s="400"/>
      <c r="C24" s="474">
        <v>8005</v>
      </c>
      <c r="D24" s="400"/>
      <c r="E24" s="473" t="s">
        <v>3283</v>
      </c>
      <c r="F24" s="473"/>
      <c r="G24" s="313"/>
      <c r="H24" s="313"/>
      <c r="I24" s="313"/>
      <c r="J24" s="346"/>
      <c r="K24" s="313"/>
      <c r="L24" s="313"/>
      <c r="M24" s="313"/>
      <c r="N24" s="434"/>
      <c r="O24" s="434"/>
      <c r="P24" s="434" t="s">
        <v>3702</v>
      </c>
      <c r="Q24" s="121"/>
      <c r="R24" s="121"/>
      <c r="S24" s="121"/>
      <c r="T24" s="313"/>
      <c r="U24" s="453">
        <f>SUM(Q24:S24)</f>
        <v>0</v>
      </c>
      <c r="V24" s="312"/>
    </row>
    <row r="25" spans="1:22" s="2" customFormat="1" ht="11.1" customHeight="1" x14ac:dyDescent="0.2">
      <c r="A25" s="104"/>
      <c r="B25" s="400"/>
      <c r="C25" s="400">
        <v>8010</v>
      </c>
      <c r="D25" s="400"/>
      <c r="E25" s="473" t="s">
        <v>5784</v>
      </c>
      <c r="F25" s="473"/>
      <c r="G25" s="313"/>
      <c r="H25" s="312"/>
      <c r="I25" s="312"/>
      <c r="J25" s="346"/>
      <c r="K25" s="312"/>
      <c r="L25" s="312"/>
      <c r="M25" s="313"/>
      <c r="N25" s="434"/>
      <c r="O25" s="434"/>
      <c r="P25" s="434" t="s">
        <v>3702</v>
      </c>
      <c r="Q25" s="121"/>
      <c r="R25" s="121"/>
      <c r="S25" s="121"/>
      <c r="T25" s="313"/>
      <c r="U25" s="453">
        <f t="shared" ref="U25:U37" si="0">SUM(Q25:S25)</f>
        <v>0</v>
      </c>
      <c r="V25" s="312"/>
    </row>
    <row r="26" spans="1:22" s="2" customFormat="1" ht="11.1" customHeight="1" x14ac:dyDescent="0.2">
      <c r="A26" s="104"/>
      <c r="B26" s="400"/>
      <c r="C26" s="400">
        <v>8015</v>
      </c>
      <c r="D26" s="400"/>
      <c r="E26" s="473" t="s">
        <v>7607</v>
      </c>
      <c r="F26" s="473"/>
      <c r="G26" s="313"/>
      <c r="H26" s="313"/>
      <c r="I26" s="313"/>
      <c r="J26" s="346"/>
      <c r="K26" s="313"/>
      <c r="L26" s="313"/>
      <c r="M26" s="313"/>
      <c r="N26" s="434"/>
      <c r="O26" s="434"/>
      <c r="P26" s="434" t="s">
        <v>3702</v>
      </c>
      <c r="Q26" s="121"/>
      <c r="R26" s="121"/>
      <c r="S26" s="121"/>
      <c r="T26" s="313"/>
      <c r="U26" s="453">
        <f t="shared" si="0"/>
        <v>0</v>
      </c>
      <c r="V26" s="312"/>
    </row>
    <row r="27" spans="1:22" s="2" customFormat="1" ht="11.1" customHeight="1" x14ac:dyDescent="0.2">
      <c r="A27" s="104"/>
      <c r="B27" s="400"/>
      <c r="C27" s="400">
        <v>8020</v>
      </c>
      <c r="D27" s="400"/>
      <c r="E27" s="473" t="s">
        <v>1914</v>
      </c>
      <c r="F27" s="473"/>
      <c r="G27" s="313"/>
      <c r="H27" s="313"/>
      <c r="I27" s="313"/>
      <c r="J27" s="346"/>
      <c r="K27" s="313"/>
      <c r="L27" s="313"/>
      <c r="M27" s="313"/>
      <c r="N27" s="434"/>
      <c r="O27" s="434"/>
      <c r="P27" s="434" t="s">
        <v>3702</v>
      </c>
      <c r="Q27" s="121"/>
      <c r="R27" s="121"/>
      <c r="S27" s="121"/>
      <c r="T27" s="313"/>
      <c r="U27" s="453">
        <f t="shared" si="0"/>
        <v>0</v>
      </c>
      <c r="V27" s="312"/>
    </row>
    <row r="28" spans="1:22" s="2" customFormat="1" ht="11.1" customHeight="1" x14ac:dyDescent="0.2">
      <c r="A28" s="104"/>
      <c r="B28" s="400"/>
      <c r="C28" s="400">
        <v>8030</v>
      </c>
      <c r="D28" s="400"/>
      <c r="E28" s="473" t="s">
        <v>5621</v>
      </c>
      <c r="F28" s="473"/>
      <c r="G28" s="313"/>
      <c r="H28" s="313"/>
      <c r="I28" s="313"/>
      <c r="J28" s="346"/>
      <c r="K28" s="313"/>
      <c r="L28" s="313"/>
      <c r="M28" s="313"/>
      <c r="N28" s="434"/>
      <c r="O28" s="434"/>
      <c r="P28" s="434" t="s">
        <v>3702</v>
      </c>
      <c r="Q28" s="121"/>
      <c r="R28" s="121"/>
      <c r="S28" s="121"/>
      <c r="T28" s="313"/>
      <c r="U28" s="453">
        <f t="shared" si="0"/>
        <v>0</v>
      </c>
      <c r="V28" s="312"/>
    </row>
    <row r="29" spans="1:22" s="2" customFormat="1" ht="11.1" customHeight="1" x14ac:dyDescent="0.2">
      <c r="A29" s="104"/>
      <c r="B29" s="400"/>
      <c r="C29" s="400">
        <v>8035</v>
      </c>
      <c r="D29" s="400"/>
      <c r="E29" s="473" t="s">
        <v>6518</v>
      </c>
      <c r="F29" s="473"/>
      <c r="G29" s="312"/>
      <c r="H29" s="313"/>
      <c r="I29" s="313"/>
      <c r="J29" s="346"/>
      <c r="K29" s="313"/>
      <c r="L29" s="313"/>
      <c r="M29" s="313"/>
      <c r="N29" s="434"/>
      <c r="O29" s="434"/>
      <c r="P29" s="434" t="s">
        <v>3702</v>
      </c>
      <c r="Q29" s="121"/>
      <c r="R29" s="121"/>
      <c r="S29" s="121"/>
      <c r="T29" s="313"/>
      <c r="U29" s="453">
        <f t="shared" si="0"/>
        <v>0</v>
      </c>
      <c r="V29" s="312"/>
    </row>
    <row r="30" spans="1:22" s="2" customFormat="1" ht="11.1" customHeight="1" x14ac:dyDescent="0.2">
      <c r="A30" s="104"/>
      <c r="B30" s="400"/>
      <c r="C30" s="400">
        <v>8040</v>
      </c>
      <c r="D30" s="400"/>
      <c r="E30" s="473" t="s">
        <v>7689</v>
      </c>
      <c r="F30" s="473"/>
      <c r="G30" s="313"/>
      <c r="H30" s="313"/>
      <c r="I30" s="313"/>
      <c r="J30" s="346"/>
      <c r="K30" s="313"/>
      <c r="L30" s="313"/>
      <c r="M30" s="313"/>
      <c r="N30" s="434"/>
      <c r="O30" s="434"/>
      <c r="P30" s="434" t="s">
        <v>3702</v>
      </c>
      <c r="Q30" s="121"/>
      <c r="R30" s="121"/>
      <c r="S30" s="121"/>
      <c r="T30" s="313"/>
      <c r="U30" s="453">
        <f>SUM(Q30:S30)</f>
        <v>0</v>
      </c>
      <c r="V30" s="312"/>
    </row>
    <row r="31" spans="1:22" s="2" customFormat="1" ht="11.1" customHeight="1" x14ac:dyDescent="0.2">
      <c r="A31" s="104"/>
      <c r="B31" s="400"/>
      <c r="C31" s="400">
        <v>8097</v>
      </c>
      <c r="D31" s="400"/>
      <c r="E31" s="473" t="s">
        <v>1367</v>
      </c>
      <c r="F31" s="473"/>
      <c r="G31" s="114"/>
      <c r="H31" s="313" t="s">
        <v>886</v>
      </c>
      <c r="I31" s="313"/>
      <c r="J31" s="346"/>
      <c r="K31" s="313"/>
      <c r="L31" s="313"/>
      <c r="M31" s="313"/>
      <c r="N31" s="434"/>
      <c r="O31" s="434"/>
      <c r="P31" s="434" t="s">
        <v>3702</v>
      </c>
      <c r="Q31" s="121"/>
      <c r="R31" s="121"/>
      <c r="S31" s="121"/>
      <c r="T31" s="313"/>
      <c r="U31" s="453">
        <f>SUM(Q31:S31)</f>
        <v>0</v>
      </c>
      <c r="V31" s="312"/>
    </row>
    <row r="32" spans="1:22" s="2" customFormat="1" ht="11.1" customHeight="1" x14ac:dyDescent="0.2">
      <c r="A32" s="104"/>
      <c r="B32" s="400"/>
      <c r="C32" s="400" t="s">
        <v>5398</v>
      </c>
      <c r="D32" s="400"/>
      <c r="E32" s="312"/>
      <c r="F32" s="312"/>
      <c r="G32" s="312"/>
      <c r="H32" s="312"/>
      <c r="I32" s="312"/>
      <c r="J32" s="346"/>
      <c r="K32" s="312"/>
      <c r="L32" s="312"/>
      <c r="M32" s="312"/>
      <c r="N32" s="441" t="s">
        <v>1441</v>
      </c>
      <c r="O32" s="313"/>
      <c r="P32" s="313"/>
      <c r="Q32" s="422">
        <f>SUM(Q24:Q31)</f>
        <v>0</v>
      </c>
      <c r="R32" s="422">
        <f>SUM(R24:R31)</f>
        <v>0</v>
      </c>
      <c r="S32" s="422">
        <f>SUM(S24:S31)</f>
        <v>0</v>
      </c>
      <c r="T32" s="313"/>
      <c r="U32" s="453">
        <f>SUM(Q32:S32)</f>
        <v>0</v>
      </c>
      <c r="V32" s="312"/>
    </row>
    <row r="33" spans="1:22" s="2" customFormat="1" ht="9.9499999999999993" customHeight="1" x14ac:dyDescent="0.2">
      <c r="A33" s="104"/>
      <c r="B33" s="400"/>
      <c r="C33" s="400"/>
      <c r="D33" s="400"/>
      <c r="E33" s="312"/>
      <c r="F33" s="312"/>
      <c r="G33" s="312"/>
      <c r="H33" s="312"/>
      <c r="I33" s="312"/>
      <c r="J33" s="346"/>
      <c r="K33" s="312"/>
      <c r="L33" s="312"/>
      <c r="M33" s="312"/>
      <c r="N33" s="434"/>
      <c r="O33" s="434"/>
      <c r="P33" s="434"/>
      <c r="Q33" s="313"/>
      <c r="R33" s="313"/>
      <c r="S33" s="313"/>
      <c r="T33" s="313"/>
      <c r="U33" s="313"/>
      <c r="V33" s="312"/>
    </row>
    <row r="34" spans="1:22" s="2" customFormat="1" ht="9" x14ac:dyDescent="0.2">
      <c r="A34" s="104"/>
      <c r="B34" s="400"/>
      <c r="C34" s="400"/>
      <c r="D34" s="400"/>
      <c r="E34" s="319" t="s">
        <v>6504</v>
      </c>
      <c r="F34" s="319"/>
      <c r="G34" s="313"/>
      <c r="H34" s="313"/>
      <c r="I34" s="313"/>
      <c r="J34" s="346"/>
      <c r="K34" s="313"/>
      <c r="L34" s="313"/>
      <c r="M34" s="313"/>
      <c r="N34" s="434"/>
      <c r="O34" s="434"/>
      <c r="P34" s="434"/>
      <c r="Q34" s="312"/>
      <c r="R34" s="312"/>
      <c r="S34" s="312"/>
      <c r="T34" s="312"/>
      <c r="U34" s="312"/>
      <c r="V34" s="312"/>
    </row>
    <row r="35" spans="1:22" s="2" customFormat="1" ht="6" customHeight="1" x14ac:dyDescent="0.2">
      <c r="A35" s="104"/>
      <c r="B35" s="400"/>
      <c r="C35" s="400"/>
      <c r="D35" s="400"/>
      <c r="E35" s="312"/>
      <c r="F35" s="312"/>
      <c r="G35" s="313"/>
      <c r="H35" s="313"/>
      <c r="I35" s="313"/>
      <c r="J35" s="346"/>
      <c r="K35" s="313"/>
      <c r="L35" s="313"/>
      <c r="M35" s="313"/>
      <c r="N35" s="434"/>
      <c r="O35" s="434"/>
      <c r="P35" s="434"/>
      <c r="Q35" s="312"/>
      <c r="R35" s="312"/>
      <c r="S35" s="312"/>
      <c r="T35" s="312"/>
      <c r="U35" s="312"/>
      <c r="V35" s="312"/>
    </row>
    <row r="36" spans="1:22" s="2" customFormat="1" ht="11.1" customHeight="1" x14ac:dyDescent="0.2">
      <c r="A36" s="104"/>
      <c r="B36" s="400"/>
      <c r="C36" s="400">
        <v>8045</v>
      </c>
      <c r="D36" s="400"/>
      <c r="E36" s="473" t="s">
        <v>7287</v>
      </c>
      <c r="F36" s="473"/>
      <c r="G36" s="313"/>
      <c r="H36" s="313"/>
      <c r="I36" s="313"/>
      <c r="J36" s="346"/>
      <c r="K36" s="313"/>
      <c r="L36" s="313"/>
      <c r="M36" s="313"/>
      <c r="N36" s="434"/>
      <c r="O36" s="434"/>
      <c r="P36" s="434" t="s">
        <v>3702</v>
      </c>
      <c r="Q36" s="121"/>
      <c r="R36" s="121">
        <v>248727</v>
      </c>
      <c r="S36" s="121"/>
      <c r="T36" s="313"/>
      <c r="U36" s="453">
        <f t="shared" si="0"/>
        <v>248727</v>
      </c>
      <c r="V36" s="312"/>
    </row>
    <row r="37" spans="1:22" s="2" customFormat="1" ht="11.1" customHeight="1" x14ac:dyDescent="0.2">
      <c r="A37" s="104"/>
      <c r="B37" s="400"/>
      <c r="C37" s="400" t="s">
        <v>2457</v>
      </c>
      <c r="D37" s="400"/>
      <c r="E37" s="473" t="s">
        <v>6517</v>
      </c>
      <c r="F37" s="473"/>
      <c r="G37" s="313"/>
      <c r="H37" s="313"/>
      <c r="I37" s="313"/>
      <c r="J37" s="346"/>
      <c r="K37" s="313"/>
      <c r="L37" s="313"/>
      <c r="M37" s="313"/>
      <c r="N37" s="434"/>
      <c r="O37" s="434"/>
      <c r="P37" s="434" t="s">
        <v>3702</v>
      </c>
      <c r="Q37" s="121"/>
      <c r="R37" s="121"/>
      <c r="S37" s="121"/>
      <c r="T37" s="313"/>
      <c r="U37" s="453">
        <f t="shared" si="0"/>
        <v>0</v>
      </c>
      <c r="V37" s="312"/>
    </row>
    <row r="38" spans="1:22" s="2" customFormat="1" ht="11.1" customHeight="1" x14ac:dyDescent="0.2">
      <c r="A38" s="104"/>
      <c r="B38" s="400"/>
      <c r="C38" s="400">
        <v>8050</v>
      </c>
      <c r="D38" s="400"/>
      <c r="E38" s="473" t="s">
        <v>7288</v>
      </c>
      <c r="F38" s="473"/>
      <c r="G38" s="313"/>
      <c r="H38" s="313"/>
      <c r="I38" s="313"/>
      <c r="J38" s="346"/>
      <c r="K38" s="313"/>
      <c r="L38" s="313"/>
      <c r="M38" s="313"/>
      <c r="N38" s="434"/>
      <c r="O38" s="434"/>
      <c r="P38" s="434" t="s">
        <v>3702</v>
      </c>
      <c r="Q38" s="121"/>
      <c r="R38" s="121">
        <v>456743</v>
      </c>
      <c r="S38" s="121"/>
      <c r="T38" s="313"/>
      <c r="U38" s="453">
        <f t="shared" ref="U38:U43" si="1">SUM(Q38:S38)</f>
        <v>456743</v>
      </c>
      <c r="V38" s="312"/>
    </row>
    <row r="39" spans="1:22" s="2" customFormat="1" ht="11.1" customHeight="1" x14ac:dyDescent="0.2">
      <c r="A39" s="104"/>
      <c r="B39" s="400"/>
      <c r="C39" s="400" t="s">
        <v>2458</v>
      </c>
      <c r="D39" s="400"/>
      <c r="E39" s="473" t="s">
        <v>5283</v>
      </c>
      <c r="F39" s="473"/>
      <c r="G39" s="313"/>
      <c r="H39" s="313"/>
      <c r="I39" s="313"/>
      <c r="J39" s="346"/>
      <c r="K39" s="313"/>
      <c r="L39" s="313"/>
      <c r="M39" s="313"/>
      <c r="N39" s="434"/>
      <c r="O39" s="434"/>
      <c r="P39" s="434" t="s">
        <v>3702</v>
      </c>
      <c r="Q39" s="121"/>
      <c r="R39" s="121"/>
      <c r="S39" s="121"/>
      <c r="T39" s="313"/>
      <c r="U39" s="453">
        <f t="shared" si="1"/>
        <v>0</v>
      </c>
      <c r="V39" s="312"/>
    </row>
    <row r="40" spans="1:22" s="2" customFormat="1" ht="11.1" customHeight="1" x14ac:dyDescent="0.2">
      <c r="A40" s="104"/>
      <c r="B40" s="400"/>
      <c r="C40" s="400" t="s">
        <v>716</v>
      </c>
      <c r="D40" s="400"/>
      <c r="E40" s="473" t="s">
        <v>6966</v>
      </c>
      <c r="F40" s="473"/>
      <c r="G40" s="313"/>
      <c r="H40" s="313"/>
      <c r="I40" s="313"/>
      <c r="J40" s="346"/>
      <c r="K40" s="313"/>
      <c r="L40" s="313"/>
      <c r="M40" s="313"/>
      <c r="N40" s="434"/>
      <c r="O40" s="434"/>
      <c r="P40" s="434" t="s">
        <v>3702</v>
      </c>
      <c r="Q40" s="121"/>
      <c r="R40" s="121">
        <v>481627</v>
      </c>
      <c r="S40" s="121"/>
      <c r="T40" s="313"/>
      <c r="U40" s="453">
        <f t="shared" si="1"/>
        <v>481627</v>
      </c>
      <c r="V40" s="312"/>
    </row>
    <row r="41" spans="1:22" s="2" customFormat="1" ht="11.1" customHeight="1" x14ac:dyDescent="0.2">
      <c r="A41" s="104"/>
      <c r="B41" s="400"/>
      <c r="C41" s="400" t="s">
        <v>6506</v>
      </c>
      <c r="D41" s="400"/>
      <c r="E41" s="473" t="s">
        <v>4639</v>
      </c>
      <c r="F41" s="473"/>
      <c r="G41" s="313"/>
      <c r="H41" s="313"/>
      <c r="I41" s="313"/>
      <c r="J41" s="346"/>
      <c r="K41" s="313"/>
      <c r="L41" s="313"/>
      <c r="M41" s="313"/>
      <c r="N41" s="434"/>
      <c r="O41" s="434"/>
      <c r="P41" s="434" t="s">
        <v>3702</v>
      </c>
      <c r="Q41" s="121"/>
      <c r="R41" s="121"/>
      <c r="S41" s="121"/>
      <c r="T41" s="313"/>
      <c r="U41" s="453">
        <f>SUM(Q41:S41)</f>
        <v>0</v>
      </c>
      <c r="V41" s="312"/>
    </row>
    <row r="42" spans="1:22" s="2" customFormat="1" ht="11.1" customHeight="1" x14ac:dyDescent="0.2">
      <c r="A42" s="104"/>
      <c r="B42" s="400"/>
      <c r="C42" s="400">
        <v>8098</v>
      </c>
      <c r="D42" s="400"/>
      <c r="E42" s="473" t="s">
        <v>1367</v>
      </c>
      <c r="F42" s="473"/>
      <c r="G42" s="114" t="s">
        <v>335</v>
      </c>
      <c r="H42" s="313" t="s">
        <v>886</v>
      </c>
      <c r="I42" s="313"/>
      <c r="J42" s="346"/>
      <c r="K42" s="312"/>
      <c r="L42" s="312"/>
      <c r="M42" s="313"/>
      <c r="N42" s="434"/>
      <c r="O42" s="434"/>
      <c r="P42" s="434" t="s">
        <v>3702</v>
      </c>
      <c r="Q42" s="121"/>
      <c r="R42" s="121">
        <v>5941925</v>
      </c>
      <c r="S42" s="121"/>
      <c r="T42" s="313"/>
      <c r="U42" s="453">
        <f t="shared" si="1"/>
        <v>5941925</v>
      </c>
      <c r="V42" s="312"/>
    </row>
    <row r="43" spans="1:22" s="2" customFormat="1" ht="11.1" customHeight="1" x14ac:dyDescent="0.2">
      <c r="A43" s="104"/>
      <c r="B43" s="400"/>
      <c r="C43" s="400" t="s">
        <v>6505</v>
      </c>
      <c r="D43" s="400"/>
      <c r="E43" s="312"/>
      <c r="F43" s="312"/>
      <c r="G43" s="312"/>
      <c r="H43" s="312"/>
      <c r="I43" s="312"/>
      <c r="J43" s="346"/>
      <c r="K43" s="312"/>
      <c r="L43" s="312"/>
      <c r="M43" s="312"/>
      <c r="N43" s="441" t="s">
        <v>1441</v>
      </c>
      <c r="O43" s="313"/>
      <c r="P43" s="313"/>
      <c r="Q43" s="422">
        <f>SUM(Q36:Q42)</f>
        <v>0</v>
      </c>
      <c r="R43" s="422">
        <f>SUM(R36:R42)</f>
        <v>7129022</v>
      </c>
      <c r="S43" s="422">
        <f>SUM(S36:S42)</f>
        <v>0</v>
      </c>
      <c r="T43" s="313"/>
      <c r="U43" s="453">
        <f t="shared" si="1"/>
        <v>7129022</v>
      </c>
      <c r="V43" s="312"/>
    </row>
    <row r="44" spans="1:22" s="2" customFormat="1" ht="9.9499999999999993" customHeight="1" x14ac:dyDescent="0.2">
      <c r="A44" s="104"/>
      <c r="B44" s="400"/>
      <c r="C44" s="400"/>
      <c r="D44" s="400"/>
      <c r="E44" s="312"/>
      <c r="F44" s="312"/>
      <c r="G44" s="312"/>
      <c r="H44" s="312"/>
      <c r="I44" s="312"/>
      <c r="J44" s="346"/>
      <c r="K44" s="312"/>
      <c r="L44" s="312"/>
      <c r="M44" s="312"/>
      <c r="N44" s="434"/>
      <c r="O44" s="313"/>
      <c r="P44" s="313"/>
      <c r="Q44" s="313"/>
      <c r="R44" s="313"/>
      <c r="S44" s="313"/>
      <c r="T44" s="313"/>
      <c r="U44" s="313"/>
      <c r="V44" s="312"/>
    </row>
    <row r="45" spans="1:22" s="2" customFormat="1" ht="9" x14ac:dyDescent="0.2">
      <c r="A45" s="104"/>
      <c r="B45" s="400"/>
      <c r="C45" s="400"/>
      <c r="D45" s="400"/>
      <c r="E45" s="319" t="s">
        <v>6967</v>
      </c>
      <c r="F45" s="319"/>
      <c r="G45" s="313"/>
      <c r="H45" s="313"/>
      <c r="I45" s="313"/>
      <c r="J45" s="346"/>
      <c r="K45" s="313"/>
      <c r="L45" s="313"/>
      <c r="M45" s="313"/>
      <c r="N45" s="434"/>
      <c r="O45" s="434"/>
      <c r="P45" s="434"/>
      <c r="Q45" s="313"/>
      <c r="R45" s="313"/>
      <c r="S45" s="313"/>
      <c r="T45" s="313"/>
      <c r="U45" s="313"/>
      <c r="V45" s="312"/>
    </row>
    <row r="46" spans="1:22" s="2" customFormat="1" ht="12" customHeight="1" x14ac:dyDescent="0.2">
      <c r="A46" s="104"/>
      <c r="B46" s="400"/>
      <c r="C46" s="400">
        <v>9990</v>
      </c>
      <c r="D46" s="400"/>
      <c r="E46" s="312"/>
      <c r="F46" s="312"/>
      <c r="G46" s="312"/>
      <c r="H46" s="313"/>
      <c r="I46" s="313"/>
      <c r="J46" s="346"/>
      <c r="K46" s="313"/>
      <c r="L46" s="313"/>
      <c r="M46" s="312"/>
      <c r="N46" s="475" t="s">
        <v>2880</v>
      </c>
      <c r="O46" s="434"/>
      <c r="P46" s="434"/>
      <c r="Q46" s="453">
        <f>SUM(Q20,Q32,Q43)</f>
        <v>0</v>
      </c>
      <c r="R46" s="453">
        <f>SUM(R20,R32,R43)</f>
        <v>10148721</v>
      </c>
      <c r="S46" s="453">
        <f>SUM(S20,S32,S43)</f>
        <v>0</v>
      </c>
      <c r="T46" s="313"/>
      <c r="U46" s="453">
        <f>SUM(Q46:S46)</f>
        <v>10148721</v>
      </c>
      <c r="V46" s="312"/>
    </row>
    <row r="47" spans="1:22" s="2" customFormat="1" ht="6" customHeight="1" x14ac:dyDescent="0.2">
      <c r="A47" s="104"/>
      <c r="B47" s="400"/>
      <c r="C47" s="434"/>
      <c r="D47" s="400"/>
      <c r="E47" s="312"/>
      <c r="F47" s="312"/>
      <c r="G47" s="312"/>
      <c r="H47" s="312"/>
      <c r="I47" s="312"/>
      <c r="J47" s="346"/>
      <c r="K47" s="312"/>
      <c r="L47" s="312"/>
      <c r="M47" s="312"/>
      <c r="N47" s="312"/>
      <c r="O47" s="312"/>
      <c r="P47" s="312"/>
      <c r="Q47" s="312"/>
      <c r="R47" s="312"/>
      <c r="S47" s="312"/>
      <c r="T47" s="312"/>
      <c r="U47" s="312"/>
      <c r="V47" s="312"/>
    </row>
    <row r="48" spans="1:22" ht="12.75" customHeight="1" x14ac:dyDescent="0.2"/>
  </sheetData>
  <sheetProtection password="CD67" sheet="1" objects="1" scenarios="1"/>
  <mergeCells count="4">
    <mergeCell ref="S11:S12"/>
    <mergeCell ref="U11:U12"/>
    <mergeCell ref="S13:S14"/>
    <mergeCell ref="U13:U14"/>
  </mergeCells>
  <phoneticPr fontId="10" type="noConversion"/>
  <dataValidations count="1">
    <dataValidation type="whole" operator="lessThan" allowBlank="1" showInputMessage="1" showErrorMessage="1" errorTitle="Enter Whole Numbers" error="Please enter amounts as Whole numbers only.  Numbers with Decimals are not permitted." sqref="Q17:S17 Q24:S31 Q36:S42">
      <formula1>999999999999999</formula1>
    </dataValidation>
  </dataValidations>
  <printOptions horizontalCentered="1"/>
  <pageMargins left="0" right="0" top="0.51181102362204722" bottom="0" header="0.51181102362204722" footer="0"/>
  <pageSetup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3" activePane="bottomLeft" state="frozen"/>
      <selection activeCell="U22" sqref="U22"/>
      <selection pane="bottomLeft" activeCell="U22" sqref="U22"/>
    </sheetView>
  </sheetViews>
  <sheetFormatPr defaultColWidth="0" defaultRowHeight="12.75" zeroHeight="1" x14ac:dyDescent="0.2"/>
  <cols>
    <col min="1" max="1" width="1.7109375" style="308" customWidth="1"/>
    <col min="2" max="2" width="0.85546875" style="20" customWidth="1"/>
    <col min="3" max="3" width="4.28515625" style="8" customWidth="1"/>
    <col min="4" max="4" width="0.85546875" style="20" customWidth="1"/>
    <col min="5" max="5" width="3.7109375" style="20" customWidth="1"/>
    <col min="6" max="7" width="3.7109375" style="69" hidden="1" customWidth="1"/>
    <col min="8" max="8" width="3.7109375" style="20" hidden="1" customWidth="1"/>
    <col min="9" max="10" width="3.7109375" style="69" hidden="1" customWidth="1"/>
    <col min="11" max="11" width="12.7109375" style="69" customWidth="1"/>
    <col min="12" max="12" width="8.7109375" style="69"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92" customFormat="1" ht="9.9499999999999993" customHeight="1" x14ac:dyDescent="0.2">
      <c r="A1" s="1062"/>
      <c r="B1" s="286"/>
      <c r="C1" s="1034" t="str">
        <f>IF(LANGUAGE="English","Province of Ontario  -  Ministry of Municipal Affairs","Province de l'Ontario  -  Ministère des Affaires municipales")</f>
        <v>Province of Ontario  -  Ministry of Municipal Affairs</v>
      </c>
      <c r="D1" s="286"/>
      <c r="E1" s="237"/>
      <c r="F1" s="288" t="s">
        <v>5524</v>
      </c>
      <c r="G1" s="288" t="s">
        <v>5524</v>
      </c>
      <c r="H1" s="237" t="s">
        <v>553</v>
      </c>
      <c r="I1" s="288" t="s">
        <v>5524</v>
      </c>
      <c r="J1" s="288" t="s">
        <v>5524</v>
      </c>
      <c r="K1" s="288"/>
      <c r="L1" s="288" t="s">
        <v>553</v>
      </c>
      <c r="M1" s="288"/>
      <c r="N1" s="288"/>
      <c r="O1" s="288"/>
      <c r="P1" s="288"/>
      <c r="Q1" s="289"/>
      <c r="R1" s="289"/>
      <c r="S1" s="288"/>
      <c r="T1" s="288"/>
      <c r="U1" s="288"/>
      <c r="V1" s="288"/>
      <c r="W1" s="288"/>
      <c r="X1" s="288"/>
      <c r="Y1" s="288"/>
      <c r="Z1" s="288"/>
      <c r="AA1" s="1167">
        <f ca="1">NOW()</f>
        <v>42888.725188310185</v>
      </c>
      <c r="AB1" s="288"/>
    </row>
    <row r="2" spans="1:28" s="233" customFormat="1" ht="6" customHeight="1" x14ac:dyDescent="0.2">
      <c r="A2" s="298"/>
      <c r="B2" s="1043"/>
      <c r="C2" s="1033" t="str">
        <f>CONTROL!$G$43</f>
        <v>2003-V01</v>
      </c>
      <c r="D2" s="1044"/>
      <c r="E2" s="1043"/>
      <c r="F2" s="257"/>
      <c r="G2" s="256"/>
      <c r="H2" s="255"/>
      <c r="I2" s="257"/>
      <c r="J2" s="256"/>
      <c r="K2" s="256"/>
      <c r="L2" s="256"/>
      <c r="M2" s="257"/>
      <c r="N2" s="256"/>
      <c r="O2" s="256"/>
      <c r="P2" s="256"/>
      <c r="Q2" s="255"/>
      <c r="R2" s="255"/>
      <c r="S2" s="255"/>
      <c r="T2" s="255"/>
      <c r="U2" s="255"/>
      <c r="V2" s="255"/>
      <c r="W2" s="255"/>
      <c r="X2" s="255"/>
      <c r="Y2" s="255"/>
      <c r="Z2" s="255"/>
      <c r="AA2" s="222"/>
      <c r="AB2" s="255"/>
    </row>
    <row r="3" spans="1:28" s="224" customFormat="1" ht="17.100000000000001" customHeight="1" x14ac:dyDescent="0.2">
      <c r="A3" s="294"/>
      <c r="B3" s="1041"/>
      <c r="C3" s="1020" t="str">
        <f>"FIR"&amp;CONTROL!$G$30&amp;":   "&amp;CONTROL!$G$31</f>
        <v>FIR2003:   PEEL R</v>
      </c>
      <c r="D3" s="1042"/>
      <c r="E3" s="1041"/>
      <c r="F3" s="244"/>
      <c r="G3" s="243"/>
      <c r="H3" s="242"/>
      <c r="I3" s="244"/>
      <c r="J3" s="243"/>
      <c r="K3" s="243"/>
      <c r="L3" s="243"/>
      <c r="M3" s="244"/>
      <c r="N3" s="243"/>
      <c r="O3" s="243"/>
      <c r="P3" s="243"/>
      <c r="Q3" s="242"/>
      <c r="R3" s="242"/>
      <c r="S3" s="242"/>
      <c r="T3" s="242"/>
      <c r="U3" s="242"/>
      <c r="V3" s="242"/>
      <c r="W3" s="242"/>
      <c r="X3" s="242"/>
      <c r="Y3" s="242"/>
      <c r="Z3" s="242"/>
      <c r="AA3" s="215" t="s">
        <v>2877</v>
      </c>
      <c r="AB3" s="242"/>
    </row>
    <row r="4" spans="1:28" s="204" customFormat="1" ht="15" customHeight="1" x14ac:dyDescent="0.2">
      <c r="A4" s="237"/>
      <c r="B4" s="1022"/>
      <c r="C4" s="213" t="str">
        <f>"Asmt Code:   "&amp;CONTROL!$G$33</f>
        <v>Asmt Code:   2100</v>
      </c>
      <c r="D4" s="1023"/>
      <c r="E4" s="1024"/>
      <c r="F4" s="208"/>
      <c r="G4" s="205"/>
      <c r="H4" s="207"/>
      <c r="I4" s="208"/>
      <c r="J4" s="205"/>
      <c r="K4" s="205"/>
      <c r="L4" s="205"/>
      <c r="M4" s="206"/>
      <c r="N4" s="206"/>
      <c r="O4" s="206"/>
      <c r="P4" s="206"/>
      <c r="Q4" s="208"/>
      <c r="R4" s="208"/>
      <c r="S4" s="208"/>
      <c r="T4" s="208"/>
      <c r="U4" s="208"/>
      <c r="V4" s="208"/>
      <c r="W4" s="208"/>
      <c r="X4" s="208"/>
      <c r="Y4" s="208"/>
      <c r="Z4" s="208"/>
      <c r="AA4" s="216" t="s">
        <v>4609</v>
      </c>
      <c r="AB4" s="206"/>
    </row>
    <row r="5" spans="1:28" s="204" customFormat="1" ht="11.1" customHeight="1" x14ac:dyDescent="0.2">
      <c r="A5" s="237"/>
      <c r="B5" s="1024"/>
      <c r="C5" s="214" t="str">
        <f>"MAH Code:   "&amp;CONTROL!$G$34</f>
        <v>MAH Code:   21000</v>
      </c>
      <c r="D5" s="1024"/>
      <c r="E5" s="1024"/>
      <c r="F5" s="207"/>
      <c r="G5" s="210"/>
      <c r="H5" s="207"/>
      <c r="I5" s="207"/>
      <c r="J5" s="207"/>
      <c r="K5" s="207"/>
      <c r="L5" s="207"/>
      <c r="M5" s="207"/>
      <c r="N5" s="207"/>
      <c r="O5" s="207"/>
      <c r="P5" s="207"/>
      <c r="Q5" s="211"/>
      <c r="R5" s="211"/>
      <c r="S5" s="208"/>
      <c r="T5" s="208"/>
      <c r="U5" s="208"/>
      <c r="V5" s="208"/>
      <c r="W5" s="208"/>
      <c r="X5" s="208"/>
      <c r="Y5" s="208"/>
      <c r="Z5" s="208"/>
      <c r="AA5" s="230" t="str">
        <f>"for the year ended December 31, "&amp;CONTROL!$G$30</f>
        <v>for the year ended December 31, 2003</v>
      </c>
      <c r="AB5" s="206"/>
    </row>
    <row r="6" spans="1:28" s="247" customFormat="1" ht="17.100000000000001" hidden="1" customHeight="1" x14ac:dyDescent="0.2">
      <c r="A6" s="294"/>
      <c r="B6" s="1041"/>
      <c r="C6" s="1020" t="str">
        <f>"RIF"&amp;CONTROL!$G$30&amp;":   "&amp;CONTROL!$G$32</f>
        <v>RIF2003:   LA MUNICIPALITÉ RÉGIONALE DE PEEL</v>
      </c>
      <c r="D6" s="1042"/>
      <c r="E6" s="1041"/>
      <c r="F6" s="244"/>
      <c r="G6" s="245"/>
      <c r="H6" s="242"/>
      <c r="I6" s="244"/>
      <c r="J6" s="246"/>
      <c r="K6" s="246"/>
      <c r="L6" s="246"/>
      <c r="M6" s="244"/>
      <c r="N6" s="243"/>
      <c r="O6" s="243"/>
      <c r="P6" s="243"/>
      <c r="Q6" s="242"/>
      <c r="R6" s="242"/>
      <c r="S6" s="242"/>
      <c r="T6" s="242"/>
      <c r="U6" s="242"/>
      <c r="V6" s="242"/>
      <c r="W6" s="242"/>
      <c r="X6" s="242"/>
      <c r="Y6" s="242"/>
      <c r="Z6" s="242"/>
      <c r="AA6" s="215" t="s">
        <v>2878</v>
      </c>
      <c r="AB6" s="242"/>
    </row>
    <row r="7" spans="1:28" s="248" customFormat="1" ht="15" hidden="1" customHeight="1" x14ac:dyDescent="0.2">
      <c r="A7" s="237"/>
      <c r="B7" s="1022"/>
      <c r="C7" s="213" t="str">
        <f>"Code mun.   "&amp;CONTROL!$G$33</f>
        <v>Code mun.   2100</v>
      </c>
      <c r="D7" s="1023"/>
      <c r="E7" s="1024"/>
      <c r="F7" s="208"/>
      <c r="G7" s="212"/>
      <c r="H7" s="207"/>
      <c r="I7" s="208"/>
      <c r="J7" s="205"/>
      <c r="K7" s="205"/>
      <c r="L7" s="205"/>
      <c r="M7" s="206"/>
      <c r="N7" s="206"/>
      <c r="O7" s="206"/>
      <c r="P7" s="206"/>
      <c r="Q7" s="208"/>
      <c r="R7" s="208"/>
      <c r="S7" s="208"/>
      <c r="T7" s="208"/>
      <c r="U7" s="208"/>
      <c r="V7" s="208"/>
      <c r="W7" s="208"/>
      <c r="X7" s="208"/>
      <c r="Y7" s="208"/>
      <c r="Z7" s="208"/>
      <c r="AA7" s="216"/>
      <c r="AB7" s="206"/>
    </row>
    <row r="8" spans="1:28" s="248" customFormat="1" ht="11.1" hidden="1" customHeight="1" x14ac:dyDescent="0.2">
      <c r="A8" s="237"/>
      <c r="B8" s="1024"/>
      <c r="C8" s="214" t="str">
        <f>"AML   "&amp;CONTROL!$G$34</f>
        <v>AML   21000</v>
      </c>
      <c r="D8" s="1024"/>
      <c r="E8" s="1024"/>
      <c r="F8" s="207"/>
      <c r="G8" s="210"/>
      <c r="H8" s="207"/>
      <c r="I8" s="207"/>
      <c r="J8" s="207"/>
      <c r="K8" s="207"/>
      <c r="L8" s="207"/>
      <c r="M8" s="207"/>
      <c r="N8" s="207"/>
      <c r="O8" s="207"/>
      <c r="P8" s="207"/>
      <c r="Q8" s="211"/>
      <c r="R8" s="211"/>
      <c r="S8" s="208"/>
      <c r="T8" s="208"/>
      <c r="U8" s="208"/>
      <c r="V8" s="208"/>
      <c r="W8" s="208"/>
      <c r="X8" s="208"/>
      <c r="Y8" s="208"/>
      <c r="Z8" s="208"/>
      <c r="AA8" s="230" t="str">
        <f>"pour l'exercice terminé le 31 décembre "&amp;CONTROL!$G$30</f>
        <v>pour l'exercice terminé le 31 décembre 2003</v>
      </c>
      <c r="AB8" s="206"/>
    </row>
    <row r="9" spans="1:28" s="249" customFormat="1" ht="3.95" customHeight="1" x14ac:dyDescent="0.2">
      <c r="A9" s="148"/>
      <c r="B9" s="176"/>
      <c r="C9" s="176"/>
      <c r="D9" s="173"/>
      <c r="E9" s="173"/>
      <c r="F9" s="197"/>
      <c r="G9" s="197"/>
      <c r="H9" s="197"/>
      <c r="I9" s="197"/>
      <c r="J9" s="197"/>
      <c r="K9" s="197"/>
      <c r="L9" s="197"/>
      <c r="M9" s="197"/>
      <c r="N9" s="197"/>
      <c r="O9" s="197"/>
      <c r="P9" s="197"/>
      <c r="Q9" s="196"/>
      <c r="R9" s="196"/>
      <c r="S9" s="241"/>
      <c r="T9" s="198"/>
      <c r="U9" s="198"/>
      <c r="V9" s="198"/>
      <c r="W9" s="198"/>
      <c r="X9" s="198"/>
      <c r="Y9" s="198"/>
      <c r="Z9" s="198"/>
      <c r="AA9" s="198"/>
      <c r="AB9" s="198"/>
    </row>
    <row r="10" spans="1:28" s="9" customFormat="1" ht="5.0999999999999996" customHeight="1" x14ac:dyDescent="0.2">
      <c r="A10" s="299"/>
      <c r="B10" s="312"/>
      <c r="C10" s="282"/>
      <c r="D10" s="312"/>
      <c r="E10" s="312"/>
      <c r="F10" s="312"/>
      <c r="G10" s="312"/>
      <c r="H10" s="312"/>
      <c r="I10" s="312"/>
      <c r="J10" s="312"/>
      <c r="K10" s="312"/>
      <c r="L10" s="312"/>
      <c r="M10" s="313"/>
      <c r="N10" s="313"/>
      <c r="O10" s="313"/>
      <c r="P10" s="313"/>
      <c r="Q10" s="313"/>
      <c r="R10" s="313"/>
      <c r="S10" s="323"/>
      <c r="T10" s="323"/>
      <c r="U10" s="323"/>
      <c r="V10" s="323"/>
      <c r="W10" s="323"/>
      <c r="X10" s="323"/>
      <c r="Y10" s="323"/>
      <c r="Z10" s="323"/>
      <c r="AA10" s="323"/>
      <c r="AB10" s="312"/>
    </row>
    <row r="11" spans="1:28" s="9" customFormat="1" ht="18" x14ac:dyDescent="0.2">
      <c r="A11" s="299"/>
      <c r="B11" s="312"/>
      <c r="C11" s="282"/>
      <c r="D11" s="312"/>
      <c r="E11" s="477" t="s">
        <v>7331</v>
      </c>
      <c r="F11" s="312"/>
      <c r="G11" s="312"/>
      <c r="H11" s="477"/>
      <c r="I11" s="312"/>
      <c r="J11" s="312"/>
      <c r="K11" s="312"/>
      <c r="L11" s="312"/>
      <c r="M11" s="313"/>
      <c r="N11" s="313"/>
      <c r="O11" s="313"/>
      <c r="P11" s="313"/>
      <c r="Q11" s="313"/>
      <c r="R11" s="313"/>
      <c r="S11" s="313"/>
      <c r="T11" s="313"/>
      <c r="U11" s="54" t="s">
        <v>1370</v>
      </c>
      <c r="V11" s="313"/>
      <c r="W11" s="55" t="s">
        <v>3131</v>
      </c>
      <c r="X11" s="55" t="s">
        <v>3132</v>
      </c>
      <c r="Y11" s="55" t="s">
        <v>3133</v>
      </c>
      <c r="Z11" s="55" t="s">
        <v>3134</v>
      </c>
      <c r="AA11" s="55" t="s">
        <v>1367</v>
      </c>
      <c r="AB11" s="312"/>
    </row>
    <row r="12" spans="1:28" s="9" customFormat="1" ht="9" hidden="1" x14ac:dyDescent="0.2">
      <c r="A12" s="299" t="s">
        <v>553</v>
      </c>
      <c r="B12" s="312"/>
      <c r="C12" s="282"/>
      <c r="D12" s="312"/>
      <c r="E12" s="477"/>
      <c r="F12" s="312"/>
      <c r="G12" s="312"/>
      <c r="H12" s="477"/>
      <c r="I12" s="312"/>
      <c r="J12" s="312"/>
      <c r="K12" s="312"/>
      <c r="L12" s="312"/>
      <c r="M12" s="313"/>
      <c r="N12" s="313"/>
      <c r="O12" s="313"/>
      <c r="P12" s="313"/>
      <c r="Q12" s="313"/>
      <c r="R12" s="313"/>
      <c r="S12" s="313"/>
      <c r="T12" s="313"/>
      <c r="U12" s="13"/>
      <c r="V12" s="313"/>
      <c r="W12" s="49"/>
      <c r="X12" s="49"/>
      <c r="Y12" s="49"/>
      <c r="Z12" s="49"/>
      <c r="AA12" s="49"/>
      <c r="AB12" s="312"/>
    </row>
    <row r="13" spans="1:28" s="9" customFormat="1" ht="9.9499999999999993" customHeight="1" x14ac:dyDescent="0.2">
      <c r="A13" s="299"/>
      <c r="B13" s="312"/>
      <c r="C13" s="282" t="s">
        <v>2132</v>
      </c>
      <c r="D13" s="312"/>
      <c r="E13" s="312" t="s">
        <v>8068</v>
      </c>
      <c r="F13" s="312"/>
      <c r="G13" s="312"/>
      <c r="H13" s="312"/>
      <c r="I13" s="312"/>
      <c r="J13" s="312"/>
      <c r="K13" s="312"/>
      <c r="L13" s="312"/>
      <c r="M13" s="313"/>
      <c r="N13" s="313"/>
      <c r="O13" s="313"/>
      <c r="P13" s="313"/>
      <c r="Q13" s="313"/>
      <c r="R13" s="313"/>
      <c r="S13" s="313"/>
      <c r="T13" s="313"/>
      <c r="U13" s="483">
        <f>SUM(W13:AA13)</f>
        <v>0</v>
      </c>
      <c r="V13" s="478"/>
      <c r="W13" s="483">
        <v>0</v>
      </c>
      <c r="X13" s="483">
        <v>0</v>
      </c>
      <c r="Y13" s="483">
        <v>0</v>
      </c>
      <c r="Z13" s="483">
        <v>0</v>
      </c>
      <c r="AA13" s="483">
        <v>0</v>
      </c>
      <c r="AB13" s="312"/>
    </row>
    <row r="14" spans="1:28" s="9" customFormat="1" ht="5.0999999999999996" customHeight="1" x14ac:dyDescent="0.2">
      <c r="A14" s="299"/>
      <c r="B14" s="312"/>
      <c r="C14" s="282"/>
      <c r="D14" s="312"/>
      <c r="E14" s="312"/>
      <c r="F14" s="312"/>
      <c r="G14" s="312"/>
      <c r="H14" s="312"/>
      <c r="I14" s="312"/>
      <c r="J14" s="312"/>
      <c r="K14" s="312"/>
      <c r="L14" s="312"/>
      <c r="M14" s="313"/>
      <c r="N14" s="313"/>
      <c r="O14" s="313"/>
      <c r="P14" s="313"/>
      <c r="Q14" s="313"/>
      <c r="R14" s="313"/>
      <c r="S14" s="313"/>
      <c r="T14" s="313"/>
      <c r="U14" s="313"/>
      <c r="V14" s="313"/>
      <c r="W14" s="313"/>
      <c r="X14" s="313"/>
      <c r="Y14" s="313"/>
      <c r="Z14" s="313"/>
      <c r="AA14" s="313"/>
      <c r="AB14" s="312"/>
    </row>
    <row r="15" spans="1:28" s="7" customFormat="1" ht="9" customHeight="1" x14ac:dyDescent="0.2">
      <c r="A15" s="299"/>
      <c r="B15" s="319"/>
      <c r="C15" s="282"/>
      <c r="D15" s="319"/>
      <c r="E15" s="312"/>
      <c r="F15" s="312"/>
      <c r="G15" s="312"/>
      <c r="H15" s="312"/>
      <c r="I15" s="312"/>
      <c r="J15" s="312"/>
      <c r="K15" s="312"/>
      <c r="L15" s="312"/>
      <c r="M15" s="312"/>
      <c r="N15" s="1297" t="s">
        <v>2438</v>
      </c>
      <c r="O15" s="1297" t="s">
        <v>2437</v>
      </c>
      <c r="P15" s="427"/>
      <c r="Q15" s="1297" t="s">
        <v>5744</v>
      </c>
      <c r="R15" s="312"/>
      <c r="S15" s="481" t="s">
        <v>4073</v>
      </c>
      <c r="T15" s="482"/>
      <c r="U15" s="1297" t="s">
        <v>1431</v>
      </c>
      <c r="V15" s="312"/>
      <c r="W15" s="481" t="s">
        <v>5584</v>
      </c>
      <c r="X15" s="42"/>
      <c r="Y15" s="42"/>
      <c r="Z15" s="42"/>
      <c r="AA15" s="482"/>
      <c r="AB15" s="312"/>
    </row>
    <row r="16" spans="1:28" s="9" customFormat="1" ht="9" customHeight="1" x14ac:dyDescent="0.2">
      <c r="A16" s="299"/>
      <c r="B16" s="312"/>
      <c r="C16" s="282"/>
      <c r="D16" s="312"/>
      <c r="E16" s="312"/>
      <c r="F16" s="312"/>
      <c r="G16" s="312"/>
      <c r="H16" s="312"/>
      <c r="I16" s="312"/>
      <c r="J16" s="312"/>
      <c r="K16" s="312"/>
      <c r="L16" s="312"/>
      <c r="M16" s="312"/>
      <c r="N16" s="1298"/>
      <c r="O16" s="1298"/>
      <c r="P16" s="427"/>
      <c r="Q16" s="1298"/>
      <c r="R16" s="312"/>
      <c r="S16" s="39" t="s">
        <v>1910</v>
      </c>
      <c r="T16" s="39" t="s">
        <v>1456</v>
      </c>
      <c r="U16" s="1298"/>
      <c r="V16" s="312"/>
      <c r="W16" s="39" t="s">
        <v>3131</v>
      </c>
      <c r="X16" s="39" t="s">
        <v>3132</v>
      </c>
      <c r="Y16" s="39" t="s">
        <v>3133</v>
      </c>
      <c r="Z16" s="39" t="s">
        <v>3134</v>
      </c>
      <c r="AA16" s="39" t="s">
        <v>1367</v>
      </c>
      <c r="AB16" s="312"/>
    </row>
    <row r="17" spans="1:28" s="9" customFormat="1" ht="9" hidden="1" x14ac:dyDescent="0.2">
      <c r="A17" s="299" t="s">
        <v>553</v>
      </c>
      <c r="B17" s="312"/>
      <c r="C17" s="282"/>
      <c r="D17" s="312"/>
      <c r="E17" s="312"/>
      <c r="F17" s="312"/>
      <c r="G17" s="312"/>
      <c r="H17" s="312"/>
      <c r="I17" s="312"/>
      <c r="J17" s="312"/>
      <c r="K17" s="312"/>
      <c r="L17" s="312"/>
      <c r="M17" s="312"/>
      <c r="N17" s="39"/>
      <c r="O17" s="39"/>
      <c r="P17" s="427"/>
      <c r="Q17" s="39"/>
      <c r="R17" s="312"/>
      <c r="S17" s="39"/>
      <c r="T17" s="39"/>
      <c r="U17" s="39"/>
      <c r="V17" s="312"/>
      <c r="W17" s="39"/>
      <c r="X17" s="39"/>
      <c r="Y17" s="39"/>
      <c r="Z17" s="39"/>
      <c r="AA17" s="39"/>
      <c r="AB17" s="312"/>
    </row>
    <row r="18" spans="1:28" s="9" customFormat="1" ht="9" hidden="1" x14ac:dyDescent="0.2">
      <c r="A18" s="299" t="s">
        <v>553</v>
      </c>
      <c r="B18" s="312"/>
      <c r="C18" s="282"/>
      <c r="D18" s="312"/>
      <c r="E18" s="312"/>
      <c r="F18" s="312"/>
      <c r="G18" s="312"/>
      <c r="H18" s="312"/>
      <c r="I18" s="312"/>
      <c r="J18" s="312"/>
      <c r="K18" s="312"/>
      <c r="L18" s="312"/>
      <c r="M18" s="312"/>
      <c r="N18" s="39"/>
      <c r="O18" s="39"/>
      <c r="P18" s="427"/>
      <c r="Q18" s="39"/>
      <c r="R18" s="312"/>
      <c r="S18" s="39"/>
      <c r="T18" s="39"/>
      <c r="U18" s="39"/>
      <c r="V18" s="312"/>
      <c r="W18" s="39"/>
      <c r="X18" s="39"/>
      <c r="Y18" s="39"/>
      <c r="Z18" s="39"/>
      <c r="AA18" s="39"/>
      <c r="AB18" s="312"/>
    </row>
    <row r="19" spans="1:28" s="9" customFormat="1" ht="8.1" customHeight="1" x14ac:dyDescent="0.2">
      <c r="A19" s="299"/>
      <c r="B19" s="312"/>
      <c r="C19" s="282"/>
      <c r="D19" s="312"/>
      <c r="E19" s="319" t="s">
        <v>6298</v>
      </c>
      <c r="F19" s="312"/>
      <c r="G19" s="312"/>
      <c r="H19" s="319"/>
      <c r="I19" s="312"/>
      <c r="J19" s="312"/>
      <c r="K19" s="312"/>
      <c r="L19" s="312"/>
      <c r="M19" s="313"/>
      <c r="N19" s="48">
        <v>16</v>
      </c>
      <c r="O19" s="48">
        <v>2</v>
      </c>
      <c r="P19" s="430"/>
      <c r="Q19" s="48">
        <v>3</v>
      </c>
      <c r="R19" s="312"/>
      <c r="S19" s="48">
        <v>4</v>
      </c>
      <c r="T19" s="48">
        <v>5</v>
      </c>
      <c r="U19" s="48">
        <v>6</v>
      </c>
      <c r="V19" s="312"/>
      <c r="W19" s="48">
        <v>7</v>
      </c>
      <c r="X19" s="48">
        <v>8</v>
      </c>
      <c r="Y19" s="48">
        <v>9</v>
      </c>
      <c r="Z19" s="48">
        <v>10</v>
      </c>
      <c r="AA19" s="48">
        <v>11</v>
      </c>
      <c r="AB19" s="312"/>
    </row>
    <row r="20" spans="1:28" s="9" customFormat="1" ht="8.1" customHeight="1" x14ac:dyDescent="0.2">
      <c r="A20" s="299"/>
      <c r="B20" s="312"/>
      <c r="C20" s="282"/>
      <c r="D20" s="312"/>
      <c r="E20" s="312"/>
      <c r="F20" s="312"/>
      <c r="G20" s="312"/>
      <c r="H20" s="312"/>
      <c r="I20" s="312"/>
      <c r="J20" s="312"/>
      <c r="K20" s="312"/>
      <c r="L20" s="312"/>
      <c r="M20" s="313"/>
      <c r="N20" s="13" t="s">
        <v>4581</v>
      </c>
      <c r="O20" s="13" t="s">
        <v>4581</v>
      </c>
      <c r="P20" s="429"/>
      <c r="Q20" s="13" t="s">
        <v>4581</v>
      </c>
      <c r="R20" s="313"/>
      <c r="S20" s="87" t="s">
        <v>4581</v>
      </c>
      <c r="T20" s="87" t="s">
        <v>4581</v>
      </c>
      <c r="U20" s="87" t="s">
        <v>4581</v>
      </c>
      <c r="V20" s="313"/>
      <c r="W20" s="87" t="s">
        <v>4581</v>
      </c>
      <c r="X20" s="87" t="s">
        <v>4581</v>
      </c>
      <c r="Y20" s="87" t="s">
        <v>4581</v>
      </c>
      <c r="Z20" s="87" t="s">
        <v>4581</v>
      </c>
      <c r="AA20" s="87" t="s">
        <v>4581</v>
      </c>
      <c r="AB20" s="312"/>
    </row>
    <row r="21" spans="1:28" s="7" customFormat="1" ht="9" customHeight="1" x14ac:dyDescent="0.2">
      <c r="A21" s="299"/>
      <c r="B21" s="319"/>
      <c r="C21" s="282" t="s">
        <v>5749</v>
      </c>
      <c r="D21" s="319"/>
      <c r="E21" s="312" t="s">
        <v>2277</v>
      </c>
      <c r="F21" s="312"/>
      <c r="G21" s="312"/>
      <c r="H21" s="312"/>
      <c r="I21" s="312"/>
      <c r="J21" s="312"/>
      <c r="K21" s="312"/>
      <c r="L21" s="312"/>
      <c r="M21" s="313" t="s">
        <v>3702</v>
      </c>
      <c r="N21" s="422">
        <f>SUMIF('22A'!AA26:AA251,"R",'22A'!K26:K251)</f>
        <v>66548466314</v>
      </c>
      <c r="O21" s="422">
        <f>SUMIF('22A'!AA26:AA251,"R",'22A'!Z26:Z251)</f>
        <v>66533769730</v>
      </c>
      <c r="P21" s="678"/>
      <c r="Q21" s="453">
        <f>SUM(S21:U21)</f>
        <v>337608623</v>
      </c>
      <c r="R21" s="484"/>
      <c r="S21" s="422">
        <f>SUMIF('22A'!AA26:AA251,"R",'22A'!Q26:Q251)+SUMIF('22B'!AA26:AA50,"R",'22B'!Q26:Q50)+SUMIF('22C'!AA26:AA50,"R",'22C'!Q26:Q50)</f>
        <v>0</v>
      </c>
      <c r="T21" s="422">
        <f>SUMIF('22A'!AA26:AA251,"R",'22A'!R26:R251)+SUMIF('22B'!AA26:AA50,"R",'22B'!R26:R50)+SUMIF('22C'!AA26:AA50,"R",'22C'!R26:R50)</f>
        <v>337608623</v>
      </c>
      <c r="U21" s="422">
        <f>SUMIF('22A'!AA26:AA251,"R",'22A'!S26:S251)+SUMIF('22B'!AA26:AA50,"R",'22B'!S26:S50)+SUMIF('22C'!AA26:AA50,"R",'22C'!S26:S50)</f>
        <v>0</v>
      </c>
      <c r="V21" s="484"/>
      <c r="W21" s="121"/>
      <c r="X21" s="121"/>
      <c r="Y21" s="121"/>
      <c r="Z21" s="121"/>
      <c r="AA21" s="121"/>
      <c r="AB21" s="312"/>
    </row>
    <row r="22" spans="1:28" s="9" customFormat="1" ht="9" customHeight="1" x14ac:dyDescent="0.2">
      <c r="A22" s="299"/>
      <c r="B22" s="312"/>
      <c r="C22" s="282" t="s">
        <v>5750</v>
      </c>
      <c r="D22" s="312"/>
      <c r="E22" s="312" t="s">
        <v>3018</v>
      </c>
      <c r="F22" s="312"/>
      <c r="G22" s="312"/>
      <c r="H22" s="312"/>
      <c r="I22" s="312"/>
      <c r="J22" s="312"/>
      <c r="K22" s="312"/>
      <c r="L22" s="312"/>
      <c r="M22" s="313" t="s">
        <v>3702</v>
      </c>
      <c r="N22" s="422">
        <f>SUMIF('22A'!AA26:AA251,"M",'22A'!K26:K251)</f>
        <v>3539083180</v>
      </c>
      <c r="O22" s="422">
        <f>SUMIF('22A'!AA26:AA251,"M",'22A'!Z26:Z251)</f>
        <v>6016402300.4499998</v>
      </c>
      <c r="P22" s="678"/>
      <c r="Q22" s="453">
        <f>SUM(S22:U22)</f>
        <v>30811842</v>
      </c>
      <c r="R22" s="484"/>
      <c r="S22" s="422">
        <f>SUMIF('22A'!AA26:AA251,"M",'22A'!Q26:Q251)+SUMIF('22B'!AA26:AA50,"M",'22B'!Q26:Q50)+SUMIF('22C'!AA26:AA50,"M",'22C'!Q26:Q50)</f>
        <v>0</v>
      </c>
      <c r="T22" s="422">
        <f>SUMIF('22A'!AA26:AA251,"M",'22A'!R26:R251)+SUMIF('22B'!AA26:AA50,"M",'22B'!R26:R50)+SUMIF('22C'!AA26:AA50,"M",'22C'!R26:R50)</f>
        <v>30811842</v>
      </c>
      <c r="U22" s="422">
        <f>SUMIF('22A'!AA26:AA251,"M",'22A'!S26:S251)+SUMIF('22B'!AA26:AA50,"M",'22B'!S26:S50)+SUMIF('22C'!AA26:AA50,"M",'22C'!S26:S50)</f>
        <v>0</v>
      </c>
      <c r="V22" s="484"/>
      <c r="W22" s="121"/>
      <c r="X22" s="121"/>
      <c r="Y22" s="121"/>
      <c r="Z22" s="121"/>
      <c r="AA22" s="121"/>
      <c r="AB22" s="312"/>
    </row>
    <row r="23" spans="1:28" s="7" customFormat="1" ht="9" customHeight="1" x14ac:dyDescent="0.2">
      <c r="A23" s="299"/>
      <c r="B23" s="319"/>
      <c r="C23" s="282" t="s">
        <v>5326</v>
      </c>
      <c r="D23" s="319"/>
      <c r="E23" s="312" t="s">
        <v>3646</v>
      </c>
      <c r="F23" s="312"/>
      <c r="G23" s="312"/>
      <c r="H23" s="312"/>
      <c r="I23" s="312"/>
      <c r="J23" s="312"/>
      <c r="K23" s="312"/>
      <c r="L23" s="312"/>
      <c r="M23" s="313" t="s">
        <v>3702</v>
      </c>
      <c r="N23" s="422">
        <f>SUMIF('22A'!AA26:AA251,"F",'22A'!K26:K251)</f>
        <v>399078680</v>
      </c>
      <c r="O23" s="422">
        <f>SUMIF('22A'!AA26:AA251,"F",'22A'!Z26:Z251)</f>
        <v>99769670</v>
      </c>
      <c r="P23" s="678"/>
      <c r="Q23" s="453">
        <f>SUM(S23:U23)</f>
        <v>454762</v>
      </c>
      <c r="R23" s="484"/>
      <c r="S23" s="422">
        <f>SUMIF('22A'!AA26:AA251,"F",'22A'!Q26:Q251)+SUMIF('22B'!AA26:AA50,"F",'22B'!Q26:Q50)+SUMIF('22C'!AA26:AA50,"F",'22C'!Q26:Q50)</f>
        <v>0</v>
      </c>
      <c r="T23" s="422">
        <f>SUMIF('22A'!AA26:AA251,"F",'22A'!R26:R251)+SUMIF('22B'!AA26:AA50,"F",'22B'!R26:R50)+SUMIF('22C'!AA26:AA50,"F",'22C'!R26:R50)</f>
        <v>454762</v>
      </c>
      <c r="U23" s="422">
        <f>SUMIF('22A'!AA26:AA251,"F",'22A'!S26:S251)+SUMIF('22B'!AA26:AA50,"F",'22B'!S26:S50)+SUMIF('22C'!AA26:AA50,"F",'22C'!S26:S50)</f>
        <v>0</v>
      </c>
      <c r="V23" s="484"/>
      <c r="W23" s="121"/>
      <c r="X23" s="121"/>
      <c r="Y23" s="121"/>
      <c r="Z23" s="121"/>
      <c r="AA23" s="121"/>
      <c r="AB23" s="312"/>
    </row>
    <row r="24" spans="1:28" s="7" customFormat="1" ht="9" customHeight="1" x14ac:dyDescent="0.2">
      <c r="A24" s="299"/>
      <c r="B24" s="319"/>
      <c r="C24" s="282" t="s">
        <v>5751</v>
      </c>
      <c r="D24" s="319"/>
      <c r="E24" s="312" t="s">
        <v>4416</v>
      </c>
      <c r="F24" s="312"/>
      <c r="G24" s="312"/>
      <c r="H24" s="312"/>
      <c r="I24" s="312"/>
      <c r="J24" s="312"/>
      <c r="K24" s="312"/>
      <c r="L24" s="312"/>
      <c r="M24" s="313" t="s">
        <v>3702</v>
      </c>
      <c r="N24" s="422">
        <f>SUMIF('22A'!AA26:AA251,"T",'22A'!K26:K251)</f>
        <v>34041480</v>
      </c>
      <c r="O24" s="422">
        <f>SUMIF('22A'!AA26:AA251,"T",'22A'!Z26:Z251)</f>
        <v>8510370</v>
      </c>
      <c r="P24" s="678"/>
      <c r="Q24" s="453">
        <f>SUM(S24:U24)</f>
        <v>37555</v>
      </c>
      <c r="R24" s="484"/>
      <c r="S24" s="422">
        <f>SUMIF('22A'!AA26:AA251,"T",'22A'!Q26:Q251)+SUMIF('22B'!AA26:AA50,"T",'22B'!Q26:Q50)+SUMIF('22C'!AA26:AA50,"T",'22C'!Q26:Q50)</f>
        <v>0</v>
      </c>
      <c r="T24" s="422">
        <f>SUMIF('22A'!AA26:AA251,"T",'22A'!R26:R251)+SUMIF('22B'!AA26:AA50,"T",'22B'!R26:R50)+SUMIF('22C'!AA26:AA50,"T",'22C'!R26:R50)</f>
        <v>37555</v>
      </c>
      <c r="U24" s="422">
        <f>SUMIF('22A'!AA26:AA251,"T",'22A'!S26:S251)+SUMIF('22B'!AA26:AA50,"T",'22B'!S26:S50)+SUMIF('22C'!AA26:AA50,"T",'22C'!S26:S50)</f>
        <v>0</v>
      </c>
      <c r="V24" s="484"/>
      <c r="W24" s="121"/>
      <c r="X24" s="121"/>
      <c r="Y24" s="121"/>
      <c r="Z24" s="121"/>
      <c r="AA24" s="121"/>
      <c r="AB24" s="312"/>
    </row>
    <row r="25" spans="1:28" s="7" customFormat="1" ht="9" customHeight="1" x14ac:dyDescent="0.2">
      <c r="A25" s="299"/>
      <c r="B25" s="319"/>
      <c r="C25" s="325" t="s">
        <v>6351</v>
      </c>
      <c r="D25" s="319"/>
      <c r="E25" s="313"/>
      <c r="F25" s="313"/>
      <c r="G25" s="313"/>
      <c r="H25" s="313"/>
      <c r="I25" s="313"/>
      <c r="J25" s="313"/>
      <c r="K25" s="441" t="s">
        <v>1441</v>
      </c>
      <c r="L25" s="313"/>
      <c r="M25" s="313"/>
      <c r="N25" s="422">
        <f>SUM(N21:N24)</f>
        <v>70520669654</v>
      </c>
      <c r="O25" s="422">
        <f>SUM(O21:O24)</f>
        <v>72658452070.449997</v>
      </c>
      <c r="P25" s="678"/>
      <c r="Q25" s="453">
        <f>SUM(S25:U25)</f>
        <v>368912782</v>
      </c>
      <c r="R25" s="484"/>
      <c r="S25" s="422">
        <f>SUM(S21:S24)</f>
        <v>0</v>
      </c>
      <c r="T25" s="422">
        <f>SUM(T21:T24)</f>
        <v>368912782</v>
      </c>
      <c r="U25" s="422">
        <f>SUM(U21:U24)</f>
        <v>0</v>
      </c>
      <c r="V25" s="484"/>
      <c r="W25" s="422">
        <f>SUM(W21:W24)</f>
        <v>0</v>
      </c>
      <c r="X25" s="422">
        <f>SUM(X21:X24)</f>
        <v>0</v>
      </c>
      <c r="Y25" s="422">
        <f>SUM(Y21:Y24)</f>
        <v>0</v>
      </c>
      <c r="Z25" s="422">
        <f>SUM(Z21:Z24)</f>
        <v>0</v>
      </c>
      <c r="AA25" s="422">
        <f>SUM(AA21:AA24)</f>
        <v>0</v>
      </c>
      <c r="AB25" s="312"/>
    </row>
    <row r="26" spans="1:28" s="7" customFormat="1" ht="5.0999999999999996" customHeight="1" x14ac:dyDescent="0.2">
      <c r="A26" s="299"/>
      <c r="B26" s="319"/>
      <c r="C26" s="325"/>
      <c r="D26" s="319"/>
      <c r="E26" s="313"/>
      <c r="F26" s="313"/>
      <c r="G26" s="313"/>
      <c r="H26" s="313"/>
      <c r="I26" s="313"/>
      <c r="J26" s="313"/>
      <c r="K26" s="313"/>
      <c r="L26" s="313"/>
      <c r="M26" s="313"/>
      <c r="N26" s="484"/>
      <c r="O26" s="484"/>
      <c r="P26" s="484"/>
      <c r="Q26" s="484"/>
      <c r="R26" s="484"/>
      <c r="S26" s="484"/>
      <c r="T26" s="484"/>
      <c r="U26" s="484"/>
      <c r="V26" s="484"/>
      <c r="W26" s="484"/>
      <c r="X26" s="484"/>
      <c r="Y26" s="484"/>
      <c r="Z26" s="484"/>
      <c r="AA26" s="484"/>
      <c r="AB26" s="312"/>
    </row>
    <row r="27" spans="1:28" s="9" customFormat="1" ht="9" customHeight="1" x14ac:dyDescent="0.2">
      <c r="A27" s="299"/>
      <c r="B27" s="312"/>
      <c r="C27" s="282" t="s">
        <v>6973</v>
      </c>
      <c r="D27" s="312"/>
      <c r="E27" s="312" t="s">
        <v>7732</v>
      </c>
      <c r="F27" s="312"/>
      <c r="G27" s="312"/>
      <c r="H27" s="312"/>
      <c r="I27" s="312"/>
      <c r="J27" s="312"/>
      <c r="K27" s="312"/>
      <c r="L27" s="312"/>
      <c r="M27" s="313" t="s">
        <v>3702</v>
      </c>
      <c r="N27" s="422">
        <f>SUMIF('22A'!AA26:AA251,"C",'22A'!K26:K251)</f>
        <v>11122109426</v>
      </c>
      <c r="O27" s="422">
        <f>SUMIF('22A'!AA26:AA251,"C",'22A'!Z26:Z251)</f>
        <v>14194059209.441099</v>
      </c>
      <c r="P27" s="678"/>
      <c r="Q27" s="453">
        <f>SUM(S27:U27)</f>
        <v>72566677</v>
      </c>
      <c r="R27" s="484"/>
      <c r="S27" s="422">
        <f>SUMIF('22A'!AA26:AA251,"C",'22A'!Q26:Q251)+SUMIF('22B'!AA26:AA50,"C",'22B'!Q26:Q50)+SUMIF('22C'!AA26:AA50,"C",'22C'!Q26:Q50)</f>
        <v>0</v>
      </c>
      <c r="T27" s="422">
        <f>SUMIF('22A'!AA26:AA251,"C",'22A'!R26:R251)+SUMIF('22B'!AA26:AA50,"C",'22B'!R26:R50)+SUMIF('22C'!AA26:AA50,"C",'22C'!R26:R50)</f>
        <v>72566677</v>
      </c>
      <c r="U27" s="422">
        <f>SUMIF('22A'!AA26:AA251,"C",'22A'!S26:S251)+SUMIF('22B'!AA26:AA50,"C",'22B'!S26:S50)+SUMIF('22C'!AA26:AA50,"C",'22C'!S26:S50)</f>
        <v>0</v>
      </c>
      <c r="V27" s="484"/>
      <c r="W27" s="422">
        <f>$U27*W$13</f>
        <v>0</v>
      </c>
      <c r="X27" s="422">
        <f t="shared" ref="X27:AA30" si="0">$U27*X$13</f>
        <v>0</v>
      </c>
      <c r="Y27" s="422">
        <f t="shared" si="0"/>
        <v>0</v>
      </c>
      <c r="Z27" s="422">
        <f t="shared" si="0"/>
        <v>0</v>
      </c>
      <c r="AA27" s="422">
        <f t="shared" si="0"/>
        <v>0</v>
      </c>
      <c r="AB27" s="312"/>
    </row>
    <row r="28" spans="1:28" s="9" customFormat="1" ht="9" customHeight="1" x14ac:dyDescent="0.2">
      <c r="A28" s="299"/>
      <c r="B28" s="312"/>
      <c r="C28" s="282" t="s">
        <v>8418</v>
      </c>
      <c r="D28" s="312"/>
      <c r="E28" s="479" t="s">
        <v>4674</v>
      </c>
      <c r="F28" s="312"/>
      <c r="G28" s="312"/>
      <c r="H28" s="479"/>
      <c r="I28" s="312"/>
      <c r="J28" s="312"/>
      <c r="K28" s="312"/>
      <c r="L28" s="312"/>
      <c r="M28" s="313" t="s">
        <v>3702</v>
      </c>
      <c r="N28" s="422">
        <f>SUMIF('22A'!AA26:AA251,"G",'22A'!K26:K251)</f>
        <v>4196000</v>
      </c>
      <c r="O28" s="422">
        <f>SUMIF('22A'!AA26:AA251,"G",'22A'!Z26:Z251)</f>
        <v>5442631.5999999996</v>
      </c>
      <c r="P28" s="678"/>
      <c r="Q28" s="453">
        <f>SUM(S28:U28)</f>
        <v>28006</v>
      </c>
      <c r="R28" s="484"/>
      <c r="S28" s="422">
        <f>SUMIF('22A'!AA26:AA251,"G",'22A'!Q26:Q251)+SUMIF('22B'!AA26:AA50,"G",'22B'!Q26:Q50)+SUMIF('22C'!AA26:AA50,"G",'22C'!Q26:Q50)</f>
        <v>0</v>
      </c>
      <c r="T28" s="422">
        <f>SUMIF('22A'!AA26:AA251,"G",'22A'!R26:R251)+SUMIF('22B'!AA26:AA50,"G",'22B'!R26:R50)+SUMIF('22C'!AA26:AA50,"G",'22C'!R26:R50)</f>
        <v>28006</v>
      </c>
      <c r="U28" s="422">
        <f>SUMIF('22A'!AA26:AA251,"G",'22A'!S26:S251)+SUMIF('22B'!AA26:AA50,"G",'22B'!S26:S50)+SUMIF('22C'!AA26:AA50,"G",'22C'!S26:S50)</f>
        <v>0</v>
      </c>
      <c r="V28" s="484"/>
      <c r="W28" s="422">
        <f>$U28*W$13</f>
        <v>0</v>
      </c>
      <c r="X28" s="422">
        <f t="shared" si="0"/>
        <v>0</v>
      </c>
      <c r="Y28" s="422">
        <f t="shared" si="0"/>
        <v>0</v>
      </c>
      <c r="Z28" s="422">
        <f t="shared" si="0"/>
        <v>0</v>
      </c>
      <c r="AA28" s="422">
        <f t="shared" si="0"/>
        <v>0</v>
      </c>
      <c r="AB28" s="312"/>
    </row>
    <row r="29" spans="1:28" s="9" customFormat="1" ht="9" customHeight="1" x14ac:dyDescent="0.2">
      <c r="A29" s="299"/>
      <c r="B29" s="312"/>
      <c r="C29" s="282" t="s">
        <v>8419</v>
      </c>
      <c r="D29" s="312"/>
      <c r="E29" s="479" t="s">
        <v>5889</v>
      </c>
      <c r="F29" s="312"/>
      <c r="G29" s="312"/>
      <c r="H29" s="479"/>
      <c r="I29" s="312"/>
      <c r="J29" s="312"/>
      <c r="K29" s="312"/>
      <c r="L29" s="312"/>
      <c r="M29" s="313" t="s">
        <v>3702</v>
      </c>
      <c r="N29" s="422">
        <f>SUMIF('22A'!AA26:AA251,"D",'22A'!K26:K251)</f>
        <v>1802945464</v>
      </c>
      <c r="O29" s="422">
        <f>SUMIF('22A'!AA26:AA251,"D",'22A'!Z26:Z251)</f>
        <v>2331697006.0243998</v>
      </c>
      <c r="P29" s="678"/>
      <c r="Q29" s="453">
        <f>SUM(S29:U29)</f>
        <v>11921538</v>
      </c>
      <c r="R29" s="484"/>
      <c r="S29" s="422">
        <f>SUMIF('22A'!AA26:AA251,"D",'22A'!Q26:Q251)+SUMIF('22B'!AA26:AA50,"D",'22B'!Q26:Q50)+SUMIF('22C'!AA26:AA50,"D",'22C'!Q26:Q50)</f>
        <v>0</v>
      </c>
      <c r="T29" s="422">
        <f>SUMIF('22A'!AA26:AA251,"D",'22A'!R26:R251)+SUMIF('22B'!AA26:AA50,"D",'22B'!R26:R50)+SUMIF('22C'!AA26:AA50,"D",'22C'!R26:R50)</f>
        <v>11921538</v>
      </c>
      <c r="U29" s="422">
        <f>SUMIF('22A'!AA26:AA251,"D",'22A'!S26:S251)+SUMIF('22B'!AA26:AA50,"D",'22B'!S26:S50)+SUMIF('22C'!AA26:AA50,"D",'22C'!S26:S50)</f>
        <v>0</v>
      </c>
      <c r="V29" s="484"/>
      <c r="W29" s="422">
        <f>$U29*W$13</f>
        <v>0</v>
      </c>
      <c r="X29" s="422">
        <f t="shared" si="0"/>
        <v>0</v>
      </c>
      <c r="Y29" s="422">
        <f>$U29*Y$13</f>
        <v>0</v>
      </c>
      <c r="Z29" s="422">
        <f t="shared" si="0"/>
        <v>0</v>
      </c>
      <c r="AA29" s="422">
        <f t="shared" si="0"/>
        <v>0</v>
      </c>
      <c r="AB29" s="312"/>
    </row>
    <row r="30" spans="1:28" s="9" customFormat="1" ht="9" customHeight="1" x14ac:dyDescent="0.2">
      <c r="A30" s="299"/>
      <c r="B30" s="312"/>
      <c r="C30" s="282" t="s">
        <v>8420</v>
      </c>
      <c r="D30" s="312"/>
      <c r="E30" s="479" t="s">
        <v>5890</v>
      </c>
      <c r="F30" s="312"/>
      <c r="G30" s="312"/>
      <c r="H30" s="479"/>
      <c r="I30" s="312"/>
      <c r="J30" s="312"/>
      <c r="K30" s="312"/>
      <c r="L30" s="312"/>
      <c r="M30" s="313" t="s">
        <v>3702</v>
      </c>
      <c r="N30" s="422">
        <f>SUMIF('22A'!AA26:AA251,"S",'22A'!K26:K251)</f>
        <v>3117921965</v>
      </c>
      <c r="O30" s="422">
        <f>SUMIF('22A'!AA26:AA251,"S",'22A'!Z26:Z251)</f>
        <v>4031057649.2010994</v>
      </c>
      <c r="P30" s="678"/>
      <c r="Q30" s="453">
        <f>SUM(S30:U30)</f>
        <v>20660095</v>
      </c>
      <c r="R30" s="484"/>
      <c r="S30" s="422">
        <f>SUMIF('22A'!AA26:AA251,"S",'22A'!Q26:Q251)+SUMIF('22B'!AA26:AA50,"S",'22B'!Q26:Q50)+SUMIF('22C'!AA26:AA50,"S",'22C'!Q26:Q50)</f>
        <v>0</v>
      </c>
      <c r="T30" s="422">
        <f>SUMIF('22A'!AA26:AA251,"S",'22A'!R26:R251)+SUMIF('22B'!AA26:AA50,"S",'22B'!R26:R50)+SUMIF('22C'!AA26:AA50,"S",'22C'!R26:R50)</f>
        <v>20660095</v>
      </c>
      <c r="U30" s="422">
        <f>SUMIF('22A'!AA26:AA251,"S",'22A'!S26:S251)+SUMIF('22B'!AA26:AA50,"S",'22B'!S26:S50)+SUMIF('22C'!AA26:AA50,"S",'22C'!S26:S50)</f>
        <v>0</v>
      </c>
      <c r="V30" s="484"/>
      <c r="W30" s="422">
        <f>$U30*W$13</f>
        <v>0</v>
      </c>
      <c r="X30" s="422">
        <f t="shared" si="0"/>
        <v>0</v>
      </c>
      <c r="Y30" s="422">
        <f t="shared" si="0"/>
        <v>0</v>
      </c>
      <c r="Z30" s="422">
        <f t="shared" si="0"/>
        <v>0</v>
      </c>
      <c r="AA30" s="422">
        <f>$U30*AA$13</f>
        <v>0</v>
      </c>
      <c r="AB30" s="312"/>
    </row>
    <row r="31" spans="1:28" s="9" customFormat="1" ht="9" customHeight="1" x14ac:dyDescent="0.2">
      <c r="A31" s="299"/>
      <c r="B31" s="312"/>
      <c r="C31" s="325" t="s">
        <v>6352</v>
      </c>
      <c r="D31" s="312"/>
      <c r="E31" s="313"/>
      <c r="F31" s="313"/>
      <c r="G31" s="313"/>
      <c r="H31" s="313"/>
      <c r="I31" s="313"/>
      <c r="J31" s="313"/>
      <c r="K31" s="441" t="s">
        <v>1441</v>
      </c>
      <c r="L31" s="313"/>
      <c r="M31" s="313"/>
      <c r="N31" s="422">
        <f>SUM(N27:N30)</f>
        <v>16047172855</v>
      </c>
      <c r="O31" s="422">
        <f>SUM(O27:O30)</f>
        <v>20562256496.266598</v>
      </c>
      <c r="P31" s="678"/>
      <c r="Q31" s="453">
        <f>SUM(S31:U31)</f>
        <v>105176316</v>
      </c>
      <c r="R31" s="484"/>
      <c r="S31" s="422">
        <f>SUM(S27:S30)</f>
        <v>0</v>
      </c>
      <c r="T31" s="422">
        <f>SUM(T27:T30)</f>
        <v>105176316</v>
      </c>
      <c r="U31" s="422">
        <f>SUM(U27:U30)</f>
        <v>0</v>
      </c>
      <c r="V31" s="484"/>
      <c r="W31" s="422">
        <f>SUM(W27:W30)</f>
        <v>0</v>
      </c>
      <c r="X31" s="422">
        <f>SUM(X27:X30)</f>
        <v>0</v>
      </c>
      <c r="Y31" s="422">
        <f>SUM(Y27:Y30)</f>
        <v>0</v>
      </c>
      <c r="Z31" s="422">
        <f>SUM(Z27:Z30)</f>
        <v>0</v>
      </c>
      <c r="AA31" s="422">
        <f>SUM(AA27:AA30)</f>
        <v>0</v>
      </c>
      <c r="AB31" s="312"/>
    </row>
    <row r="32" spans="1:28" s="9" customFormat="1" ht="5.0999999999999996" customHeight="1" x14ac:dyDescent="0.2">
      <c r="A32" s="299"/>
      <c r="B32" s="312"/>
      <c r="C32" s="325"/>
      <c r="D32" s="312"/>
      <c r="E32" s="313"/>
      <c r="F32" s="313"/>
      <c r="G32" s="313"/>
      <c r="H32" s="313"/>
      <c r="I32" s="313"/>
      <c r="J32" s="313"/>
      <c r="K32" s="313"/>
      <c r="L32" s="313"/>
      <c r="M32" s="313"/>
      <c r="N32" s="484"/>
      <c r="O32" s="484"/>
      <c r="P32" s="484"/>
      <c r="Q32" s="484"/>
      <c r="R32" s="484"/>
      <c r="S32" s="484"/>
      <c r="T32" s="484"/>
      <c r="U32" s="484"/>
      <c r="V32" s="484"/>
      <c r="W32" s="484"/>
      <c r="X32" s="484"/>
      <c r="Y32" s="484"/>
      <c r="Z32" s="484"/>
      <c r="AA32" s="484"/>
      <c r="AB32" s="312"/>
    </row>
    <row r="33" spans="1:28" s="9" customFormat="1" ht="9" customHeight="1" x14ac:dyDescent="0.2">
      <c r="A33" s="299"/>
      <c r="B33" s="312"/>
      <c r="C33" s="282" t="s">
        <v>8426</v>
      </c>
      <c r="D33" s="312"/>
      <c r="E33" s="312" t="s">
        <v>4741</v>
      </c>
      <c r="F33" s="312"/>
      <c r="G33" s="312"/>
      <c r="H33" s="312"/>
      <c r="I33" s="312"/>
      <c r="J33" s="312"/>
      <c r="K33" s="312"/>
      <c r="L33" s="312"/>
      <c r="M33" s="313" t="s">
        <v>3702</v>
      </c>
      <c r="N33" s="422">
        <f>SUMIF('22A'!AA26:AA251,"I",'22A'!K26:K251)</f>
        <v>4385590960</v>
      </c>
      <c r="O33" s="422">
        <f>SUMIF('22A'!AA26:AA251,"I",'22A'!Z26:Z251)</f>
        <v>6141126776.249999</v>
      </c>
      <c r="P33" s="678"/>
      <c r="Q33" s="453">
        <f>SUM(S33:U33)</f>
        <v>31278581</v>
      </c>
      <c r="R33" s="484"/>
      <c r="S33" s="422">
        <f>SUMIF('22A'!AA26:AA251,"I",'22A'!Q26:Q251)+SUMIF('22B'!AA26:AA50,"I",'22B'!Q26:Q50)+SUMIF('22C'!AA26:AA50,"I",'22C'!Q26:Q50)</f>
        <v>0</v>
      </c>
      <c r="T33" s="422">
        <f>SUMIF('22A'!AA26:AA251,"I",'22A'!R26:R251)+SUMIF('22B'!AA26:AA50,"I",'22B'!R26:R50)+SUMIF('22C'!AA26:AA50,"I",'22C'!R26:R50)</f>
        <v>31278581</v>
      </c>
      <c r="U33" s="422">
        <f>SUMIF('22A'!AA26:AA251,"I",'22A'!S26:S251)+SUMIF('22B'!AA26:AA50,"I",'22B'!S26:S50)+SUMIF('22C'!AA26:AA50,"I",'22C'!S26:S50)</f>
        <v>0</v>
      </c>
      <c r="V33" s="484"/>
      <c r="W33" s="422">
        <f t="shared" ref="W33:AA34" si="1">$U33*W$13</f>
        <v>0</v>
      </c>
      <c r="X33" s="422">
        <f t="shared" si="1"/>
        <v>0</v>
      </c>
      <c r="Y33" s="422">
        <f t="shared" si="1"/>
        <v>0</v>
      </c>
      <c r="Z33" s="422">
        <f t="shared" si="1"/>
        <v>0</v>
      </c>
      <c r="AA33" s="422">
        <f t="shared" si="1"/>
        <v>0</v>
      </c>
      <c r="AB33" s="312"/>
    </row>
    <row r="34" spans="1:28" s="9" customFormat="1" ht="9" customHeight="1" x14ac:dyDescent="0.2">
      <c r="A34" s="299"/>
      <c r="B34" s="312"/>
      <c r="C34" s="282" t="s">
        <v>8427</v>
      </c>
      <c r="D34" s="312"/>
      <c r="E34" s="479" t="s">
        <v>4742</v>
      </c>
      <c r="F34" s="312"/>
      <c r="G34" s="312"/>
      <c r="H34" s="479"/>
      <c r="I34" s="312"/>
      <c r="J34" s="312"/>
      <c r="K34" s="312"/>
      <c r="L34" s="312"/>
      <c r="M34" s="313" t="s">
        <v>3702</v>
      </c>
      <c r="N34" s="422">
        <f>SUMIF('22A'!AA26:AA251,"L",'22A'!K26:K251)</f>
        <v>1438169235</v>
      </c>
      <c r="O34" s="422">
        <f>SUMIF('22A'!AA26:AA251,"L",'22A'!Z26:Z251)</f>
        <v>2100813427.188</v>
      </c>
      <c r="P34" s="678"/>
      <c r="Q34" s="453">
        <f>SUM(S34:U34)</f>
        <v>10729248</v>
      </c>
      <c r="R34" s="484"/>
      <c r="S34" s="422">
        <f>SUMIF('22A'!AA26:AA251,"L",'22A'!Q26:Q251)+SUMIF('22B'!AA26:AA50,"L",'22B'!Q26:Q50)+SUMIF('22C'!AA26:AA50,"L",'22C'!Q26:Q50)</f>
        <v>0</v>
      </c>
      <c r="T34" s="422">
        <f>SUMIF('22A'!AA26:AA251,"L",'22A'!R26:R251)+SUMIF('22B'!AA26:AA50,"L",'22B'!R26:R50)+SUMIF('22C'!AA26:AA50,"L",'22C'!R26:R50)</f>
        <v>10729248</v>
      </c>
      <c r="U34" s="422">
        <f>SUMIF('22A'!AA26:AA251,"L",'22A'!S26:S251)+SUMIF('22B'!AA26:AA50,"L",'22B'!S26:S50)+SUMIF('22C'!AA26:AA50,"L",'22C'!S26:S50)</f>
        <v>0</v>
      </c>
      <c r="V34" s="484"/>
      <c r="W34" s="422">
        <f t="shared" si="1"/>
        <v>0</v>
      </c>
      <c r="X34" s="422">
        <f>$U34*X$13</f>
        <v>0</v>
      </c>
      <c r="Y34" s="422">
        <f t="shared" si="1"/>
        <v>0</v>
      </c>
      <c r="Z34" s="422">
        <f t="shared" si="1"/>
        <v>0</v>
      </c>
      <c r="AA34" s="422">
        <f>$U34*AA$13</f>
        <v>0</v>
      </c>
      <c r="AB34" s="312"/>
    </row>
    <row r="35" spans="1:28" s="9" customFormat="1" ht="9" customHeight="1" x14ac:dyDescent="0.2">
      <c r="A35" s="299"/>
      <c r="B35" s="312"/>
      <c r="C35" s="325" t="s">
        <v>6353</v>
      </c>
      <c r="D35" s="312"/>
      <c r="E35" s="313"/>
      <c r="F35" s="313"/>
      <c r="G35" s="313"/>
      <c r="H35" s="313"/>
      <c r="I35" s="313"/>
      <c r="J35" s="313"/>
      <c r="K35" s="441" t="s">
        <v>1441</v>
      </c>
      <c r="L35" s="313"/>
      <c r="M35" s="313"/>
      <c r="N35" s="422">
        <f>SUM(N33:N34)</f>
        <v>5823760195</v>
      </c>
      <c r="O35" s="422">
        <f>SUM(O33:O34)</f>
        <v>8241940203.4379988</v>
      </c>
      <c r="P35" s="678"/>
      <c r="Q35" s="453">
        <f>SUM(S35:U35)</f>
        <v>42007829</v>
      </c>
      <c r="R35" s="484"/>
      <c r="S35" s="422">
        <f>SUM(S33:S34)</f>
        <v>0</v>
      </c>
      <c r="T35" s="422">
        <f>SUM(T33:T34)</f>
        <v>42007829</v>
      </c>
      <c r="U35" s="422">
        <f>SUM(U33:U34)</f>
        <v>0</v>
      </c>
      <c r="V35" s="484"/>
      <c r="W35" s="422">
        <f>SUM(W33:W34)</f>
        <v>0</v>
      </c>
      <c r="X35" s="422">
        <f>SUM(X33:X34)</f>
        <v>0</v>
      </c>
      <c r="Y35" s="422">
        <f>SUM(Y33:Y34)</f>
        <v>0</v>
      </c>
      <c r="Z35" s="422">
        <f>SUM(Z33:Z34)</f>
        <v>0</v>
      </c>
      <c r="AA35" s="422">
        <f>SUM(AA33:AA34)</f>
        <v>0</v>
      </c>
      <c r="AB35" s="312"/>
    </row>
    <row r="36" spans="1:28" s="9" customFormat="1" ht="5.0999999999999996" customHeight="1" x14ac:dyDescent="0.2">
      <c r="A36" s="299"/>
      <c r="B36" s="312"/>
      <c r="C36" s="325"/>
      <c r="D36" s="312"/>
      <c r="E36" s="313"/>
      <c r="F36" s="313"/>
      <c r="G36" s="313"/>
      <c r="H36" s="313"/>
      <c r="I36" s="313"/>
      <c r="J36" s="313"/>
      <c r="K36" s="313"/>
      <c r="L36" s="313"/>
      <c r="M36" s="313"/>
      <c r="N36" s="484"/>
      <c r="O36" s="484"/>
      <c r="P36" s="484"/>
      <c r="Q36" s="484"/>
      <c r="R36" s="484"/>
      <c r="S36" s="484"/>
      <c r="T36" s="484"/>
      <c r="U36" s="484"/>
      <c r="V36" s="484"/>
      <c r="W36" s="484"/>
      <c r="X36" s="484"/>
      <c r="Y36" s="484"/>
      <c r="Z36" s="484"/>
      <c r="AA36" s="484"/>
      <c r="AB36" s="312"/>
    </row>
    <row r="37" spans="1:28" s="7" customFormat="1" ht="9" customHeight="1" x14ac:dyDescent="0.2">
      <c r="A37" s="299"/>
      <c r="B37" s="319"/>
      <c r="C37" s="282" t="s">
        <v>8430</v>
      </c>
      <c r="D37" s="319"/>
      <c r="E37" s="312" t="s">
        <v>4743</v>
      </c>
      <c r="F37" s="312"/>
      <c r="G37" s="312"/>
      <c r="H37" s="312"/>
      <c r="I37" s="312"/>
      <c r="J37" s="312"/>
      <c r="K37" s="312"/>
      <c r="L37" s="312"/>
      <c r="M37" s="313" t="s">
        <v>3702</v>
      </c>
      <c r="N37" s="422">
        <f>SUMIF('22A'!AA26:AA251,"P",'22A'!K26:K251)</f>
        <v>193652500</v>
      </c>
      <c r="O37" s="422">
        <f>SUMIF('22A'!AA26:AA251,"P",'22A'!Z26:Z251)</f>
        <v>178915544.75</v>
      </c>
      <c r="P37" s="678"/>
      <c r="Q37" s="453">
        <f>SUM(S37:U37)</f>
        <v>910901</v>
      </c>
      <c r="R37" s="484"/>
      <c r="S37" s="422">
        <f>SUMIF('22A'!AA26:AA251,"P",'22A'!Q26:Q251)+SUMIF('22B'!AA26:AA50,"P",'22B'!Q26:Q50)+SUMIF('22C'!AA26:AA50,"P",'22C'!Q26:Q50)</f>
        <v>0</v>
      </c>
      <c r="T37" s="422">
        <f>SUMIF('22A'!AA26:AA251,"P",'22A'!R26:R251)+SUMIF('22B'!AA26:AA50,"P",'22B'!R26:R50)+SUMIF('22C'!AA26:AA50,"P",'22C'!R26:R50)</f>
        <v>910901</v>
      </c>
      <c r="U37" s="422">
        <f>SUMIF('22A'!AA26:AA251,"P",'22A'!S26:S251)+SUMIF('22B'!AA26:AA50,"P",'22B'!S26:S50)+SUMIF('22C'!AA26:AA50,"P",'22C'!S26:S50)</f>
        <v>0</v>
      </c>
      <c r="V37" s="484"/>
      <c r="W37" s="422">
        <f>$U37*W$13</f>
        <v>0</v>
      </c>
      <c r="X37" s="422">
        <f>$U37*X$13</f>
        <v>0</v>
      </c>
      <c r="Y37" s="422">
        <f>$U37*Y$13</f>
        <v>0</v>
      </c>
      <c r="Z37" s="422">
        <f>$U37*Z$13</f>
        <v>0</v>
      </c>
      <c r="AA37" s="422">
        <f>$U37*AA$13</f>
        <v>0</v>
      </c>
      <c r="AB37" s="312"/>
    </row>
    <row r="38" spans="1:28" s="7" customFormat="1" ht="9" customHeight="1" x14ac:dyDescent="0.2">
      <c r="A38" s="299"/>
      <c r="B38" s="319"/>
      <c r="C38" s="282" t="s">
        <v>8431</v>
      </c>
      <c r="D38" s="319"/>
      <c r="E38" s="312" t="s">
        <v>4744</v>
      </c>
      <c r="F38" s="312"/>
      <c r="G38" s="312"/>
      <c r="H38" s="312"/>
      <c r="I38" s="312"/>
      <c r="J38" s="312"/>
      <c r="K38" s="312"/>
      <c r="L38" s="312"/>
      <c r="M38" s="313" t="s">
        <v>3702</v>
      </c>
      <c r="N38" s="422">
        <f>SUMIF('22A'!AA26:AA251,"O",'22A'!K26:K251)</f>
        <v>0</v>
      </c>
      <c r="O38" s="422">
        <f>SUMIF('22A'!AA26:AA251,"O",'22A'!Z26:Z251)</f>
        <v>0</v>
      </c>
      <c r="P38" s="678"/>
      <c r="Q38" s="453">
        <f>SUM(S38:U38)</f>
        <v>0</v>
      </c>
      <c r="R38" s="484"/>
      <c r="S38" s="422">
        <f>SUMIF('22A'!AA26:AA251,"O",'22A'!Q26:Q251)+SUMIF('22B'!AA26:AA50,"O",'22B'!Q26:Q50)+SUMIF('22C'!AA26:AA50,"O",'22C'!Q26:Q50)</f>
        <v>0</v>
      </c>
      <c r="T38" s="422">
        <f>SUMIF('22A'!AA26:AA251,"O",'22A'!R26:R251)+SUMIF('22B'!AA26:AA50,"O",'22B'!R26:R50)+SUMIF('22C'!AA26:AA50,"O",'22C'!R26:R50)</f>
        <v>0</v>
      </c>
      <c r="U38" s="422">
        <f>SUMIF('22A'!AA26:AA251,"O",'22A'!S26:S251)+SUMIF('22B'!AA26:AA50,"O",'22B'!S26:S50)+SUMIF('22C'!AA26:AA50,"O",'22C'!S26:S50)</f>
        <v>0</v>
      </c>
      <c r="V38" s="484"/>
      <c r="W38" s="121"/>
      <c r="X38" s="121"/>
      <c r="Y38" s="121"/>
      <c r="Z38" s="121"/>
      <c r="AA38" s="121"/>
      <c r="AB38" s="312"/>
    </row>
    <row r="39" spans="1:28" s="7" customFormat="1" ht="9" customHeight="1" x14ac:dyDescent="0.2">
      <c r="A39" s="299"/>
      <c r="B39" s="319"/>
      <c r="C39" s="325" t="s">
        <v>7110</v>
      </c>
      <c r="D39" s="319"/>
      <c r="E39" s="312" t="s">
        <v>6004</v>
      </c>
      <c r="F39" s="312"/>
      <c r="G39" s="312"/>
      <c r="H39" s="312"/>
      <c r="I39" s="312"/>
      <c r="J39" s="312"/>
      <c r="K39" s="312"/>
      <c r="L39" s="312"/>
      <c r="M39" s="313" t="s">
        <v>3702</v>
      </c>
      <c r="N39" s="36"/>
      <c r="O39" s="36"/>
      <c r="P39" s="484"/>
      <c r="Q39" s="453">
        <f>SUM(S39:U39)</f>
        <v>0</v>
      </c>
      <c r="R39" s="484"/>
      <c r="S39" s="422">
        <f>SUM('22D'!Q17)</f>
        <v>0</v>
      </c>
      <c r="T39" s="422">
        <f>SUM('22D'!R17)</f>
        <v>0</v>
      </c>
      <c r="U39" s="422">
        <f>SUM('22D'!S17)</f>
        <v>0</v>
      </c>
      <c r="V39" s="484"/>
      <c r="W39" s="121"/>
      <c r="X39" s="121"/>
      <c r="Y39" s="121"/>
      <c r="Z39" s="121"/>
      <c r="AA39" s="121"/>
      <c r="AB39" s="312"/>
    </row>
    <row r="40" spans="1:28" s="7" customFormat="1" ht="9" customHeight="1" x14ac:dyDescent="0.2">
      <c r="A40" s="299"/>
      <c r="B40" s="319"/>
      <c r="C40" s="325" t="s">
        <v>6354</v>
      </c>
      <c r="D40" s="319"/>
      <c r="E40" s="312" t="s">
        <v>3696</v>
      </c>
      <c r="F40" s="312"/>
      <c r="G40" s="312"/>
      <c r="H40" s="312"/>
      <c r="I40" s="312"/>
      <c r="J40" s="312"/>
      <c r="K40" s="312"/>
      <c r="L40" s="312"/>
      <c r="M40" s="313" t="s">
        <v>3702</v>
      </c>
      <c r="N40" s="36"/>
      <c r="O40" s="36"/>
      <c r="P40" s="484"/>
      <c r="Q40" s="453">
        <f>SUM(S40:U40)</f>
        <v>23140185</v>
      </c>
      <c r="R40" s="484"/>
      <c r="S40" s="422">
        <f>SUM('22D'!Q21)</f>
        <v>0</v>
      </c>
      <c r="T40" s="422">
        <f>SUM('22D'!R21)</f>
        <v>23140185</v>
      </c>
      <c r="U40" s="422">
        <f>SUM('22D'!S21)</f>
        <v>0</v>
      </c>
      <c r="V40" s="484"/>
      <c r="W40" s="121"/>
      <c r="X40" s="121"/>
      <c r="Y40" s="121"/>
      <c r="Z40" s="121"/>
      <c r="AA40" s="121"/>
      <c r="AB40" s="312"/>
    </row>
    <row r="41" spans="1:28" s="7" customFormat="1" ht="5.0999999999999996" customHeight="1" x14ac:dyDescent="0.2">
      <c r="A41" s="299"/>
      <c r="B41" s="319"/>
      <c r="C41" s="282"/>
      <c r="D41" s="319"/>
      <c r="E41" s="312"/>
      <c r="F41" s="312"/>
      <c r="G41" s="312"/>
      <c r="H41" s="312"/>
      <c r="I41" s="312"/>
      <c r="J41" s="312"/>
      <c r="K41" s="312"/>
      <c r="L41" s="312"/>
      <c r="M41" s="313"/>
      <c r="N41" s="484"/>
      <c r="O41" s="484"/>
      <c r="P41" s="484"/>
      <c r="Q41" s="484"/>
      <c r="R41" s="484"/>
      <c r="S41" s="484"/>
      <c r="T41" s="484"/>
      <c r="U41" s="484"/>
      <c r="V41" s="484"/>
      <c r="W41" s="484"/>
      <c r="X41" s="484"/>
      <c r="Y41" s="484"/>
      <c r="Z41" s="484"/>
      <c r="AA41" s="484"/>
      <c r="AB41" s="312"/>
    </row>
    <row r="42" spans="1:28" s="7" customFormat="1" ht="9" customHeight="1" x14ac:dyDescent="0.2">
      <c r="A42" s="299"/>
      <c r="B42" s="319"/>
      <c r="C42" s="325" t="s">
        <v>6355</v>
      </c>
      <c r="D42" s="319"/>
      <c r="E42" s="312"/>
      <c r="F42" s="312"/>
      <c r="G42" s="312"/>
      <c r="H42" s="312"/>
      <c r="I42" s="312"/>
      <c r="J42" s="312"/>
      <c r="K42" s="322" t="s">
        <v>7108</v>
      </c>
      <c r="L42" s="312"/>
      <c r="M42" s="312" t="s">
        <v>3702</v>
      </c>
      <c r="N42" s="36"/>
      <c r="O42" s="36"/>
      <c r="P42" s="679"/>
      <c r="Q42" s="453">
        <f>SUM(S42:U42)</f>
        <v>540148013</v>
      </c>
      <c r="R42" s="484"/>
      <c r="S42" s="453">
        <f>SUM(S25,S31,S35,S37:S40)</f>
        <v>0</v>
      </c>
      <c r="T42" s="453">
        <f>SUM(T25,T31,T35,T37:T40)</f>
        <v>540148013</v>
      </c>
      <c r="U42" s="453">
        <f>SUM(U25,U31,U35,U37:U40)</f>
        <v>0</v>
      </c>
      <c r="V42" s="484"/>
      <c r="W42" s="453">
        <f>SUM(W25,W31,W35,W37:W40)</f>
        <v>0</v>
      </c>
      <c r="X42" s="453">
        <f>SUM(X25,X31,X35,X37:X40)</f>
        <v>0</v>
      </c>
      <c r="Y42" s="453">
        <f>SUM(Y25,Y31,Y35,Y37:Y40)</f>
        <v>0</v>
      </c>
      <c r="Z42" s="453">
        <f>SUM(Z25,Z31,Z35,Z37:Z40)</f>
        <v>0</v>
      </c>
      <c r="AA42" s="453">
        <f>SUM(AA25,AA31,AA35,AA37:AA40)</f>
        <v>0</v>
      </c>
      <c r="AB42" s="312"/>
    </row>
    <row r="43" spans="1:28" s="7" customFormat="1" ht="9" customHeight="1" x14ac:dyDescent="0.2">
      <c r="A43" s="299"/>
      <c r="B43" s="319"/>
      <c r="C43" s="325" t="s">
        <v>6356</v>
      </c>
      <c r="D43" s="319"/>
      <c r="E43" s="312" t="s">
        <v>4642</v>
      </c>
      <c r="F43" s="312"/>
      <c r="G43" s="312"/>
      <c r="H43" s="312"/>
      <c r="I43" s="312"/>
      <c r="J43" s="312"/>
      <c r="K43" s="312"/>
      <c r="L43" s="312"/>
      <c r="M43" s="313" t="s">
        <v>3702</v>
      </c>
      <c r="N43" s="36"/>
      <c r="O43" s="36"/>
      <c r="P43" s="484"/>
      <c r="Q43" s="453">
        <f>SUM(S43:U43)</f>
        <v>992256</v>
      </c>
      <c r="R43" s="484"/>
      <c r="S43" s="422">
        <f>SUM('22D'!Q37)</f>
        <v>0</v>
      </c>
      <c r="T43" s="422">
        <f>SUM('22D'!R37)</f>
        <v>992256</v>
      </c>
      <c r="U43" s="422">
        <f>SUM('22D'!S37)</f>
        <v>0</v>
      </c>
      <c r="V43" s="484"/>
      <c r="W43" s="121"/>
      <c r="X43" s="121"/>
      <c r="Y43" s="121"/>
      <c r="Z43" s="121"/>
      <c r="AA43" s="121"/>
      <c r="AB43" s="312"/>
    </row>
    <row r="44" spans="1:28" s="7" customFormat="1" ht="9" customHeight="1" x14ac:dyDescent="0.2">
      <c r="A44" s="299"/>
      <c r="B44" s="319"/>
      <c r="C44" s="325" t="s">
        <v>5399</v>
      </c>
      <c r="D44" s="319"/>
      <c r="E44" s="312" t="s">
        <v>6978</v>
      </c>
      <c r="F44" s="312"/>
      <c r="G44" s="312"/>
      <c r="H44" s="312"/>
      <c r="I44" s="312"/>
      <c r="J44" s="312"/>
      <c r="K44" s="312"/>
      <c r="L44" s="312"/>
      <c r="M44" s="313" t="s">
        <v>3702</v>
      </c>
      <c r="N44" s="36"/>
      <c r="O44" s="36"/>
      <c r="P44" s="484"/>
      <c r="Q44" s="453">
        <f>SUM(S44:U44)</f>
        <v>-10386668</v>
      </c>
      <c r="R44" s="484"/>
      <c r="S44" s="422">
        <f>SUM('22D'!Q44)</f>
        <v>0</v>
      </c>
      <c r="T44" s="422">
        <f>SUM('22D'!R44)</f>
        <v>-10386668</v>
      </c>
      <c r="U44" s="422">
        <f>SUM('22D'!S44)</f>
        <v>0</v>
      </c>
      <c r="V44" s="484"/>
      <c r="W44" s="121"/>
      <c r="X44" s="121"/>
      <c r="Y44" s="121"/>
      <c r="Z44" s="121"/>
      <c r="AA44" s="121"/>
      <c r="AB44" s="312"/>
    </row>
    <row r="45" spans="1:28" s="9" customFormat="1" ht="9.6" customHeight="1" x14ac:dyDescent="0.2">
      <c r="A45" s="104"/>
      <c r="B45" s="312"/>
      <c r="C45" s="325" t="s">
        <v>4569</v>
      </c>
      <c r="D45" s="312"/>
      <c r="E45" s="312"/>
      <c r="F45" s="312"/>
      <c r="G45" s="312"/>
      <c r="H45" s="312"/>
      <c r="I45" s="312"/>
      <c r="J45" s="318"/>
      <c r="K45" s="322" t="s">
        <v>7109</v>
      </c>
      <c r="L45" s="318"/>
      <c r="M45" s="312" t="s">
        <v>3702</v>
      </c>
      <c r="N45" s="453">
        <f>SUM(N25,N31,N35,N37:N38)</f>
        <v>92585255204</v>
      </c>
      <c r="O45" s="453">
        <f>SUM(O25,O31,O35,O37:O38)</f>
        <v>101641564314.9046</v>
      </c>
      <c r="P45" s="678"/>
      <c r="Q45" s="453">
        <f>SUM(S45:U45)</f>
        <v>530753601</v>
      </c>
      <c r="R45" s="484"/>
      <c r="S45" s="453">
        <f>SUM(S42:S44)</f>
        <v>0</v>
      </c>
      <c r="T45" s="453">
        <f>SUM(T42:T44)</f>
        <v>530753601</v>
      </c>
      <c r="U45" s="453">
        <f>SUM(U42:U44)</f>
        <v>0</v>
      </c>
      <c r="V45" s="484"/>
      <c r="W45" s="453">
        <f>SUM(W42:W44)</f>
        <v>0</v>
      </c>
      <c r="X45" s="453">
        <f>SUM(X42:X44)</f>
        <v>0</v>
      </c>
      <c r="Y45" s="453">
        <f>SUM(Y42:Y44)</f>
        <v>0</v>
      </c>
      <c r="Z45" s="453">
        <f>SUM(Z42:Z44)</f>
        <v>0</v>
      </c>
      <c r="AA45" s="453">
        <f>SUM(AA42:AA44)</f>
        <v>0</v>
      </c>
      <c r="AB45" s="312"/>
    </row>
    <row r="46" spans="1:28" s="14" customFormat="1" ht="5.0999999999999996" customHeight="1" x14ac:dyDescent="0.2">
      <c r="A46" s="104"/>
      <c r="B46" s="312"/>
      <c r="C46" s="282"/>
      <c r="D46" s="312"/>
      <c r="E46" s="312"/>
      <c r="F46" s="312"/>
      <c r="G46" s="312"/>
      <c r="H46" s="312"/>
      <c r="I46" s="312"/>
      <c r="J46" s="312"/>
      <c r="K46" s="312"/>
      <c r="L46" s="312"/>
      <c r="M46" s="313"/>
      <c r="N46" s="313"/>
      <c r="O46" s="313"/>
      <c r="P46" s="313"/>
      <c r="Q46" s="313"/>
      <c r="R46" s="313"/>
      <c r="S46" s="313"/>
      <c r="T46" s="313"/>
      <c r="U46" s="313"/>
      <c r="V46" s="313"/>
      <c r="W46" s="313"/>
      <c r="X46" s="313"/>
      <c r="Y46" s="313"/>
      <c r="Z46" s="313"/>
      <c r="AA46" s="313"/>
      <c r="AB46" s="312"/>
    </row>
    <row r="47" spans="1:28" s="14" customFormat="1" ht="9" x14ac:dyDescent="0.2">
      <c r="A47" s="104"/>
      <c r="B47" s="312"/>
      <c r="C47" s="282"/>
      <c r="D47" s="312"/>
      <c r="E47" s="319" t="s">
        <v>7330</v>
      </c>
      <c r="F47" s="312"/>
      <c r="G47" s="312"/>
      <c r="H47" s="319"/>
      <c r="I47" s="312"/>
      <c r="J47" s="312"/>
      <c r="K47" s="312"/>
      <c r="L47" s="312"/>
      <c r="M47" s="313"/>
      <c r="N47" s="313"/>
      <c r="O47" s="313"/>
      <c r="P47" s="313"/>
      <c r="Q47" s="313"/>
      <c r="R47" s="313"/>
      <c r="S47" s="313"/>
      <c r="T47" s="313"/>
      <c r="U47" s="313"/>
      <c r="V47" s="313"/>
      <c r="W47" s="313"/>
      <c r="X47" s="313"/>
      <c r="Y47" s="313"/>
      <c r="Z47" s="313"/>
      <c r="AA47" s="313"/>
      <c r="AB47" s="312"/>
    </row>
    <row r="48" spans="1:28" s="14" customFormat="1" ht="5.0999999999999996" customHeight="1" x14ac:dyDescent="0.2">
      <c r="A48" s="104"/>
      <c r="B48" s="312"/>
      <c r="C48" s="282"/>
      <c r="D48" s="312"/>
      <c r="E48" s="312"/>
      <c r="F48" s="312"/>
      <c r="G48" s="312"/>
      <c r="H48" s="312"/>
      <c r="I48" s="312"/>
      <c r="J48" s="312"/>
      <c r="K48" s="312"/>
      <c r="L48" s="312"/>
      <c r="M48" s="313"/>
      <c r="N48" s="313"/>
      <c r="O48" s="313"/>
      <c r="P48" s="313"/>
      <c r="Q48" s="313"/>
      <c r="R48" s="313"/>
      <c r="S48" s="313"/>
      <c r="T48" s="313"/>
      <c r="U48" s="313"/>
      <c r="V48" s="313"/>
      <c r="W48" s="313"/>
      <c r="X48" s="313"/>
      <c r="Y48" s="313"/>
      <c r="Z48" s="313"/>
      <c r="AA48" s="313"/>
      <c r="AB48" s="312"/>
    </row>
    <row r="49" spans="1:28" s="7" customFormat="1" ht="9" customHeight="1" x14ac:dyDescent="0.2">
      <c r="A49" s="299"/>
      <c r="B49" s="319"/>
      <c r="C49" s="282"/>
      <c r="D49" s="319"/>
      <c r="E49" s="312"/>
      <c r="F49" s="312"/>
      <c r="G49" s="312"/>
      <c r="H49" s="312"/>
      <c r="I49" s="312"/>
      <c r="J49" s="312"/>
      <c r="K49" s="312"/>
      <c r="L49" s="312"/>
      <c r="M49" s="312"/>
      <c r="N49" s="1297" t="s">
        <v>1434</v>
      </c>
      <c r="O49" s="1297" t="s">
        <v>2439</v>
      </c>
      <c r="P49" s="427"/>
      <c r="Q49" s="1297" t="s">
        <v>104</v>
      </c>
      <c r="R49" s="312"/>
      <c r="S49" s="481" t="s">
        <v>6840</v>
      </c>
      <c r="T49" s="482"/>
      <c r="U49" s="1297" t="s">
        <v>6841</v>
      </c>
      <c r="V49" s="312"/>
      <c r="W49" s="312"/>
      <c r="X49" s="312"/>
      <c r="Y49" s="312"/>
      <c r="Z49" s="312"/>
      <c r="AA49" s="312"/>
      <c r="AB49" s="312"/>
    </row>
    <row r="50" spans="1:28" s="9" customFormat="1" ht="9" customHeight="1" x14ac:dyDescent="0.2">
      <c r="A50" s="299"/>
      <c r="B50" s="312"/>
      <c r="C50" s="282"/>
      <c r="D50" s="312"/>
      <c r="E50" s="312"/>
      <c r="F50" s="312"/>
      <c r="G50" s="312"/>
      <c r="H50" s="312"/>
      <c r="I50" s="312"/>
      <c r="J50" s="312"/>
      <c r="K50" s="312"/>
      <c r="L50" s="312"/>
      <c r="M50" s="312"/>
      <c r="N50" s="1298"/>
      <c r="O50" s="1298"/>
      <c r="P50" s="427"/>
      <c r="Q50" s="1298"/>
      <c r="R50" s="312"/>
      <c r="S50" s="39" t="s">
        <v>1910</v>
      </c>
      <c r="T50" s="39" t="s">
        <v>1456</v>
      </c>
      <c r="U50" s="1298"/>
      <c r="V50" s="312"/>
      <c r="W50" s="312"/>
      <c r="X50" s="312"/>
      <c r="Y50" s="312"/>
      <c r="Z50" s="312"/>
      <c r="AA50" s="312"/>
      <c r="AB50" s="312"/>
    </row>
    <row r="51" spans="1:28" s="9" customFormat="1" ht="9" hidden="1" customHeight="1" x14ac:dyDescent="0.2">
      <c r="A51" s="299" t="s">
        <v>553</v>
      </c>
      <c r="B51" s="312"/>
      <c r="C51" s="282"/>
      <c r="D51" s="312"/>
      <c r="E51" s="312"/>
      <c r="F51" s="312"/>
      <c r="G51" s="312"/>
      <c r="H51" s="312"/>
      <c r="I51" s="312"/>
      <c r="J51" s="312"/>
      <c r="K51" s="312"/>
      <c r="L51" s="312"/>
      <c r="M51" s="312"/>
      <c r="N51" s="39"/>
      <c r="O51" s="39"/>
      <c r="P51" s="427"/>
      <c r="Q51" s="39"/>
      <c r="R51" s="312"/>
      <c r="S51" s="39"/>
      <c r="T51" s="39"/>
      <c r="U51" s="39"/>
      <c r="V51" s="312"/>
      <c r="W51" s="312"/>
      <c r="X51" s="312"/>
      <c r="Y51" s="312"/>
      <c r="Z51" s="312"/>
      <c r="AA51" s="312"/>
      <c r="AB51" s="312"/>
    </row>
    <row r="52" spans="1:28" s="9" customFormat="1" ht="9" hidden="1" customHeight="1" x14ac:dyDescent="0.2">
      <c r="A52" s="299" t="s">
        <v>553</v>
      </c>
      <c r="B52" s="312"/>
      <c r="C52" s="282"/>
      <c r="D52" s="312"/>
      <c r="E52" s="312"/>
      <c r="F52" s="312"/>
      <c r="G52" s="312"/>
      <c r="H52" s="312"/>
      <c r="I52" s="312"/>
      <c r="J52" s="312"/>
      <c r="K52" s="312"/>
      <c r="L52" s="312"/>
      <c r="M52" s="312"/>
      <c r="N52" s="39"/>
      <c r="O52" s="39"/>
      <c r="P52" s="427"/>
      <c r="Q52" s="39"/>
      <c r="R52" s="312"/>
      <c r="S52" s="39"/>
      <c r="T52" s="39"/>
      <c r="U52" s="39"/>
      <c r="V52" s="312"/>
      <c r="W52" s="312"/>
      <c r="X52" s="312"/>
      <c r="Y52" s="312"/>
      <c r="Z52" s="312"/>
      <c r="AA52" s="312"/>
      <c r="AB52" s="312"/>
    </row>
    <row r="53" spans="1:28" s="9" customFormat="1" ht="8.1" customHeight="1" x14ac:dyDescent="0.2">
      <c r="A53" s="299"/>
      <c r="B53" s="312"/>
      <c r="C53" s="282"/>
      <c r="D53" s="312"/>
      <c r="E53" s="319" t="s">
        <v>6298</v>
      </c>
      <c r="F53" s="312"/>
      <c r="G53" s="312"/>
      <c r="H53" s="319"/>
      <c r="I53" s="312"/>
      <c r="J53" s="312"/>
      <c r="K53" s="312"/>
      <c r="L53" s="312"/>
      <c r="M53" s="313"/>
      <c r="N53" s="48">
        <v>16</v>
      </c>
      <c r="O53" s="48">
        <v>2</v>
      </c>
      <c r="P53" s="430"/>
      <c r="Q53" s="48">
        <v>3</v>
      </c>
      <c r="R53" s="312"/>
      <c r="S53" s="48">
        <v>4</v>
      </c>
      <c r="T53" s="48">
        <v>5</v>
      </c>
      <c r="U53" s="48">
        <v>6</v>
      </c>
      <c r="V53" s="312"/>
      <c r="W53" s="312"/>
      <c r="X53" s="312"/>
      <c r="Y53" s="312"/>
      <c r="Z53" s="312"/>
      <c r="AA53" s="312"/>
      <c r="AB53" s="312"/>
    </row>
    <row r="54" spans="1:28" s="9" customFormat="1" ht="8.1" customHeight="1" x14ac:dyDescent="0.2">
      <c r="A54" s="299"/>
      <c r="B54" s="312"/>
      <c r="C54" s="282"/>
      <c r="D54" s="312"/>
      <c r="E54" s="312"/>
      <c r="F54" s="312"/>
      <c r="G54" s="312"/>
      <c r="H54" s="312"/>
      <c r="I54" s="312"/>
      <c r="J54" s="312"/>
      <c r="K54" s="312"/>
      <c r="L54" s="312"/>
      <c r="M54" s="313"/>
      <c r="N54" s="13" t="s">
        <v>4581</v>
      </c>
      <c r="O54" s="13" t="s">
        <v>4581</v>
      </c>
      <c r="P54" s="429"/>
      <c r="Q54" s="13" t="s">
        <v>4581</v>
      </c>
      <c r="R54" s="313"/>
      <c r="S54" s="87" t="s">
        <v>4581</v>
      </c>
      <c r="T54" s="87" t="s">
        <v>4581</v>
      </c>
      <c r="U54" s="87" t="s">
        <v>4581</v>
      </c>
      <c r="V54" s="313"/>
      <c r="W54" s="313"/>
      <c r="X54" s="313"/>
      <c r="Y54" s="313"/>
      <c r="Z54" s="313"/>
      <c r="AA54" s="313"/>
      <c r="AB54" s="312"/>
    </row>
    <row r="55" spans="1:28" s="7" customFormat="1" ht="9" customHeight="1" x14ac:dyDescent="0.2">
      <c r="A55" s="299"/>
      <c r="B55" s="319"/>
      <c r="C55" s="282" t="s">
        <v>5324</v>
      </c>
      <c r="D55" s="319"/>
      <c r="E55" s="312" t="s">
        <v>2277</v>
      </c>
      <c r="F55" s="312"/>
      <c r="G55" s="312"/>
      <c r="H55" s="312"/>
      <c r="I55" s="312"/>
      <c r="J55" s="312"/>
      <c r="K55" s="312"/>
      <c r="L55" s="312"/>
      <c r="M55" s="313" t="s">
        <v>3702</v>
      </c>
      <c r="N55" s="422">
        <f>SUMIF('24A'!AA26:AA236,"R",'24A'!K26:K236)</f>
        <v>97935200</v>
      </c>
      <c r="O55" s="422">
        <f>SUMIF('24A'!AA26:AA236,"R",'24A'!Z26:Z236)</f>
        <v>97935200</v>
      </c>
      <c r="P55" s="678"/>
      <c r="Q55" s="453">
        <f>SUM(S55:U55)</f>
        <v>501958</v>
      </c>
      <c r="R55" s="484"/>
      <c r="S55" s="422">
        <f>SUMIF('24A'!AA26:AA236,"R",'24A'!Q26:Q236)+SUMIF('24B'!AA26:AA50,"R",'24B'!Q26:Q50)+SUMIF('24C'!AA26:AA50,"R",'24C'!Q26:Q50)</f>
        <v>0</v>
      </c>
      <c r="T55" s="422">
        <f>SUMIF('24A'!AA26:AA236,"R",'24A'!R26:R236)+SUMIF('24B'!AA26:AA50,"R",'24B'!R26:R50)+SUMIF('24C'!AA26:AA50,"R",'24C'!R26:R50)</f>
        <v>501958</v>
      </c>
      <c r="U55" s="422">
        <f>SUMIF('24A'!AA26:AA236,"R",'24A'!S26:S236)+SUMIF('24B'!AA26:AA50,"R",'24B'!S26:S50)+SUMIF('24C'!AA26:AA50,"R",'24C'!S26:S50)</f>
        <v>0</v>
      </c>
      <c r="V55" s="313"/>
      <c r="W55" s="313"/>
      <c r="X55" s="313"/>
      <c r="Y55" s="313"/>
      <c r="Z55" s="313"/>
      <c r="AA55" s="313"/>
      <c r="AB55" s="312"/>
    </row>
    <row r="56" spans="1:28" s="9" customFormat="1" ht="9" customHeight="1" x14ac:dyDescent="0.2">
      <c r="A56" s="299"/>
      <c r="B56" s="312"/>
      <c r="C56" s="282" t="s">
        <v>6344</v>
      </c>
      <c r="D56" s="312"/>
      <c r="E56" s="312" t="s">
        <v>3018</v>
      </c>
      <c r="F56" s="312"/>
      <c r="G56" s="312"/>
      <c r="H56" s="312"/>
      <c r="I56" s="312"/>
      <c r="J56" s="312"/>
      <c r="K56" s="312"/>
      <c r="L56" s="312"/>
      <c r="M56" s="313" t="s">
        <v>3702</v>
      </c>
      <c r="N56" s="422">
        <f>SUMIF('24A'!AA26:AA236,"M",'24A'!K26:K236)</f>
        <v>0</v>
      </c>
      <c r="O56" s="422">
        <f>SUMIF('24A'!AA26:AA236,"M",'24A'!Z26:Z236)</f>
        <v>0</v>
      </c>
      <c r="P56" s="678"/>
      <c r="Q56" s="453">
        <f>SUM(S56:U56)</f>
        <v>0</v>
      </c>
      <c r="R56" s="484"/>
      <c r="S56" s="422">
        <f>SUMIF('24A'!AA26:AA236,"M",'24A'!Q26:Q236)+SUMIF('24B'!AA26:AA50,"M",'24B'!Q26:Q50)+SUMIF('24C'!AA26:AA50,"M",'24C'!Q26:Q50)</f>
        <v>0</v>
      </c>
      <c r="T56" s="422">
        <f>SUMIF('24A'!AA26:AA236,"M",'24A'!R26:R236)+SUMIF('24B'!AA26:AA50,"M",'24B'!R26:R50)+SUMIF('24C'!AA26:AA50,"M",'24C'!R26:R50)</f>
        <v>0</v>
      </c>
      <c r="U56" s="422">
        <f>SUMIF('24A'!AA26:AA236,"M",'24A'!S26:S236)+SUMIF('24B'!AA26:AA50,"M",'24B'!S26:S50)+SUMIF('24C'!AA26:AA50,"M",'24C'!S26:S50)</f>
        <v>0</v>
      </c>
      <c r="V56" s="313"/>
      <c r="W56" s="313"/>
      <c r="X56" s="313"/>
      <c r="Y56" s="313"/>
      <c r="Z56" s="313"/>
      <c r="AA56" s="313"/>
      <c r="AB56" s="312"/>
    </row>
    <row r="57" spans="1:28" s="9" customFormat="1" ht="9" customHeight="1" x14ac:dyDescent="0.2">
      <c r="A57" s="299"/>
      <c r="B57" s="312"/>
      <c r="C57" s="282" t="s">
        <v>7328</v>
      </c>
      <c r="D57" s="312"/>
      <c r="E57" s="312" t="s">
        <v>3646</v>
      </c>
      <c r="F57" s="312"/>
      <c r="G57" s="312"/>
      <c r="H57" s="312"/>
      <c r="I57" s="312"/>
      <c r="J57" s="312"/>
      <c r="K57" s="312"/>
      <c r="L57" s="312"/>
      <c r="M57" s="313" t="s">
        <v>3702</v>
      </c>
      <c r="N57" s="422">
        <f>SUMIF('24A'!AA26:AA236,"F",'24A'!K26:K236)</f>
        <v>0</v>
      </c>
      <c r="O57" s="422">
        <f>SUMIF('24A'!AA26:AA236,"F",'24A'!Z26:Z236)</f>
        <v>0</v>
      </c>
      <c r="P57" s="678"/>
      <c r="Q57" s="453">
        <f>SUM(S57:U57)</f>
        <v>0</v>
      </c>
      <c r="R57" s="484"/>
      <c r="S57" s="422">
        <f>SUMIF('24A'!AA26:AA236,"F",'24A'!Q26:Q236)+SUMIF('24B'!AA26:AA50,"F",'24B'!Q26:Q50)+SUMIF('24C'!AA26:AA50,"F",'24C'!Q26:Q50)</f>
        <v>0</v>
      </c>
      <c r="T57" s="422">
        <f>SUMIF('24A'!AA26:AA236,"F",'24A'!R26:R236)+SUMIF('24B'!AA26:AA50,"F",'24B'!R26:R50)+SUMIF('24C'!AA26:AA50,"F",'24C'!R26:R50)</f>
        <v>0</v>
      </c>
      <c r="U57" s="422">
        <f>SUMIF('24A'!AA26:AA236,"F",'24A'!S26:S236)+SUMIF('24B'!AA26:AA50,"F",'24B'!S26:S50)+SUMIF('24C'!AA26:AA50,"F",'24C'!S26:S50)</f>
        <v>0</v>
      </c>
      <c r="V57" s="313"/>
      <c r="W57" s="313"/>
      <c r="X57" s="313"/>
      <c r="Y57" s="313"/>
      <c r="Z57" s="313"/>
      <c r="AA57" s="313"/>
      <c r="AB57" s="312"/>
    </row>
    <row r="58" spans="1:28" s="9" customFormat="1" ht="9" customHeight="1" x14ac:dyDescent="0.2">
      <c r="A58" s="299"/>
      <c r="B58" s="312"/>
      <c r="C58" s="282" t="s">
        <v>7329</v>
      </c>
      <c r="D58" s="312"/>
      <c r="E58" s="312" t="s">
        <v>4416</v>
      </c>
      <c r="F58" s="312"/>
      <c r="G58" s="312"/>
      <c r="H58" s="312"/>
      <c r="I58" s="312"/>
      <c r="J58" s="312"/>
      <c r="K58" s="312"/>
      <c r="L58" s="312"/>
      <c r="M58" s="313" t="s">
        <v>3702</v>
      </c>
      <c r="N58" s="422">
        <f>SUMIF('24A'!AA26:AA236,"T",'24A'!K26:K236)</f>
        <v>0</v>
      </c>
      <c r="O58" s="422">
        <f>SUMIF('24A'!AA26:AA236,"T",'24A'!Z26:Z236)</f>
        <v>0</v>
      </c>
      <c r="P58" s="678"/>
      <c r="Q58" s="453">
        <f>SUM(S58:U58)</f>
        <v>0</v>
      </c>
      <c r="R58" s="484"/>
      <c r="S58" s="422">
        <f>SUMIF('24A'!AA26:AA236,"T",'24A'!Q26:Q236)+SUMIF('24B'!AA26:AA50,"T",'24B'!Q26:Q50)+SUMIF('24C'!AA26:AA50,"T",'24C'!Q26:Q50)</f>
        <v>0</v>
      </c>
      <c r="T58" s="422">
        <f>SUMIF('24A'!AA26:AA236,"T",'24A'!R26:R236)+SUMIF('24B'!AA26:AA50,"T",'24B'!R26:R50)+SUMIF('24C'!AA26:AA50,"T",'24C'!R26:R50)</f>
        <v>0</v>
      </c>
      <c r="U58" s="422">
        <f>SUMIF('24A'!AA26:AA236,"T",'24A'!S26:S236)+SUMIF('24B'!AA26:AA50,"T",'24B'!S26:S50)+SUMIF('24C'!AA26:AA50,"T",'24C'!S26:S50)</f>
        <v>0</v>
      </c>
      <c r="V58" s="313"/>
      <c r="W58" s="313"/>
      <c r="X58" s="313"/>
      <c r="Y58" s="313"/>
      <c r="Z58" s="313"/>
      <c r="AA58" s="313"/>
      <c r="AB58" s="312"/>
    </row>
    <row r="59" spans="1:28" s="7" customFormat="1" ht="9" customHeight="1" x14ac:dyDescent="0.2">
      <c r="A59" s="299"/>
      <c r="B59" s="319"/>
      <c r="C59" s="325" t="s">
        <v>6357</v>
      </c>
      <c r="D59" s="319"/>
      <c r="E59" s="313"/>
      <c r="F59" s="313"/>
      <c r="G59" s="313"/>
      <c r="H59" s="313"/>
      <c r="I59" s="313"/>
      <c r="J59" s="313"/>
      <c r="K59" s="441" t="s">
        <v>1441</v>
      </c>
      <c r="L59" s="313"/>
      <c r="M59" s="313"/>
      <c r="N59" s="422">
        <f>SUM(N55:N58)</f>
        <v>97935200</v>
      </c>
      <c r="O59" s="422">
        <f>SUM(O55:O58)</f>
        <v>97935200</v>
      </c>
      <c r="P59" s="678"/>
      <c r="Q59" s="453">
        <f>SUM(S59:U59)</f>
        <v>501958</v>
      </c>
      <c r="R59" s="484"/>
      <c r="S59" s="422">
        <f>SUM(S55:S58)</f>
        <v>0</v>
      </c>
      <c r="T59" s="422">
        <f>SUM(T55:T58)</f>
        <v>501958</v>
      </c>
      <c r="U59" s="422">
        <f>SUM(U55:U58)</f>
        <v>0</v>
      </c>
      <c r="V59" s="313"/>
      <c r="W59" s="313"/>
      <c r="X59" s="313"/>
      <c r="Y59" s="313"/>
      <c r="Z59" s="313"/>
      <c r="AA59" s="313"/>
      <c r="AB59" s="312"/>
    </row>
    <row r="60" spans="1:28" s="7" customFormat="1" ht="5.0999999999999996" customHeight="1" x14ac:dyDescent="0.2">
      <c r="A60" s="299"/>
      <c r="B60" s="319"/>
      <c r="C60" s="325"/>
      <c r="D60" s="319"/>
      <c r="E60" s="313"/>
      <c r="F60" s="313"/>
      <c r="G60" s="313"/>
      <c r="H60" s="313"/>
      <c r="I60" s="313"/>
      <c r="J60" s="313"/>
      <c r="K60" s="313"/>
      <c r="L60" s="313"/>
      <c r="M60" s="313"/>
      <c r="N60" s="484"/>
      <c r="O60" s="484"/>
      <c r="P60" s="484"/>
      <c r="Q60" s="484"/>
      <c r="R60" s="484"/>
      <c r="S60" s="484"/>
      <c r="T60" s="484"/>
      <c r="U60" s="484"/>
      <c r="V60" s="313"/>
      <c r="W60" s="313"/>
      <c r="X60" s="313"/>
      <c r="Y60" s="313"/>
      <c r="Z60" s="313"/>
      <c r="AA60" s="313"/>
      <c r="AB60" s="312"/>
    </row>
    <row r="61" spans="1:28" s="9" customFormat="1" ht="9" customHeight="1" x14ac:dyDescent="0.2">
      <c r="A61" s="299"/>
      <c r="B61" s="312"/>
      <c r="C61" s="282" t="s">
        <v>7042</v>
      </c>
      <c r="D61" s="312"/>
      <c r="E61" s="312" t="s">
        <v>7732</v>
      </c>
      <c r="F61" s="312"/>
      <c r="G61" s="312"/>
      <c r="H61" s="312"/>
      <c r="I61" s="312"/>
      <c r="J61" s="312"/>
      <c r="K61" s="312"/>
      <c r="L61" s="312"/>
      <c r="M61" s="313" t="s">
        <v>3702</v>
      </c>
      <c r="N61" s="422">
        <f>SUMIF('24A'!AA26:AA236,"C",'24A'!K26:K236)</f>
        <v>385469605</v>
      </c>
      <c r="O61" s="422">
        <f>SUMIF('24A'!AA26:AA236,"C",'24A'!Z26:Z236)</f>
        <v>481265249.20039994</v>
      </c>
      <c r="P61" s="678"/>
      <c r="Q61" s="453">
        <f>SUM(S61:U61)</f>
        <v>2457655</v>
      </c>
      <c r="R61" s="484"/>
      <c r="S61" s="422">
        <f>SUMIF('24A'!AA26:AA236,"C",'24A'!Q26:Q236)+SUMIF('24B'!AA26:AA50,"C",'24B'!Q26:Q50)+SUMIF('24C'!AA26:AA50,"C",'24C'!Q26:Q50)</f>
        <v>0</v>
      </c>
      <c r="T61" s="422">
        <f>SUMIF('24A'!AA26:AA236,"C",'24A'!R26:R236)+SUMIF('24B'!AA26:AA50,"C",'24B'!R26:R50)+SUMIF('24C'!AA26:AA50,"C",'24C'!R26:R50)</f>
        <v>2457655</v>
      </c>
      <c r="U61" s="422">
        <f>SUMIF('24A'!AA26:AA236,"C",'24A'!S26:S236)+SUMIF('24B'!AA26:AA50,"C",'24B'!S26:S50)+SUMIF('24C'!AA26:AA50,"C",'24C'!S26:S50)</f>
        <v>0</v>
      </c>
      <c r="V61" s="313"/>
      <c r="W61" s="313"/>
      <c r="X61" s="313"/>
      <c r="Y61" s="313"/>
      <c r="Z61" s="313"/>
      <c r="AA61" s="313"/>
      <c r="AB61" s="312"/>
    </row>
    <row r="62" spans="1:28" s="9" customFormat="1" ht="9" customHeight="1" x14ac:dyDescent="0.2">
      <c r="A62" s="299"/>
      <c r="B62" s="312"/>
      <c r="C62" s="282" t="s">
        <v>6345</v>
      </c>
      <c r="D62" s="312"/>
      <c r="E62" s="479" t="s">
        <v>4674</v>
      </c>
      <c r="F62" s="312"/>
      <c r="G62" s="312"/>
      <c r="H62" s="479"/>
      <c r="I62" s="312"/>
      <c r="J62" s="312"/>
      <c r="K62" s="312"/>
      <c r="L62" s="312"/>
      <c r="M62" s="313" t="s">
        <v>3702</v>
      </c>
      <c r="N62" s="422">
        <f>SUMIF('24A'!AA26:AA236,"G",'24A'!K26:K236)</f>
        <v>5352000</v>
      </c>
      <c r="O62" s="422">
        <f>SUMIF('24A'!AA26:AA236,"G",'24A'!Z26:Z236)</f>
        <v>6942079.1999999993</v>
      </c>
      <c r="P62" s="678"/>
      <c r="Q62" s="453">
        <f>SUM(S62:U62)</f>
        <v>35784</v>
      </c>
      <c r="R62" s="484"/>
      <c r="S62" s="422">
        <f>SUMIF('24A'!AA26:AA236,"G",'24A'!Q26:Q236)+SUMIF('24B'!AA26:AA50,"G",'24B'!Q26:Q50)+SUMIF('24C'!AA26:AA50,"G",'24C'!Q26:Q50)</f>
        <v>0</v>
      </c>
      <c r="T62" s="422">
        <f>SUMIF('24A'!AA26:AA236,"G",'24A'!R26:R236)+SUMIF('24B'!AA26:AA50,"G",'24B'!R26:R50)+SUMIF('24C'!AA26:AA50,"G",'24C'!R26:R50)</f>
        <v>35784</v>
      </c>
      <c r="U62" s="422">
        <f>SUMIF('24A'!AA26:AA236,"G",'24A'!S26:S236)+SUMIF('24B'!AA26:AA50,"G",'24B'!S26:S50)+SUMIF('24C'!AA26:AA50,"G",'24C'!S26:S50)</f>
        <v>0</v>
      </c>
      <c r="V62" s="313"/>
      <c r="W62" s="313"/>
      <c r="X62" s="313"/>
      <c r="Y62" s="313"/>
      <c r="Z62" s="313"/>
      <c r="AA62" s="313"/>
      <c r="AB62" s="312"/>
    </row>
    <row r="63" spans="1:28" s="9" customFormat="1" ht="9" customHeight="1" x14ac:dyDescent="0.2">
      <c r="A63" s="299"/>
      <c r="B63" s="312"/>
      <c r="C63" s="282" t="s">
        <v>6346</v>
      </c>
      <c r="D63" s="312"/>
      <c r="E63" s="479" t="s">
        <v>5889</v>
      </c>
      <c r="F63" s="312"/>
      <c r="G63" s="312"/>
      <c r="H63" s="479"/>
      <c r="I63" s="312"/>
      <c r="J63" s="312"/>
      <c r="K63" s="312"/>
      <c r="L63" s="312"/>
      <c r="M63" s="313" t="s">
        <v>3702</v>
      </c>
      <c r="N63" s="422">
        <f>SUMIF('24A'!AA26:AA236,"D",'24A'!K26:K236)</f>
        <v>0</v>
      </c>
      <c r="O63" s="422">
        <f>SUMIF('24A'!AA26:AA236,"D",'24A'!Z26:Z236)</f>
        <v>0</v>
      </c>
      <c r="P63" s="678"/>
      <c r="Q63" s="453">
        <f>SUM(S63:U63)</f>
        <v>0</v>
      </c>
      <c r="R63" s="484"/>
      <c r="S63" s="422">
        <f>SUMIF('24A'!AA26:AA236,"D",'24A'!Q26:Q236)+SUMIF('24B'!AA26:AA50,"D",'24B'!Q26:Q50)+SUMIF('24C'!AA26:AA50,"D",'24C'!Q26:Q50)</f>
        <v>0</v>
      </c>
      <c r="T63" s="422">
        <f>SUMIF('24A'!AA26:AA236,"D",'24A'!R26:R236)+SUMIF('24B'!AA26:AA50,"D",'24B'!R26:R50)+SUMIF('24C'!AA26:AA50,"D",'24C'!R26:R50)</f>
        <v>0</v>
      </c>
      <c r="U63" s="422">
        <f>SUMIF('24A'!AA26:AA236,"D",'24A'!S26:S236)+SUMIF('24B'!AA26:AA50,"D",'24B'!S26:S50)+SUMIF('24C'!AA26:AA50,"D",'24C'!S26:S50)</f>
        <v>0</v>
      </c>
      <c r="V63" s="313"/>
      <c r="W63" s="313"/>
      <c r="X63" s="313"/>
      <c r="Y63" s="313"/>
      <c r="Z63" s="313"/>
      <c r="AA63" s="313"/>
      <c r="AB63" s="312"/>
    </row>
    <row r="64" spans="1:28" s="9" customFormat="1" ht="9" customHeight="1" x14ac:dyDescent="0.2">
      <c r="A64" s="299"/>
      <c r="B64" s="312"/>
      <c r="C64" s="282" t="s">
        <v>6347</v>
      </c>
      <c r="D64" s="312"/>
      <c r="E64" s="479" t="s">
        <v>5890</v>
      </c>
      <c r="F64" s="312"/>
      <c r="G64" s="312"/>
      <c r="H64" s="479"/>
      <c r="I64" s="312"/>
      <c r="J64" s="312"/>
      <c r="K64" s="312"/>
      <c r="L64" s="312"/>
      <c r="M64" s="313" t="s">
        <v>3702</v>
      </c>
      <c r="N64" s="422">
        <f>SUMIF('24A'!AA26:AA236,"S",'24A'!K26:K236)</f>
        <v>0</v>
      </c>
      <c r="O64" s="422">
        <f>SUMIF('24A'!AA26:AA236,"S",'24A'!Z26:Z236)</f>
        <v>0</v>
      </c>
      <c r="P64" s="678"/>
      <c r="Q64" s="453">
        <f>SUM(S64:U64)</f>
        <v>0</v>
      </c>
      <c r="R64" s="484"/>
      <c r="S64" s="422">
        <f>SUMIF('24A'!AA26:AA236,"S",'24A'!Q26:Q236)+SUMIF('24B'!AA26:AA50,"S",'24B'!Q26:Q50)+SUMIF('24C'!AA26:AA50,"S",'24C'!Q26:Q50)</f>
        <v>0</v>
      </c>
      <c r="T64" s="422">
        <f>SUMIF('24A'!AA26:AA236,"S",'24A'!R26:R236)+SUMIF('24B'!AA26:AA50,"S",'24B'!R26:R50)+SUMIF('24C'!AA26:AA50,"S",'24C'!R26:R50)</f>
        <v>0</v>
      </c>
      <c r="U64" s="422">
        <f>SUMIF('24A'!AA26:AA236,"S",'24A'!S26:S236)+SUMIF('24B'!AA26:AA50,"S",'24B'!S26:S50)+SUMIF('24C'!AA26:AA50,"S",'24C'!S26:S50)</f>
        <v>0</v>
      </c>
      <c r="V64" s="313"/>
      <c r="W64" s="323" t="s">
        <v>288</v>
      </c>
      <c r="X64" s="313"/>
      <c r="Y64" s="313"/>
      <c r="Z64" s="313"/>
      <c r="AA64" s="313"/>
      <c r="AB64" s="312"/>
    </row>
    <row r="65" spans="1:28" s="9" customFormat="1" ht="9" customHeight="1" x14ac:dyDescent="0.2">
      <c r="A65" s="299"/>
      <c r="B65" s="312"/>
      <c r="C65" s="325" t="s">
        <v>6358</v>
      </c>
      <c r="D65" s="312"/>
      <c r="E65" s="313"/>
      <c r="F65" s="313"/>
      <c r="G65" s="313"/>
      <c r="H65" s="313"/>
      <c r="I65" s="313"/>
      <c r="J65" s="313"/>
      <c r="K65" s="441" t="s">
        <v>1441</v>
      </c>
      <c r="L65" s="313"/>
      <c r="M65" s="313"/>
      <c r="N65" s="422">
        <f>SUM(N61:N64)</f>
        <v>390821605</v>
      </c>
      <c r="O65" s="422">
        <f>SUM(O61:O64)</f>
        <v>488207328.40039992</v>
      </c>
      <c r="P65" s="678"/>
      <c r="Q65" s="453">
        <f>SUM(S65:U65)</f>
        <v>2493439</v>
      </c>
      <c r="R65" s="484"/>
      <c r="S65" s="422">
        <f>SUM(S61:S64)</f>
        <v>0</v>
      </c>
      <c r="T65" s="422">
        <f>SUM(T61:T64)</f>
        <v>2493439</v>
      </c>
      <c r="U65" s="422">
        <f>SUM(U61:U64)</f>
        <v>0</v>
      </c>
      <c r="V65" s="313"/>
      <c r="W65" s="313"/>
      <c r="X65" s="313"/>
      <c r="Y65" s="313"/>
      <c r="Z65" s="313"/>
      <c r="AA65" s="313"/>
      <c r="AB65" s="312"/>
    </row>
    <row r="66" spans="1:28" s="9" customFormat="1" ht="5.0999999999999996" customHeight="1" x14ac:dyDescent="0.2">
      <c r="A66" s="299"/>
      <c r="B66" s="312"/>
      <c r="C66" s="325"/>
      <c r="D66" s="312"/>
      <c r="E66" s="313"/>
      <c r="F66" s="313"/>
      <c r="G66" s="313"/>
      <c r="H66" s="313"/>
      <c r="I66" s="313"/>
      <c r="J66" s="313"/>
      <c r="K66" s="313"/>
      <c r="L66" s="313"/>
      <c r="M66" s="313"/>
      <c r="N66" s="484"/>
      <c r="O66" s="484"/>
      <c r="P66" s="484"/>
      <c r="Q66" s="484"/>
      <c r="R66" s="484"/>
      <c r="S66" s="484"/>
      <c r="T66" s="484"/>
      <c r="U66" s="484"/>
      <c r="V66" s="313"/>
      <c r="W66" s="313"/>
      <c r="X66" s="313"/>
      <c r="Y66" s="313"/>
      <c r="Z66" s="313"/>
      <c r="AA66" s="313"/>
      <c r="AB66" s="312"/>
    </row>
    <row r="67" spans="1:28" s="9" customFormat="1" ht="9" customHeight="1" x14ac:dyDescent="0.2">
      <c r="A67" s="299"/>
      <c r="B67" s="312"/>
      <c r="C67" s="282" t="s">
        <v>6348</v>
      </c>
      <c r="D67" s="312"/>
      <c r="E67" s="312" t="s">
        <v>4741</v>
      </c>
      <c r="F67" s="312"/>
      <c r="G67" s="312"/>
      <c r="H67" s="312"/>
      <c r="I67" s="312"/>
      <c r="J67" s="312"/>
      <c r="K67" s="312"/>
      <c r="L67" s="312"/>
      <c r="M67" s="313" t="s">
        <v>3702</v>
      </c>
      <c r="N67" s="422">
        <f>SUMIF('24A'!AA26:AA236,"I",'24A'!K26:K236)</f>
        <v>3343055</v>
      </c>
      <c r="O67" s="422">
        <f>SUMIF('24A'!AA26:AA236,"I",'24A'!Z26:Z236)</f>
        <v>4812419.8499999996</v>
      </c>
      <c r="P67" s="678"/>
      <c r="Q67" s="453">
        <f>SUM(S67:U67)</f>
        <v>24302</v>
      </c>
      <c r="R67" s="484"/>
      <c r="S67" s="422">
        <f>SUMIF('24A'!AA26:AA236,"I",'24A'!Q26:Q236)+SUMIF('24B'!AA26:AA50,"I",'24B'!Q26:Q50)+SUMIF('24C'!AA26:AA50,"I",'24C'!Q26:Q50)</f>
        <v>0</v>
      </c>
      <c r="T67" s="422">
        <f>SUMIF('24A'!AA26:AA236,"I",'24A'!R26:R236)+SUMIF('24B'!AA26:AA50,"I",'24B'!R26:R50)+SUMIF('24C'!AA26:AA50,"I",'24C'!R26:R50)</f>
        <v>24302</v>
      </c>
      <c r="U67" s="422">
        <f>SUMIF('24A'!AA26:AA236,"I",'24A'!S26:S236)+SUMIF('24B'!AA26:AA50,"I",'24B'!S26:S50)+SUMIF('24C'!AA26:AA50,"I",'24C'!S26:S50)</f>
        <v>0</v>
      </c>
      <c r="V67" s="313"/>
      <c r="W67" s="313"/>
      <c r="X67" s="313"/>
      <c r="Y67" s="313"/>
      <c r="Z67" s="313"/>
      <c r="AA67" s="313"/>
      <c r="AB67" s="312"/>
    </row>
    <row r="68" spans="1:28" s="9" customFormat="1" ht="9" customHeight="1" x14ac:dyDescent="0.2">
      <c r="A68" s="299"/>
      <c r="B68" s="312"/>
      <c r="C68" s="282" t="s">
        <v>7045</v>
      </c>
      <c r="D68" s="312"/>
      <c r="E68" s="479" t="s">
        <v>4742</v>
      </c>
      <c r="F68" s="312"/>
      <c r="G68" s="312"/>
      <c r="H68" s="479"/>
      <c r="I68" s="312"/>
      <c r="J68" s="312"/>
      <c r="K68" s="312"/>
      <c r="L68" s="312"/>
      <c r="M68" s="313" t="s">
        <v>3702</v>
      </c>
      <c r="N68" s="422">
        <f>SUMIF('24A'!AA26:AA236,"L",'24A'!K26:K236)</f>
        <v>0</v>
      </c>
      <c r="O68" s="422">
        <f>SUMIF('24A'!AA26:AA236,"L",'24A'!Z26:Z236)</f>
        <v>0</v>
      </c>
      <c r="P68" s="678"/>
      <c r="Q68" s="453">
        <f>SUM(S68:U68)</f>
        <v>0</v>
      </c>
      <c r="R68" s="484"/>
      <c r="S68" s="422">
        <f>SUMIF('24A'!AA26:AA236,"L",'24A'!Q26:Q236)+SUMIF('24B'!AA26:AA50,"L",'24B'!Q26:Q50)+SUMIF('24C'!AA26:AA50,"L",'24C'!Q26:Q50)</f>
        <v>0</v>
      </c>
      <c r="T68" s="422">
        <f>SUMIF('24A'!AA26:AA236,"L",'24A'!R26:R236)+SUMIF('24B'!AA26:AA50,"L",'24B'!R26:R50)+SUMIF('24C'!AA26:AA50,"L",'24C'!R26:R50)</f>
        <v>0</v>
      </c>
      <c r="U68" s="422">
        <f>SUMIF('24A'!AA26:AA236,"L",'24A'!S26:S236)+SUMIF('24B'!AA26:AA50,"L",'24B'!S26:S50)+SUMIF('24C'!AA26:AA50,"L",'24C'!S26:S50)</f>
        <v>0</v>
      </c>
      <c r="V68" s="313"/>
      <c r="W68" s="313"/>
      <c r="X68" s="313"/>
      <c r="Y68" s="313"/>
      <c r="Z68" s="313"/>
      <c r="AA68" s="313"/>
      <c r="AB68" s="312"/>
    </row>
    <row r="69" spans="1:28" s="9" customFormat="1" ht="9" customHeight="1" x14ac:dyDescent="0.2">
      <c r="A69" s="299"/>
      <c r="B69" s="312"/>
      <c r="C69" s="325" t="s">
        <v>6359</v>
      </c>
      <c r="D69" s="312"/>
      <c r="E69" s="313"/>
      <c r="F69" s="313"/>
      <c r="G69" s="313"/>
      <c r="H69" s="313"/>
      <c r="I69" s="313"/>
      <c r="J69" s="313"/>
      <c r="K69" s="441" t="s">
        <v>1441</v>
      </c>
      <c r="L69" s="313"/>
      <c r="M69" s="313"/>
      <c r="N69" s="422">
        <f>SUM(N67:N68)</f>
        <v>3343055</v>
      </c>
      <c r="O69" s="422">
        <f>SUM(O67:O68)</f>
        <v>4812419.8499999996</v>
      </c>
      <c r="P69" s="678"/>
      <c r="Q69" s="453">
        <f>SUM(S69:U69)</f>
        <v>24302</v>
      </c>
      <c r="R69" s="484"/>
      <c r="S69" s="422">
        <f>SUM(S67:S68)</f>
        <v>0</v>
      </c>
      <c r="T69" s="422">
        <f>SUM(T67:T68)</f>
        <v>24302</v>
      </c>
      <c r="U69" s="422">
        <f>SUM(U67:U68)</f>
        <v>0</v>
      </c>
      <c r="V69" s="313"/>
      <c r="W69" s="313"/>
      <c r="X69" s="313"/>
      <c r="Y69" s="313"/>
      <c r="Z69" s="313"/>
      <c r="AA69" s="313"/>
      <c r="AB69" s="312"/>
    </row>
    <row r="70" spans="1:28" s="9" customFormat="1" ht="5.0999999999999996" customHeight="1" x14ac:dyDescent="0.2">
      <c r="A70" s="299"/>
      <c r="B70" s="312"/>
      <c r="C70" s="325"/>
      <c r="D70" s="312"/>
      <c r="E70" s="313"/>
      <c r="F70" s="313"/>
      <c r="G70" s="313"/>
      <c r="H70" s="313"/>
      <c r="I70" s="313"/>
      <c r="J70" s="313"/>
      <c r="K70" s="313"/>
      <c r="L70" s="313"/>
      <c r="M70" s="313"/>
      <c r="N70" s="484"/>
      <c r="O70" s="484"/>
      <c r="P70" s="484"/>
      <c r="Q70" s="484"/>
      <c r="R70" s="484"/>
      <c r="S70" s="484"/>
      <c r="T70" s="484"/>
      <c r="U70" s="484"/>
      <c r="V70" s="313"/>
      <c r="W70" s="313"/>
      <c r="X70" s="313"/>
      <c r="Y70" s="313"/>
      <c r="Z70" s="313"/>
      <c r="AA70" s="313"/>
      <c r="AB70" s="312"/>
    </row>
    <row r="71" spans="1:28" s="7" customFormat="1" ht="9" customHeight="1" x14ac:dyDescent="0.2">
      <c r="A71" s="299"/>
      <c r="B71" s="319"/>
      <c r="C71" s="282" t="s">
        <v>6349</v>
      </c>
      <c r="D71" s="319"/>
      <c r="E71" s="312" t="s">
        <v>4743</v>
      </c>
      <c r="F71" s="312"/>
      <c r="G71" s="312"/>
      <c r="H71" s="312"/>
      <c r="I71" s="312"/>
      <c r="J71" s="312"/>
      <c r="K71" s="312"/>
      <c r="L71" s="312"/>
      <c r="M71" s="313" t="s">
        <v>3702</v>
      </c>
      <c r="N71" s="422">
        <f>SUMIF('24A'!AA26:AA236,"P",'24A'!K26:K236)</f>
        <v>0</v>
      </c>
      <c r="O71" s="422">
        <f>SUMIF('24A'!AA26:AA236,"P",'24A'!Z26:Z236)</f>
        <v>0</v>
      </c>
      <c r="P71" s="678"/>
      <c r="Q71" s="453">
        <f>SUM(S71:U71)</f>
        <v>0</v>
      </c>
      <c r="R71" s="484"/>
      <c r="S71" s="422">
        <f>SUMIF('24A'!AA26:AA236,"P",'24A'!Q26:Q236)+SUMIF('24B'!AA26:AA50,"P",'24B'!Q26:Q50)+SUMIF('24C'!AA26:AA50,"P",'24C'!Q26:Q50)</f>
        <v>0</v>
      </c>
      <c r="T71" s="422">
        <f>SUMIF('24A'!AA26:AA236,"P",'24A'!R26:R236)+SUMIF('24B'!AA26:AA50,"P",'24B'!R26:R50)+SUMIF('24C'!AA26:AA50,"P",'24C'!R26:R50)</f>
        <v>0</v>
      </c>
      <c r="U71" s="422">
        <f>SUMIF('24A'!AA26:AA236,"P",'24A'!S26:S236)+SUMIF('24B'!AA26:AA50,"P",'24B'!S26:S50)+SUMIF('24C'!AA26:AA50,"P",'24C'!S26:S50)</f>
        <v>0</v>
      </c>
      <c r="V71" s="313"/>
      <c r="W71" s="313"/>
      <c r="X71" s="313"/>
      <c r="Y71" s="313"/>
      <c r="Z71" s="313"/>
      <c r="AA71" s="313"/>
      <c r="AB71" s="312"/>
    </row>
    <row r="72" spans="1:28" s="7" customFormat="1" ht="9" customHeight="1" x14ac:dyDescent="0.2">
      <c r="A72" s="299"/>
      <c r="B72" s="319"/>
      <c r="C72" s="282" t="s">
        <v>7050</v>
      </c>
      <c r="D72" s="319"/>
      <c r="E72" s="312" t="s">
        <v>4744</v>
      </c>
      <c r="F72" s="312"/>
      <c r="G72" s="312"/>
      <c r="H72" s="312"/>
      <c r="I72" s="312"/>
      <c r="J72" s="312"/>
      <c r="K72" s="312"/>
      <c r="L72" s="312"/>
      <c r="M72" s="313" t="s">
        <v>3702</v>
      </c>
      <c r="N72" s="422">
        <f>SUMIF('24A'!AA26:AA236,"O",'24A'!K26:K236)</f>
        <v>0</v>
      </c>
      <c r="O72" s="422">
        <f>SUMIF('24A'!AA26:AA236,"O",'24A'!Z26:Z236)</f>
        <v>0</v>
      </c>
      <c r="P72" s="678"/>
      <c r="Q72" s="453">
        <f>SUM(S72:U72)</f>
        <v>0</v>
      </c>
      <c r="R72" s="484"/>
      <c r="S72" s="422">
        <f>SUMIF('24A'!AA26:AA236,"O",'24A'!Q26:Q236)+SUMIF('24B'!AA26:AA50,"O",'24B'!Q26:Q50)+SUMIF('24C'!AA26:AA50,"O",'24C'!Q26:Q50)</f>
        <v>0</v>
      </c>
      <c r="T72" s="422">
        <f>SUMIF('24A'!AA26:AA236,"O",'24A'!R26:R236)+SUMIF('24B'!AA26:AA50,"O",'24B'!R26:R50)+SUMIF('24C'!AA26:AA50,"O",'24C'!R26:R50)</f>
        <v>0</v>
      </c>
      <c r="U72" s="422">
        <f>SUMIF('24A'!AA26:AA236,"O",'24A'!S26:S236)+SUMIF('24B'!AA26:AA50,"O",'24B'!S26:S50)+SUMIF('24C'!AA26:AA50,"O",'24C'!S26:S50)</f>
        <v>0</v>
      </c>
      <c r="V72" s="313"/>
      <c r="W72" s="313"/>
      <c r="X72" s="313"/>
      <c r="Y72" s="313"/>
      <c r="Z72" s="313"/>
      <c r="AA72" s="313"/>
      <c r="AB72" s="312"/>
    </row>
    <row r="73" spans="1:28" s="7" customFormat="1" ht="9" customHeight="1" x14ac:dyDescent="0.2">
      <c r="A73" s="299"/>
      <c r="B73" s="319"/>
      <c r="C73" s="325" t="s">
        <v>2129</v>
      </c>
      <c r="D73" s="319"/>
      <c r="E73" s="312" t="s">
        <v>7069</v>
      </c>
      <c r="F73" s="312"/>
      <c r="G73" s="312"/>
      <c r="H73" s="312"/>
      <c r="I73" s="312"/>
      <c r="J73" s="312"/>
      <c r="K73" s="312"/>
      <c r="L73" s="312"/>
      <c r="M73" s="313" t="s">
        <v>3702</v>
      </c>
      <c r="N73" s="36"/>
      <c r="O73" s="36"/>
      <c r="P73" s="484"/>
      <c r="Q73" s="453">
        <f>SUM(S73:U73)</f>
        <v>0</v>
      </c>
      <c r="R73" s="484"/>
      <c r="S73" s="422">
        <f>SUM('24D'!Q17)</f>
        <v>0</v>
      </c>
      <c r="T73" s="422">
        <f>SUM('24D'!R17)</f>
        <v>0</v>
      </c>
      <c r="U73" s="422">
        <f>SUM('24D'!S17)</f>
        <v>0</v>
      </c>
      <c r="V73" s="313"/>
      <c r="W73" s="313"/>
      <c r="X73" s="313"/>
      <c r="Y73" s="313"/>
      <c r="Z73" s="313"/>
      <c r="AA73" s="313"/>
      <c r="AB73" s="312"/>
    </row>
    <row r="74" spans="1:28" s="7" customFormat="1" ht="5.0999999999999996" customHeight="1" x14ac:dyDescent="0.2">
      <c r="A74" s="299"/>
      <c r="B74" s="319"/>
      <c r="C74" s="325"/>
      <c r="D74" s="319"/>
      <c r="E74" s="312"/>
      <c r="F74" s="312"/>
      <c r="G74" s="312"/>
      <c r="H74" s="312"/>
      <c r="I74" s="312"/>
      <c r="J74" s="312"/>
      <c r="K74" s="312"/>
      <c r="L74" s="312"/>
      <c r="M74" s="313"/>
      <c r="N74" s="484"/>
      <c r="O74" s="484"/>
      <c r="P74" s="484"/>
      <c r="Q74" s="484"/>
      <c r="R74" s="484"/>
      <c r="S74" s="484"/>
      <c r="T74" s="484"/>
      <c r="U74" s="484"/>
      <c r="V74" s="313"/>
      <c r="W74" s="313"/>
      <c r="X74" s="313"/>
      <c r="Y74" s="313"/>
      <c r="Z74" s="313"/>
      <c r="AA74" s="313"/>
      <c r="AB74" s="312"/>
    </row>
    <row r="75" spans="1:28" s="7" customFormat="1" ht="9" customHeight="1" x14ac:dyDescent="0.2">
      <c r="A75" s="299"/>
      <c r="B75" s="319"/>
      <c r="C75" s="325" t="s">
        <v>2130</v>
      </c>
      <c r="D75" s="319"/>
      <c r="E75" s="313"/>
      <c r="F75" s="313"/>
      <c r="G75" s="313"/>
      <c r="H75" s="313"/>
      <c r="I75" s="313"/>
      <c r="J75" s="313"/>
      <c r="K75" s="322" t="s">
        <v>7108</v>
      </c>
      <c r="L75" s="313"/>
      <c r="M75" s="313"/>
      <c r="N75" s="36"/>
      <c r="O75" s="36"/>
      <c r="P75" s="679"/>
      <c r="Q75" s="453">
        <f>SUM(S75:U75)</f>
        <v>3019699</v>
      </c>
      <c r="R75" s="484"/>
      <c r="S75" s="453">
        <f>SUM(S59,S65,S69,S71:S73)</f>
        <v>0</v>
      </c>
      <c r="T75" s="453">
        <f>SUM(T59,T65,T69,T71:T73)</f>
        <v>3019699</v>
      </c>
      <c r="U75" s="453">
        <f>SUM(U59,U65,U69,U71:U73)</f>
        <v>0</v>
      </c>
      <c r="V75" s="313"/>
      <c r="W75" s="313"/>
      <c r="X75" s="313"/>
      <c r="Y75" s="313"/>
      <c r="Z75" s="313"/>
      <c r="AA75" s="313"/>
      <c r="AB75" s="312"/>
    </row>
    <row r="76" spans="1:28" s="7" customFormat="1" ht="9" customHeight="1" x14ac:dyDescent="0.2">
      <c r="A76" s="299"/>
      <c r="B76" s="319"/>
      <c r="C76" s="325" t="s">
        <v>2131</v>
      </c>
      <c r="D76" s="319"/>
      <c r="E76" s="312" t="s">
        <v>3638</v>
      </c>
      <c r="F76" s="312"/>
      <c r="G76" s="312"/>
      <c r="H76" s="312"/>
      <c r="I76" s="312"/>
      <c r="J76" s="312"/>
      <c r="K76" s="312"/>
      <c r="L76" s="312"/>
      <c r="M76" s="313" t="s">
        <v>3702</v>
      </c>
      <c r="N76" s="36"/>
      <c r="O76" s="36"/>
      <c r="P76" s="484"/>
      <c r="Q76" s="453">
        <f>SUM(S76:U76)</f>
        <v>0</v>
      </c>
      <c r="R76" s="484"/>
      <c r="S76" s="422">
        <f>SUM('24D'!Q32)</f>
        <v>0</v>
      </c>
      <c r="T76" s="422">
        <f>SUM('24D'!R32)</f>
        <v>0</v>
      </c>
      <c r="U76" s="422">
        <f>SUM('24D'!S32)</f>
        <v>0</v>
      </c>
      <c r="V76" s="313"/>
      <c r="W76" s="313"/>
      <c r="X76" s="313"/>
      <c r="Y76" s="313"/>
      <c r="Z76" s="313"/>
      <c r="AA76" s="313"/>
      <c r="AB76" s="312"/>
    </row>
    <row r="77" spans="1:28" s="7" customFormat="1" ht="9" customHeight="1" x14ac:dyDescent="0.2">
      <c r="A77" s="299"/>
      <c r="B77" s="319"/>
      <c r="C77" s="325" t="s">
        <v>5400</v>
      </c>
      <c r="D77" s="319"/>
      <c r="E77" s="312" t="s">
        <v>2436</v>
      </c>
      <c r="F77" s="312"/>
      <c r="G77" s="312"/>
      <c r="H77" s="312"/>
      <c r="I77" s="312"/>
      <c r="J77" s="312"/>
      <c r="K77" s="312"/>
      <c r="L77" s="312"/>
      <c r="M77" s="313" t="s">
        <v>3702</v>
      </c>
      <c r="N77" s="36"/>
      <c r="O77" s="36"/>
      <c r="P77" s="484"/>
      <c r="Q77" s="453">
        <f>SUM(S77:U77)</f>
        <v>7129022</v>
      </c>
      <c r="R77" s="484"/>
      <c r="S77" s="422">
        <f>SUM('24D'!Q43)</f>
        <v>0</v>
      </c>
      <c r="T77" s="422">
        <f>SUM('24D'!R43)</f>
        <v>7129022</v>
      </c>
      <c r="U77" s="422">
        <f>SUM('24D'!S43)</f>
        <v>0</v>
      </c>
      <c r="V77" s="313"/>
      <c r="W77" s="313"/>
      <c r="X77" s="313"/>
      <c r="Y77" s="313"/>
      <c r="Z77" s="313"/>
      <c r="AA77" s="313"/>
      <c r="AB77" s="312"/>
    </row>
    <row r="78" spans="1:28" s="9" customFormat="1" ht="9.6" customHeight="1" x14ac:dyDescent="0.2">
      <c r="A78" s="104"/>
      <c r="B78" s="312"/>
      <c r="C78" s="325" t="s">
        <v>2382</v>
      </c>
      <c r="D78" s="312"/>
      <c r="E78" s="313"/>
      <c r="F78" s="313"/>
      <c r="G78" s="313"/>
      <c r="H78" s="313"/>
      <c r="I78" s="313"/>
      <c r="J78" s="313"/>
      <c r="K78" s="322" t="s">
        <v>7109</v>
      </c>
      <c r="L78" s="313"/>
      <c r="M78" s="313"/>
      <c r="N78" s="422">
        <f>SUM(N59,N65,N69,N71:N72)</f>
        <v>492099860</v>
      </c>
      <c r="O78" s="422">
        <f>SUM(O59,O65,O69,O71:O72)</f>
        <v>590954948.25039995</v>
      </c>
      <c r="P78" s="678"/>
      <c r="Q78" s="453">
        <f>SUM(S78:U78)</f>
        <v>10148721</v>
      </c>
      <c r="R78" s="484"/>
      <c r="S78" s="453">
        <f>SUM(S75:S77)</f>
        <v>0</v>
      </c>
      <c r="T78" s="453">
        <f>SUM(T75:T77)</f>
        <v>10148721</v>
      </c>
      <c r="U78" s="453">
        <f>SUM(U75:U77)</f>
        <v>0</v>
      </c>
      <c r="V78" s="313"/>
      <c r="W78" s="313"/>
      <c r="X78" s="313"/>
      <c r="Y78" s="313"/>
      <c r="Z78" s="313"/>
      <c r="AA78" s="313"/>
      <c r="AB78" s="312"/>
    </row>
    <row r="79" spans="1:28" s="14" customFormat="1" ht="5.0999999999999996" customHeight="1" x14ac:dyDescent="0.2">
      <c r="A79" s="104"/>
      <c r="B79" s="312"/>
      <c r="C79" s="282"/>
      <c r="D79" s="312"/>
      <c r="E79" s="312"/>
      <c r="F79" s="312"/>
      <c r="G79" s="312"/>
      <c r="H79" s="312"/>
      <c r="I79" s="312"/>
      <c r="J79" s="312"/>
      <c r="K79" s="312"/>
      <c r="L79" s="312"/>
      <c r="M79" s="312"/>
      <c r="N79" s="313"/>
      <c r="O79" s="313"/>
      <c r="P79" s="313"/>
      <c r="Q79" s="313"/>
      <c r="R79" s="313"/>
      <c r="S79" s="313"/>
      <c r="T79" s="313"/>
      <c r="U79" s="313"/>
      <c r="V79" s="313"/>
      <c r="W79" s="313"/>
      <c r="X79" s="313"/>
      <c r="Y79" s="313"/>
      <c r="Z79" s="313"/>
      <c r="AA79" s="313"/>
      <c r="AB79" s="312"/>
    </row>
    <row r="80" spans="1:28" x14ac:dyDescent="0.2"/>
  </sheetData>
  <sheetProtection password="CD67" sheet="1" objects="1" scenarios="1"/>
  <mergeCells count="8">
    <mergeCell ref="N15:N16"/>
    <mergeCell ref="Q15:Q16"/>
    <mergeCell ref="U15:U16"/>
    <mergeCell ref="N49:N50"/>
    <mergeCell ref="Q49:Q50"/>
    <mergeCell ref="U49:U50"/>
    <mergeCell ref="O15:O16"/>
    <mergeCell ref="O49:O50"/>
  </mergeCells>
  <phoneticPr fontId="10" type="noConversion"/>
  <dataValidations count="1">
    <dataValidation type="whole" operator="lessThan" allowBlank="1" showInputMessage="1" showErrorMessage="1" errorTitle="Enter Whole Numbers" error="Please enter amounts as Whole numbers only.  Numbers with Decimals are not permitted." sqref="W21:AA24 W38:AA40 W43:AA44">
      <formula1>999999999999999</formula1>
    </dataValidation>
  </dataValidations>
  <printOptions horizontalCentered="1"/>
  <pageMargins left="0" right="0" top="0.51181102362204722" bottom="0" header="0.51181102362204722" footer="0"/>
  <pageSetup scale="94"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activeCell="U22" sqref="U22"/>
      <selection pane="bottomLeft" activeCell="U22" sqref="U22"/>
    </sheetView>
  </sheetViews>
  <sheetFormatPr defaultColWidth="0" defaultRowHeight="12.75" zeroHeight="1" x14ac:dyDescent="0.2"/>
  <cols>
    <col min="1" max="1" width="1.7109375" style="308" customWidth="1"/>
    <col min="2" max="2" width="0.85546875" style="20" customWidth="1"/>
    <col min="3" max="3" width="4.28515625" style="8" customWidth="1"/>
    <col min="4" max="4" width="0.85546875" style="20" customWidth="1"/>
    <col min="5" max="5" width="5.7109375" style="20" customWidth="1"/>
    <col min="6" max="7" width="3.7109375" style="69" hidden="1" customWidth="1"/>
    <col min="8" max="8" width="3.7109375" style="20" hidden="1" customWidth="1"/>
    <col min="9" max="9" width="10.7109375" style="69" customWidth="1"/>
    <col min="10" max="10" width="1.7109375" style="69"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92" customFormat="1" ht="9.9499999999999993" customHeight="1" x14ac:dyDescent="0.2">
      <c r="A1" s="1062"/>
      <c r="B1" s="286"/>
      <c r="C1" s="1034" t="str">
        <f>IF(LANGUAGE="English","Province of Ontario  -  Ministry of Municipal Affairs","Province de l'Ontario  -  Ministère des Affaires municipales")</f>
        <v>Province of Ontario  -  Ministry of Municipal Affairs</v>
      </c>
      <c r="D1" s="286"/>
      <c r="E1" s="237"/>
      <c r="F1" s="288" t="s">
        <v>5524</v>
      </c>
      <c r="G1" s="288" t="s">
        <v>553</v>
      </c>
      <c r="H1" s="237" t="s">
        <v>5524</v>
      </c>
      <c r="I1" s="288"/>
      <c r="J1" s="288"/>
      <c r="K1" s="288"/>
      <c r="L1" s="288" t="s">
        <v>553</v>
      </c>
      <c r="M1" s="288"/>
      <c r="N1" s="237"/>
      <c r="O1" s="288"/>
      <c r="P1" s="288"/>
      <c r="Q1" s="288"/>
      <c r="R1" s="288"/>
      <c r="S1" s="288"/>
      <c r="T1" s="289"/>
      <c r="U1" s="289"/>
      <c r="V1" s="288"/>
      <c r="W1" s="288"/>
      <c r="X1" s="288"/>
      <c r="Y1" s="288"/>
      <c r="Z1" s="288"/>
      <c r="AA1" s="288"/>
      <c r="AB1" s="288"/>
      <c r="AC1" s="288"/>
      <c r="AD1" s="1167">
        <f ca="1">NOW()</f>
        <v>42888.725188310185</v>
      </c>
      <c r="AE1" s="288"/>
    </row>
    <row r="2" spans="1:31" s="223" customFormat="1" ht="6" customHeight="1" x14ac:dyDescent="0.2">
      <c r="A2" s="298"/>
      <c r="B2" s="1039"/>
      <c r="C2" s="1033" t="str">
        <f>CONTROL!$G$43</f>
        <v>2003-V01</v>
      </c>
      <c r="D2" s="1040"/>
      <c r="E2" s="1039"/>
      <c r="F2" s="221"/>
      <c r="G2" s="221"/>
      <c r="H2" s="219"/>
      <c r="I2" s="221"/>
      <c r="J2" s="221"/>
      <c r="K2" s="220"/>
      <c r="L2" s="220"/>
      <c r="M2" s="220"/>
      <c r="N2" s="219"/>
      <c r="O2" s="220"/>
      <c r="P2" s="221"/>
      <c r="Q2" s="221"/>
      <c r="R2" s="221"/>
      <c r="S2" s="220"/>
      <c r="T2" s="219"/>
      <c r="U2" s="219"/>
      <c r="V2" s="219"/>
      <c r="W2" s="219"/>
      <c r="X2" s="219"/>
      <c r="Y2" s="219"/>
      <c r="Z2" s="219"/>
      <c r="AA2" s="219"/>
      <c r="AB2" s="219"/>
      <c r="AC2" s="219"/>
      <c r="AD2" s="231"/>
      <c r="AE2" s="219"/>
    </row>
    <row r="3" spans="1:31" s="224" customFormat="1" ht="17.100000000000001" customHeight="1" x14ac:dyDescent="0.2">
      <c r="A3" s="294"/>
      <c r="B3" s="1041"/>
      <c r="C3" s="1020" t="str">
        <f>"FIR"&amp;CONTROL!$G$30&amp;":   "&amp;CONTROL!$G$31</f>
        <v>FIR2003:   PEEL R</v>
      </c>
      <c r="D3" s="1042"/>
      <c r="E3" s="1041"/>
      <c r="F3" s="244"/>
      <c r="G3" s="244"/>
      <c r="H3" s="242"/>
      <c r="I3" s="244"/>
      <c r="J3" s="244"/>
      <c r="K3" s="243"/>
      <c r="L3" s="243"/>
      <c r="M3" s="243"/>
      <c r="N3" s="242"/>
      <c r="O3" s="243"/>
      <c r="P3" s="244"/>
      <c r="Q3" s="244"/>
      <c r="R3" s="244"/>
      <c r="S3" s="243"/>
      <c r="T3" s="242"/>
      <c r="U3" s="242"/>
      <c r="V3" s="242"/>
      <c r="W3" s="242"/>
      <c r="X3" s="242"/>
      <c r="Y3" s="242"/>
      <c r="Z3" s="242"/>
      <c r="AA3" s="242"/>
      <c r="AB3" s="242"/>
      <c r="AC3" s="242"/>
      <c r="AD3" s="215" t="s">
        <v>2877</v>
      </c>
      <c r="AE3" s="242"/>
    </row>
    <row r="4" spans="1:31" s="204" customFormat="1" ht="15" customHeight="1" x14ac:dyDescent="0.2">
      <c r="A4" s="237"/>
      <c r="B4" s="1022"/>
      <c r="C4" s="213" t="str">
        <f>"Asmt Code:   "&amp;CONTROL!$G$33</f>
        <v>Asmt Code:   2100</v>
      </c>
      <c r="D4" s="1023"/>
      <c r="E4" s="1024"/>
      <c r="F4" s="208"/>
      <c r="G4" s="208"/>
      <c r="H4" s="207"/>
      <c r="I4" s="208"/>
      <c r="J4" s="208"/>
      <c r="K4" s="205"/>
      <c r="L4" s="205"/>
      <c r="M4" s="205"/>
      <c r="N4" s="207"/>
      <c r="O4" s="205"/>
      <c r="P4" s="206"/>
      <c r="Q4" s="206"/>
      <c r="R4" s="206"/>
      <c r="S4" s="206"/>
      <c r="T4" s="208"/>
      <c r="U4" s="208"/>
      <c r="V4" s="208"/>
      <c r="W4" s="208"/>
      <c r="X4" s="208"/>
      <c r="Y4" s="208"/>
      <c r="Z4" s="208"/>
      <c r="AA4" s="208"/>
      <c r="AB4" s="208"/>
      <c r="AC4" s="208"/>
      <c r="AD4" s="216" t="s">
        <v>4609</v>
      </c>
      <c r="AE4" s="206"/>
    </row>
    <row r="5" spans="1:31" s="204" customFormat="1" ht="11.1" customHeight="1" x14ac:dyDescent="0.2">
      <c r="A5" s="237"/>
      <c r="B5" s="1024"/>
      <c r="C5" s="214" t="str">
        <f>"MAH Code:   "&amp;CONTROL!$G$34</f>
        <v>MAH Code:   21000</v>
      </c>
      <c r="D5" s="1024"/>
      <c r="E5" s="1024"/>
      <c r="F5" s="207"/>
      <c r="G5" s="210"/>
      <c r="H5" s="207"/>
      <c r="I5" s="210"/>
      <c r="J5" s="210"/>
      <c r="K5" s="210"/>
      <c r="L5" s="210"/>
      <c r="M5" s="210"/>
      <c r="N5" s="207"/>
      <c r="O5" s="207"/>
      <c r="P5" s="207"/>
      <c r="Q5" s="207"/>
      <c r="R5" s="207"/>
      <c r="S5" s="207"/>
      <c r="T5" s="211"/>
      <c r="U5" s="211"/>
      <c r="V5" s="208"/>
      <c r="W5" s="208"/>
      <c r="X5" s="208"/>
      <c r="Y5" s="208"/>
      <c r="Z5" s="208"/>
      <c r="AA5" s="208"/>
      <c r="AB5" s="208"/>
      <c r="AC5" s="208"/>
      <c r="AD5" s="230" t="str">
        <f>"for the year ended December 31, "&amp;CONTROL!$G$30</f>
        <v>for the year ended December 31, 2003</v>
      </c>
      <c r="AE5" s="206"/>
    </row>
    <row r="6" spans="1:31" s="247" customFormat="1" ht="17.100000000000001" hidden="1" customHeight="1" x14ac:dyDescent="0.2">
      <c r="A6" s="294"/>
      <c r="B6" s="1041"/>
      <c r="C6" s="1020" t="str">
        <f>"RIF"&amp;CONTROL!$G$30&amp;":   "&amp;CONTROL!$G$32</f>
        <v>RIF2003:   LA MUNICIPALITÉ RÉGIONALE DE PEEL</v>
      </c>
      <c r="D6" s="1042"/>
      <c r="E6" s="1041"/>
      <c r="F6" s="244"/>
      <c r="G6" s="244"/>
      <c r="H6" s="242"/>
      <c r="I6" s="244"/>
      <c r="J6" s="244"/>
      <c r="K6" s="245"/>
      <c r="L6" s="245"/>
      <c r="M6" s="245"/>
      <c r="N6" s="242"/>
      <c r="O6" s="246"/>
      <c r="P6" s="244"/>
      <c r="Q6" s="244"/>
      <c r="R6" s="244"/>
      <c r="S6" s="243"/>
      <c r="T6" s="242"/>
      <c r="U6" s="242"/>
      <c r="V6" s="242"/>
      <c r="W6" s="242"/>
      <c r="X6" s="242"/>
      <c r="Y6" s="242"/>
      <c r="Z6" s="242"/>
      <c r="AA6" s="242"/>
      <c r="AB6" s="242"/>
      <c r="AC6" s="242"/>
      <c r="AD6" s="215" t="s">
        <v>2878</v>
      </c>
      <c r="AE6" s="242"/>
    </row>
    <row r="7" spans="1:31" s="248" customFormat="1" ht="15" hidden="1" customHeight="1" x14ac:dyDescent="0.2">
      <c r="A7" s="237"/>
      <c r="B7" s="1022"/>
      <c r="C7" s="213" t="str">
        <f>"Code mun.   "&amp;CONTROL!$G$33</f>
        <v>Code mun.   2100</v>
      </c>
      <c r="D7" s="1023"/>
      <c r="E7" s="1024"/>
      <c r="F7" s="208"/>
      <c r="G7" s="208"/>
      <c r="H7" s="207"/>
      <c r="I7" s="208"/>
      <c r="J7" s="208"/>
      <c r="K7" s="212"/>
      <c r="L7" s="212"/>
      <c r="M7" s="212"/>
      <c r="N7" s="207"/>
      <c r="O7" s="205"/>
      <c r="P7" s="206"/>
      <c r="Q7" s="206"/>
      <c r="R7" s="206"/>
      <c r="S7" s="206"/>
      <c r="T7" s="208"/>
      <c r="U7" s="208"/>
      <c r="V7" s="208"/>
      <c r="W7" s="208"/>
      <c r="X7" s="208"/>
      <c r="Y7" s="208"/>
      <c r="Z7" s="208"/>
      <c r="AA7" s="208"/>
      <c r="AB7" s="208"/>
      <c r="AC7" s="208"/>
      <c r="AD7" s="216"/>
      <c r="AE7" s="206"/>
    </row>
    <row r="8" spans="1:31" s="248" customFormat="1" ht="11.1" hidden="1" customHeight="1" x14ac:dyDescent="0.2">
      <c r="A8" s="237"/>
      <c r="B8" s="1024"/>
      <c r="C8" s="214" t="str">
        <f>"AML   "&amp;CONTROL!$G$34</f>
        <v>AML   21000</v>
      </c>
      <c r="D8" s="1024"/>
      <c r="E8" s="1024"/>
      <c r="F8" s="207"/>
      <c r="G8" s="207"/>
      <c r="H8" s="207"/>
      <c r="I8" s="207"/>
      <c r="J8" s="207"/>
      <c r="K8" s="210"/>
      <c r="L8" s="210"/>
      <c r="M8" s="210"/>
      <c r="N8" s="207"/>
      <c r="O8" s="207"/>
      <c r="P8" s="207"/>
      <c r="Q8" s="207"/>
      <c r="R8" s="207"/>
      <c r="S8" s="207"/>
      <c r="T8" s="211"/>
      <c r="U8" s="211"/>
      <c r="V8" s="208"/>
      <c r="W8" s="208"/>
      <c r="X8" s="208"/>
      <c r="Y8" s="208"/>
      <c r="Z8" s="208"/>
      <c r="AA8" s="208"/>
      <c r="AB8" s="208"/>
      <c r="AC8" s="208"/>
      <c r="AD8" s="230" t="str">
        <f>"pour l'exercice terminé le 31 décembre "&amp;CONTROL!$G$30</f>
        <v>pour l'exercice terminé le 31 décembre 2003</v>
      </c>
      <c r="AE8" s="206"/>
    </row>
    <row r="9" spans="1:31" s="249" customFormat="1" ht="3.95" customHeight="1" x14ac:dyDescent="0.2">
      <c r="A9" s="148"/>
      <c r="B9" s="176"/>
      <c r="C9" s="176"/>
      <c r="D9" s="173"/>
      <c r="E9" s="173"/>
      <c r="F9" s="197"/>
      <c r="G9" s="197"/>
      <c r="H9" s="197"/>
      <c r="I9" s="197"/>
      <c r="J9" s="197"/>
      <c r="K9" s="197"/>
      <c r="L9" s="197"/>
      <c r="M9" s="197"/>
      <c r="N9" s="197"/>
      <c r="O9" s="197"/>
      <c r="P9" s="197"/>
      <c r="Q9" s="197"/>
      <c r="R9" s="197"/>
      <c r="S9" s="197"/>
      <c r="T9" s="196"/>
      <c r="U9" s="196"/>
      <c r="V9" s="241"/>
      <c r="W9" s="198"/>
      <c r="X9" s="198"/>
      <c r="Y9" s="198"/>
      <c r="Z9" s="198"/>
      <c r="AA9" s="198"/>
      <c r="AB9" s="198"/>
      <c r="AC9" s="198"/>
      <c r="AD9" s="198"/>
      <c r="AE9" s="198"/>
    </row>
    <row r="10" spans="1:31" s="2" customFormat="1" ht="5.0999999999999996" customHeight="1" x14ac:dyDescent="0.2">
      <c r="A10" s="299"/>
      <c r="B10" s="312"/>
      <c r="C10" s="282"/>
      <c r="D10" s="312"/>
      <c r="E10" s="312"/>
      <c r="F10" s="312"/>
      <c r="G10" s="312"/>
      <c r="H10" s="312"/>
      <c r="I10" s="312"/>
      <c r="J10" s="312"/>
      <c r="K10" s="313"/>
      <c r="L10" s="313"/>
      <c r="M10" s="313"/>
      <c r="N10" s="313"/>
      <c r="O10" s="323"/>
      <c r="P10" s="323"/>
      <c r="Q10" s="323"/>
      <c r="R10" s="323"/>
      <c r="S10" s="323"/>
      <c r="T10" s="323"/>
      <c r="U10" s="323"/>
      <c r="V10" s="323"/>
      <c r="W10" s="323"/>
      <c r="X10" s="323"/>
      <c r="Y10" s="323"/>
      <c r="Z10" s="323"/>
      <c r="AA10" s="323"/>
      <c r="AB10" s="323"/>
      <c r="AC10" s="323"/>
      <c r="AD10" s="323"/>
      <c r="AE10" s="312"/>
    </row>
    <row r="11" spans="1:31" s="4" customFormat="1" x14ac:dyDescent="0.2">
      <c r="A11" s="104"/>
      <c r="B11" s="312"/>
      <c r="C11" s="282"/>
      <c r="D11" s="278"/>
      <c r="E11" s="319" t="s">
        <v>2885</v>
      </c>
      <c r="F11" s="312"/>
      <c r="G11" s="312"/>
      <c r="H11" s="319"/>
      <c r="I11" s="650"/>
      <c r="J11" s="312"/>
      <c r="K11" s="313"/>
      <c r="L11" s="313"/>
      <c r="M11" s="313"/>
      <c r="N11" s="313"/>
      <c r="O11" s="323"/>
      <c r="P11" s="323"/>
      <c r="Q11" s="323"/>
      <c r="R11" s="323"/>
      <c r="S11" s="323"/>
      <c r="T11" s="323"/>
      <c r="U11" s="323"/>
      <c r="V11" s="323"/>
      <c r="W11" s="323"/>
      <c r="X11" s="323"/>
      <c r="Y11" s="323"/>
      <c r="Z11" s="323"/>
      <c r="AA11" s="323"/>
      <c r="AB11" s="323"/>
      <c r="AC11" s="323"/>
      <c r="AD11" s="323"/>
      <c r="AE11" s="312"/>
    </row>
    <row r="12" spans="1:31" s="4" customFormat="1" ht="5.0999999999999996" customHeight="1" x14ac:dyDescent="0.2">
      <c r="A12" s="104"/>
      <c r="B12" s="312"/>
      <c r="C12" s="282"/>
      <c r="D12" s="278"/>
      <c r="E12" s="312"/>
      <c r="F12" s="312"/>
      <c r="G12" s="312"/>
      <c r="H12" s="312"/>
      <c r="I12" s="650"/>
      <c r="J12" s="312"/>
      <c r="K12" s="313"/>
      <c r="L12" s="313"/>
      <c r="M12" s="313"/>
      <c r="N12" s="313"/>
      <c r="O12" s="313"/>
      <c r="P12" s="313"/>
      <c r="Q12" s="313"/>
      <c r="R12" s="313"/>
      <c r="S12" s="313"/>
      <c r="T12" s="313"/>
      <c r="U12" s="313"/>
      <c r="V12" s="313"/>
      <c r="W12" s="313"/>
      <c r="X12" s="313"/>
      <c r="Y12" s="313"/>
      <c r="Z12" s="313"/>
      <c r="AA12" s="313"/>
      <c r="AB12" s="313"/>
      <c r="AC12" s="313"/>
      <c r="AD12" s="313"/>
      <c r="AE12" s="312"/>
    </row>
    <row r="13" spans="1:31" s="4" customFormat="1" x14ac:dyDescent="0.2">
      <c r="A13" s="104"/>
      <c r="B13" s="312"/>
      <c r="C13" s="282"/>
      <c r="D13" s="278"/>
      <c r="E13" s="312"/>
      <c r="F13" s="312"/>
      <c r="G13" s="312"/>
      <c r="H13" s="312"/>
      <c r="I13" s="650"/>
      <c r="J13" s="312"/>
      <c r="K13" s="313"/>
      <c r="L13" s="313"/>
      <c r="M13" s="313"/>
      <c r="N13" s="41" t="s">
        <v>7275</v>
      </c>
      <c r="O13" s="11"/>
      <c r="P13" s="12"/>
      <c r="Q13" s="313"/>
      <c r="R13" s="1297" t="s">
        <v>2880</v>
      </c>
      <c r="S13" s="1297" t="s">
        <v>6734</v>
      </c>
      <c r="T13" s="1297" t="s">
        <v>2881</v>
      </c>
      <c r="U13" s="313"/>
      <c r="V13" s="41" t="s">
        <v>7274</v>
      </c>
      <c r="W13" s="11"/>
      <c r="X13" s="12"/>
      <c r="Y13" s="313"/>
      <c r="Z13" s="41" t="s">
        <v>6735</v>
      </c>
      <c r="AA13" s="11"/>
      <c r="AB13" s="11"/>
      <c r="AC13" s="11"/>
      <c r="AD13" s="12"/>
      <c r="AE13" s="312"/>
    </row>
    <row r="14" spans="1:31" s="4" customFormat="1" ht="18" x14ac:dyDescent="0.2">
      <c r="A14" s="104"/>
      <c r="B14" s="312"/>
      <c r="C14" s="282"/>
      <c r="D14" s="278"/>
      <c r="E14" s="319" t="s">
        <v>2879</v>
      </c>
      <c r="F14" s="312"/>
      <c r="G14" s="312"/>
      <c r="H14" s="312"/>
      <c r="I14" s="650"/>
      <c r="J14" s="312"/>
      <c r="K14" s="312"/>
      <c r="L14" s="312"/>
      <c r="M14" s="312"/>
      <c r="N14" s="39" t="s">
        <v>1910</v>
      </c>
      <c r="O14" s="39" t="s">
        <v>1456</v>
      </c>
      <c r="P14" s="39" t="s">
        <v>1432</v>
      </c>
      <c r="Q14" s="372"/>
      <c r="R14" s="1299"/>
      <c r="S14" s="1299"/>
      <c r="T14" s="1299"/>
      <c r="U14" s="372"/>
      <c r="V14" s="39" t="s">
        <v>1910</v>
      </c>
      <c r="W14" s="39" t="s">
        <v>1456</v>
      </c>
      <c r="X14" s="39" t="s">
        <v>1432</v>
      </c>
      <c r="Y14" s="372"/>
      <c r="Z14" s="10" t="s">
        <v>5800</v>
      </c>
      <c r="AA14" s="10" t="s">
        <v>1373</v>
      </c>
      <c r="AB14" s="10" t="s">
        <v>7700</v>
      </c>
      <c r="AC14" s="10" t="s">
        <v>7701</v>
      </c>
      <c r="AD14" s="10" t="s">
        <v>1367</v>
      </c>
      <c r="AE14" s="312"/>
    </row>
    <row r="15" spans="1:31" s="4" customFormat="1" hidden="1" x14ac:dyDescent="0.2">
      <c r="A15" s="104" t="s">
        <v>553</v>
      </c>
      <c r="B15" s="312"/>
      <c r="C15" s="282"/>
      <c r="D15" s="278"/>
      <c r="E15" s="312"/>
      <c r="F15" s="312"/>
      <c r="G15" s="312"/>
      <c r="H15" s="312"/>
      <c r="I15" s="650"/>
      <c r="J15" s="312"/>
      <c r="K15" s="312"/>
      <c r="L15" s="312"/>
      <c r="M15" s="312"/>
      <c r="N15" s="39"/>
      <c r="O15" s="39"/>
      <c r="P15" s="39"/>
      <c r="Q15" s="372"/>
      <c r="R15" s="331"/>
      <c r="S15" s="331"/>
      <c r="T15" s="331"/>
      <c r="U15" s="372"/>
      <c r="V15" s="39"/>
      <c r="W15" s="39"/>
      <c r="X15" s="39"/>
      <c r="Y15" s="372"/>
      <c r="Z15" s="39"/>
      <c r="AA15" s="39"/>
      <c r="AB15" s="39"/>
      <c r="AC15" s="39"/>
      <c r="AD15" s="39"/>
      <c r="AE15" s="312"/>
    </row>
    <row r="16" spans="1:31" s="4" customFormat="1" hidden="1" x14ac:dyDescent="0.2">
      <c r="A16" s="104" t="s">
        <v>553</v>
      </c>
      <c r="B16" s="312"/>
      <c r="C16" s="282"/>
      <c r="D16" s="278"/>
      <c r="E16" s="312"/>
      <c r="F16" s="312"/>
      <c r="G16" s="312"/>
      <c r="H16" s="312"/>
      <c r="I16" s="650"/>
      <c r="J16" s="312"/>
      <c r="K16" s="312"/>
      <c r="L16" s="312"/>
      <c r="M16" s="312"/>
      <c r="N16" s="39"/>
      <c r="O16" s="39"/>
      <c r="P16" s="39"/>
      <c r="Q16" s="372"/>
      <c r="R16" s="331"/>
      <c r="S16" s="331"/>
      <c r="T16" s="331"/>
      <c r="U16" s="372"/>
      <c r="V16" s="39"/>
      <c r="W16" s="39"/>
      <c r="X16" s="39"/>
      <c r="Y16" s="372"/>
      <c r="Z16" s="39"/>
      <c r="AA16" s="39"/>
      <c r="AB16" s="39"/>
      <c r="AC16" s="39"/>
      <c r="AD16" s="39"/>
      <c r="AE16" s="312"/>
    </row>
    <row r="17" spans="1:31" s="4" customFormat="1" ht="11.1" customHeight="1" x14ac:dyDescent="0.2">
      <c r="A17" s="104"/>
      <c r="B17" s="312"/>
      <c r="C17" s="282"/>
      <c r="D17" s="278"/>
      <c r="E17" s="319"/>
      <c r="F17" s="312"/>
      <c r="G17" s="312"/>
      <c r="H17" s="319"/>
      <c r="I17" s="650"/>
      <c r="J17" s="312"/>
      <c r="K17" s="312"/>
      <c r="L17" s="312"/>
      <c r="M17" s="312"/>
      <c r="N17" s="48">
        <v>3</v>
      </c>
      <c r="O17" s="48">
        <v>4</v>
      </c>
      <c r="P17" s="39">
        <v>5</v>
      </c>
      <c r="Q17" s="312"/>
      <c r="R17" s="48">
        <v>2</v>
      </c>
      <c r="S17" s="48">
        <v>6</v>
      </c>
      <c r="T17" s="48">
        <v>7</v>
      </c>
      <c r="U17" s="312"/>
      <c r="V17" s="48">
        <v>8</v>
      </c>
      <c r="W17" s="48">
        <v>9</v>
      </c>
      <c r="X17" s="39">
        <v>10</v>
      </c>
      <c r="Y17" s="312"/>
      <c r="Z17" s="39">
        <v>11</v>
      </c>
      <c r="AA17" s="39">
        <v>12</v>
      </c>
      <c r="AB17" s="39">
        <v>13</v>
      </c>
      <c r="AC17" s="39">
        <v>14</v>
      </c>
      <c r="AD17" s="39">
        <v>15</v>
      </c>
      <c r="AE17" s="312"/>
    </row>
    <row r="18" spans="1:31" s="4" customFormat="1" ht="11.1" customHeight="1" x14ac:dyDescent="0.2">
      <c r="A18" s="104"/>
      <c r="B18" s="312"/>
      <c r="C18" s="282"/>
      <c r="D18" s="278"/>
      <c r="E18" s="319"/>
      <c r="F18" s="312"/>
      <c r="G18" s="312"/>
      <c r="H18" s="312"/>
      <c r="I18" s="650"/>
      <c r="J18" s="312"/>
      <c r="K18" s="313"/>
      <c r="L18" s="313"/>
      <c r="M18" s="313"/>
      <c r="N18" s="13" t="s">
        <v>4581</v>
      </c>
      <c r="O18" s="13" t="s">
        <v>4581</v>
      </c>
      <c r="P18" s="49" t="s">
        <v>4581</v>
      </c>
      <c r="Q18" s="313"/>
      <c r="R18" s="13" t="s">
        <v>4581</v>
      </c>
      <c r="S18" s="13" t="s">
        <v>4581</v>
      </c>
      <c r="T18" s="13" t="s">
        <v>4581</v>
      </c>
      <c r="U18" s="313"/>
      <c r="V18" s="13" t="s">
        <v>4581</v>
      </c>
      <c r="W18" s="13" t="s">
        <v>4581</v>
      </c>
      <c r="X18" s="49" t="s">
        <v>4581</v>
      </c>
      <c r="Y18" s="313"/>
      <c r="Z18" s="49" t="s">
        <v>4581</v>
      </c>
      <c r="AA18" s="49" t="s">
        <v>4581</v>
      </c>
      <c r="AB18" s="49" t="s">
        <v>4581</v>
      </c>
      <c r="AC18" s="49" t="s">
        <v>4581</v>
      </c>
      <c r="AD18" s="49" t="s">
        <v>4581</v>
      </c>
      <c r="AE18" s="312"/>
    </row>
    <row r="19" spans="1:31" s="4" customFormat="1" ht="9.9499999999999993" customHeight="1" x14ac:dyDescent="0.2">
      <c r="A19" s="104"/>
      <c r="B19" s="312"/>
      <c r="C19" s="282" t="s">
        <v>7410</v>
      </c>
      <c r="D19" s="278"/>
      <c r="E19" s="319" t="s">
        <v>1919</v>
      </c>
      <c r="F19" s="312"/>
      <c r="G19" s="312"/>
      <c r="H19" s="312"/>
      <c r="I19" s="650"/>
      <c r="J19" s="312"/>
      <c r="K19" s="313"/>
      <c r="L19" s="313"/>
      <c r="M19" s="313" t="s">
        <v>3702</v>
      </c>
      <c r="N19" s="750"/>
      <c r="O19" s="750">
        <v>297651</v>
      </c>
      <c r="P19" s="750"/>
      <c r="Q19" s="751"/>
      <c r="R19" s="752">
        <f>SUM(N19:P19)</f>
        <v>297651</v>
      </c>
      <c r="S19" s="750"/>
      <c r="T19" s="754">
        <f>SUM(R19:S19)</f>
        <v>297651</v>
      </c>
      <c r="U19" s="751"/>
      <c r="V19" s="750"/>
      <c r="W19" s="750"/>
      <c r="X19" s="750"/>
      <c r="Y19" s="751"/>
      <c r="Z19" s="750"/>
      <c r="AA19" s="750"/>
      <c r="AB19" s="750"/>
      <c r="AC19" s="750"/>
      <c r="AD19" s="750"/>
      <c r="AE19" s="312"/>
    </row>
    <row r="20" spans="1:31" s="4" customFormat="1" ht="9.9499999999999993" customHeight="1" x14ac:dyDescent="0.2">
      <c r="A20" s="104"/>
      <c r="B20" s="312"/>
      <c r="C20" s="282" t="s">
        <v>72</v>
      </c>
      <c r="D20" s="278"/>
      <c r="E20" s="319" t="s">
        <v>1920</v>
      </c>
      <c r="F20" s="312"/>
      <c r="G20" s="312"/>
      <c r="H20" s="312"/>
      <c r="I20" s="650"/>
      <c r="J20" s="312"/>
      <c r="K20" s="313"/>
      <c r="L20" s="313"/>
      <c r="M20" s="313" t="s">
        <v>3702</v>
      </c>
      <c r="N20" s="750"/>
      <c r="O20" s="750">
        <v>6495823</v>
      </c>
      <c r="P20" s="750"/>
      <c r="Q20" s="751"/>
      <c r="R20" s="752">
        <f>SUM(N20:P20)</f>
        <v>6495823</v>
      </c>
      <c r="S20" s="750">
        <v>-101949</v>
      </c>
      <c r="T20" s="754">
        <f>SUM(R20:S20)</f>
        <v>6393874</v>
      </c>
      <c r="U20" s="751"/>
      <c r="V20" s="750"/>
      <c r="W20" s="750"/>
      <c r="X20" s="750"/>
      <c r="Y20" s="751"/>
      <c r="Z20" s="750"/>
      <c r="AA20" s="750"/>
      <c r="AB20" s="750"/>
      <c r="AC20" s="750"/>
      <c r="AD20" s="750"/>
      <c r="AE20" s="312"/>
    </row>
    <row r="21" spans="1:31" s="4" customFormat="1" ht="9.9499999999999993" customHeight="1" x14ac:dyDescent="0.2">
      <c r="A21" s="104"/>
      <c r="B21" s="312"/>
      <c r="C21" s="282"/>
      <c r="D21" s="278"/>
      <c r="E21" s="319" t="s">
        <v>6763</v>
      </c>
      <c r="F21" s="312"/>
      <c r="G21" s="312"/>
      <c r="H21" s="312"/>
      <c r="I21" s="650"/>
      <c r="J21" s="312"/>
      <c r="K21" s="313"/>
      <c r="L21" s="313"/>
      <c r="M21" s="313"/>
      <c r="N21" s="751"/>
      <c r="O21" s="751"/>
      <c r="P21" s="751"/>
      <c r="Q21" s="751"/>
      <c r="R21" s="751"/>
      <c r="S21" s="751"/>
      <c r="T21" s="751"/>
      <c r="U21" s="751"/>
      <c r="V21" s="751"/>
      <c r="W21" s="751"/>
      <c r="X21" s="751"/>
      <c r="Y21" s="751"/>
      <c r="Z21" s="751"/>
      <c r="AA21" s="751"/>
      <c r="AB21" s="751"/>
      <c r="AC21" s="751"/>
      <c r="AD21" s="751"/>
      <c r="AE21" s="312"/>
    </row>
    <row r="22" spans="1:31" s="4" customFormat="1" ht="9.9499999999999993" customHeight="1" x14ac:dyDescent="0.2">
      <c r="A22" s="104"/>
      <c r="B22" s="312"/>
      <c r="C22" s="282"/>
      <c r="D22" s="278"/>
      <c r="E22" s="479" t="s">
        <v>5320</v>
      </c>
      <c r="F22" s="312"/>
      <c r="G22" s="312"/>
      <c r="H22" s="479"/>
      <c r="I22" s="650"/>
      <c r="J22" s="312"/>
      <c r="K22" s="313"/>
      <c r="L22" s="313"/>
      <c r="M22" s="313"/>
      <c r="N22" s="751"/>
      <c r="O22" s="751"/>
      <c r="P22" s="751"/>
      <c r="Q22" s="751"/>
      <c r="R22" s="751"/>
      <c r="S22" s="751"/>
      <c r="T22" s="751"/>
      <c r="U22" s="751"/>
      <c r="V22" s="751"/>
      <c r="W22" s="751"/>
      <c r="X22" s="751"/>
      <c r="Y22" s="751"/>
      <c r="Z22" s="751"/>
      <c r="AA22" s="751"/>
      <c r="AB22" s="751"/>
      <c r="AC22" s="751"/>
      <c r="AD22" s="751"/>
      <c r="AE22" s="312"/>
    </row>
    <row r="23" spans="1:31" s="4" customFormat="1" ht="9.9499999999999993" customHeight="1" x14ac:dyDescent="0.2">
      <c r="A23" s="104"/>
      <c r="B23" s="312"/>
      <c r="C23" s="282" t="s">
        <v>73</v>
      </c>
      <c r="D23" s="278"/>
      <c r="E23" s="740" t="s">
        <v>3609</v>
      </c>
      <c r="F23" s="312"/>
      <c r="G23" s="312"/>
      <c r="H23" s="740"/>
      <c r="I23" s="650"/>
      <c r="J23" s="312"/>
      <c r="K23" s="313"/>
      <c r="L23" s="313"/>
      <c r="M23" s="313" t="s">
        <v>3702</v>
      </c>
      <c r="N23" s="750"/>
      <c r="O23" s="750"/>
      <c r="P23" s="750"/>
      <c r="Q23" s="751"/>
      <c r="R23" s="752">
        <f>SUM(N23:P23)</f>
        <v>0</v>
      </c>
      <c r="S23" s="750"/>
      <c r="T23" s="754">
        <f t="shared" ref="T23:T29" si="0">SUM(R23:S23)</f>
        <v>0</v>
      </c>
      <c r="U23" s="751"/>
      <c r="V23" s="750"/>
      <c r="W23" s="750"/>
      <c r="X23" s="750"/>
      <c r="Y23" s="751"/>
      <c r="Z23" s="750"/>
      <c r="AA23" s="750"/>
      <c r="AB23" s="750"/>
      <c r="AC23" s="750"/>
      <c r="AD23" s="750"/>
      <c r="AE23" s="312"/>
    </row>
    <row r="24" spans="1:31" s="4" customFormat="1" ht="9.9499999999999993" customHeight="1" x14ac:dyDescent="0.2">
      <c r="A24" s="104"/>
      <c r="B24" s="312"/>
      <c r="C24" s="282" t="s">
        <v>4570</v>
      </c>
      <c r="D24" s="278"/>
      <c r="E24" s="740" t="s">
        <v>7602</v>
      </c>
      <c r="F24" s="312"/>
      <c r="G24" s="312"/>
      <c r="H24" s="740"/>
      <c r="I24" s="650"/>
      <c r="J24" s="312"/>
      <c r="K24" s="313"/>
      <c r="L24" s="313"/>
      <c r="M24" s="313" t="s">
        <v>3702</v>
      </c>
      <c r="N24" s="750"/>
      <c r="O24" s="750">
        <v>1462402</v>
      </c>
      <c r="P24" s="750"/>
      <c r="Q24" s="751"/>
      <c r="R24" s="752">
        <f t="shared" ref="R24:R29" si="1">SUM(N24:P24)</f>
        <v>1462402</v>
      </c>
      <c r="S24" s="750">
        <v>-533634</v>
      </c>
      <c r="T24" s="754">
        <f t="shared" si="0"/>
        <v>928768</v>
      </c>
      <c r="U24" s="751"/>
      <c r="V24" s="750"/>
      <c r="W24" s="750"/>
      <c r="X24" s="750"/>
      <c r="Y24" s="751"/>
      <c r="Z24" s="750"/>
      <c r="AA24" s="750"/>
      <c r="AB24" s="750"/>
      <c r="AC24" s="750"/>
      <c r="AD24" s="750"/>
      <c r="AE24" s="312"/>
    </row>
    <row r="25" spans="1:31" s="4" customFormat="1" ht="9.9499999999999993" customHeight="1" x14ac:dyDescent="0.2">
      <c r="A25" s="104"/>
      <c r="B25" s="312"/>
      <c r="C25" s="282" t="s">
        <v>4571</v>
      </c>
      <c r="D25" s="278"/>
      <c r="E25" s="479" t="s">
        <v>6968</v>
      </c>
      <c r="F25" s="312"/>
      <c r="G25" s="312"/>
      <c r="H25" s="479"/>
      <c r="I25" s="650"/>
      <c r="J25" s="312"/>
      <c r="K25" s="313"/>
      <c r="L25" s="313"/>
      <c r="M25" s="313" t="s">
        <v>3702</v>
      </c>
      <c r="N25" s="752">
        <f>SUM('24D'!Q40)</f>
        <v>0</v>
      </c>
      <c r="O25" s="752">
        <f>SUM('24D'!R40)</f>
        <v>481627</v>
      </c>
      <c r="P25" s="752">
        <f>SUM('24D'!S40)</f>
        <v>0</v>
      </c>
      <c r="Q25" s="751"/>
      <c r="R25" s="752">
        <f t="shared" si="1"/>
        <v>481627</v>
      </c>
      <c r="S25" s="750"/>
      <c r="T25" s="754">
        <f t="shared" si="0"/>
        <v>481627</v>
      </c>
      <c r="U25" s="751"/>
      <c r="V25" s="750"/>
      <c r="W25" s="750"/>
      <c r="X25" s="750"/>
      <c r="Y25" s="751"/>
      <c r="Z25" s="750"/>
      <c r="AA25" s="750"/>
      <c r="AB25" s="750"/>
      <c r="AC25" s="750"/>
      <c r="AD25" s="750"/>
      <c r="AE25" s="312"/>
    </row>
    <row r="26" spans="1:31" s="4" customFormat="1" ht="9.9499999999999993" customHeight="1" x14ac:dyDescent="0.2">
      <c r="A26" s="104"/>
      <c r="B26" s="312"/>
      <c r="C26" s="282" t="s">
        <v>7547</v>
      </c>
      <c r="D26" s="278"/>
      <c r="E26" s="479" t="s">
        <v>5844</v>
      </c>
      <c r="F26" s="312"/>
      <c r="G26" s="312"/>
      <c r="H26" s="479"/>
      <c r="I26" s="650"/>
      <c r="J26" s="312"/>
      <c r="K26" s="313"/>
      <c r="L26" s="313"/>
      <c r="M26" s="313" t="s">
        <v>3702</v>
      </c>
      <c r="N26" s="752">
        <f>SUM('24D'!Q37)</f>
        <v>0</v>
      </c>
      <c r="O26" s="752">
        <f>SUM('24D'!R37)</f>
        <v>0</v>
      </c>
      <c r="P26" s="752">
        <f>SUM('24D'!S37)</f>
        <v>0</v>
      </c>
      <c r="Q26" s="751"/>
      <c r="R26" s="752">
        <f t="shared" si="1"/>
        <v>0</v>
      </c>
      <c r="S26" s="750"/>
      <c r="T26" s="754">
        <f t="shared" si="0"/>
        <v>0</v>
      </c>
      <c r="U26" s="751"/>
      <c r="V26" s="750"/>
      <c r="W26" s="750"/>
      <c r="X26" s="750"/>
      <c r="Y26" s="751"/>
      <c r="Z26" s="750"/>
      <c r="AA26" s="750"/>
      <c r="AB26" s="750"/>
      <c r="AC26" s="750"/>
      <c r="AD26" s="750"/>
      <c r="AE26" s="312"/>
    </row>
    <row r="27" spans="1:31" s="4" customFormat="1" ht="9.9499999999999993" customHeight="1" x14ac:dyDescent="0.2">
      <c r="A27" s="104"/>
      <c r="B27" s="312"/>
      <c r="C27" s="282" t="s">
        <v>7548</v>
      </c>
      <c r="D27" s="278"/>
      <c r="E27" s="479" t="s">
        <v>8041</v>
      </c>
      <c r="F27" s="312"/>
      <c r="G27" s="312"/>
      <c r="H27" s="479"/>
      <c r="I27" s="650"/>
      <c r="J27" s="312"/>
      <c r="K27" s="313"/>
      <c r="L27" s="313"/>
      <c r="M27" s="313" t="s">
        <v>3702</v>
      </c>
      <c r="N27" s="752">
        <f>SUM('24D'!Q39)</f>
        <v>0</v>
      </c>
      <c r="O27" s="752">
        <f>SUM('24D'!R39)</f>
        <v>0</v>
      </c>
      <c r="P27" s="752">
        <f>SUM('24D'!S39)</f>
        <v>0</v>
      </c>
      <c r="Q27" s="751"/>
      <c r="R27" s="752">
        <f>SUM(N27:P27)</f>
        <v>0</v>
      </c>
      <c r="S27" s="750"/>
      <c r="T27" s="754">
        <f>SUM(R27:S27)</f>
        <v>0</v>
      </c>
      <c r="U27" s="751"/>
      <c r="V27" s="750"/>
      <c r="W27" s="750"/>
      <c r="X27" s="750"/>
      <c r="Y27" s="751"/>
      <c r="Z27" s="750"/>
      <c r="AA27" s="750"/>
      <c r="AB27" s="750"/>
      <c r="AC27" s="750"/>
      <c r="AD27" s="750"/>
      <c r="AE27" s="312"/>
    </row>
    <row r="28" spans="1:31" s="4" customFormat="1" ht="9.9499999999999993" customHeight="1" x14ac:dyDescent="0.2">
      <c r="A28" s="104"/>
      <c r="B28" s="312"/>
      <c r="C28" s="282" t="s">
        <v>8042</v>
      </c>
      <c r="D28" s="278"/>
      <c r="E28" s="479" t="s">
        <v>7546</v>
      </c>
      <c r="F28" s="312"/>
      <c r="G28" s="312"/>
      <c r="H28" s="479"/>
      <c r="I28" s="650"/>
      <c r="J28" s="312"/>
      <c r="K28" s="313"/>
      <c r="L28" s="313"/>
      <c r="M28" s="313" t="s">
        <v>3702</v>
      </c>
      <c r="N28" s="752">
        <f>SUM('24D'!Q41)</f>
        <v>0</v>
      </c>
      <c r="O28" s="752">
        <f>SUM('24D'!R41)</f>
        <v>0</v>
      </c>
      <c r="P28" s="752">
        <f>SUM('24D'!S41)</f>
        <v>0</v>
      </c>
      <c r="Q28" s="751"/>
      <c r="R28" s="752">
        <f t="shared" si="1"/>
        <v>0</v>
      </c>
      <c r="S28" s="750"/>
      <c r="T28" s="754">
        <f t="shared" si="0"/>
        <v>0</v>
      </c>
      <c r="U28" s="751"/>
      <c r="V28" s="750"/>
      <c r="W28" s="750"/>
      <c r="X28" s="750"/>
      <c r="Y28" s="751"/>
      <c r="Z28" s="750"/>
      <c r="AA28" s="750"/>
      <c r="AB28" s="750"/>
      <c r="AC28" s="750"/>
      <c r="AD28" s="750"/>
      <c r="AE28" s="312"/>
    </row>
    <row r="29" spans="1:31" s="4" customFormat="1" ht="9.9499999999999993" customHeight="1" x14ac:dyDescent="0.2">
      <c r="A29" s="104"/>
      <c r="B29" s="312"/>
      <c r="C29" s="282" t="s">
        <v>4572</v>
      </c>
      <c r="D29" s="278"/>
      <c r="E29" s="479" t="s">
        <v>1367</v>
      </c>
      <c r="F29" s="312"/>
      <c r="G29" s="312"/>
      <c r="H29" s="479"/>
      <c r="I29" s="668"/>
      <c r="J29" s="312" t="s">
        <v>8103</v>
      </c>
      <c r="K29" s="313"/>
      <c r="L29" s="313"/>
      <c r="M29" s="313" t="s">
        <v>3702</v>
      </c>
      <c r="N29" s="750"/>
      <c r="O29" s="750"/>
      <c r="P29" s="750"/>
      <c r="Q29" s="751"/>
      <c r="R29" s="752">
        <f t="shared" si="1"/>
        <v>0</v>
      </c>
      <c r="S29" s="750"/>
      <c r="T29" s="754">
        <f t="shared" si="0"/>
        <v>0</v>
      </c>
      <c r="U29" s="751"/>
      <c r="V29" s="750"/>
      <c r="W29" s="750"/>
      <c r="X29" s="750"/>
      <c r="Y29" s="751"/>
      <c r="Z29" s="750"/>
      <c r="AA29" s="750"/>
      <c r="AB29" s="750"/>
      <c r="AC29" s="750"/>
      <c r="AD29" s="750"/>
      <c r="AE29" s="312"/>
    </row>
    <row r="30" spans="1:31" s="4" customFormat="1" ht="9.9499999999999993" customHeight="1" x14ac:dyDescent="0.2">
      <c r="A30" s="104"/>
      <c r="B30" s="312"/>
      <c r="C30" s="282"/>
      <c r="D30" s="278"/>
      <c r="E30" s="319" t="s">
        <v>6180</v>
      </c>
      <c r="F30" s="312"/>
      <c r="G30" s="312"/>
      <c r="H30" s="312"/>
      <c r="I30" s="650"/>
      <c r="J30" s="312"/>
      <c r="K30" s="313"/>
      <c r="L30" s="313"/>
      <c r="M30" s="313"/>
      <c r="N30" s="751"/>
      <c r="O30" s="751"/>
      <c r="P30" s="751"/>
      <c r="Q30" s="751"/>
      <c r="R30" s="751"/>
      <c r="S30" s="751"/>
      <c r="T30" s="751"/>
      <c r="U30" s="751"/>
      <c r="V30" s="751"/>
      <c r="W30" s="751"/>
      <c r="X30" s="751"/>
      <c r="Y30" s="751"/>
      <c r="Z30" s="751"/>
      <c r="AA30" s="751"/>
      <c r="AB30" s="751"/>
      <c r="AC30" s="751"/>
      <c r="AD30" s="751"/>
      <c r="AE30" s="312"/>
    </row>
    <row r="31" spans="1:31" s="4" customFormat="1" ht="9.9499999999999993" customHeight="1" x14ac:dyDescent="0.2">
      <c r="A31" s="104"/>
      <c r="B31" s="312"/>
      <c r="C31" s="282" t="s">
        <v>74</v>
      </c>
      <c r="D31" s="278"/>
      <c r="E31" s="479" t="s">
        <v>3610</v>
      </c>
      <c r="F31" s="312"/>
      <c r="G31" s="312"/>
      <c r="H31" s="479"/>
      <c r="I31" s="650"/>
      <c r="J31" s="312"/>
      <c r="K31" s="313"/>
      <c r="L31" s="313"/>
      <c r="M31" s="313" t="s">
        <v>3702</v>
      </c>
      <c r="N31" s="750"/>
      <c r="O31" s="750"/>
      <c r="P31" s="750"/>
      <c r="Q31" s="751"/>
      <c r="R31" s="752">
        <f t="shared" ref="R31:R38" si="2">SUM(N31:P31)</f>
        <v>0</v>
      </c>
      <c r="S31" s="750"/>
      <c r="T31" s="754">
        <f t="shared" ref="T31:T38" si="3">SUM(R31:S31)</f>
        <v>0</v>
      </c>
      <c r="U31" s="751"/>
      <c r="V31" s="750"/>
      <c r="W31" s="750"/>
      <c r="X31" s="750"/>
      <c r="Y31" s="751"/>
      <c r="Z31" s="750"/>
      <c r="AA31" s="750"/>
      <c r="AB31" s="750"/>
      <c r="AC31" s="750"/>
      <c r="AD31" s="750"/>
      <c r="AE31" s="312"/>
    </row>
    <row r="32" spans="1:31" s="4" customFormat="1" ht="9.9499999999999993" customHeight="1" x14ac:dyDescent="0.2">
      <c r="A32" s="104"/>
      <c r="B32" s="312"/>
      <c r="C32" s="282" t="s">
        <v>76</v>
      </c>
      <c r="D32" s="278"/>
      <c r="E32" s="479" t="s">
        <v>7643</v>
      </c>
      <c r="F32" s="312"/>
      <c r="G32" s="312"/>
      <c r="H32" s="479"/>
      <c r="I32" s="650"/>
      <c r="J32" s="312"/>
      <c r="K32" s="313"/>
      <c r="L32" s="313"/>
      <c r="M32" s="313" t="s">
        <v>3702</v>
      </c>
      <c r="N32" s="750"/>
      <c r="O32" s="750">
        <v>9063</v>
      </c>
      <c r="P32" s="750"/>
      <c r="Q32" s="751"/>
      <c r="R32" s="752">
        <f t="shared" si="2"/>
        <v>9063</v>
      </c>
      <c r="S32" s="750"/>
      <c r="T32" s="754">
        <f t="shared" si="3"/>
        <v>9063</v>
      </c>
      <c r="U32" s="751"/>
      <c r="V32" s="750"/>
      <c r="W32" s="750"/>
      <c r="X32" s="750"/>
      <c r="Y32" s="751"/>
      <c r="Z32" s="750"/>
      <c r="AA32" s="750"/>
      <c r="AB32" s="750"/>
      <c r="AC32" s="750"/>
      <c r="AD32" s="750"/>
      <c r="AE32" s="312"/>
    </row>
    <row r="33" spans="1:31" s="4" customFormat="1" ht="9.9499999999999993" customHeight="1" x14ac:dyDescent="0.2">
      <c r="A33" s="104"/>
      <c r="B33" s="312"/>
      <c r="C33" s="282" t="s">
        <v>8234</v>
      </c>
      <c r="D33" s="278"/>
      <c r="E33" s="479" t="s">
        <v>5844</v>
      </c>
      <c r="F33" s="312"/>
      <c r="G33" s="312"/>
      <c r="H33" s="479"/>
      <c r="I33" s="650"/>
      <c r="J33" s="312"/>
      <c r="K33" s="313"/>
      <c r="L33" s="313"/>
      <c r="M33" s="313" t="s">
        <v>3702</v>
      </c>
      <c r="N33" s="752">
        <f>SUM('24D'!Q36)</f>
        <v>0</v>
      </c>
      <c r="O33" s="752">
        <f>SUM('24D'!R36)</f>
        <v>248727</v>
      </c>
      <c r="P33" s="752">
        <f>SUM('24D'!S36)</f>
        <v>0</v>
      </c>
      <c r="Q33" s="751"/>
      <c r="R33" s="752">
        <f t="shared" si="2"/>
        <v>248727</v>
      </c>
      <c r="S33" s="750"/>
      <c r="T33" s="754">
        <f t="shared" si="3"/>
        <v>248727</v>
      </c>
      <c r="U33" s="751"/>
      <c r="V33" s="750"/>
      <c r="W33" s="750"/>
      <c r="X33" s="750"/>
      <c r="Y33" s="751"/>
      <c r="Z33" s="750"/>
      <c r="AA33" s="750"/>
      <c r="AB33" s="750"/>
      <c r="AC33" s="750"/>
      <c r="AD33" s="750"/>
      <c r="AE33" s="312"/>
    </row>
    <row r="34" spans="1:31" s="4" customFormat="1" ht="9.9499999999999993" customHeight="1" x14ac:dyDescent="0.2">
      <c r="A34" s="104"/>
      <c r="B34" s="312"/>
      <c r="C34" s="282" t="s">
        <v>8237</v>
      </c>
      <c r="D34" s="278"/>
      <c r="E34" s="479" t="s">
        <v>8041</v>
      </c>
      <c r="F34" s="312"/>
      <c r="G34" s="312"/>
      <c r="H34" s="479"/>
      <c r="I34" s="650"/>
      <c r="J34" s="312"/>
      <c r="K34" s="313"/>
      <c r="L34" s="313"/>
      <c r="M34" s="313" t="s">
        <v>3702</v>
      </c>
      <c r="N34" s="752">
        <f>SUM('24D'!Q38)</f>
        <v>0</v>
      </c>
      <c r="O34" s="752">
        <f>SUM('24D'!R38)</f>
        <v>456743</v>
      </c>
      <c r="P34" s="752">
        <f>SUM('24D'!S38)</f>
        <v>0</v>
      </c>
      <c r="Q34" s="751"/>
      <c r="R34" s="752">
        <f t="shared" si="2"/>
        <v>456743</v>
      </c>
      <c r="S34" s="750"/>
      <c r="T34" s="754">
        <f t="shared" si="3"/>
        <v>456743</v>
      </c>
      <c r="U34" s="751"/>
      <c r="V34" s="750"/>
      <c r="W34" s="750"/>
      <c r="X34" s="750"/>
      <c r="Y34" s="751"/>
      <c r="Z34" s="750"/>
      <c r="AA34" s="750"/>
      <c r="AB34" s="750"/>
      <c r="AC34" s="750"/>
      <c r="AD34" s="750"/>
      <c r="AE34" s="312"/>
    </row>
    <row r="35" spans="1:31" s="4" customFormat="1" ht="9.9499999999999993" customHeight="1" x14ac:dyDescent="0.2">
      <c r="A35" s="104"/>
      <c r="B35" s="312"/>
      <c r="C35" s="282" t="s">
        <v>8043</v>
      </c>
      <c r="D35" s="278"/>
      <c r="E35" s="479" t="s">
        <v>8102</v>
      </c>
      <c r="F35" s="312"/>
      <c r="G35" s="312"/>
      <c r="H35" s="479"/>
      <c r="I35" s="650"/>
      <c r="J35" s="312"/>
      <c r="K35" s="313"/>
      <c r="L35" s="313"/>
      <c r="M35" s="313" t="s">
        <v>3702</v>
      </c>
      <c r="N35" s="750"/>
      <c r="O35" s="750"/>
      <c r="P35" s="750"/>
      <c r="Q35" s="751"/>
      <c r="R35" s="752">
        <f t="shared" si="2"/>
        <v>0</v>
      </c>
      <c r="S35" s="750"/>
      <c r="T35" s="754">
        <f t="shared" si="3"/>
        <v>0</v>
      </c>
      <c r="U35" s="751"/>
      <c r="V35" s="750"/>
      <c r="W35" s="750"/>
      <c r="X35" s="750"/>
      <c r="Y35" s="751"/>
      <c r="Z35" s="750"/>
      <c r="AA35" s="750"/>
      <c r="AB35" s="750"/>
      <c r="AC35" s="750"/>
      <c r="AD35" s="750"/>
      <c r="AE35" s="312"/>
    </row>
    <row r="36" spans="1:31" s="4" customFormat="1" ht="9.9499999999999993" customHeight="1" x14ac:dyDescent="0.2">
      <c r="A36" s="104"/>
      <c r="B36" s="312"/>
      <c r="C36" s="282" t="s">
        <v>4573</v>
      </c>
      <c r="D36" s="278"/>
      <c r="E36" s="479" t="s">
        <v>1367</v>
      </c>
      <c r="F36" s="312"/>
      <c r="G36" s="312"/>
      <c r="H36" s="479"/>
      <c r="I36" s="668"/>
      <c r="J36" s="312" t="s">
        <v>8103</v>
      </c>
      <c r="K36" s="313"/>
      <c r="L36" s="313"/>
      <c r="M36" s="313" t="s">
        <v>3702</v>
      </c>
      <c r="N36" s="750"/>
      <c r="O36" s="750"/>
      <c r="P36" s="750"/>
      <c r="Q36" s="751"/>
      <c r="R36" s="752">
        <f t="shared" si="2"/>
        <v>0</v>
      </c>
      <c r="S36" s="750"/>
      <c r="T36" s="754">
        <f t="shared" si="3"/>
        <v>0</v>
      </c>
      <c r="U36" s="751"/>
      <c r="V36" s="750"/>
      <c r="W36" s="750"/>
      <c r="X36" s="750"/>
      <c r="Y36" s="751"/>
      <c r="Z36" s="750"/>
      <c r="AA36" s="750"/>
      <c r="AB36" s="750"/>
      <c r="AC36" s="750"/>
      <c r="AD36" s="750"/>
      <c r="AE36" s="312"/>
    </row>
    <row r="37" spans="1:31" s="4" customFormat="1" ht="9.9499999999999993" customHeight="1" x14ac:dyDescent="0.2">
      <c r="A37" s="104"/>
      <c r="B37" s="312"/>
      <c r="C37" s="282" t="s">
        <v>77</v>
      </c>
      <c r="D37" s="278"/>
      <c r="E37" s="319" t="s">
        <v>4161</v>
      </c>
      <c r="F37" s="312"/>
      <c r="G37" s="312"/>
      <c r="H37" s="312"/>
      <c r="I37" s="650"/>
      <c r="J37" s="312"/>
      <c r="K37" s="313"/>
      <c r="L37" s="313"/>
      <c r="M37" s="313" t="s">
        <v>3702</v>
      </c>
      <c r="N37" s="750"/>
      <c r="O37" s="750">
        <v>442788</v>
      </c>
      <c r="P37" s="750"/>
      <c r="Q37" s="751"/>
      <c r="R37" s="752">
        <f t="shared" si="2"/>
        <v>442788</v>
      </c>
      <c r="S37" s="750">
        <v>-165505</v>
      </c>
      <c r="T37" s="754">
        <f t="shared" si="3"/>
        <v>277283</v>
      </c>
      <c r="U37" s="751"/>
      <c r="V37" s="750"/>
      <c r="W37" s="750"/>
      <c r="X37" s="750"/>
      <c r="Y37" s="751"/>
      <c r="Z37" s="750"/>
      <c r="AA37" s="750"/>
      <c r="AB37" s="750"/>
      <c r="AC37" s="750"/>
      <c r="AD37" s="750"/>
      <c r="AE37" s="312"/>
    </row>
    <row r="38" spans="1:31" s="4" customFormat="1" ht="9.9499999999999993" customHeight="1" x14ac:dyDescent="0.2">
      <c r="A38" s="104"/>
      <c r="B38" s="312"/>
      <c r="C38" s="282" t="s">
        <v>4574</v>
      </c>
      <c r="D38" s="278"/>
      <c r="E38" s="319" t="s">
        <v>1916</v>
      </c>
      <c r="F38" s="312"/>
      <c r="G38" s="312"/>
      <c r="H38" s="312"/>
      <c r="I38" s="650"/>
      <c r="J38" s="312"/>
      <c r="K38" s="313"/>
      <c r="L38" s="313"/>
      <c r="M38" s="313" t="s">
        <v>3702</v>
      </c>
      <c r="N38" s="750"/>
      <c r="O38" s="750">
        <v>253897</v>
      </c>
      <c r="P38" s="750"/>
      <c r="Q38" s="751"/>
      <c r="R38" s="752">
        <f t="shared" si="2"/>
        <v>253897</v>
      </c>
      <c r="S38" s="750"/>
      <c r="T38" s="754">
        <f t="shared" si="3"/>
        <v>253897</v>
      </c>
      <c r="U38" s="751"/>
      <c r="V38" s="750"/>
      <c r="W38" s="750"/>
      <c r="X38" s="750"/>
      <c r="Y38" s="751"/>
      <c r="Z38" s="750"/>
      <c r="AA38" s="750"/>
      <c r="AB38" s="750"/>
      <c r="AC38" s="750"/>
      <c r="AD38" s="750"/>
      <c r="AE38" s="312"/>
    </row>
    <row r="39" spans="1:31" s="4" customFormat="1" ht="9.9499999999999993" customHeight="1" x14ac:dyDescent="0.2">
      <c r="A39" s="104"/>
      <c r="B39" s="312"/>
      <c r="C39" s="282" t="s">
        <v>8044</v>
      </c>
      <c r="D39" s="278"/>
      <c r="E39" s="319" t="s">
        <v>7453</v>
      </c>
      <c r="F39" s="312"/>
      <c r="G39" s="312"/>
      <c r="H39" s="312"/>
      <c r="I39" s="650"/>
      <c r="J39" s="312"/>
      <c r="K39" s="313"/>
      <c r="L39" s="313"/>
      <c r="M39" s="313" t="s">
        <v>3702</v>
      </c>
      <c r="N39" s="752">
        <f>SUM('24D'!Q32)</f>
        <v>0</v>
      </c>
      <c r="O39" s="752">
        <f>SUM('24D'!R32)</f>
        <v>0</v>
      </c>
      <c r="P39" s="752">
        <f>SUM('24D'!S32)</f>
        <v>0</v>
      </c>
      <c r="Q39" s="751"/>
      <c r="R39" s="752">
        <f>SUM(N39:P39)</f>
        <v>0</v>
      </c>
      <c r="S39" s="750"/>
      <c r="T39" s="754">
        <f>SUM(R39:S39)</f>
        <v>0</v>
      </c>
      <c r="U39" s="751"/>
      <c r="V39" s="750"/>
      <c r="W39" s="750"/>
      <c r="X39" s="750"/>
      <c r="Y39" s="751"/>
      <c r="Z39" s="750"/>
      <c r="AA39" s="750"/>
      <c r="AB39" s="750"/>
      <c r="AC39" s="750"/>
      <c r="AD39" s="750"/>
      <c r="AE39" s="312"/>
    </row>
    <row r="40" spans="1:31" s="4" customFormat="1" ht="11.1" customHeight="1" x14ac:dyDescent="0.2">
      <c r="A40" s="104"/>
      <c r="B40" s="312"/>
      <c r="C40" s="325" t="s">
        <v>6350</v>
      </c>
      <c r="D40" s="278"/>
      <c r="E40" s="312"/>
      <c r="F40" s="312"/>
      <c r="G40" s="312"/>
      <c r="H40" s="312"/>
      <c r="I40" s="650"/>
      <c r="J40" s="312"/>
      <c r="K40" s="441" t="s">
        <v>1370</v>
      </c>
      <c r="L40" s="441"/>
      <c r="M40" s="323"/>
      <c r="N40" s="754">
        <f>SUM(N19:N20,N23:N29,N31:N39)</f>
        <v>0</v>
      </c>
      <c r="O40" s="754">
        <f>SUM(O19:O20,O23:O29,O31:O39)</f>
        <v>10148721</v>
      </c>
      <c r="P40" s="754">
        <f>SUM(P19:P20,P23:P29,P31:P39)</f>
        <v>0</v>
      </c>
      <c r="Q40" s="751"/>
      <c r="R40" s="754">
        <f>SUM(R19:R20,R23:R29,R31:R39)</f>
        <v>10148721</v>
      </c>
      <c r="S40" s="754">
        <f>SUM(S19:S20,S23:S29,S31:S39)</f>
        <v>-801088</v>
      </c>
      <c r="T40" s="754">
        <f>SUM(T19:T20,T23:T29,T31:T39)</f>
        <v>9347633</v>
      </c>
      <c r="U40" s="751"/>
      <c r="V40" s="754">
        <f>SUM(V19:V20,V23:V29,V31:V39)</f>
        <v>0</v>
      </c>
      <c r="W40" s="754">
        <f>SUM(W19:W20,W23:W29,W31:W39)</f>
        <v>0</v>
      </c>
      <c r="X40" s="754">
        <f>SUM(X19:X20,X23:X29,X31:X39)</f>
        <v>0</v>
      </c>
      <c r="Y40" s="751"/>
      <c r="Z40" s="754">
        <f>SUM(Z19:Z20,Z23:Z29,Z31:Z39)</f>
        <v>0</v>
      </c>
      <c r="AA40" s="754">
        <f>SUM(AA19:AA20,AA23:AA29,AA31:AA39)</f>
        <v>0</v>
      </c>
      <c r="AB40" s="754">
        <f>SUM(AB19:AB20,AB23:AB29,AB31:AB39)</f>
        <v>0</v>
      </c>
      <c r="AC40" s="754">
        <f>SUM(AC19:AC20,AC23:AC29,AC31:AC39)</f>
        <v>0</v>
      </c>
      <c r="AD40" s="754">
        <f>SUM(AD19:AD20,AD23:AD29,AD31:AD39)</f>
        <v>0</v>
      </c>
      <c r="AE40" s="312"/>
    </row>
    <row r="41" spans="1:31" s="4" customFormat="1" ht="5.0999999999999996" customHeight="1" x14ac:dyDescent="0.2">
      <c r="A41" s="104"/>
      <c r="B41" s="312"/>
      <c r="C41" s="28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row>
    <row r="42" spans="1:31" x14ac:dyDescent="0.2"/>
  </sheetData>
  <sheetProtection password="CD67" sheet="1" objects="1" scenarios="1"/>
  <mergeCells count="3">
    <mergeCell ref="T13:T14"/>
    <mergeCell ref="S13:S14"/>
    <mergeCell ref="R13:R14"/>
  </mergeCells>
  <phoneticPr fontId="10" type="noConversion"/>
  <dataValidations count="1">
    <dataValidation type="whole" operator="lessThan" allowBlank="1" showInputMessage="1" showErrorMessage="1" errorTitle="Enter Whole Numbers" error="Please enter amounts as Whole numbers only.  Numbers with Decimals are not permitted." sqref="N19:P20 N23:P24 N29:P29 N31:P32 N35:P38 S19:S20 S23:S29 S31:S39 V19:X20 V23:X29 V31:X39 Z19:AD20 Z23:AD29 Z31:AD39">
      <formula1>999999999999999</formula1>
    </dataValidation>
  </dataValidations>
  <printOptions horizontalCentered="1"/>
  <pageMargins left="0" right="0" top="0.51181102362204722" bottom="0" header="0.51181102362204722" footer="0"/>
  <pageSetup scale="97"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B1" zoomScaleNormal="100" workbookViewId="0">
      <pane ySplit="17" topLeftCell="A18" activePane="bottomLeft" state="frozen"/>
      <selection activeCell="U22" sqref="U22"/>
      <selection pane="bottomLeft" activeCell="U22" sqref="U22"/>
    </sheetView>
  </sheetViews>
  <sheetFormatPr defaultColWidth="0" defaultRowHeight="12.75" zeroHeight="1" x14ac:dyDescent="0.25"/>
  <cols>
    <col min="1" max="1" width="1.7109375" style="303" customWidth="1"/>
    <col min="2" max="2" width="0.85546875" style="28" customWidth="1"/>
    <col min="3" max="3" width="4.28515625" style="31" customWidth="1"/>
    <col min="4" max="4" width="0.85546875" style="28" customWidth="1"/>
    <col min="5" max="5" width="1.7109375" style="28" customWidth="1"/>
    <col min="6" max="10" width="3.7109375" style="28" hidden="1" customWidth="1"/>
    <col min="11" max="11" width="0.85546875" style="28" customWidth="1"/>
    <col min="12" max="12" width="18.7109375" style="28" customWidth="1"/>
    <col min="13" max="14" width="4.7109375" style="28" customWidth="1"/>
    <col min="15" max="16" width="10.42578125" style="29" customWidth="1"/>
    <col min="17" max="19" width="9.7109375" style="29" customWidth="1"/>
    <col min="20" max="20" width="10.42578125" style="29" customWidth="1"/>
    <col min="21" max="23" width="9.7109375" style="28" customWidth="1"/>
    <col min="24" max="24" width="10.7109375" style="29" customWidth="1"/>
    <col min="25" max="25" width="0.85546875" style="28" customWidth="1"/>
    <col min="26" max="26" width="1.7109375" style="28" customWidth="1"/>
    <col min="27" max="27" width="9.140625" style="28" customWidth="1"/>
    <col min="28" max="28" width="1.7109375" style="28" customWidth="1"/>
    <col min="29" max="29" width="6.7109375" style="28" customWidth="1"/>
    <col min="30" max="30" width="22.7109375" style="28" customWidth="1"/>
    <col min="31" max="31" width="2.7109375" style="28" customWidth="1"/>
    <col min="32" max="16384" width="0" style="28" hidden="1"/>
  </cols>
  <sheetData>
    <row r="1" spans="1:31" s="291" customFormat="1" ht="9.9499999999999993" customHeight="1" x14ac:dyDescent="0.2">
      <c r="A1" s="1062"/>
      <c r="B1" s="286"/>
      <c r="C1" s="1034" t="str">
        <f>IF(LANGUAGE="English","Province of Ontario  -  Ministry of Municipal Affairs","Province de l'Ontario  -  Ministère des Affaires municipales")</f>
        <v>Province of Ontario  -  Ministry of Municipal Affairs</v>
      </c>
      <c r="D1" s="286"/>
      <c r="E1" s="237"/>
      <c r="F1" s="288" t="s">
        <v>5524</v>
      </c>
      <c r="G1" s="288" t="s">
        <v>5524</v>
      </c>
      <c r="H1" s="288" t="s">
        <v>553</v>
      </c>
      <c r="I1" s="288" t="s">
        <v>5524</v>
      </c>
      <c r="J1" s="288" t="s">
        <v>5524</v>
      </c>
      <c r="K1" s="237"/>
      <c r="L1" s="288"/>
      <c r="M1" s="288"/>
      <c r="N1" s="288"/>
      <c r="O1" s="289"/>
      <c r="P1" s="288"/>
      <c r="Q1" s="288"/>
      <c r="R1" s="288"/>
      <c r="S1" s="288"/>
      <c r="T1" s="288"/>
      <c r="U1" s="288"/>
      <c r="V1" s="288"/>
      <c r="W1" s="288"/>
      <c r="X1" s="1167">
        <f ca="1">NOW()</f>
        <v>42888.725188310185</v>
      </c>
      <c r="Y1" s="288"/>
    </row>
    <row r="2" spans="1:31" s="259" customFormat="1" ht="6" customHeight="1" x14ac:dyDescent="0.15">
      <c r="A2" s="298"/>
      <c r="B2" s="1039"/>
      <c r="C2" s="1033" t="str">
        <f>CONTROL!$G$43</f>
        <v>2003-V01</v>
      </c>
      <c r="D2" s="1040"/>
      <c r="E2" s="1039"/>
      <c r="F2" s="221"/>
      <c r="G2" s="220"/>
      <c r="H2" s="220"/>
      <c r="I2" s="220"/>
      <c r="J2" s="220"/>
      <c r="K2" s="219"/>
      <c r="L2" s="221"/>
      <c r="M2" s="221"/>
      <c r="N2" s="220"/>
      <c r="O2" s="219"/>
      <c r="P2" s="219"/>
      <c r="Q2" s="219"/>
      <c r="R2" s="219"/>
      <c r="S2" s="219"/>
      <c r="T2" s="219"/>
      <c r="U2" s="219"/>
      <c r="V2" s="219"/>
      <c r="W2" s="219"/>
      <c r="X2" s="231"/>
      <c r="Y2" s="219"/>
    </row>
    <row r="3" spans="1:31" s="262" customFormat="1" ht="17.100000000000001" customHeight="1" x14ac:dyDescent="0.25">
      <c r="A3" s="294"/>
      <c r="B3" s="1041"/>
      <c r="C3" s="1020" t="str">
        <f>"FIR"&amp;CONTROL!$G$30&amp;":   "&amp;CONTROL!$G$31</f>
        <v>FIR2003:   PEEL R</v>
      </c>
      <c r="D3" s="1042"/>
      <c r="E3" s="1041"/>
      <c r="F3" s="244"/>
      <c r="G3" s="243"/>
      <c r="H3" s="243"/>
      <c r="I3" s="243"/>
      <c r="J3" s="243"/>
      <c r="K3" s="242"/>
      <c r="L3" s="244"/>
      <c r="M3" s="244"/>
      <c r="N3" s="243"/>
      <c r="O3" s="242"/>
      <c r="P3" s="242"/>
      <c r="Q3" s="242"/>
      <c r="R3" s="242"/>
      <c r="S3" s="242"/>
      <c r="T3" s="242"/>
      <c r="U3" s="242"/>
      <c r="V3" s="242"/>
      <c r="W3" s="242"/>
      <c r="X3" s="673" t="s">
        <v>1377</v>
      </c>
      <c r="Y3" s="242"/>
    </row>
    <row r="4" spans="1:31" s="267" customFormat="1" ht="15" customHeight="1" x14ac:dyDescent="0.25">
      <c r="A4" s="237"/>
      <c r="B4" s="1022"/>
      <c r="C4" s="213" t="str">
        <f>"Asmt Code:   "&amp;CONTROL!$G$33</f>
        <v>Asmt Code:   2100</v>
      </c>
      <c r="D4" s="1023"/>
      <c r="E4" s="1024"/>
      <c r="F4" s="208"/>
      <c r="G4" s="205"/>
      <c r="H4" s="205"/>
      <c r="I4" s="205"/>
      <c r="J4" s="205"/>
      <c r="K4" s="207"/>
      <c r="L4" s="208"/>
      <c r="M4" s="206"/>
      <c r="N4" s="206"/>
      <c r="O4" s="208"/>
      <c r="P4" s="208"/>
      <c r="Q4" s="208"/>
      <c r="R4" s="208"/>
      <c r="S4" s="208"/>
      <c r="T4" s="208"/>
      <c r="U4" s="208"/>
      <c r="V4" s="208"/>
      <c r="W4" s="208"/>
      <c r="X4" s="216" t="s">
        <v>4441</v>
      </c>
      <c r="Y4" s="206"/>
      <c r="AE4" s="271"/>
    </row>
    <row r="5" spans="1:31" s="267" customFormat="1" ht="11.1" customHeight="1" x14ac:dyDescent="0.2">
      <c r="A5" s="237"/>
      <c r="B5" s="1024"/>
      <c r="C5" s="214" t="str">
        <f>"MAH Code:   "&amp;CONTROL!$G$34</f>
        <v>MAH Code:   21000</v>
      </c>
      <c r="D5" s="1024"/>
      <c r="E5" s="1024"/>
      <c r="F5" s="210"/>
      <c r="G5" s="210"/>
      <c r="H5" s="210"/>
      <c r="I5" s="210"/>
      <c r="J5" s="210"/>
      <c r="K5" s="207"/>
      <c r="L5" s="207"/>
      <c r="M5" s="207"/>
      <c r="N5" s="207"/>
      <c r="O5" s="211"/>
      <c r="P5" s="208"/>
      <c r="Q5" s="208"/>
      <c r="R5" s="208"/>
      <c r="S5" s="208"/>
      <c r="T5" s="208"/>
      <c r="U5" s="208"/>
      <c r="V5" s="208"/>
      <c r="W5" s="208"/>
      <c r="X5" s="230" t="str">
        <f>"for the year ended December 31, "&amp;CONTROL!$G$30</f>
        <v>for the year ended December 31, 2003</v>
      </c>
      <c r="Y5" s="206"/>
      <c r="AE5" s="254"/>
    </row>
    <row r="6" spans="1:31" s="265" customFormat="1" ht="17.100000000000001" hidden="1" customHeight="1" x14ac:dyDescent="0.25">
      <c r="A6" s="294"/>
      <c r="B6" s="1041"/>
      <c r="C6" s="1020" t="str">
        <f>"RIF"&amp;CONTROL!$G$30&amp;":   "&amp;CONTROL!$G$32</f>
        <v>RIF2003:   LA MUNICIPALITÉ RÉGIONALE DE PEEL</v>
      </c>
      <c r="D6" s="1042"/>
      <c r="E6" s="1041"/>
      <c r="F6" s="244"/>
      <c r="G6" s="245"/>
      <c r="H6" s="245"/>
      <c r="I6" s="245"/>
      <c r="J6" s="245"/>
      <c r="K6" s="242"/>
      <c r="L6" s="244"/>
      <c r="M6" s="244"/>
      <c r="N6" s="243"/>
      <c r="O6" s="242"/>
      <c r="P6" s="242"/>
      <c r="Q6" s="242"/>
      <c r="R6" s="242"/>
      <c r="S6" s="242"/>
      <c r="T6" s="242"/>
      <c r="U6" s="242"/>
      <c r="V6" s="242"/>
      <c r="W6" s="242"/>
      <c r="X6" s="215" t="s">
        <v>6178</v>
      </c>
      <c r="Y6" s="242"/>
    </row>
    <row r="7" spans="1:31" s="269" customFormat="1" ht="15" hidden="1" customHeight="1" x14ac:dyDescent="0.25">
      <c r="A7" s="237"/>
      <c r="B7" s="1022"/>
      <c r="C7" s="213" t="str">
        <f>"Code mun.   "&amp;CONTROL!$G$33</f>
        <v>Code mun.   2100</v>
      </c>
      <c r="D7" s="1023"/>
      <c r="E7" s="1024"/>
      <c r="F7" s="208"/>
      <c r="G7" s="212"/>
      <c r="H7" s="212"/>
      <c r="I7" s="212"/>
      <c r="J7" s="212"/>
      <c r="K7" s="207"/>
      <c r="L7" s="208"/>
      <c r="M7" s="206"/>
      <c r="N7" s="206"/>
      <c r="O7" s="208"/>
      <c r="P7" s="208"/>
      <c r="Q7" s="208"/>
      <c r="R7" s="208"/>
      <c r="S7" s="208"/>
      <c r="T7" s="208"/>
      <c r="U7" s="208"/>
      <c r="V7" s="208"/>
      <c r="W7" s="208"/>
      <c r="X7" s="216"/>
      <c r="Y7" s="206"/>
      <c r="AE7" s="274"/>
    </row>
    <row r="8" spans="1:31" s="269" customFormat="1" ht="11.1" hidden="1" customHeight="1" x14ac:dyDescent="0.2">
      <c r="A8" s="237"/>
      <c r="B8" s="1024"/>
      <c r="C8" s="214" t="str">
        <f>"AML   "&amp;CONTROL!$G$34</f>
        <v>AML   21000</v>
      </c>
      <c r="D8" s="1024"/>
      <c r="E8" s="1024"/>
      <c r="F8" s="207"/>
      <c r="G8" s="210"/>
      <c r="H8" s="210"/>
      <c r="I8" s="210"/>
      <c r="J8" s="207"/>
      <c r="K8" s="207"/>
      <c r="L8" s="207"/>
      <c r="M8" s="207"/>
      <c r="N8" s="207"/>
      <c r="O8" s="211"/>
      <c r="P8" s="208"/>
      <c r="Q8" s="208"/>
      <c r="R8" s="208"/>
      <c r="S8" s="208"/>
      <c r="T8" s="208"/>
      <c r="U8" s="208"/>
      <c r="V8" s="208"/>
      <c r="W8" s="208"/>
      <c r="X8" s="230" t="str">
        <f>"pour l'exercice terminé le 31 décembre "&amp;CONTROL!$G$30</f>
        <v>pour l'exercice terminé le 31 décembre 2003</v>
      </c>
      <c r="Y8" s="206"/>
      <c r="AE8" s="253"/>
    </row>
    <row r="9" spans="1:31" s="253" customFormat="1" ht="3.95" customHeight="1" x14ac:dyDescent="0.2">
      <c r="A9" s="148"/>
      <c r="B9" s="176"/>
      <c r="C9" s="176"/>
      <c r="D9" s="173"/>
      <c r="E9" s="173"/>
      <c r="F9" s="197"/>
      <c r="G9" s="197"/>
      <c r="H9" s="197"/>
      <c r="I9" s="197"/>
      <c r="J9" s="197"/>
      <c r="K9" s="197"/>
      <c r="L9" s="197"/>
      <c r="M9" s="197"/>
      <c r="N9" s="197"/>
      <c r="O9" s="196"/>
      <c r="P9" s="241"/>
      <c r="Q9" s="198"/>
      <c r="R9" s="198"/>
      <c r="S9" s="198"/>
      <c r="T9" s="198"/>
      <c r="U9" s="198"/>
      <c r="V9" s="198"/>
      <c r="W9" s="198"/>
      <c r="X9" s="198"/>
      <c r="Y9" s="198"/>
    </row>
    <row r="10" spans="1:31" s="4" customFormat="1" ht="5.0999999999999996" customHeight="1" x14ac:dyDescent="0.2">
      <c r="A10" s="309"/>
      <c r="B10" s="312"/>
      <c r="C10" s="400"/>
      <c r="D10" s="312"/>
      <c r="E10" s="312"/>
      <c r="F10" s="312"/>
      <c r="G10" s="312"/>
      <c r="H10" s="312"/>
      <c r="I10" s="312"/>
      <c r="J10" s="312"/>
      <c r="K10" s="312"/>
      <c r="L10" s="312"/>
      <c r="M10" s="312"/>
      <c r="N10" s="312"/>
      <c r="O10" s="485"/>
      <c r="P10" s="485"/>
      <c r="Q10" s="485"/>
      <c r="R10" s="485"/>
      <c r="S10" s="485"/>
      <c r="T10" s="485"/>
      <c r="U10" s="312"/>
      <c r="V10" s="312"/>
      <c r="W10" s="312"/>
      <c r="X10" s="485"/>
      <c r="Y10" s="312"/>
    </row>
    <row r="11" spans="1:31" s="4" customFormat="1" ht="9" x14ac:dyDescent="0.2">
      <c r="A11" s="309"/>
      <c r="B11" s="312"/>
      <c r="C11" s="400"/>
      <c r="D11" s="312"/>
      <c r="E11" s="319" t="s">
        <v>4644</v>
      </c>
      <c r="F11" s="312"/>
      <c r="G11" s="312"/>
      <c r="H11" s="312"/>
      <c r="I11" s="312"/>
      <c r="J11" s="312"/>
      <c r="K11" s="312"/>
      <c r="L11" s="312"/>
      <c r="M11" s="312"/>
      <c r="N11" s="312"/>
      <c r="O11" s="485"/>
      <c r="P11" s="485"/>
      <c r="Q11" s="485"/>
      <c r="R11" s="485"/>
      <c r="S11" s="485"/>
      <c r="T11" s="485"/>
      <c r="U11" s="312"/>
      <c r="V11" s="312"/>
      <c r="W11" s="312"/>
      <c r="X11" s="485"/>
      <c r="Y11" s="312"/>
    </row>
    <row r="12" spans="1:31" s="4" customFormat="1" ht="9" hidden="1" x14ac:dyDescent="0.2">
      <c r="A12" s="309" t="s">
        <v>553</v>
      </c>
      <c r="B12" s="312"/>
      <c r="C12" s="400"/>
      <c r="D12" s="312"/>
      <c r="E12" s="319"/>
      <c r="F12" s="312"/>
      <c r="G12" s="312"/>
      <c r="H12" s="312"/>
      <c r="I12" s="312"/>
      <c r="J12" s="312"/>
      <c r="K12" s="312"/>
      <c r="L12" s="312"/>
      <c r="M12" s="312"/>
      <c r="N12" s="312"/>
      <c r="O12" s="485"/>
      <c r="P12" s="485"/>
      <c r="Q12" s="485"/>
      <c r="R12" s="485"/>
      <c r="S12" s="485"/>
      <c r="T12" s="485"/>
      <c r="U12" s="312"/>
      <c r="V12" s="312"/>
      <c r="W12" s="312"/>
      <c r="X12" s="485"/>
      <c r="Y12" s="312"/>
    </row>
    <row r="13" spans="1:31" s="4" customFormat="1" ht="5.0999999999999996" customHeight="1" x14ac:dyDescent="0.2">
      <c r="A13" s="309"/>
      <c r="B13" s="312"/>
      <c r="C13" s="400"/>
      <c r="D13" s="312"/>
      <c r="E13" s="312"/>
      <c r="F13" s="312"/>
      <c r="G13" s="312"/>
      <c r="H13" s="312"/>
      <c r="I13" s="312"/>
      <c r="J13" s="312"/>
      <c r="K13" s="312"/>
      <c r="L13" s="312"/>
      <c r="M13" s="312"/>
      <c r="N13" s="312"/>
      <c r="O13" s="485"/>
      <c r="P13" s="485"/>
      <c r="Q13" s="485"/>
      <c r="R13" s="485"/>
      <c r="S13" s="485"/>
      <c r="T13" s="485"/>
      <c r="U13" s="312"/>
      <c r="V13" s="312"/>
      <c r="W13" s="312"/>
      <c r="X13" s="485"/>
      <c r="Y13" s="312"/>
    </row>
    <row r="14" spans="1:31" s="4" customFormat="1" ht="45" x14ac:dyDescent="0.2">
      <c r="A14" s="309"/>
      <c r="B14" s="312"/>
      <c r="C14" s="400"/>
      <c r="D14" s="312"/>
      <c r="E14" s="312"/>
      <c r="F14" s="312"/>
      <c r="G14" s="312"/>
      <c r="H14" s="312"/>
      <c r="I14" s="312"/>
      <c r="J14" s="312"/>
      <c r="K14" s="312"/>
      <c r="L14" s="10" t="s">
        <v>5062</v>
      </c>
      <c r="M14" s="10" t="s">
        <v>7423</v>
      </c>
      <c r="N14" s="10" t="s">
        <v>6534</v>
      </c>
      <c r="O14" s="10" t="s">
        <v>6527</v>
      </c>
      <c r="P14" s="10" t="s">
        <v>6624</v>
      </c>
      <c r="Q14" s="10" t="s">
        <v>1439</v>
      </c>
      <c r="R14" s="10" t="s">
        <v>5377</v>
      </c>
      <c r="S14" s="10" t="s">
        <v>788</v>
      </c>
      <c r="T14" s="10" t="s">
        <v>6528</v>
      </c>
      <c r="U14" s="10" t="s">
        <v>6533</v>
      </c>
      <c r="V14" s="10" t="s">
        <v>5378</v>
      </c>
      <c r="W14" s="10" t="s">
        <v>5379</v>
      </c>
      <c r="X14" s="10" t="s">
        <v>1370</v>
      </c>
      <c r="Y14" s="312"/>
      <c r="AA14" s="4" t="str">
        <f>E11</f>
        <v>Upper-tier Entitlements from Lower-tiers</v>
      </c>
    </row>
    <row r="15" spans="1:31" s="4" customFormat="1" ht="9" hidden="1" x14ac:dyDescent="0.2">
      <c r="A15" s="309" t="s">
        <v>553</v>
      </c>
      <c r="B15" s="312"/>
      <c r="C15" s="400"/>
      <c r="D15" s="312"/>
      <c r="E15" s="312"/>
      <c r="F15" s="312"/>
      <c r="G15" s="312"/>
      <c r="H15" s="312"/>
      <c r="I15" s="312"/>
      <c r="J15" s="312"/>
      <c r="K15" s="312"/>
      <c r="L15" s="39"/>
      <c r="M15" s="39"/>
      <c r="N15" s="39"/>
      <c r="O15" s="39"/>
      <c r="P15" s="39"/>
      <c r="Q15" s="39"/>
      <c r="R15" s="39"/>
      <c r="S15" s="39"/>
      <c r="T15" s="39"/>
      <c r="U15" s="39"/>
      <c r="V15" s="39"/>
      <c r="W15" s="39"/>
      <c r="X15" s="39"/>
      <c r="Y15" s="312"/>
    </row>
    <row r="16" spans="1:31" s="4" customFormat="1" ht="9" x14ac:dyDescent="0.15">
      <c r="A16" s="309"/>
      <c r="B16" s="312"/>
      <c r="C16" s="400"/>
      <c r="D16" s="312"/>
      <c r="E16" s="312"/>
      <c r="F16" s="312"/>
      <c r="G16" s="312"/>
      <c r="H16" s="312"/>
      <c r="I16" s="312"/>
      <c r="J16" s="312"/>
      <c r="K16" s="312"/>
      <c r="L16" s="48">
        <v>1</v>
      </c>
      <c r="M16" s="486">
        <v>2</v>
      </c>
      <c r="N16" s="486">
        <v>3</v>
      </c>
      <c r="O16" s="486">
        <v>4</v>
      </c>
      <c r="P16" s="486">
        <v>5</v>
      </c>
      <c r="Q16" s="486">
        <v>6</v>
      </c>
      <c r="R16" s="486">
        <v>7</v>
      </c>
      <c r="S16" s="486">
        <v>13</v>
      </c>
      <c r="T16" s="486">
        <v>8</v>
      </c>
      <c r="U16" s="486">
        <v>9</v>
      </c>
      <c r="V16" s="486">
        <v>10</v>
      </c>
      <c r="W16" s="486">
        <v>11</v>
      </c>
      <c r="X16" s="486">
        <v>12</v>
      </c>
      <c r="Y16" s="312"/>
      <c r="AA16" s="1289" t="s">
        <v>3996</v>
      </c>
      <c r="AC16" s="1289"/>
      <c r="AD16" s="1289"/>
    </row>
    <row r="17" spans="1:30" s="4" customFormat="1" ht="9" x14ac:dyDescent="0.15">
      <c r="A17" s="309"/>
      <c r="B17" s="312"/>
      <c r="C17" s="400"/>
      <c r="D17" s="312"/>
      <c r="E17" s="312"/>
      <c r="F17" s="312"/>
      <c r="G17" s="312"/>
      <c r="H17" s="312"/>
      <c r="I17" s="312"/>
      <c r="J17" s="312"/>
      <c r="K17" s="312"/>
      <c r="L17" s="67"/>
      <c r="M17" s="487"/>
      <c r="N17" s="488"/>
      <c r="O17" s="487" t="s">
        <v>4581</v>
      </c>
      <c r="P17" s="487" t="s">
        <v>4581</v>
      </c>
      <c r="Q17" s="487" t="s">
        <v>4581</v>
      </c>
      <c r="R17" s="487" t="s">
        <v>4581</v>
      </c>
      <c r="S17" s="487" t="s">
        <v>4581</v>
      </c>
      <c r="T17" s="487" t="s">
        <v>4581</v>
      </c>
      <c r="U17" s="487" t="s">
        <v>4581</v>
      </c>
      <c r="V17" s="487" t="s">
        <v>4581</v>
      </c>
      <c r="W17" s="487" t="s">
        <v>4581</v>
      </c>
      <c r="X17" s="487" t="s">
        <v>4581</v>
      </c>
      <c r="Y17" s="312"/>
      <c r="AA17" s="1289" t="s">
        <v>4733</v>
      </c>
      <c r="AC17" s="1289" t="s">
        <v>433</v>
      </c>
      <c r="AD17" s="1289" t="s">
        <v>4734</v>
      </c>
    </row>
    <row r="18" spans="1:30" s="4" customFormat="1" ht="13.5" customHeight="1" x14ac:dyDescent="0.2">
      <c r="A18" s="309"/>
      <c r="B18" s="312"/>
      <c r="C18" s="400" t="s">
        <v>4123</v>
      </c>
      <c r="D18" s="312"/>
      <c r="E18" s="312"/>
      <c r="F18" s="312"/>
      <c r="G18" s="312"/>
      <c r="H18" s="312"/>
      <c r="I18" s="312"/>
      <c r="J18" s="312"/>
      <c r="K18" s="312"/>
      <c r="L18" s="834" t="s">
        <v>3617</v>
      </c>
      <c r="M18" s="443" t="s">
        <v>3619</v>
      </c>
      <c r="N18" s="443" t="s">
        <v>3618</v>
      </c>
      <c r="O18" s="121">
        <v>151019017</v>
      </c>
      <c r="P18" s="121"/>
      <c r="Q18" s="121">
        <v>9057594</v>
      </c>
      <c r="R18" s="121"/>
      <c r="S18" s="121">
        <v>-1728106</v>
      </c>
      <c r="T18" s="121">
        <v>1209218</v>
      </c>
      <c r="U18" s="121">
        <v>377344</v>
      </c>
      <c r="V18" s="121"/>
      <c r="W18" s="121"/>
      <c r="X18" s="422">
        <f>SUM(O18:V18)-SUM(W18)</f>
        <v>159935067</v>
      </c>
      <c r="Y18" s="312"/>
      <c r="AA18" s="102" t="str">
        <f>IF(OR(AND(L18="",X18=0),AND(L18&lt;&gt;"",X18&lt;&gt;0)),"OK","VERIFY")</f>
        <v>OK</v>
      </c>
      <c r="AC18" s="90" t="str">
        <f>C18</f>
        <v>0201</v>
      </c>
      <c r="AD18" s="4" t="str">
        <f>L18</f>
        <v>Brampton C</v>
      </c>
    </row>
    <row r="19" spans="1:30" s="4" customFormat="1" ht="13.5" customHeight="1" x14ac:dyDescent="0.2">
      <c r="A19" s="309"/>
      <c r="B19" s="312"/>
      <c r="C19" s="400" t="s">
        <v>4124</v>
      </c>
      <c r="D19" s="312"/>
      <c r="E19" s="312"/>
      <c r="F19" s="312"/>
      <c r="G19" s="312"/>
      <c r="H19" s="312"/>
      <c r="I19" s="312"/>
      <c r="J19" s="312"/>
      <c r="K19" s="312"/>
      <c r="L19" s="834" t="s">
        <v>3614</v>
      </c>
      <c r="M19" s="443" t="s">
        <v>3616</v>
      </c>
      <c r="N19" s="443" t="s">
        <v>3615</v>
      </c>
      <c r="O19" s="121">
        <v>341128682</v>
      </c>
      <c r="P19" s="121"/>
      <c r="Q19" s="121">
        <v>13213261</v>
      </c>
      <c r="R19" s="121"/>
      <c r="S19" s="121">
        <v>-8434176</v>
      </c>
      <c r="T19" s="121">
        <f>8083766-59222-1</f>
        <v>8024543</v>
      </c>
      <c r="U19" s="121">
        <v>990212</v>
      </c>
      <c r="V19" s="121"/>
      <c r="W19" s="121"/>
      <c r="X19" s="422">
        <f t="shared" ref="X19:X38" si="0">SUM(O19:V19)-SUM(W19)</f>
        <v>354922522</v>
      </c>
      <c r="Y19" s="312"/>
      <c r="AA19" s="102" t="str">
        <f t="shared" ref="AA19:AA38" si="1">IF(OR(AND(L19="",X19=0),AND(L19&lt;&gt;"",X19&lt;&gt;0)),"OK","VERIFY")</f>
        <v>OK</v>
      </c>
      <c r="AC19" s="90" t="str">
        <f t="shared" ref="AC19:AC38" si="2">C19</f>
        <v>0202</v>
      </c>
      <c r="AD19" s="4" t="str">
        <f t="shared" ref="AD19:AD38" si="3">L19</f>
        <v>Mississauga C</v>
      </c>
    </row>
    <row r="20" spans="1:30" s="4" customFormat="1" ht="13.5" customHeight="1" x14ac:dyDescent="0.2">
      <c r="A20" s="309"/>
      <c r="B20" s="312"/>
      <c r="C20" s="400" t="s">
        <v>2889</v>
      </c>
      <c r="D20" s="312"/>
      <c r="E20" s="312"/>
      <c r="F20" s="312"/>
      <c r="G20" s="312"/>
      <c r="H20" s="312"/>
      <c r="I20" s="312"/>
      <c r="J20" s="312"/>
      <c r="K20" s="312"/>
      <c r="L20" s="834" t="s">
        <v>3620</v>
      </c>
      <c r="M20" s="443" t="s">
        <v>3622</v>
      </c>
      <c r="N20" s="443" t="s">
        <v>3621</v>
      </c>
      <c r="O20" s="121">
        <v>24860129</v>
      </c>
      <c r="P20" s="121"/>
      <c r="Q20" s="121">
        <v>869330</v>
      </c>
      <c r="R20" s="121">
        <v>992256</v>
      </c>
      <c r="S20" s="121">
        <v>-224386</v>
      </c>
      <c r="T20" s="121">
        <v>54649</v>
      </c>
      <c r="U20" s="121">
        <v>-1367556</v>
      </c>
      <c r="V20" s="121"/>
      <c r="W20" s="121"/>
      <c r="X20" s="422">
        <f t="shared" si="0"/>
        <v>25184422</v>
      </c>
      <c r="Y20" s="312"/>
      <c r="AA20" s="102" t="str">
        <f t="shared" si="1"/>
        <v>OK</v>
      </c>
      <c r="AC20" s="90" t="str">
        <f t="shared" si="2"/>
        <v>0203</v>
      </c>
      <c r="AD20" s="4" t="str">
        <f t="shared" si="3"/>
        <v>Caledon T</v>
      </c>
    </row>
    <row r="21" spans="1:30" s="4" customFormat="1" ht="13.5" customHeight="1" x14ac:dyDescent="0.2">
      <c r="A21" s="309"/>
      <c r="B21" s="312"/>
      <c r="C21" s="400" t="s">
        <v>2890</v>
      </c>
      <c r="D21" s="312"/>
      <c r="E21" s="312"/>
      <c r="F21" s="312"/>
      <c r="G21" s="312"/>
      <c r="H21" s="312"/>
      <c r="I21" s="312"/>
      <c r="J21" s="312"/>
      <c r="K21" s="312"/>
      <c r="L21" s="834" t="s">
        <v>2082</v>
      </c>
      <c r="M21" s="443" t="s">
        <v>2082</v>
      </c>
      <c r="N21" s="443" t="s">
        <v>345</v>
      </c>
      <c r="O21" s="121"/>
      <c r="P21" s="121"/>
      <c r="Q21" s="121"/>
      <c r="R21" s="121"/>
      <c r="S21" s="121"/>
      <c r="T21" s="121"/>
      <c r="U21" s="121"/>
      <c r="V21" s="121"/>
      <c r="W21" s="121"/>
      <c r="X21" s="422">
        <f t="shared" si="0"/>
        <v>0</v>
      </c>
      <c r="Y21" s="312"/>
      <c r="AA21" s="102" t="str">
        <f t="shared" si="1"/>
        <v>OK</v>
      </c>
      <c r="AC21" s="90" t="str">
        <f t="shared" si="2"/>
        <v>0204</v>
      </c>
      <c r="AD21" s="4" t="str">
        <f t="shared" si="3"/>
        <v/>
      </c>
    </row>
    <row r="22" spans="1:30" s="4" customFormat="1" ht="13.5" customHeight="1" x14ac:dyDescent="0.2">
      <c r="A22" s="309"/>
      <c r="B22" s="312"/>
      <c r="C22" s="400" t="s">
        <v>92</v>
      </c>
      <c r="D22" s="312"/>
      <c r="E22" s="312"/>
      <c r="F22" s="312"/>
      <c r="G22" s="312"/>
      <c r="H22" s="312"/>
      <c r="I22" s="312"/>
      <c r="J22" s="312"/>
      <c r="K22" s="312"/>
      <c r="L22" s="834" t="s">
        <v>2082</v>
      </c>
      <c r="M22" s="443" t="s">
        <v>2082</v>
      </c>
      <c r="N22" s="443" t="s">
        <v>345</v>
      </c>
      <c r="O22" s="121"/>
      <c r="P22" s="121"/>
      <c r="Q22" s="121"/>
      <c r="R22" s="121"/>
      <c r="S22" s="121"/>
      <c r="T22" s="121"/>
      <c r="U22" s="121"/>
      <c r="V22" s="121"/>
      <c r="W22" s="121"/>
      <c r="X22" s="422">
        <f t="shared" si="0"/>
        <v>0</v>
      </c>
      <c r="Y22" s="312"/>
      <c r="AA22" s="102" t="str">
        <f t="shared" si="1"/>
        <v>OK</v>
      </c>
      <c r="AC22" s="90" t="str">
        <f t="shared" si="2"/>
        <v>0205</v>
      </c>
      <c r="AD22" s="4" t="str">
        <f t="shared" si="3"/>
        <v/>
      </c>
    </row>
    <row r="23" spans="1:30" s="4" customFormat="1" ht="13.5" customHeight="1" x14ac:dyDescent="0.2">
      <c r="A23" s="309"/>
      <c r="B23" s="312"/>
      <c r="C23" s="400" t="s">
        <v>2891</v>
      </c>
      <c r="D23" s="312"/>
      <c r="E23" s="312"/>
      <c r="F23" s="312"/>
      <c r="G23" s="312"/>
      <c r="H23" s="312"/>
      <c r="I23" s="312"/>
      <c r="J23" s="312"/>
      <c r="K23" s="312"/>
      <c r="L23" s="834" t="s">
        <v>2082</v>
      </c>
      <c r="M23" s="443" t="s">
        <v>2082</v>
      </c>
      <c r="N23" s="443" t="s">
        <v>345</v>
      </c>
      <c r="O23" s="121"/>
      <c r="P23" s="121"/>
      <c r="Q23" s="121"/>
      <c r="R23" s="121"/>
      <c r="S23" s="121"/>
      <c r="T23" s="121"/>
      <c r="U23" s="121"/>
      <c r="V23" s="121"/>
      <c r="W23" s="121"/>
      <c r="X23" s="422">
        <f t="shared" si="0"/>
        <v>0</v>
      </c>
      <c r="Y23" s="312"/>
      <c r="AA23" s="102" t="str">
        <f t="shared" si="1"/>
        <v>OK</v>
      </c>
      <c r="AC23" s="90" t="str">
        <f t="shared" si="2"/>
        <v>0206</v>
      </c>
      <c r="AD23" s="4" t="str">
        <f t="shared" si="3"/>
        <v/>
      </c>
    </row>
    <row r="24" spans="1:30" s="4" customFormat="1" ht="13.5" customHeight="1" x14ac:dyDescent="0.2">
      <c r="A24" s="309"/>
      <c r="B24" s="312"/>
      <c r="C24" s="400" t="s">
        <v>6842</v>
      </c>
      <c r="D24" s="312"/>
      <c r="E24" s="312"/>
      <c r="F24" s="312"/>
      <c r="G24" s="312"/>
      <c r="H24" s="312"/>
      <c r="I24" s="312"/>
      <c r="J24" s="312"/>
      <c r="K24" s="312"/>
      <c r="L24" s="834" t="s">
        <v>2082</v>
      </c>
      <c r="M24" s="443" t="s">
        <v>2082</v>
      </c>
      <c r="N24" s="443" t="s">
        <v>345</v>
      </c>
      <c r="O24" s="121"/>
      <c r="P24" s="121"/>
      <c r="Q24" s="121"/>
      <c r="R24" s="121"/>
      <c r="S24" s="121"/>
      <c r="T24" s="121"/>
      <c r="U24" s="121"/>
      <c r="V24" s="121"/>
      <c r="W24" s="121"/>
      <c r="X24" s="422">
        <f t="shared" si="0"/>
        <v>0</v>
      </c>
      <c r="Y24" s="312"/>
      <c r="AA24" s="102" t="str">
        <f t="shared" si="1"/>
        <v>OK</v>
      </c>
      <c r="AC24" s="90" t="str">
        <f t="shared" si="2"/>
        <v>0207</v>
      </c>
      <c r="AD24" s="4" t="str">
        <f t="shared" si="3"/>
        <v/>
      </c>
    </row>
    <row r="25" spans="1:30" s="4" customFormat="1" ht="13.5" customHeight="1" x14ac:dyDescent="0.2">
      <c r="A25" s="309"/>
      <c r="B25" s="312"/>
      <c r="C25" s="400" t="s">
        <v>2618</v>
      </c>
      <c r="D25" s="312"/>
      <c r="E25" s="312"/>
      <c r="F25" s="312"/>
      <c r="G25" s="312"/>
      <c r="H25" s="312"/>
      <c r="I25" s="312"/>
      <c r="J25" s="312"/>
      <c r="K25" s="312"/>
      <c r="L25" s="834" t="s">
        <v>2082</v>
      </c>
      <c r="M25" s="443" t="s">
        <v>2082</v>
      </c>
      <c r="N25" s="443" t="s">
        <v>345</v>
      </c>
      <c r="O25" s="121"/>
      <c r="P25" s="121"/>
      <c r="Q25" s="121"/>
      <c r="R25" s="121"/>
      <c r="S25" s="121"/>
      <c r="T25" s="121"/>
      <c r="U25" s="121"/>
      <c r="V25" s="121"/>
      <c r="W25" s="121"/>
      <c r="X25" s="422">
        <f t="shared" si="0"/>
        <v>0</v>
      </c>
      <c r="Y25" s="312"/>
      <c r="AA25" s="102" t="str">
        <f t="shared" si="1"/>
        <v>OK</v>
      </c>
      <c r="AC25" s="90" t="str">
        <f t="shared" si="2"/>
        <v>0208</v>
      </c>
      <c r="AD25" s="4" t="str">
        <f t="shared" si="3"/>
        <v/>
      </c>
    </row>
    <row r="26" spans="1:30" s="4" customFormat="1" ht="13.5" customHeight="1" x14ac:dyDescent="0.2">
      <c r="A26" s="309"/>
      <c r="B26" s="312"/>
      <c r="C26" s="400" t="s">
        <v>2621</v>
      </c>
      <c r="D26" s="312"/>
      <c r="E26" s="312"/>
      <c r="F26" s="312"/>
      <c r="G26" s="312"/>
      <c r="H26" s="312"/>
      <c r="I26" s="312"/>
      <c r="J26" s="312"/>
      <c r="K26" s="312"/>
      <c r="L26" s="834" t="s">
        <v>2082</v>
      </c>
      <c r="M26" s="443" t="s">
        <v>2082</v>
      </c>
      <c r="N26" s="443" t="s">
        <v>345</v>
      </c>
      <c r="O26" s="121"/>
      <c r="P26" s="121"/>
      <c r="Q26" s="121"/>
      <c r="R26" s="121"/>
      <c r="S26" s="121"/>
      <c r="T26" s="121"/>
      <c r="U26" s="121"/>
      <c r="V26" s="121"/>
      <c r="W26" s="121"/>
      <c r="X26" s="422">
        <f t="shared" si="0"/>
        <v>0</v>
      </c>
      <c r="Y26" s="312"/>
      <c r="AA26" s="102" t="str">
        <f t="shared" si="1"/>
        <v>OK</v>
      </c>
      <c r="AC26" s="90" t="str">
        <f t="shared" si="2"/>
        <v>0209</v>
      </c>
      <c r="AD26" s="4" t="str">
        <f t="shared" si="3"/>
        <v/>
      </c>
    </row>
    <row r="27" spans="1:30" s="4" customFormat="1" ht="13.5" customHeight="1" x14ac:dyDescent="0.2">
      <c r="A27" s="309"/>
      <c r="B27" s="312"/>
      <c r="C27" s="400" t="s">
        <v>6973</v>
      </c>
      <c r="D27" s="312"/>
      <c r="E27" s="312"/>
      <c r="F27" s="312"/>
      <c r="G27" s="312"/>
      <c r="H27" s="312"/>
      <c r="I27" s="312"/>
      <c r="J27" s="312"/>
      <c r="K27" s="312"/>
      <c r="L27" s="834" t="s">
        <v>2082</v>
      </c>
      <c r="M27" s="443" t="s">
        <v>2082</v>
      </c>
      <c r="N27" s="443" t="s">
        <v>345</v>
      </c>
      <c r="O27" s="121"/>
      <c r="P27" s="121"/>
      <c r="Q27" s="121"/>
      <c r="R27" s="121"/>
      <c r="S27" s="121"/>
      <c r="T27" s="121"/>
      <c r="U27" s="121"/>
      <c r="V27" s="121"/>
      <c r="W27" s="121"/>
      <c r="X27" s="422">
        <f t="shared" si="0"/>
        <v>0</v>
      </c>
      <c r="Y27" s="312"/>
      <c r="AA27" s="102" t="str">
        <f t="shared" si="1"/>
        <v>OK</v>
      </c>
      <c r="AC27" s="90" t="str">
        <f t="shared" si="2"/>
        <v>0210</v>
      </c>
      <c r="AD27" s="4" t="str">
        <f t="shared" si="3"/>
        <v/>
      </c>
    </row>
    <row r="28" spans="1:30" s="4" customFormat="1" ht="13.5" customHeight="1" x14ac:dyDescent="0.2">
      <c r="A28" s="309"/>
      <c r="B28" s="312"/>
      <c r="C28" s="400" t="s">
        <v>6843</v>
      </c>
      <c r="D28" s="312"/>
      <c r="E28" s="312"/>
      <c r="F28" s="312"/>
      <c r="G28" s="312"/>
      <c r="H28" s="312"/>
      <c r="I28" s="312"/>
      <c r="J28" s="312"/>
      <c r="K28" s="312"/>
      <c r="L28" s="834" t="s">
        <v>2082</v>
      </c>
      <c r="M28" s="443" t="s">
        <v>2082</v>
      </c>
      <c r="N28" s="443" t="s">
        <v>345</v>
      </c>
      <c r="O28" s="121"/>
      <c r="P28" s="121"/>
      <c r="Q28" s="121"/>
      <c r="R28" s="121"/>
      <c r="S28" s="121"/>
      <c r="T28" s="121"/>
      <c r="U28" s="121"/>
      <c r="V28" s="121"/>
      <c r="W28" s="121"/>
      <c r="X28" s="422">
        <f t="shared" si="0"/>
        <v>0</v>
      </c>
      <c r="Y28" s="312"/>
      <c r="AA28" s="102" t="str">
        <f t="shared" si="1"/>
        <v>OK</v>
      </c>
      <c r="AC28" s="90" t="str">
        <f t="shared" si="2"/>
        <v>0211</v>
      </c>
      <c r="AD28" s="4" t="str">
        <f t="shared" si="3"/>
        <v/>
      </c>
    </row>
    <row r="29" spans="1:30" s="4" customFormat="1" ht="13.5" customHeight="1" x14ac:dyDescent="0.2">
      <c r="A29" s="309"/>
      <c r="B29" s="312"/>
      <c r="C29" s="400" t="s">
        <v>2624</v>
      </c>
      <c r="D29" s="312"/>
      <c r="E29" s="312"/>
      <c r="F29" s="312"/>
      <c r="G29" s="312"/>
      <c r="H29" s="312"/>
      <c r="I29" s="312"/>
      <c r="J29" s="312"/>
      <c r="K29" s="312"/>
      <c r="L29" s="834" t="s">
        <v>2082</v>
      </c>
      <c r="M29" s="443" t="s">
        <v>2082</v>
      </c>
      <c r="N29" s="443" t="s">
        <v>345</v>
      </c>
      <c r="O29" s="121"/>
      <c r="P29" s="121"/>
      <c r="Q29" s="121"/>
      <c r="R29" s="121"/>
      <c r="S29" s="121"/>
      <c r="T29" s="121"/>
      <c r="U29" s="121"/>
      <c r="V29" s="121"/>
      <c r="W29" s="121"/>
      <c r="X29" s="422">
        <f t="shared" si="0"/>
        <v>0</v>
      </c>
      <c r="Y29" s="312"/>
      <c r="AA29" s="102" t="str">
        <f t="shared" si="1"/>
        <v>OK</v>
      </c>
      <c r="AC29" s="90" t="str">
        <f t="shared" si="2"/>
        <v>0212</v>
      </c>
      <c r="AD29" s="4" t="str">
        <f t="shared" si="3"/>
        <v/>
      </c>
    </row>
    <row r="30" spans="1:30" s="4" customFormat="1" ht="13.5" customHeight="1" x14ac:dyDescent="0.2">
      <c r="A30" s="309"/>
      <c r="B30" s="312"/>
      <c r="C30" s="400" t="s">
        <v>6844</v>
      </c>
      <c r="D30" s="312"/>
      <c r="E30" s="312"/>
      <c r="F30" s="312"/>
      <c r="G30" s="312"/>
      <c r="H30" s="312"/>
      <c r="I30" s="312"/>
      <c r="J30" s="312"/>
      <c r="K30" s="312"/>
      <c r="L30" s="834" t="s">
        <v>2082</v>
      </c>
      <c r="M30" s="443" t="s">
        <v>2082</v>
      </c>
      <c r="N30" s="443" t="s">
        <v>345</v>
      </c>
      <c r="O30" s="121"/>
      <c r="P30" s="121"/>
      <c r="Q30" s="121"/>
      <c r="R30" s="121"/>
      <c r="S30" s="121"/>
      <c r="T30" s="121"/>
      <c r="U30" s="121"/>
      <c r="V30" s="121"/>
      <c r="W30" s="121"/>
      <c r="X30" s="422">
        <f t="shared" si="0"/>
        <v>0</v>
      </c>
      <c r="Y30" s="312"/>
      <c r="AA30" s="102" t="str">
        <f t="shared" si="1"/>
        <v>OK</v>
      </c>
      <c r="AC30" s="90" t="str">
        <f t="shared" si="2"/>
        <v>0213</v>
      </c>
      <c r="AD30" s="4" t="str">
        <f t="shared" si="3"/>
        <v/>
      </c>
    </row>
    <row r="31" spans="1:30" s="4" customFormat="1" ht="13.5" customHeight="1" x14ac:dyDescent="0.2">
      <c r="A31" s="309"/>
      <c r="B31" s="312"/>
      <c r="C31" s="400" t="s">
        <v>6845</v>
      </c>
      <c r="D31" s="312"/>
      <c r="E31" s="312"/>
      <c r="F31" s="312"/>
      <c r="G31" s="312"/>
      <c r="H31" s="312"/>
      <c r="I31" s="312"/>
      <c r="J31" s="312"/>
      <c r="K31" s="312"/>
      <c r="L31" s="834" t="s">
        <v>2082</v>
      </c>
      <c r="M31" s="443" t="s">
        <v>2082</v>
      </c>
      <c r="N31" s="443" t="s">
        <v>345</v>
      </c>
      <c r="O31" s="121"/>
      <c r="P31" s="121"/>
      <c r="Q31" s="121"/>
      <c r="R31" s="121"/>
      <c r="S31" s="121"/>
      <c r="T31" s="121"/>
      <c r="U31" s="121"/>
      <c r="V31" s="121"/>
      <c r="W31" s="121"/>
      <c r="X31" s="422">
        <f t="shared" si="0"/>
        <v>0</v>
      </c>
      <c r="Y31" s="312"/>
      <c r="AA31" s="102" t="str">
        <f t="shared" si="1"/>
        <v>OK</v>
      </c>
      <c r="AC31" s="90" t="str">
        <f t="shared" si="2"/>
        <v>0214</v>
      </c>
      <c r="AD31" s="4" t="str">
        <f t="shared" si="3"/>
        <v/>
      </c>
    </row>
    <row r="32" spans="1:30" s="4" customFormat="1" ht="13.5" customHeight="1" x14ac:dyDescent="0.2">
      <c r="A32" s="309"/>
      <c r="B32" s="312"/>
      <c r="C32" s="400" t="s">
        <v>3270</v>
      </c>
      <c r="D32" s="312"/>
      <c r="E32" s="312"/>
      <c r="F32" s="312"/>
      <c r="G32" s="312"/>
      <c r="H32" s="312"/>
      <c r="I32" s="312"/>
      <c r="J32" s="312"/>
      <c r="K32" s="312"/>
      <c r="L32" s="834" t="s">
        <v>2082</v>
      </c>
      <c r="M32" s="443" t="s">
        <v>2082</v>
      </c>
      <c r="N32" s="443" t="s">
        <v>345</v>
      </c>
      <c r="O32" s="121"/>
      <c r="P32" s="121"/>
      <c r="Q32" s="121"/>
      <c r="R32" s="121"/>
      <c r="S32" s="121"/>
      <c r="T32" s="121"/>
      <c r="U32" s="121"/>
      <c r="V32" s="121"/>
      <c r="W32" s="121"/>
      <c r="X32" s="422">
        <f t="shared" si="0"/>
        <v>0</v>
      </c>
      <c r="Y32" s="312"/>
      <c r="AA32" s="102" t="str">
        <f t="shared" si="1"/>
        <v>OK</v>
      </c>
      <c r="AC32" s="90" t="str">
        <f t="shared" si="2"/>
        <v>0215</v>
      </c>
      <c r="AD32" s="4" t="str">
        <f t="shared" si="3"/>
        <v/>
      </c>
    </row>
    <row r="33" spans="1:30" s="4" customFormat="1" ht="13.5" customHeight="1" x14ac:dyDescent="0.2">
      <c r="A33" s="309"/>
      <c r="B33" s="312"/>
      <c r="C33" s="400" t="s">
        <v>6846</v>
      </c>
      <c r="D33" s="312"/>
      <c r="E33" s="312"/>
      <c r="F33" s="312"/>
      <c r="G33" s="312"/>
      <c r="H33" s="312"/>
      <c r="I33" s="312"/>
      <c r="J33" s="312"/>
      <c r="K33" s="312"/>
      <c r="L33" s="834" t="s">
        <v>2082</v>
      </c>
      <c r="M33" s="443" t="s">
        <v>2082</v>
      </c>
      <c r="N33" s="443" t="s">
        <v>345</v>
      </c>
      <c r="O33" s="121"/>
      <c r="P33" s="121"/>
      <c r="Q33" s="121"/>
      <c r="R33" s="121"/>
      <c r="S33" s="121"/>
      <c r="T33" s="121"/>
      <c r="U33" s="121"/>
      <c r="V33" s="121"/>
      <c r="W33" s="121"/>
      <c r="X33" s="422">
        <f t="shared" si="0"/>
        <v>0</v>
      </c>
      <c r="Y33" s="312"/>
      <c r="AA33" s="102" t="str">
        <f t="shared" si="1"/>
        <v>OK</v>
      </c>
      <c r="AC33" s="90" t="str">
        <f t="shared" si="2"/>
        <v>0216</v>
      </c>
      <c r="AD33" s="4" t="str">
        <f t="shared" si="3"/>
        <v/>
      </c>
    </row>
    <row r="34" spans="1:30" s="4" customFormat="1" ht="13.5" customHeight="1" x14ac:dyDescent="0.2">
      <c r="A34" s="309"/>
      <c r="B34" s="312"/>
      <c r="C34" s="400" t="s">
        <v>6847</v>
      </c>
      <c r="D34" s="312"/>
      <c r="E34" s="312"/>
      <c r="F34" s="312"/>
      <c r="G34" s="312"/>
      <c r="H34" s="312"/>
      <c r="I34" s="312"/>
      <c r="J34" s="312"/>
      <c r="K34" s="312"/>
      <c r="L34" s="834" t="s">
        <v>2082</v>
      </c>
      <c r="M34" s="443" t="s">
        <v>2082</v>
      </c>
      <c r="N34" s="443" t="s">
        <v>345</v>
      </c>
      <c r="O34" s="121"/>
      <c r="P34" s="121"/>
      <c r="Q34" s="121"/>
      <c r="R34" s="121"/>
      <c r="S34" s="121"/>
      <c r="T34" s="121"/>
      <c r="U34" s="121"/>
      <c r="V34" s="121"/>
      <c r="W34" s="121"/>
      <c r="X34" s="422">
        <f t="shared" si="0"/>
        <v>0</v>
      </c>
      <c r="Y34" s="312"/>
      <c r="AA34" s="102" t="str">
        <f t="shared" si="1"/>
        <v>OK</v>
      </c>
      <c r="AC34" s="90" t="str">
        <f t="shared" si="2"/>
        <v>0217</v>
      </c>
      <c r="AD34" s="4" t="str">
        <f t="shared" si="3"/>
        <v/>
      </c>
    </row>
    <row r="35" spans="1:30" s="4" customFormat="1" ht="13.5" customHeight="1" x14ac:dyDescent="0.2">
      <c r="A35" s="309"/>
      <c r="B35" s="312"/>
      <c r="C35" s="400" t="s">
        <v>6848</v>
      </c>
      <c r="D35" s="312"/>
      <c r="E35" s="312"/>
      <c r="F35" s="312"/>
      <c r="G35" s="312"/>
      <c r="H35" s="312"/>
      <c r="I35" s="312"/>
      <c r="J35" s="312"/>
      <c r="K35" s="312"/>
      <c r="L35" s="834" t="s">
        <v>2082</v>
      </c>
      <c r="M35" s="443" t="s">
        <v>2082</v>
      </c>
      <c r="N35" s="835" t="s">
        <v>345</v>
      </c>
      <c r="O35" s="121"/>
      <c r="P35" s="121"/>
      <c r="Q35" s="121"/>
      <c r="R35" s="121"/>
      <c r="S35" s="121"/>
      <c r="T35" s="121"/>
      <c r="U35" s="121"/>
      <c r="V35" s="121"/>
      <c r="W35" s="121"/>
      <c r="X35" s="422">
        <f t="shared" si="0"/>
        <v>0</v>
      </c>
      <c r="Y35" s="312"/>
      <c r="AA35" s="102" t="str">
        <f t="shared" si="1"/>
        <v>OK</v>
      </c>
      <c r="AC35" s="90" t="str">
        <f t="shared" si="2"/>
        <v>0218</v>
      </c>
      <c r="AD35" s="4" t="str">
        <f t="shared" si="3"/>
        <v/>
      </c>
    </row>
    <row r="36" spans="1:30" s="4" customFormat="1" ht="13.5" customHeight="1" x14ac:dyDescent="0.2">
      <c r="A36" s="309"/>
      <c r="B36" s="312"/>
      <c r="C36" s="400" t="s">
        <v>6849</v>
      </c>
      <c r="D36" s="312"/>
      <c r="E36" s="312"/>
      <c r="F36" s="312"/>
      <c r="G36" s="312"/>
      <c r="H36" s="312"/>
      <c r="I36" s="312"/>
      <c r="J36" s="312"/>
      <c r="K36" s="312"/>
      <c r="L36" s="834" t="s">
        <v>2082</v>
      </c>
      <c r="M36" s="443" t="s">
        <v>2082</v>
      </c>
      <c r="N36" s="835" t="s">
        <v>345</v>
      </c>
      <c r="O36" s="121"/>
      <c r="P36" s="121"/>
      <c r="Q36" s="121"/>
      <c r="R36" s="121"/>
      <c r="S36" s="121"/>
      <c r="T36" s="121"/>
      <c r="U36" s="121"/>
      <c r="V36" s="121"/>
      <c r="W36" s="121"/>
      <c r="X36" s="422">
        <f t="shared" si="0"/>
        <v>0</v>
      </c>
      <c r="Y36" s="312"/>
      <c r="AA36" s="102" t="str">
        <f t="shared" si="1"/>
        <v>OK</v>
      </c>
      <c r="AC36" s="90" t="str">
        <f t="shared" si="2"/>
        <v>0219</v>
      </c>
      <c r="AD36" s="4" t="str">
        <f t="shared" si="3"/>
        <v/>
      </c>
    </row>
    <row r="37" spans="1:30" s="4" customFormat="1" ht="13.5" customHeight="1" x14ac:dyDescent="0.2">
      <c r="A37" s="309"/>
      <c r="B37" s="312"/>
      <c r="C37" s="400" t="s">
        <v>6974</v>
      </c>
      <c r="D37" s="312"/>
      <c r="E37" s="312"/>
      <c r="F37" s="312"/>
      <c r="G37" s="312"/>
      <c r="H37" s="312"/>
      <c r="I37" s="312"/>
      <c r="J37" s="312"/>
      <c r="K37" s="312"/>
      <c r="L37" s="834" t="s">
        <v>2082</v>
      </c>
      <c r="M37" s="443" t="s">
        <v>2082</v>
      </c>
      <c r="N37" s="835" t="s">
        <v>345</v>
      </c>
      <c r="O37" s="121"/>
      <c r="P37" s="121"/>
      <c r="Q37" s="121"/>
      <c r="R37" s="121"/>
      <c r="S37" s="121"/>
      <c r="T37" s="121"/>
      <c r="U37" s="121"/>
      <c r="V37" s="121"/>
      <c r="W37" s="121"/>
      <c r="X37" s="422">
        <f t="shared" si="0"/>
        <v>0</v>
      </c>
      <c r="Y37" s="312"/>
      <c r="AA37" s="102" t="str">
        <f t="shared" si="1"/>
        <v>OK</v>
      </c>
      <c r="AC37" s="90" t="str">
        <f t="shared" si="2"/>
        <v>0220</v>
      </c>
      <c r="AD37" s="4" t="str">
        <f t="shared" si="3"/>
        <v/>
      </c>
    </row>
    <row r="38" spans="1:30" s="4" customFormat="1" ht="13.5" customHeight="1" x14ac:dyDescent="0.2">
      <c r="A38" s="309"/>
      <c r="B38" s="312"/>
      <c r="C38" s="400" t="s">
        <v>6850</v>
      </c>
      <c r="D38" s="312"/>
      <c r="E38" s="312"/>
      <c r="F38" s="312"/>
      <c r="G38" s="312"/>
      <c r="H38" s="312"/>
      <c r="I38" s="312"/>
      <c r="J38" s="312"/>
      <c r="K38" s="312"/>
      <c r="L38" s="834" t="s">
        <v>2082</v>
      </c>
      <c r="M38" s="443" t="s">
        <v>2082</v>
      </c>
      <c r="N38" s="835" t="s">
        <v>345</v>
      </c>
      <c r="O38" s="121"/>
      <c r="P38" s="121"/>
      <c r="Q38" s="121"/>
      <c r="R38" s="121"/>
      <c r="S38" s="121"/>
      <c r="T38" s="121"/>
      <c r="U38" s="121"/>
      <c r="V38" s="121"/>
      <c r="W38" s="121"/>
      <c r="X38" s="422">
        <f t="shared" si="0"/>
        <v>0</v>
      </c>
      <c r="Y38" s="312"/>
      <c r="AA38" s="102" t="str">
        <f t="shared" si="1"/>
        <v>OK</v>
      </c>
      <c r="AC38" s="90" t="str">
        <f t="shared" si="2"/>
        <v>0221</v>
      </c>
      <c r="AD38" s="4" t="str">
        <f t="shared" si="3"/>
        <v/>
      </c>
    </row>
    <row r="39" spans="1:30" s="4" customFormat="1" ht="13.5" customHeight="1" x14ac:dyDescent="0.2">
      <c r="A39" s="309"/>
      <c r="B39" s="312"/>
      <c r="C39" s="435" t="s">
        <v>1960</v>
      </c>
      <c r="D39" s="312"/>
      <c r="E39" s="489" t="s">
        <v>6532</v>
      </c>
      <c r="F39" s="312"/>
      <c r="G39" s="489"/>
      <c r="H39" s="489" t="s">
        <v>3028</v>
      </c>
      <c r="I39" s="312"/>
      <c r="J39" s="489"/>
      <c r="K39" s="312"/>
      <c r="L39" s="475"/>
      <c r="M39" s="312"/>
      <c r="N39" s="312"/>
      <c r="O39" s="422">
        <f t="shared" ref="O39:W39" si="4">SUM(O18:O38)</f>
        <v>517007828</v>
      </c>
      <c r="P39" s="422">
        <f t="shared" si="4"/>
        <v>0</v>
      </c>
      <c r="Q39" s="422">
        <f t="shared" si="4"/>
        <v>23140185</v>
      </c>
      <c r="R39" s="422">
        <f t="shared" si="4"/>
        <v>992256</v>
      </c>
      <c r="S39" s="422">
        <f t="shared" si="4"/>
        <v>-10386668</v>
      </c>
      <c r="T39" s="422">
        <f t="shared" si="4"/>
        <v>9288410</v>
      </c>
      <c r="U39" s="422">
        <f t="shared" si="4"/>
        <v>0</v>
      </c>
      <c r="V39" s="422">
        <f t="shared" si="4"/>
        <v>0</v>
      </c>
      <c r="W39" s="422">
        <f t="shared" si="4"/>
        <v>0</v>
      </c>
      <c r="X39" s="422">
        <f>SUM(O39:V39)-SUM(W39)</f>
        <v>540042011</v>
      </c>
      <c r="Y39" s="312"/>
    </row>
    <row r="40" spans="1:30" s="4" customFormat="1" ht="5.0999999999999996" customHeight="1" x14ac:dyDescent="0.2">
      <c r="A40" s="309"/>
      <c r="B40" s="312"/>
      <c r="C40" s="400"/>
      <c r="D40" s="312"/>
      <c r="E40" s="312"/>
      <c r="F40" s="312"/>
      <c r="G40" s="312"/>
      <c r="H40" s="312"/>
      <c r="I40" s="312"/>
      <c r="J40" s="312"/>
      <c r="K40" s="312"/>
      <c r="L40" s="312"/>
      <c r="M40" s="312"/>
      <c r="N40" s="312"/>
      <c r="O40" s="485"/>
      <c r="P40" s="312"/>
      <c r="Q40" s="485"/>
      <c r="R40" s="485"/>
      <c r="S40" s="485"/>
      <c r="T40" s="485"/>
      <c r="U40" s="312"/>
      <c r="V40" s="312"/>
      <c r="W40" s="312"/>
      <c r="X40" s="485"/>
      <c r="Y40" s="312"/>
    </row>
    <row r="41" spans="1:30" s="6" customFormat="1" x14ac:dyDescent="0.2">
      <c r="A41" s="295"/>
      <c r="C41" s="45"/>
      <c r="O41" s="30"/>
      <c r="P41" s="30"/>
      <c r="Q41" s="30"/>
      <c r="R41" s="30"/>
      <c r="S41" s="30"/>
      <c r="T41" s="30"/>
      <c r="X41" s="30"/>
    </row>
  </sheetData>
  <sheetProtection password="CD67" sheet="1" objects="1" scenarios="1"/>
  <phoneticPr fontId="10" type="noConversion"/>
  <conditionalFormatting sqref="AA18:AA38">
    <cfRule type="cellIs" dxfId="14" priority="1" stopIfTrue="1" operator="equal">
      <formula>"OK"</formula>
    </cfRule>
    <cfRule type="cellIs" dxfId="13" priority="2" stopIfTrue="1" operator="equal">
      <formula>"VERIFY"</formula>
    </cfRule>
  </conditionalFormatting>
  <dataValidations count="1">
    <dataValidation type="whole" operator="lessThan" allowBlank="1" showInputMessage="1" showErrorMessage="1" errorTitle="Enter Whole Numbers" error="Please enter amounts as Whole numbers only.  Numbers with Decimals are not permitted." sqref="O18:W38">
      <formula1>999999999999999</formula1>
    </dataValidation>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88"/>
  <sheetViews>
    <sheetView showGridLines="0" topLeftCell="P1" zoomScale="200" zoomScaleNormal="100" workbookViewId="0">
      <pane ySplit="13" topLeftCell="A76" activePane="bottomLeft" state="frozen"/>
      <selection activeCell="U22" sqref="U22"/>
      <selection pane="bottomLeft" activeCell="U86" sqref="U86"/>
    </sheetView>
  </sheetViews>
  <sheetFormatPr defaultColWidth="0" defaultRowHeight="12.75" zeroHeight="1" x14ac:dyDescent="0.2"/>
  <cols>
    <col min="1" max="1" width="1.7109375" style="302" customWidth="1"/>
    <col min="2" max="2" width="0.85546875" style="20" customWidth="1"/>
    <col min="3" max="3" width="4.28515625" style="32"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9"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92" customFormat="1" ht="9.9499999999999993" customHeight="1" x14ac:dyDescent="0.2">
      <c r="A1" s="1062"/>
      <c r="B1" s="286"/>
      <c r="C1" s="1034" t="str">
        <f>IF(LANGUAGE="English","Province of Ontario  -  Ministry of Municipal Affairs","Province de l'Ontario  -  Ministère des Affaires municipales")</f>
        <v>Province of Ontario  -  Ministry of Municipal Affairs</v>
      </c>
      <c r="D1" s="286"/>
      <c r="E1" s="237"/>
      <c r="F1" s="288" t="s">
        <v>5524</v>
      </c>
      <c r="G1" s="288" t="s">
        <v>5524</v>
      </c>
      <c r="H1" s="237" t="s">
        <v>553</v>
      </c>
      <c r="I1" s="288" t="s">
        <v>5524</v>
      </c>
      <c r="J1" s="288" t="s">
        <v>5524</v>
      </c>
      <c r="K1" s="237"/>
      <c r="L1" s="237"/>
      <c r="M1" s="288" t="s">
        <v>553</v>
      </c>
      <c r="N1" s="237"/>
      <c r="O1" s="288"/>
      <c r="P1" s="288"/>
      <c r="Q1" s="288"/>
      <c r="R1" s="288"/>
      <c r="S1" s="288"/>
      <c r="T1" s="288"/>
      <c r="U1" s="288"/>
      <c r="V1" s="288"/>
      <c r="W1" s="288"/>
      <c r="X1" s="288"/>
      <c r="Y1" s="288"/>
      <c r="Z1" s="288"/>
      <c r="AA1" s="288"/>
      <c r="AB1" s="288"/>
      <c r="AC1" s="288"/>
      <c r="AD1" s="1167">
        <f ca="1">NOW()</f>
        <v>42888.725188310185</v>
      </c>
      <c r="AE1" s="288"/>
    </row>
    <row r="2" spans="1:34" s="223" customFormat="1" ht="5.0999999999999996" customHeight="1" x14ac:dyDescent="0.2">
      <c r="A2" s="298"/>
      <c r="B2" s="1039"/>
      <c r="C2" s="1033" t="str">
        <f>CONTROL!$G$43</f>
        <v>2003-V01</v>
      </c>
      <c r="D2" s="1040"/>
      <c r="E2" s="1039"/>
      <c r="F2" s="221"/>
      <c r="G2" s="221"/>
      <c r="H2" s="219"/>
      <c r="I2" s="219"/>
      <c r="J2" s="219"/>
      <c r="K2" s="219"/>
      <c r="L2" s="219"/>
      <c r="M2" s="219"/>
      <c r="N2" s="219"/>
      <c r="O2" s="221"/>
      <c r="P2" s="220"/>
      <c r="Q2" s="221"/>
      <c r="R2" s="219"/>
      <c r="S2" s="219"/>
      <c r="T2" s="219"/>
      <c r="U2" s="219"/>
      <c r="V2" s="219"/>
      <c r="W2" s="219"/>
      <c r="X2" s="219"/>
      <c r="Y2" s="219"/>
      <c r="Z2" s="219"/>
      <c r="AA2" s="219"/>
      <c r="AB2" s="219"/>
      <c r="AC2" s="219"/>
      <c r="AD2" s="231"/>
      <c r="AE2" s="219"/>
    </row>
    <row r="3" spans="1:34" s="224" customFormat="1" ht="15.6" customHeight="1" x14ac:dyDescent="0.2">
      <c r="A3" s="294"/>
      <c r="B3" s="1041"/>
      <c r="C3" s="1020" t="str">
        <f>"FIR"&amp;CONTROL!$G$30&amp;":   "&amp;CONTROL!$G$31</f>
        <v>FIR2003:   PEEL R</v>
      </c>
      <c r="D3" s="1042"/>
      <c r="E3" s="1041"/>
      <c r="F3" s="244"/>
      <c r="G3" s="244"/>
      <c r="H3" s="242"/>
      <c r="I3" s="242"/>
      <c r="J3" s="242"/>
      <c r="K3" s="242"/>
      <c r="L3" s="242"/>
      <c r="M3" s="242"/>
      <c r="N3" s="242"/>
      <c r="O3" s="244"/>
      <c r="P3" s="243"/>
      <c r="Q3" s="244"/>
      <c r="R3" s="242"/>
      <c r="S3" s="242"/>
      <c r="T3" s="242"/>
      <c r="U3" s="242"/>
      <c r="V3" s="242"/>
      <c r="W3" s="242"/>
      <c r="X3" s="242"/>
      <c r="Y3" s="242"/>
      <c r="Z3" s="242"/>
      <c r="AA3" s="242"/>
      <c r="AB3" s="242"/>
      <c r="AC3" s="242"/>
      <c r="AD3" s="215" t="s">
        <v>2671</v>
      </c>
      <c r="AE3" s="242"/>
    </row>
    <row r="4" spans="1:34" s="204" customFormat="1" ht="13.5" customHeight="1" x14ac:dyDescent="0.2">
      <c r="A4" s="237"/>
      <c r="B4" s="1022"/>
      <c r="C4" s="213" t="str">
        <f>"Asmt Code:   "&amp;CONTROL!$G$33</f>
        <v>Asmt Code:   2100</v>
      </c>
      <c r="D4" s="1023"/>
      <c r="E4" s="1024"/>
      <c r="F4" s="208"/>
      <c r="G4" s="208"/>
      <c r="H4" s="207"/>
      <c r="I4" s="207"/>
      <c r="J4" s="207"/>
      <c r="K4" s="207"/>
      <c r="L4" s="207"/>
      <c r="M4" s="207"/>
      <c r="N4" s="207"/>
      <c r="O4" s="208"/>
      <c r="P4" s="205"/>
      <c r="Q4" s="206"/>
      <c r="R4" s="208"/>
      <c r="S4" s="208"/>
      <c r="T4" s="208"/>
      <c r="U4" s="208"/>
      <c r="V4" s="208"/>
      <c r="W4" s="208"/>
      <c r="X4" s="208"/>
      <c r="Y4" s="208"/>
      <c r="Z4" s="208"/>
      <c r="AA4" s="208"/>
      <c r="AB4" s="208"/>
      <c r="AC4" s="208"/>
      <c r="AD4" s="216" t="s">
        <v>6740</v>
      </c>
      <c r="AE4" s="206"/>
      <c r="AH4" s="272"/>
    </row>
    <row r="5" spans="1:34" s="204" customFormat="1" ht="9.6" customHeight="1" x14ac:dyDescent="0.2">
      <c r="A5" s="237"/>
      <c r="B5" s="1024"/>
      <c r="C5" s="214" t="str">
        <f>"MAH Code:   "&amp;CONTROL!$G$34</f>
        <v>MAH Code:   21000</v>
      </c>
      <c r="D5" s="1024"/>
      <c r="E5" s="1024"/>
      <c r="F5" s="207"/>
      <c r="G5" s="210"/>
      <c r="H5" s="207"/>
      <c r="I5" s="207"/>
      <c r="J5" s="207"/>
      <c r="K5" s="207"/>
      <c r="L5" s="207"/>
      <c r="M5" s="207"/>
      <c r="N5" s="207"/>
      <c r="O5" s="207"/>
      <c r="P5" s="207"/>
      <c r="Q5" s="207"/>
      <c r="R5" s="208"/>
      <c r="S5" s="208"/>
      <c r="T5" s="208"/>
      <c r="U5" s="208"/>
      <c r="V5" s="208"/>
      <c r="W5" s="208"/>
      <c r="X5" s="208"/>
      <c r="Y5" s="208"/>
      <c r="Z5" s="208"/>
      <c r="AA5" s="208"/>
      <c r="AB5" s="208"/>
      <c r="AC5" s="208"/>
      <c r="AD5" s="230" t="str">
        <f>"for the year ended December 31, "&amp;CONTROL!$G$30</f>
        <v>for the year ended December 31, 2003</v>
      </c>
      <c r="AE5" s="206"/>
      <c r="AH5" s="150"/>
    </row>
    <row r="6" spans="1:34" s="247" customFormat="1" ht="17.100000000000001" hidden="1" customHeight="1" x14ac:dyDescent="0.2">
      <c r="A6" s="294"/>
      <c r="B6" s="1041"/>
      <c r="C6" s="1020" t="str">
        <f>"RIF"&amp;CONTROL!$G$30&amp;":   "&amp;CONTROL!$G$32</f>
        <v>RIF2003:   LA MUNICIPALITÉ RÉGIONALE DE PEEL</v>
      </c>
      <c r="D6" s="1042"/>
      <c r="E6" s="1041"/>
      <c r="F6" s="244"/>
      <c r="G6" s="244"/>
      <c r="H6" s="242"/>
      <c r="I6" s="242"/>
      <c r="J6" s="242"/>
      <c r="K6" s="242"/>
      <c r="L6" s="242"/>
      <c r="M6" s="242"/>
      <c r="N6" s="242"/>
      <c r="O6" s="244"/>
      <c r="P6" s="246"/>
      <c r="Q6" s="244"/>
      <c r="R6" s="242"/>
      <c r="S6" s="242"/>
      <c r="T6" s="242"/>
      <c r="U6" s="242"/>
      <c r="V6" s="242"/>
      <c r="W6" s="242"/>
      <c r="X6" s="242"/>
      <c r="Y6" s="242"/>
      <c r="Z6" s="242"/>
      <c r="AA6" s="242"/>
      <c r="AB6" s="242"/>
      <c r="AC6" s="242"/>
      <c r="AD6" s="215" t="s">
        <v>2672</v>
      </c>
      <c r="AE6" s="242"/>
    </row>
    <row r="7" spans="1:34" s="248" customFormat="1" ht="15" hidden="1" customHeight="1" x14ac:dyDescent="0.2">
      <c r="A7" s="237"/>
      <c r="B7" s="1022"/>
      <c r="C7" s="213" t="str">
        <f>"Code mun.   "&amp;CONTROL!$G$33</f>
        <v>Code mun.   2100</v>
      </c>
      <c r="D7" s="1023"/>
      <c r="E7" s="1024"/>
      <c r="F7" s="208"/>
      <c r="G7" s="208"/>
      <c r="H7" s="207"/>
      <c r="I7" s="207"/>
      <c r="J7" s="207"/>
      <c r="K7" s="207"/>
      <c r="L7" s="207"/>
      <c r="M7" s="207"/>
      <c r="N7" s="207"/>
      <c r="O7" s="208"/>
      <c r="P7" s="205"/>
      <c r="Q7" s="206"/>
      <c r="R7" s="208"/>
      <c r="S7" s="208"/>
      <c r="T7" s="208"/>
      <c r="U7" s="208"/>
      <c r="V7" s="208"/>
      <c r="W7" s="208"/>
      <c r="X7" s="208"/>
      <c r="Y7" s="208"/>
      <c r="Z7" s="208"/>
      <c r="AA7" s="208"/>
      <c r="AB7" s="208"/>
      <c r="AC7" s="208"/>
      <c r="AD7" s="216"/>
      <c r="AE7" s="206"/>
      <c r="AH7" s="275"/>
    </row>
    <row r="8" spans="1:34" s="248" customFormat="1" ht="11.1" hidden="1" customHeight="1" x14ac:dyDescent="0.2">
      <c r="A8" s="237"/>
      <c r="B8" s="1024"/>
      <c r="C8" s="214" t="str">
        <f>"AML   "&amp;CONTROL!$G$34</f>
        <v>AML   21000</v>
      </c>
      <c r="D8" s="1024"/>
      <c r="E8" s="1024"/>
      <c r="F8" s="207"/>
      <c r="G8" s="207"/>
      <c r="H8" s="207"/>
      <c r="I8" s="207"/>
      <c r="J8" s="207"/>
      <c r="K8" s="207"/>
      <c r="L8" s="207"/>
      <c r="M8" s="207"/>
      <c r="N8" s="207"/>
      <c r="O8" s="207"/>
      <c r="P8" s="207"/>
      <c r="Q8" s="207"/>
      <c r="R8" s="208"/>
      <c r="S8" s="208"/>
      <c r="T8" s="208"/>
      <c r="U8" s="208"/>
      <c r="V8" s="208"/>
      <c r="W8" s="208"/>
      <c r="X8" s="208"/>
      <c r="Y8" s="208"/>
      <c r="Z8" s="208"/>
      <c r="AA8" s="208"/>
      <c r="AB8" s="208"/>
      <c r="AC8" s="208"/>
      <c r="AD8" s="230" t="str">
        <f>"pour l'exercice terminé le 31 décembre "&amp;CONTROL!$G$30</f>
        <v>pour l'exercice terminé le 31 décembre 2003</v>
      </c>
      <c r="AE8" s="206"/>
      <c r="AH8" s="249"/>
    </row>
    <row r="9" spans="1:34" s="249" customFormat="1" ht="3.95" customHeight="1" x14ac:dyDescent="0.2">
      <c r="A9" s="148"/>
      <c r="B9" s="176"/>
      <c r="C9" s="176"/>
      <c r="D9" s="173"/>
      <c r="E9" s="173"/>
      <c r="F9" s="197"/>
      <c r="G9" s="197"/>
      <c r="H9" s="197"/>
      <c r="I9" s="197"/>
      <c r="J9" s="197"/>
      <c r="K9" s="197"/>
      <c r="L9" s="197"/>
      <c r="M9" s="197"/>
      <c r="N9" s="197"/>
      <c r="O9" s="197"/>
      <c r="P9" s="197"/>
      <c r="Q9" s="197"/>
      <c r="R9" s="241"/>
      <c r="S9" s="198"/>
      <c r="T9" s="198"/>
      <c r="U9" s="198"/>
      <c r="V9" s="198"/>
      <c r="W9" s="198"/>
      <c r="X9" s="198"/>
      <c r="Y9" s="198"/>
      <c r="Z9" s="198"/>
      <c r="AA9" s="198"/>
      <c r="AB9" s="198"/>
      <c r="AC9" s="198"/>
      <c r="AD9" s="198"/>
      <c r="AE9" s="198"/>
    </row>
    <row r="10" spans="1:34" s="653" customFormat="1" ht="3.95" customHeight="1" x14ac:dyDescent="0.2">
      <c r="A10" s="649"/>
      <c r="B10" s="650"/>
      <c r="C10" s="1078"/>
      <c r="D10" s="650"/>
      <c r="E10" s="650"/>
      <c r="F10" s="650"/>
      <c r="G10" s="650"/>
      <c r="H10" s="650"/>
      <c r="I10" s="650"/>
      <c r="J10" s="650"/>
      <c r="K10" s="650"/>
      <c r="L10" s="650"/>
      <c r="M10" s="650"/>
      <c r="N10" s="651"/>
      <c r="O10" s="652"/>
      <c r="P10" s="652"/>
      <c r="Q10" s="652"/>
      <c r="R10" s="652"/>
      <c r="S10" s="652"/>
      <c r="T10" s="650"/>
      <c r="U10" s="650"/>
      <c r="V10" s="650"/>
      <c r="W10" s="650"/>
      <c r="X10" s="650"/>
      <c r="Y10" s="650"/>
      <c r="Z10" s="650"/>
      <c r="AA10" s="650"/>
      <c r="AB10" s="650"/>
      <c r="AC10" s="650"/>
      <c r="AD10" s="650"/>
      <c r="AE10" s="650"/>
    </row>
    <row r="11" spans="1:34" s="659" customFormat="1" ht="32.1" customHeight="1" x14ac:dyDescent="0.2">
      <c r="A11" s="654"/>
      <c r="B11" s="655"/>
      <c r="C11" s="1078"/>
      <c r="D11" s="655"/>
      <c r="E11" s="655"/>
      <c r="F11" s="655"/>
      <c r="G11" s="655"/>
      <c r="H11" s="655"/>
      <c r="I11" s="655"/>
      <c r="J11" s="655"/>
      <c r="K11" s="655"/>
      <c r="L11" s="655"/>
      <c r="M11" s="655"/>
      <c r="N11" s="656"/>
      <c r="O11" s="657" t="s">
        <v>5371</v>
      </c>
      <c r="P11" s="657" t="s">
        <v>4129</v>
      </c>
      <c r="Q11" s="657" t="s">
        <v>7411</v>
      </c>
      <c r="R11" s="657" t="s">
        <v>4130</v>
      </c>
      <c r="S11" s="657" t="s">
        <v>4131</v>
      </c>
      <c r="T11" s="657" t="s">
        <v>4132</v>
      </c>
      <c r="U11" s="657" t="s">
        <v>1441</v>
      </c>
      <c r="V11" s="658"/>
      <c r="W11" s="657" t="s">
        <v>4133</v>
      </c>
      <c r="X11" s="657" t="s">
        <v>5370</v>
      </c>
      <c r="Y11" s="657" t="s">
        <v>5372</v>
      </c>
      <c r="Z11" s="657" t="s">
        <v>7405</v>
      </c>
      <c r="AA11" s="657" t="s">
        <v>7406</v>
      </c>
      <c r="AB11" s="657" t="s">
        <v>7412</v>
      </c>
      <c r="AC11" s="658"/>
      <c r="AD11" s="657" t="s">
        <v>4653</v>
      </c>
      <c r="AE11" s="655"/>
    </row>
    <row r="12" spans="1:34" s="659" customFormat="1" ht="32.1" hidden="1" customHeight="1" x14ac:dyDescent="0.2">
      <c r="A12" s="654" t="s">
        <v>553</v>
      </c>
      <c r="B12" s="655"/>
      <c r="C12" s="1078"/>
      <c r="D12" s="655"/>
      <c r="E12" s="655"/>
      <c r="F12" s="655"/>
      <c r="G12" s="655"/>
      <c r="H12" s="655"/>
      <c r="I12" s="655"/>
      <c r="J12" s="655"/>
      <c r="K12" s="655"/>
      <c r="L12" s="655"/>
      <c r="M12" s="655"/>
      <c r="N12" s="656"/>
      <c r="O12" s="660"/>
      <c r="P12" s="660"/>
      <c r="Q12" s="660"/>
      <c r="R12" s="660"/>
      <c r="S12" s="660"/>
      <c r="T12" s="660"/>
      <c r="U12" s="660"/>
      <c r="V12" s="658"/>
      <c r="W12" s="660"/>
      <c r="X12" s="660"/>
      <c r="Y12" s="660"/>
      <c r="Z12" s="660"/>
      <c r="AA12" s="660"/>
      <c r="AB12" s="660"/>
      <c r="AC12" s="658"/>
      <c r="AD12" s="660"/>
      <c r="AE12" s="655"/>
    </row>
    <row r="13" spans="1:34" s="662" customFormat="1" ht="8.1" customHeight="1" x14ac:dyDescent="0.2">
      <c r="A13" s="661"/>
      <c r="B13" s="650"/>
      <c r="C13" s="1078"/>
      <c r="D13" s="650"/>
      <c r="E13" s="650"/>
      <c r="F13" s="650"/>
      <c r="G13" s="650"/>
      <c r="H13" s="650"/>
      <c r="I13" s="650"/>
      <c r="J13" s="650"/>
      <c r="K13" s="650"/>
      <c r="L13" s="650"/>
      <c r="M13" s="650"/>
      <c r="N13" s="651"/>
      <c r="O13" s="700">
        <v>1</v>
      </c>
      <c r="P13" s="660">
        <v>2</v>
      </c>
      <c r="Q13" s="700">
        <v>3</v>
      </c>
      <c r="R13" s="700">
        <v>4</v>
      </c>
      <c r="S13" s="700">
        <v>5</v>
      </c>
      <c r="T13" s="660">
        <v>6</v>
      </c>
      <c r="U13" s="660">
        <v>7</v>
      </c>
      <c r="V13" s="658"/>
      <c r="W13" s="660">
        <v>8</v>
      </c>
      <c r="X13" s="660">
        <v>9</v>
      </c>
      <c r="Y13" s="700">
        <v>12</v>
      </c>
      <c r="Z13" s="660">
        <v>13</v>
      </c>
      <c r="AA13" s="660">
        <v>14</v>
      </c>
      <c r="AB13" s="660">
        <v>11</v>
      </c>
      <c r="AC13" s="658"/>
      <c r="AD13" s="660">
        <v>15</v>
      </c>
      <c r="AE13" s="650"/>
    </row>
    <row r="14" spans="1:34" s="662" customFormat="1" ht="8.1" customHeight="1" x14ac:dyDescent="0.2">
      <c r="A14" s="661"/>
      <c r="B14" s="650"/>
      <c r="C14" s="1079"/>
      <c r="D14" s="650"/>
      <c r="E14" s="663" t="s">
        <v>7568</v>
      </c>
      <c r="F14" s="650"/>
      <c r="G14" s="650"/>
      <c r="H14" s="663"/>
      <c r="I14" s="650"/>
      <c r="J14" s="650"/>
      <c r="K14" s="650"/>
      <c r="L14" s="650"/>
      <c r="M14" s="650"/>
      <c r="N14" s="651"/>
      <c r="O14" s="664" t="s">
        <v>4581</v>
      </c>
      <c r="P14" s="664" t="s">
        <v>4581</v>
      </c>
      <c r="Q14" s="664" t="s">
        <v>4581</v>
      </c>
      <c r="R14" s="664" t="s">
        <v>4581</v>
      </c>
      <c r="S14" s="664" t="s">
        <v>4581</v>
      </c>
      <c r="T14" s="664" t="s">
        <v>4581</v>
      </c>
      <c r="U14" s="664" t="s">
        <v>4581</v>
      </c>
      <c r="V14" s="658"/>
      <c r="W14" s="664" t="s">
        <v>4581</v>
      </c>
      <c r="X14" s="664" t="s">
        <v>4581</v>
      </c>
      <c r="Y14" s="664" t="s">
        <v>4581</v>
      </c>
      <c r="Z14" s="664" t="s">
        <v>4581</v>
      </c>
      <c r="AA14" s="664" t="s">
        <v>4581</v>
      </c>
      <c r="AB14" s="664" t="s">
        <v>4581</v>
      </c>
      <c r="AC14" s="658"/>
      <c r="AD14" s="664" t="s">
        <v>4581</v>
      </c>
      <c r="AE14" s="650"/>
    </row>
    <row r="15" spans="1:34" s="662" customFormat="1" ht="8.1" customHeight="1" x14ac:dyDescent="0.2">
      <c r="A15" s="661"/>
      <c r="B15" s="650"/>
      <c r="C15" s="1078" t="s">
        <v>8415</v>
      </c>
      <c r="D15" s="650"/>
      <c r="E15" s="665" t="s">
        <v>8122</v>
      </c>
      <c r="F15" s="650"/>
      <c r="G15" s="650"/>
      <c r="H15" s="665"/>
      <c r="I15" s="650"/>
      <c r="J15" s="650"/>
      <c r="K15" s="650"/>
      <c r="L15" s="650"/>
      <c r="M15" s="650"/>
      <c r="N15" s="651" t="s">
        <v>3702</v>
      </c>
      <c r="O15" s="680">
        <f>1891197-116000</f>
        <v>1775197</v>
      </c>
      <c r="P15" s="680">
        <v>0</v>
      </c>
      <c r="Q15" s="680">
        <v>190804</v>
      </c>
      <c r="R15" s="680">
        <v>5073</v>
      </c>
      <c r="S15" s="680">
        <v>0</v>
      </c>
      <c r="T15" s="680">
        <v>0</v>
      </c>
      <c r="U15" s="681">
        <f>SUM(O15:T15)</f>
        <v>1971074</v>
      </c>
      <c r="V15" s="682"/>
      <c r="W15" s="680">
        <v>0</v>
      </c>
      <c r="X15" s="680">
        <v>31106</v>
      </c>
      <c r="Y15" s="680">
        <v>764875</v>
      </c>
      <c r="Z15" s="680"/>
      <c r="AA15" s="680"/>
      <c r="AB15" s="681">
        <f>SUM(U15,W15:AA15)</f>
        <v>2767055</v>
      </c>
      <c r="AC15" s="682"/>
      <c r="AD15" s="681">
        <f>SUM(AB15)-SUM(AA15)</f>
        <v>2767055</v>
      </c>
      <c r="AE15" s="650"/>
    </row>
    <row r="16" spans="1:34" s="662" customFormat="1" ht="8.1" customHeight="1" x14ac:dyDescent="0.2">
      <c r="A16" s="661"/>
      <c r="B16" s="650"/>
      <c r="C16" s="1078" t="s">
        <v>8416</v>
      </c>
      <c r="D16" s="650"/>
      <c r="E16" s="665" t="s">
        <v>5747</v>
      </c>
      <c r="F16" s="650"/>
      <c r="G16" s="650"/>
      <c r="H16" s="665"/>
      <c r="I16" s="650"/>
      <c r="J16" s="650"/>
      <c r="K16" s="650"/>
      <c r="L16" s="650"/>
      <c r="M16" s="650"/>
      <c r="N16" s="651" t="s">
        <v>3702</v>
      </c>
      <c r="O16" s="680">
        <v>7954722</v>
      </c>
      <c r="P16" s="680">
        <v>0</v>
      </c>
      <c r="Q16" s="680">
        <v>1257779</v>
      </c>
      <c r="R16" s="680">
        <v>12090906</v>
      </c>
      <c r="S16" s="680">
        <v>143219</v>
      </c>
      <c r="T16" s="680">
        <v>0</v>
      </c>
      <c r="U16" s="681">
        <f>SUM(O16:T16)</f>
        <v>21446626</v>
      </c>
      <c r="V16" s="682"/>
      <c r="W16" s="680">
        <v>0</v>
      </c>
      <c r="X16" s="680">
        <v>3278347</v>
      </c>
      <c r="Y16" s="680">
        <v>-1502582</v>
      </c>
      <c r="Z16" s="680">
        <v>1502582</v>
      </c>
      <c r="AA16" s="680"/>
      <c r="AB16" s="681">
        <f>SUM(U16,W16:AA16)</f>
        <v>24724973</v>
      </c>
      <c r="AC16" s="682"/>
      <c r="AD16" s="681">
        <f>SUM(AB16)-SUM(AA16)</f>
        <v>24724973</v>
      </c>
      <c r="AE16" s="650"/>
    </row>
    <row r="17" spans="1:31" s="662" customFormat="1" ht="8.1" customHeight="1" x14ac:dyDescent="0.2">
      <c r="A17" s="661"/>
      <c r="B17" s="650"/>
      <c r="C17" s="1078" t="s">
        <v>2892</v>
      </c>
      <c r="D17" s="650"/>
      <c r="E17" s="665" t="s">
        <v>7293</v>
      </c>
      <c r="F17" s="650"/>
      <c r="G17" s="650"/>
      <c r="H17" s="665"/>
      <c r="I17" s="650"/>
      <c r="J17" s="650"/>
      <c r="K17" s="650"/>
      <c r="L17" s="650"/>
      <c r="M17" s="650"/>
      <c r="N17" s="651" t="s">
        <v>3702</v>
      </c>
      <c r="O17" s="680">
        <f>15343581+1462467</f>
        <v>16806048</v>
      </c>
      <c r="P17" s="680">
        <v>59491</v>
      </c>
      <c r="Q17" s="680">
        <v>6723789</v>
      </c>
      <c r="R17" s="680">
        <v>4029872</v>
      </c>
      <c r="S17" s="680">
        <v>1116612</v>
      </c>
      <c r="T17" s="680">
        <f>60274-59491</f>
        <v>783</v>
      </c>
      <c r="U17" s="681">
        <f>SUM(O17:T17)</f>
        <v>28736595</v>
      </c>
      <c r="V17" s="682"/>
      <c r="W17" s="680">
        <v>0</v>
      </c>
      <c r="X17" s="680">
        <f>18006981+52155</f>
        <v>18059136</v>
      </c>
      <c r="Y17" s="680">
        <v>-30533277</v>
      </c>
      <c r="Z17" s="681">
        <f>SUM(O17,Q17:S17,Y17)*(-1)</f>
        <v>1856956</v>
      </c>
      <c r="AA17" s="680"/>
      <c r="AB17" s="681">
        <f>SUM(U17,W17:AA17)</f>
        <v>18119410</v>
      </c>
      <c r="AC17" s="682"/>
      <c r="AD17" s="681">
        <f>SUM(AB17)-SUM(AA17)</f>
        <v>18119410</v>
      </c>
      <c r="AE17" s="650"/>
    </row>
    <row r="18" spans="1:31" s="667" customFormat="1" ht="8.1" customHeight="1" x14ac:dyDescent="0.2">
      <c r="A18" s="661"/>
      <c r="B18" s="663"/>
      <c r="C18" s="1078" t="s">
        <v>1960</v>
      </c>
      <c r="D18" s="663"/>
      <c r="E18" s="663"/>
      <c r="F18" s="666"/>
      <c r="G18" s="666"/>
      <c r="H18" s="663"/>
      <c r="I18" s="666"/>
      <c r="J18" s="666"/>
      <c r="K18" s="666"/>
      <c r="L18" s="666" t="s">
        <v>1441</v>
      </c>
      <c r="M18" s="666" t="s">
        <v>8433</v>
      </c>
      <c r="N18" s="651"/>
      <c r="O18" s="681">
        <f t="shared" ref="O18:T18" si="0">SUM(O15:O17)</f>
        <v>26535967</v>
      </c>
      <c r="P18" s="681">
        <f t="shared" si="0"/>
        <v>59491</v>
      </c>
      <c r="Q18" s="681">
        <f t="shared" si="0"/>
        <v>8172372</v>
      </c>
      <c r="R18" s="681">
        <f t="shared" si="0"/>
        <v>16125851</v>
      </c>
      <c r="S18" s="681">
        <f t="shared" si="0"/>
        <v>1259831</v>
      </c>
      <c r="T18" s="681">
        <f t="shared" si="0"/>
        <v>783</v>
      </c>
      <c r="U18" s="681">
        <f>SUM(O18:T18)</f>
        <v>52154295</v>
      </c>
      <c r="V18" s="682"/>
      <c r="W18" s="681">
        <f>SUM(W15:W17)</f>
        <v>0</v>
      </c>
      <c r="X18" s="681">
        <f>SUM(X15:X17)</f>
        <v>21368589</v>
      </c>
      <c r="Y18" s="681">
        <f>SUM(Y15:Y17)</f>
        <v>-31270984</v>
      </c>
      <c r="Z18" s="681">
        <f>SUM(Z15:Z17)</f>
        <v>3359538</v>
      </c>
      <c r="AA18" s="681">
        <f>SUM(AA15:AA17)</f>
        <v>0</v>
      </c>
      <c r="AB18" s="681">
        <f>SUM(U18,W18:AA18)</f>
        <v>45611438</v>
      </c>
      <c r="AC18" s="682"/>
      <c r="AD18" s="681">
        <f>SUM(AB18)-SUM(AA18)</f>
        <v>45611438</v>
      </c>
      <c r="AE18" s="663"/>
    </row>
    <row r="19" spans="1:31" s="662" customFormat="1" ht="8.1" customHeight="1" x14ac:dyDescent="0.2">
      <c r="A19" s="661"/>
      <c r="B19" s="650"/>
      <c r="C19" s="1078"/>
      <c r="D19" s="650"/>
      <c r="E19" s="663" t="s">
        <v>4580</v>
      </c>
      <c r="F19" s="663"/>
      <c r="G19" s="663"/>
      <c r="H19" s="663"/>
      <c r="I19" s="663"/>
      <c r="J19" s="663"/>
      <c r="K19" s="663"/>
      <c r="L19" s="663"/>
      <c r="M19" s="663"/>
      <c r="N19" s="651"/>
      <c r="O19" s="682"/>
      <c r="P19" s="682"/>
      <c r="Q19" s="682"/>
      <c r="R19" s="682"/>
      <c r="S19" s="682"/>
      <c r="T19" s="682"/>
      <c r="U19" s="682"/>
      <c r="V19" s="682"/>
      <c r="W19" s="682"/>
      <c r="X19" s="682"/>
      <c r="Y19" s="682"/>
      <c r="Z19" s="682"/>
      <c r="AA19" s="682"/>
      <c r="AB19" s="682"/>
      <c r="AC19" s="682"/>
      <c r="AD19" s="682"/>
      <c r="AE19" s="650"/>
    </row>
    <row r="20" spans="1:31" s="662" customFormat="1" ht="8.1" customHeight="1" x14ac:dyDescent="0.2">
      <c r="A20" s="661"/>
      <c r="B20" s="650"/>
      <c r="C20" s="1078" t="s">
        <v>8421</v>
      </c>
      <c r="D20" s="650"/>
      <c r="E20" s="665" t="s">
        <v>6881</v>
      </c>
      <c r="F20" s="650"/>
      <c r="G20" s="650"/>
      <c r="H20" s="665"/>
      <c r="I20" s="650"/>
      <c r="J20" s="650"/>
      <c r="K20" s="650"/>
      <c r="L20" s="650"/>
      <c r="M20" s="650"/>
      <c r="N20" s="651" t="s">
        <v>3702</v>
      </c>
      <c r="O20" s="680"/>
      <c r="P20" s="680"/>
      <c r="Q20" s="680"/>
      <c r="R20" s="680"/>
      <c r="S20" s="680"/>
      <c r="T20" s="680"/>
      <c r="U20" s="681">
        <f>SUM(O20:T20)</f>
        <v>0</v>
      </c>
      <c r="V20" s="682"/>
      <c r="W20" s="680"/>
      <c r="X20" s="680"/>
      <c r="Y20" s="680"/>
      <c r="Z20" s="680"/>
      <c r="AA20" s="680"/>
      <c r="AB20" s="681">
        <f>SUM(U20,W20:AA20)</f>
        <v>0</v>
      </c>
      <c r="AC20" s="682"/>
      <c r="AD20" s="681">
        <f t="shared" ref="AD20:AD27" si="1">SUM(AB20)-SUM(AA20)</f>
        <v>0</v>
      </c>
      <c r="AE20" s="650"/>
    </row>
    <row r="21" spans="1:31" s="662" customFormat="1" ht="8.1" customHeight="1" x14ac:dyDescent="0.2">
      <c r="A21" s="661"/>
      <c r="B21" s="650"/>
      <c r="C21" s="1078" t="s">
        <v>8422</v>
      </c>
      <c r="D21" s="650"/>
      <c r="E21" s="665" t="s">
        <v>4759</v>
      </c>
      <c r="F21" s="650"/>
      <c r="G21" s="650"/>
      <c r="H21" s="665"/>
      <c r="I21" s="650"/>
      <c r="J21" s="650"/>
      <c r="K21" s="650"/>
      <c r="L21" s="650"/>
      <c r="M21" s="650"/>
      <c r="N21" s="651" t="s">
        <v>3702</v>
      </c>
      <c r="O21" s="680">
        <f>165984250-26000</f>
        <v>165958250</v>
      </c>
      <c r="P21" s="680">
        <v>0</v>
      </c>
      <c r="Q21" s="680">
        <v>13633413</v>
      </c>
      <c r="R21" s="680">
        <v>6362217</v>
      </c>
      <c r="S21" s="680">
        <v>2469167</v>
      </c>
      <c r="T21" s="680">
        <v>0</v>
      </c>
      <c r="U21" s="681">
        <f t="shared" ref="U21:U26" si="2">SUM(O21:T21)</f>
        <v>188423047</v>
      </c>
      <c r="V21" s="682"/>
      <c r="W21" s="680">
        <v>0</v>
      </c>
      <c r="X21" s="680">
        <f>11999732+296000</f>
        <v>12295732</v>
      </c>
      <c r="Y21" s="680">
        <v>723598</v>
      </c>
      <c r="Z21" s="680">
        <v>-1251714</v>
      </c>
      <c r="AA21" s="680"/>
      <c r="AB21" s="681">
        <f t="shared" ref="AB21:AB26" si="3">SUM(U21,W21:AA21)</f>
        <v>200190663</v>
      </c>
      <c r="AC21" s="682"/>
      <c r="AD21" s="681">
        <f t="shared" si="1"/>
        <v>200190663</v>
      </c>
      <c r="AE21" s="650"/>
    </row>
    <row r="22" spans="1:31" s="662" customFormat="1" ht="8.1" customHeight="1" x14ac:dyDescent="0.2">
      <c r="A22" s="661"/>
      <c r="B22" s="650"/>
      <c r="C22" s="1078" t="s">
        <v>8423</v>
      </c>
      <c r="D22" s="650"/>
      <c r="E22" s="665" t="s">
        <v>385</v>
      </c>
      <c r="F22" s="650"/>
      <c r="G22" s="650"/>
      <c r="H22" s="665"/>
      <c r="I22" s="650"/>
      <c r="J22" s="650"/>
      <c r="K22" s="650"/>
      <c r="L22" s="650"/>
      <c r="M22" s="650"/>
      <c r="N22" s="651" t="s">
        <v>3702</v>
      </c>
      <c r="O22" s="680">
        <v>0</v>
      </c>
      <c r="P22" s="680">
        <v>0</v>
      </c>
      <c r="Q22" s="680">
        <v>271</v>
      </c>
      <c r="R22" s="680">
        <v>14562</v>
      </c>
      <c r="S22" s="680">
        <v>0</v>
      </c>
      <c r="T22" s="680">
        <v>3692443</v>
      </c>
      <c r="U22" s="681">
        <f t="shared" si="2"/>
        <v>3707276</v>
      </c>
      <c r="V22" s="682"/>
      <c r="W22" s="680"/>
      <c r="X22" s="680">
        <v>3318670</v>
      </c>
      <c r="Y22" s="680">
        <v>-4224557</v>
      </c>
      <c r="Z22" s="680">
        <v>27859</v>
      </c>
      <c r="AA22" s="680"/>
      <c r="AB22" s="681">
        <f>SUM(U22,W22:AA22)</f>
        <v>2829248</v>
      </c>
      <c r="AC22" s="682"/>
      <c r="AD22" s="681">
        <f t="shared" si="1"/>
        <v>2829248</v>
      </c>
      <c r="AE22" s="650"/>
    </row>
    <row r="23" spans="1:31" s="662" customFormat="1" ht="8.1" customHeight="1" x14ac:dyDescent="0.2">
      <c r="A23" s="661"/>
      <c r="B23" s="650"/>
      <c r="C23" s="1078" t="s">
        <v>8424</v>
      </c>
      <c r="D23" s="650"/>
      <c r="E23" s="665" t="s">
        <v>2072</v>
      </c>
      <c r="F23" s="650"/>
      <c r="G23" s="650"/>
      <c r="H23" s="665"/>
      <c r="I23" s="650"/>
      <c r="J23" s="650"/>
      <c r="K23" s="650"/>
      <c r="L23" s="650"/>
      <c r="M23" s="650"/>
      <c r="N23" s="651" t="s">
        <v>3702</v>
      </c>
      <c r="O23" s="680"/>
      <c r="P23" s="680"/>
      <c r="Q23" s="680"/>
      <c r="R23" s="680"/>
      <c r="S23" s="680"/>
      <c r="T23" s="680"/>
      <c r="U23" s="681">
        <f t="shared" si="2"/>
        <v>0</v>
      </c>
      <c r="V23" s="682"/>
      <c r="W23" s="680"/>
      <c r="X23" s="680"/>
      <c r="Y23" s="680"/>
      <c r="Z23" s="680"/>
      <c r="AA23" s="680"/>
      <c r="AB23" s="681">
        <f t="shared" si="3"/>
        <v>0</v>
      </c>
      <c r="AC23" s="682"/>
      <c r="AD23" s="681">
        <f t="shared" si="1"/>
        <v>0</v>
      </c>
      <c r="AE23" s="650"/>
    </row>
    <row r="24" spans="1:31" s="662" customFormat="1" ht="8.1" customHeight="1" x14ac:dyDescent="0.2">
      <c r="A24" s="661"/>
      <c r="B24" s="650"/>
      <c r="C24" s="1078" t="s">
        <v>8425</v>
      </c>
      <c r="D24" s="650"/>
      <c r="E24" s="665" t="s">
        <v>4578</v>
      </c>
      <c r="F24" s="650"/>
      <c r="G24" s="650"/>
      <c r="H24" s="665"/>
      <c r="I24" s="650"/>
      <c r="J24" s="650"/>
      <c r="K24" s="650"/>
      <c r="L24" s="650"/>
      <c r="M24" s="650"/>
      <c r="N24" s="651" t="s">
        <v>3702</v>
      </c>
      <c r="O24" s="680">
        <v>53051</v>
      </c>
      <c r="P24" s="680">
        <v>0</v>
      </c>
      <c r="Q24" s="680">
        <v>47793</v>
      </c>
      <c r="R24" s="680">
        <v>6526</v>
      </c>
      <c r="S24" s="680">
        <v>0</v>
      </c>
      <c r="T24" s="680">
        <v>0</v>
      </c>
      <c r="U24" s="681">
        <f t="shared" si="2"/>
        <v>107370</v>
      </c>
      <c r="V24" s="682"/>
      <c r="W24" s="680">
        <v>0</v>
      </c>
      <c r="X24" s="680">
        <v>57002</v>
      </c>
      <c r="Y24" s="680">
        <v>1377411</v>
      </c>
      <c r="Z24" s="680">
        <v>-9826</v>
      </c>
      <c r="AA24" s="680"/>
      <c r="AB24" s="681">
        <f>SUM(U24,W24:AA24)</f>
        <v>1531957</v>
      </c>
      <c r="AC24" s="682"/>
      <c r="AD24" s="681">
        <f t="shared" si="1"/>
        <v>1531957</v>
      </c>
      <c r="AE24" s="650"/>
    </row>
    <row r="25" spans="1:31" s="662" customFormat="1" ht="8.1" customHeight="1" x14ac:dyDescent="0.2">
      <c r="A25" s="661"/>
      <c r="B25" s="650"/>
      <c r="C25" s="1078" t="s">
        <v>8546</v>
      </c>
      <c r="D25" s="650"/>
      <c r="E25" s="665" t="s">
        <v>4394</v>
      </c>
      <c r="F25" s="650"/>
      <c r="G25" s="650"/>
      <c r="H25" s="665"/>
      <c r="I25" s="650"/>
      <c r="J25" s="650"/>
      <c r="K25" s="650"/>
      <c r="L25" s="650"/>
      <c r="M25" s="650"/>
      <c r="N25" s="651" t="s">
        <v>3702</v>
      </c>
      <c r="O25" s="680"/>
      <c r="P25" s="680"/>
      <c r="Q25" s="680"/>
      <c r="R25" s="680"/>
      <c r="S25" s="680"/>
      <c r="T25" s="680"/>
      <c r="U25" s="681">
        <f>SUM(O25:T25)</f>
        <v>0</v>
      </c>
      <c r="V25" s="682"/>
      <c r="W25" s="680"/>
      <c r="X25" s="680"/>
      <c r="Y25" s="680"/>
      <c r="Z25" s="680"/>
      <c r="AA25" s="680"/>
      <c r="AB25" s="681">
        <f t="shared" si="3"/>
        <v>0</v>
      </c>
      <c r="AC25" s="682"/>
      <c r="AD25" s="681">
        <f t="shared" si="1"/>
        <v>0</v>
      </c>
      <c r="AE25" s="650"/>
    </row>
    <row r="26" spans="1:31" s="662" customFormat="1" ht="8.1" customHeight="1" x14ac:dyDescent="0.2">
      <c r="A26" s="661"/>
      <c r="B26" s="650"/>
      <c r="C26" s="1078" t="s">
        <v>4262</v>
      </c>
      <c r="D26" s="650"/>
      <c r="E26" s="665" t="s">
        <v>1367</v>
      </c>
      <c r="F26" s="650"/>
      <c r="G26" s="650"/>
      <c r="H26" s="665"/>
      <c r="I26" s="650" t="s">
        <v>2089</v>
      </c>
      <c r="J26" s="650"/>
      <c r="K26" s="668"/>
      <c r="L26" s="650" t="s">
        <v>6606</v>
      </c>
      <c r="M26" s="650" t="s">
        <v>6606</v>
      </c>
      <c r="N26" s="651" t="s">
        <v>3702</v>
      </c>
      <c r="O26" s="680"/>
      <c r="P26" s="680"/>
      <c r="Q26" s="680"/>
      <c r="R26" s="680"/>
      <c r="S26" s="680"/>
      <c r="T26" s="680"/>
      <c r="U26" s="681">
        <f t="shared" si="2"/>
        <v>0</v>
      </c>
      <c r="V26" s="682"/>
      <c r="W26" s="680"/>
      <c r="X26" s="680"/>
      <c r="Y26" s="680"/>
      <c r="Z26" s="680"/>
      <c r="AA26" s="680"/>
      <c r="AB26" s="681">
        <f t="shared" si="3"/>
        <v>0</v>
      </c>
      <c r="AC26" s="682"/>
      <c r="AD26" s="681">
        <f t="shared" si="1"/>
        <v>0</v>
      </c>
      <c r="AE26" s="650"/>
    </row>
    <row r="27" spans="1:31" s="667" customFormat="1" ht="8.1" customHeight="1" x14ac:dyDescent="0.2">
      <c r="A27" s="661"/>
      <c r="B27" s="663"/>
      <c r="C27" s="1078" t="s">
        <v>1961</v>
      </c>
      <c r="D27" s="663"/>
      <c r="E27" s="663"/>
      <c r="F27" s="666"/>
      <c r="G27" s="666"/>
      <c r="H27" s="663"/>
      <c r="I27" s="666"/>
      <c r="J27" s="666"/>
      <c r="K27" s="666"/>
      <c r="L27" s="666" t="s">
        <v>1441</v>
      </c>
      <c r="M27" s="666" t="s">
        <v>8433</v>
      </c>
      <c r="N27" s="651"/>
      <c r="O27" s="681">
        <f t="shared" ref="O27:T27" si="4">SUM(O20:O26)</f>
        <v>166011301</v>
      </c>
      <c r="P27" s="681">
        <f t="shared" si="4"/>
        <v>0</v>
      </c>
      <c r="Q27" s="681">
        <f t="shared" si="4"/>
        <v>13681477</v>
      </c>
      <c r="R27" s="681">
        <f t="shared" si="4"/>
        <v>6383305</v>
      </c>
      <c r="S27" s="681">
        <f t="shared" si="4"/>
        <v>2469167</v>
      </c>
      <c r="T27" s="681">
        <f t="shared" si="4"/>
        <v>3692443</v>
      </c>
      <c r="U27" s="681">
        <f>SUM(O27:T27)</f>
        <v>192237693</v>
      </c>
      <c r="V27" s="682"/>
      <c r="W27" s="681">
        <f>SUM(W20:W26)</f>
        <v>0</v>
      </c>
      <c r="X27" s="681">
        <f>SUM(X20:X26)</f>
        <v>15671404</v>
      </c>
      <c r="Y27" s="681">
        <f>SUM(Y20:Y26)</f>
        <v>-2123548</v>
      </c>
      <c r="Z27" s="681">
        <f>SUM(Z20:Z26)</f>
        <v>-1233681</v>
      </c>
      <c r="AA27" s="681">
        <f>SUM(AA20:AA26)</f>
        <v>0</v>
      </c>
      <c r="AB27" s="681">
        <f>SUM(U27,W27:AA27)</f>
        <v>204551868</v>
      </c>
      <c r="AC27" s="682"/>
      <c r="AD27" s="681">
        <f t="shared" si="1"/>
        <v>204551868</v>
      </c>
      <c r="AE27" s="663"/>
    </row>
    <row r="28" spans="1:31" s="662" customFormat="1" ht="8.1" customHeight="1" x14ac:dyDescent="0.2">
      <c r="A28" s="661"/>
      <c r="B28" s="650"/>
      <c r="C28" s="1078"/>
      <c r="D28" s="650"/>
      <c r="E28" s="663" t="s">
        <v>1442</v>
      </c>
      <c r="F28" s="663"/>
      <c r="G28" s="663"/>
      <c r="H28" s="663"/>
      <c r="I28" s="663"/>
      <c r="J28" s="663"/>
      <c r="K28" s="663"/>
      <c r="L28" s="663"/>
      <c r="M28" s="663"/>
      <c r="N28" s="651"/>
      <c r="O28" s="682"/>
      <c r="P28" s="682"/>
      <c r="Q28" s="682"/>
      <c r="R28" s="682"/>
      <c r="S28" s="682"/>
      <c r="T28" s="682"/>
      <c r="U28" s="682"/>
      <c r="V28" s="682"/>
      <c r="W28" s="682"/>
      <c r="X28" s="682"/>
      <c r="Y28" s="682"/>
      <c r="Z28" s="682"/>
      <c r="AA28" s="682"/>
      <c r="AB28" s="682"/>
      <c r="AC28" s="682"/>
      <c r="AD28" s="682"/>
      <c r="AE28" s="650"/>
    </row>
    <row r="29" spans="1:31" s="662" customFormat="1" ht="8.1" customHeight="1" x14ac:dyDescent="0.2">
      <c r="A29" s="661"/>
      <c r="B29" s="650"/>
      <c r="C29" s="1078" t="s">
        <v>8427</v>
      </c>
      <c r="D29" s="650"/>
      <c r="E29" s="665" t="s">
        <v>5432</v>
      </c>
      <c r="F29" s="650"/>
      <c r="G29" s="650"/>
      <c r="H29" s="665"/>
      <c r="I29" s="650"/>
      <c r="J29" s="650"/>
      <c r="K29" s="650"/>
      <c r="L29" s="650"/>
      <c r="M29" s="650"/>
      <c r="N29" s="651" t="s">
        <v>3702</v>
      </c>
      <c r="O29" s="680">
        <v>4233336</v>
      </c>
      <c r="P29" s="680">
        <v>0</v>
      </c>
      <c r="Q29" s="680">
        <v>2062507</v>
      </c>
      <c r="R29" s="680">
        <v>3331588</v>
      </c>
      <c r="S29" s="680">
        <v>19427</v>
      </c>
      <c r="T29" s="680">
        <v>0</v>
      </c>
      <c r="U29" s="681">
        <f t="shared" ref="U29:U36" si="5">SUM(O29:T29)</f>
        <v>9646858</v>
      </c>
      <c r="V29" s="682"/>
      <c r="W29" s="680">
        <v>0</v>
      </c>
      <c r="X29" s="680">
        <f>12787181+75000</f>
        <v>12862181</v>
      </c>
      <c r="Y29" s="680">
        <v>169567</v>
      </c>
      <c r="Z29" s="680">
        <v>-64962</v>
      </c>
      <c r="AA29" s="680"/>
      <c r="AB29" s="681">
        <f t="shared" ref="AB29:AB36" si="6">SUM(U29,W29:AA29)</f>
        <v>22613644</v>
      </c>
      <c r="AC29" s="682"/>
      <c r="AD29" s="681">
        <f t="shared" ref="AD29:AD36" si="7">SUM(AB29)-SUM(AA29)</f>
        <v>22613644</v>
      </c>
      <c r="AE29" s="650"/>
    </row>
    <row r="30" spans="1:31" s="662" customFormat="1" ht="8.1" customHeight="1" x14ac:dyDescent="0.2">
      <c r="A30" s="661"/>
      <c r="B30" s="650"/>
      <c r="C30" s="1078" t="s">
        <v>8428</v>
      </c>
      <c r="D30" s="650"/>
      <c r="E30" s="665" t="s">
        <v>3327</v>
      </c>
      <c r="F30" s="650"/>
      <c r="G30" s="650"/>
      <c r="H30" s="665"/>
      <c r="I30" s="650"/>
      <c r="J30" s="650"/>
      <c r="K30" s="650"/>
      <c r="L30" s="650"/>
      <c r="M30" s="650"/>
      <c r="N30" s="651" t="s">
        <v>3702</v>
      </c>
      <c r="O30" s="680">
        <v>0</v>
      </c>
      <c r="P30" s="680">
        <v>0</v>
      </c>
      <c r="Q30" s="680">
        <v>2194376</v>
      </c>
      <c r="R30" s="680">
        <v>2717139</v>
      </c>
      <c r="S30" s="680">
        <v>0</v>
      </c>
      <c r="T30" s="680">
        <v>0</v>
      </c>
      <c r="U30" s="681">
        <f>SUM(O30:T30)</f>
        <v>4911515</v>
      </c>
      <c r="V30" s="682"/>
      <c r="W30" s="680">
        <v>0</v>
      </c>
      <c r="X30" s="680">
        <v>200000</v>
      </c>
      <c r="Y30" s="680">
        <v>2639841</v>
      </c>
      <c r="Z30" s="680">
        <v>-49973</v>
      </c>
      <c r="AA30" s="680"/>
      <c r="AB30" s="681">
        <f t="shared" si="6"/>
        <v>7701383</v>
      </c>
      <c r="AC30" s="682"/>
      <c r="AD30" s="681">
        <f t="shared" si="7"/>
        <v>7701383</v>
      </c>
      <c r="AE30" s="650"/>
    </row>
    <row r="31" spans="1:31" s="662" customFormat="1" ht="8.1" customHeight="1" x14ac:dyDescent="0.2">
      <c r="A31" s="661"/>
      <c r="B31" s="650"/>
      <c r="C31" s="1078" t="s">
        <v>8429</v>
      </c>
      <c r="D31" s="650"/>
      <c r="E31" s="665" t="s">
        <v>3689</v>
      </c>
      <c r="F31" s="650"/>
      <c r="G31" s="650"/>
      <c r="H31" s="665"/>
      <c r="I31" s="650"/>
      <c r="J31" s="650"/>
      <c r="K31" s="650"/>
      <c r="L31" s="650"/>
      <c r="M31" s="650"/>
      <c r="N31" s="651" t="s">
        <v>3702</v>
      </c>
      <c r="O31" s="680">
        <v>2776753</v>
      </c>
      <c r="P31" s="680">
        <v>0</v>
      </c>
      <c r="Q31" s="680">
        <f>2467849-15629</f>
        <v>2452220</v>
      </c>
      <c r="R31" s="680">
        <f>14963</f>
        <v>14963</v>
      </c>
      <c r="S31" s="680">
        <v>33537</v>
      </c>
      <c r="T31" s="680">
        <v>0</v>
      </c>
      <c r="U31" s="681">
        <f t="shared" si="5"/>
        <v>5277473</v>
      </c>
      <c r="V31" s="682"/>
      <c r="W31" s="680">
        <v>0</v>
      </c>
      <c r="X31" s="680">
        <f>285417+2000000</f>
        <v>2285417</v>
      </c>
      <c r="Y31" s="680">
        <f>449797+298</f>
        <v>450095</v>
      </c>
      <c r="Z31" s="680">
        <v>-37903</v>
      </c>
      <c r="AA31" s="680"/>
      <c r="AB31" s="681">
        <f t="shared" si="6"/>
        <v>7975082</v>
      </c>
      <c r="AC31" s="682"/>
      <c r="AD31" s="681">
        <f t="shared" si="7"/>
        <v>7975082</v>
      </c>
      <c r="AE31" s="650"/>
    </row>
    <row r="32" spans="1:31" s="662" customFormat="1" ht="8.1" customHeight="1" x14ac:dyDescent="0.2">
      <c r="A32" s="661"/>
      <c r="B32" s="650"/>
      <c r="C32" s="1078" t="s">
        <v>4263</v>
      </c>
      <c r="D32" s="650"/>
      <c r="E32" s="665" t="s">
        <v>762</v>
      </c>
      <c r="F32" s="650"/>
      <c r="G32" s="650"/>
      <c r="H32" s="665"/>
      <c r="I32" s="650"/>
      <c r="J32" s="650"/>
      <c r="K32" s="650"/>
      <c r="L32" s="650"/>
      <c r="M32" s="650"/>
      <c r="N32" s="651" t="s">
        <v>3702</v>
      </c>
      <c r="O32" s="680"/>
      <c r="P32" s="680"/>
      <c r="Q32" s="680"/>
      <c r="R32" s="680"/>
      <c r="S32" s="680"/>
      <c r="T32" s="680"/>
      <c r="U32" s="681">
        <f t="shared" si="5"/>
        <v>0</v>
      </c>
      <c r="V32" s="682"/>
      <c r="W32" s="680"/>
      <c r="X32" s="680"/>
      <c r="Y32" s="680"/>
      <c r="Z32" s="680"/>
      <c r="AA32" s="680"/>
      <c r="AB32" s="681">
        <f t="shared" si="6"/>
        <v>0</v>
      </c>
      <c r="AC32" s="682"/>
      <c r="AD32" s="681">
        <f t="shared" si="7"/>
        <v>0</v>
      </c>
      <c r="AE32" s="650"/>
    </row>
    <row r="33" spans="1:31" s="662" customFormat="1" ht="8.1" customHeight="1" x14ac:dyDescent="0.2">
      <c r="A33" s="661"/>
      <c r="B33" s="650"/>
      <c r="C33" s="1078" t="s">
        <v>7032</v>
      </c>
      <c r="D33" s="650"/>
      <c r="E33" s="665" t="s">
        <v>648</v>
      </c>
      <c r="F33" s="650"/>
      <c r="G33" s="650"/>
      <c r="H33" s="665"/>
      <c r="I33" s="650"/>
      <c r="J33" s="650"/>
      <c r="K33" s="650"/>
      <c r="L33" s="650"/>
      <c r="M33" s="650"/>
      <c r="N33" s="651" t="s">
        <v>3702</v>
      </c>
      <c r="O33" s="680"/>
      <c r="P33" s="680"/>
      <c r="Q33" s="680"/>
      <c r="R33" s="680"/>
      <c r="S33" s="680"/>
      <c r="T33" s="680"/>
      <c r="U33" s="681">
        <f t="shared" si="5"/>
        <v>0</v>
      </c>
      <c r="V33" s="682"/>
      <c r="W33" s="680"/>
      <c r="X33" s="680"/>
      <c r="Y33" s="680"/>
      <c r="Z33" s="680"/>
      <c r="AA33" s="680"/>
      <c r="AB33" s="681">
        <f t="shared" si="6"/>
        <v>0</v>
      </c>
      <c r="AC33" s="682"/>
      <c r="AD33" s="681">
        <f t="shared" si="7"/>
        <v>0</v>
      </c>
      <c r="AE33" s="650"/>
    </row>
    <row r="34" spans="1:31" s="662" customFormat="1" ht="8.1" customHeight="1" x14ac:dyDescent="0.2">
      <c r="A34" s="661"/>
      <c r="B34" s="650"/>
      <c r="C34" s="1078" t="s">
        <v>5395</v>
      </c>
      <c r="D34" s="650"/>
      <c r="E34" s="665" t="s">
        <v>1104</v>
      </c>
      <c r="F34" s="650"/>
      <c r="G34" s="650"/>
      <c r="H34" s="665"/>
      <c r="I34" s="650"/>
      <c r="J34" s="650"/>
      <c r="K34" s="650"/>
      <c r="L34" s="650"/>
      <c r="M34" s="650"/>
      <c r="N34" s="651" t="s">
        <v>3702</v>
      </c>
      <c r="O34" s="680"/>
      <c r="P34" s="680"/>
      <c r="Q34" s="680"/>
      <c r="R34" s="680"/>
      <c r="S34" s="680"/>
      <c r="T34" s="680"/>
      <c r="U34" s="681">
        <f t="shared" si="5"/>
        <v>0</v>
      </c>
      <c r="V34" s="682"/>
      <c r="W34" s="680"/>
      <c r="X34" s="680"/>
      <c r="Y34" s="680"/>
      <c r="Z34" s="680"/>
      <c r="AA34" s="680"/>
      <c r="AB34" s="681">
        <f t="shared" si="6"/>
        <v>0</v>
      </c>
      <c r="AC34" s="682"/>
      <c r="AD34" s="681">
        <f t="shared" si="7"/>
        <v>0</v>
      </c>
      <c r="AE34" s="650"/>
    </row>
    <row r="35" spans="1:31" s="662" customFormat="1" ht="8.1" customHeight="1" x14ac:dyDescent="0.2">
      <c r="A35" s="661"/>
      <c r="B35" s="650"/>
      <c r="C35" s="1078" t="s">
        <v>7033</v>
      </c>
      <c r="D35" s="650"/>
      <c r="E35" s="665" t="s">
        <v>1367</v>
      </c>
      <c r="F35" s="650"/>
      <c r="G35" s="650"/>
      <c r="H35" s="665"/>
      <c r="I35" s="650" t="s">
        <v>2089</v>
      </c>
      <c r="J35" s="650"/>
      <c r="K35" s="668" t="s">
        <v>1379</v>
      </c>
      <c r="L35" s="650" t="s">
        <v>6606</v>
      </c>
      <c r="M35" s="650" t="s">
        <v>6606</v>
      </c>
      <c r="N35" s="651" t="s">
        <v>3702</v>
      </c>
      <c r="O35" s="680">
        <v>3974984</v>
      </c>
      <c r="P35" s="680">
        <v>0</v>
      </c>
      <c r="Q35" s="680">
        <f>2278271+11231</f>
        <v>2289502</v>
      </c>
      <c r="R35" s="680">
        <f>88283+1134</f>
        <v>89417</v>
      </c>
      <c r="S35" s="680">
        <v>44730</v>
      </c>
      <c r="T35" s="680">
        <v>0</v>
      </c>
      <c r="U35" s="681">
        <f t="shared" si="5"/>
        <v>6398633</v>
      </c>
      <c r="V35" s="682"/>
      <c r="W35" s="680">
        <v>0</v>
      </c>
      <c r="X35" s="680">
        <v>2871683</v>
      </c>
      <c r="Y35" s="680">
        <f>-6125910-15867</f>
        <v>-6141777</v>
      </c>
      <c r="Z35" s="680">
        <f>-1723+23</f>
        <v>-1700</v>
      </c>
      <c r="AA35" s="680"/>
      <c r="AB35" s="681">
        <f t="shared" si="6"/>
        <v>3126839</v>
      </c>
      <c r="AC35" s="682"/>
      <c r="AD35" s="681">
        <f t="shared" si="7"/>
        <v>3126839</v>
      </c>
      <c r="AE35" s="650"/>
    </row>
    <row r="36" spans="1:31" s="667" customFormat="1" ht="8.1" customHeight="1" x14ac:dyDescent="0.2">
      <c r="A36" s="661"/>
      <c r="B36" s="663"/>
      <c r="C36" s="1078" t="s">
        <v>1962</v>
      </c>
      <c r="D36" s="663"/>
      <c r="E36" s="663"/>
      <c r="F36" s="666"/>
      <c r="G36" s="666"/>
      <c r="H36" s="663"/>
      <c r="I36" s="666"/>
      <c r="J36" s="666"/>
      <c r="K36" s="666"/>
      <c r="L36" s="666" t="s">
        <v>1441</v>
      </c>
      <c r="M36" s="666" t="s">
        <v>8433</v>
      </c>
      <c r="N36" s="651"/>
      <c r="O36" s="681">
        <f t="shared" ref="O36:T36" si="8">SUM(O29:O35)</f>
        <v>10985073</v>
      </c>
      <c r="P36" s="681">
        <f t="shared" si="8"/>
        <v>0</v>
      </c>
      <c r="Q36" s="681">
        <f t="shared" si="8"/>
        <v>8998605</v>
      </c>
      <c r="R36" s="681">
        <f>SUM(R29:R35)</f>
        <v>6153107</v>
      </c>
      <c r="S36" s="681">
        <f t="shared" si="8"/>
        <v>97694</v>
      </c>
      <c r="T36" s="681">
        <f t="shared" si="8"/>
        <v>0</v>
      </c>
      <c r="U36" s="681">
        <f t="shared" si="5"/>
        <v>26234479</v>
      </c>
      <c r="V36" s="682"/>
      <c r="W36" s="681">
        <f>SUM(W29:W35)</f>
        <v>0</v>
      </c>
      <c r="X36" s="681">
        <f>SUM(X29:X35)</f>
        <v>18219281</v>
      </c>
      <c r="Y36" s="681">
        <f>SUM(Y29:Y35)</f>
        <v>-2882274</v>
      </c>
      <c r="Z36" s="681">
        <f>SUM(Z29:Z35)</f>
        <v>-154538</v>
      </c>
      <c r="AA36" s="681">
        <f>SUM(AA29:AA35)</f>
        <v>0</v>
      </c>
      <c r="AB36" s="681">
        <f t="shared" si="6"/>
        <v>41416948</v>
      </c>
      <c r="AC36" s="682"/>
      <c r="AD36" s="681">
        <f t="shared" si="7"/>
        <v>41416948</v>
      </c>
      <c r="AE36" s="663"/>
    </row>
    <row r="37" spans="1:31" s="662" customFormat="1" ht="8.1" customHeight="1" x14ac:dyDescent="0.2">
      <c r="A37" s="661"/>
      <c r="B37" s="650"/>
      <c r="C37" s="1078"/>
      <c r="D37" s="650"/>
      <c r="E37" s="663" t="s">
        <v>1443</v>
      </c>
      <c r="F37" s="663"/>
      <c r="G37" s="663"/>
      <c r="H37" s="663"/>
      <c r="I37" s="663"/>
      <c r="J37" s="663"/>
      <c r="K37" s="663"/>
      <c r="L37" s="663"/>
      <c r="M37" s="663"/>
      <c r="N37" s="651"/>
      <c r="O37" s="682"/>
      <c r="P37" s="682"/>
      <c r="Q37" s="682"/>
      <c r="R37" s="682"/>
      <c r="S37" s="682"/>
      <c r="T37" s="682"/>
      <c r="U37" s="682"/>
      <c r="V37" s="682"/>
      <c r="W37" s="682"/>
      <c r="X37" s="682"/>
      <c r="Y37" s="682"/>
      <c r="Z37" s="682"/>
      <c r="AA37" s="682"/>
      <c r="AB37" s="682"/>
      <c r="AC37" s="682"/>
      <c r="AD37" s="682"/>
      <c r="AE37" s="650"/>
    </row>
    <row r="38" spans="1:31" s="662" customFormat="1" ht="8.1" customHeight="1" x14ac:dyDescent="0.2">
      <c r="A38" s="661"/>
      <c r="B38" s="650"/>
      <c r="C38" s="1078" t="s">
        <v>8431</v>
      </c>
      <c r="D38" s="650"/>
      <c r="E38" s="665" t="s">
        <v>7610</v>
      </c>
      <c r="F38" s="650"/>
      <c r="G38" s="650"/>
      <c r="H38" s="665"/>
      <c r="I38" s="650"/>
      <c r="J38" s="650"/>
      <c r="K38" s="650"/>
      <c r="L38" s="650"/>
      <c r="M38" s="650"/>
      <c r="N38" s="651" t="s">
        <v>3702</v>
      </c>
      <c r="O38" s="680">
        <v>1887422</v>
      </c>
      <c r="P38" s="680">
        <v>7200</v>
      </c>
      <c r="Q38" s="680">
        <v>11262982</v>
      </c>
      <c r="R38" s="680">
        <v>10597926</v>
      </c>
      <c r="S38" s="680">
        <v>664168</v>
      </c>
      <c r="T38" s="680">
        <v>0</v>
      </c>
      <c r="U38" s="681">
        <f t="shared" ref="U38:U45" si="9">SUM(O38:T38)</f>
        <v>24419698</v>
      </c>
      <c r="V38" s="682"/>
      <c r="W38" s="680">
        <v>0</v>
      </c>
      <c r="X38" s="680">
        <v>43379317</v>
      </c>
      <c r="Y38" s="680">
        <v>6305213</v>
      </c>
      <c r="Z38" s="680">
        <v>-203280</v>
      </c>
      <c r="AA38" s="680"/>
      <c r="AB38" s="681">
        <f t="shared" ref="AB38:AB45" si="10">SUM(U38,W38:AA38)</f>
        <v>73900948</v>
      </c>
      <c r="AC38" s="682"/>
      <c r="AD38" s="681">
        <f t="shared" ref="AD38:AD45" si="11">SUM(AB38)-SUM(AA38)</f>
        <v>73900948</v>
      </c>
      <c r="AE38" s="650"/>
    </row>
    <row r="39" spans="1:31" s="662" customFormat="1" ht="8.1" customHeight="1" x14ac:dyDescent="0.2">
      <c r="A39" s="661"/>
      <c r="B39" s="650"/>
      <c r="C39" s="1078" t="s">
        <v>4562</v>
      </c>
      <c r="D39" s="650"/>
      <c r="E39" s="665" t="s">
        <v>4468</v>
      </c>
      <c r="F39" s="650"/>
      <c r="G39" s="650"/>
      <c r="H39" s="665"/>
      <c r="I39" s="650"/>
      <c r="J39" s="650"/>
      <c r="K39" s="650"/>
      <c r="L39" s="650"/>
      <c r="M39" s="650"/>
      <c r="N39" s="651" t="s">
        <v>3702</v>
      </c>
      <c r="O39" s="680"/>
      <c r="P39" s="680"/>
      <c r="Q39" s="680"/>
      <c r="R39" s="680"/>
      <c r="S39" s="680"/>
      <c r="T39" s="680"/>
      <c r="U39" s="681">
        <f t="shared" si="9"/>
        <v>0</v>
      </c>
      <c r="V39" s="682"/>
      <c r="W39" s="680"/>
      <c r="X39" s="680"/>
      <c r="Y39" s="680"/>
      <c r="Z39" s="680"/>
      <c r="AA39" s="680"/>
      <c r="AB39" s="681">
        <f t="shared" si="10"/>
        <v>0</v>
      </c>
      <c r="AC39" s="682"/>
      <c r="AD39" s="681">
        <f t="shared" si="11"/>
        <v>0</v>
      </c>
      <c r="AE39" s="650"/>
    </row>
    <row r="40" spans="1:31" s="662" customFormat="1" ht="8.1" customHeight="1" x14ac:dyDescent="0.2">
      <c r="A40" s="661"/>
      <c r="B40" s="650"/>
      <c r="C40" s="1078" t="s">
        <v>4563</v>
      </c>
      <c r="D40" s="650"/>
      <c r="E40" s="665" t="s">
        <v>2464</v>
      </c>
      <c r="F40" s="650"/>
      <c r="G40" s="650"/>
      <c r="H40" s="665"/>
      <c r="I40" s="650"/>
      <c r="J40" s="650"/>
      <c r="K40" s="650"/>
      <c r="L40" s="650"/>
      <c r="M40" s="650"/>
      <c r="N40" s="651" t="s">
        <v>3702</v>
      </c>
      <c r="O40" s="680">
        <v>10349362</v>
      </c>
      <c r="P40" s="680">
        <v>3724</v>
      </c>
      <c r="Q40" s="680">
        <v>15559519</v>
      </c>
      <c r="R40" s="680">
        <v>5295614</v>
      </c>
      <c r="S40" s="680">
        <v>689404</v>
      </c>
      <c r="T40" s="680">
        <v>0</v>
      </c>
      <c r="U40" s="681">
        <f t="shared" si="9"/>
        <v>31897623</v>
      </c>
      <c r="V40" s="682"/>
      <c r="W40" s="680">
        <v>0</v>
      </c>
      <c r="X40" s="680">
        <v>29149448</v>
      </c>
      <c r="Y40" s="680">
        <v>17644373</v>
      </c>
      <c r="Z40" s="680">
        <v>-327829</v>
      </c>
      <c r="AA40" s="680"/>
      <c r="AB40" s="681">
        <f t="shared" si="10"/>
        <v>78363615</v>
      </c>
      <c r="AC40" s="682"/>
      <c r="AD40" s="681">
        <f t="shared" si="11"/>
        <v>78363615</v>
      </c>
      <c r="AE40" s="650"/>
    </row>
    <row r="41" spans="1:31" s="662" customFormat="1" ht="8.1" customHeight="1" x14ac:dyDescent="0.2">
      <c r="A41" s="661"/>
      <c r="B41" s="650"/>
      <c r="C41" s="1078" t="s">
        <v>4564</v>
      </c>
      <c r="D41" s="650"/>
      <c r="E41" s="665" t="s">
        <v>1256</v>
      </c>
      <c r="F41" s="650"/>
      <c r="G41" s="650"/>
      <c r="H41" s="665"/>
      <c r="I41" s="650"/>
      <c r="J41" s="650"/>
      <c r="K41" s="650"/>
      <c r="L41" s="650"/>
      <c r="M41" s="650"/>
      <c r="N41" s="651" t="s">
        <v>3702</v>
      </c>
      <c r="O41" s="680">
        <v>2173253</v>
      </c>
      <c r="P41" s="680">
        <v>0</v>
      </c>
      <c r="Q41" s="680">
        <v>1059977</v>
      </c>
      <c r="R41" s="680">
        <v>11179745</v>
      </c>
      <c r="S41" s="680">
        <v>15354</v>
      </c>
      <c r="T41" s="680">
        <v>263283</v>
      </c>
      <c r="U41" s="681">
        <f t="shared" si="9"/>
        <v>14691612</v>
      </c>
      <c r="V41" s="682"/>
      <c r="W41" s="680">
        <v>0</v>
      </c>
      <c r="X41" s="680">
        <v>9919</v>
      </c>
      <c r="Y41" s="680">
        <v>-1455106</v>
      </c>
      <c r="Z41" s="680">
        <v>-85853</v>
      </c>
      <c r="AA41" s="680"/>
      <c r="AB41" s="681">
        <f t="shared" si="10"/>
        <v>13160572</v>
      </c>
      <c r="AC41" s="682"/>
      <c r="AD41" s="681">
        <f t="shared" si="11"/>
        <v>13160572</v>
      </c>
      <c r="AE41" s="650"/>
    </row>
    <row r="42" spans="1:31" s="662" customFormat="1" ht="8.1" customHeight="1" x14ac:dyDescent="0.2">
      <c r="A42" s="661"/>
      <c r="B42" s="650"/>
      <c r="C42" s="1078" t="s">
        <v>4565</v>
      </c>
      <c r="D42" s="650"/>
      <c r="E42" s="665" t="s">
        <v>2968</v>
      </c>
      <c r="F42" s="650"/>
      <c r="G42" s="650"/>
      <c r="H42" s="665"/>
      <c r="I42" s="650"/>
      <c r="J42" s="650"/>
      <c r="K42" s="650"/>
      <c r="L42" s="650"/>
      <c r="M42" s="650"/>
      <c r="N42" s="651" t="s">
        <v>3702</v>
      </c>
      <c r="O42" s="680">
        <v>2084471</v>
      </c>
      <c r="P42" s="680">
        <v>0</v>
      </c>
      <c r="Q42" s="680">
        <v>1195317</v>
      </c>
      <c r="R42" s="680">
        <v>22867978</v>
      </c>
      <c r="S42" s="680">
        <v>198036</v>
      </c>
      <c r="T42" s="680">
        <v>0</v>
      </c>
      <c r="U42" s="681">
        <f t="shared" si="9"/>
        <v>26345802</v>
      </c>
      <c r="V42" s="682"/>
      <c r="W42" s="680">
        <v>0</v>
      </c>
      <c r="X42" s="680">
        <v>2783</v>
      </c>
      <c r="Y42" s="680">
        <v>-270798</v>
      </c>
      <c r="Z42" s="680">
        <v>-172556</v>
      </c>
      <c r="AA42" s="680"/>
      <c r="AB42" s="681">
        <f t="shared" si="10"/>
        <v>25905231</v>
      </c>
      <c r="AC42" s="682"/>
      <c r="AD42" s="681">
        <f t="shared" si="11"/>
        <v>25905231</v>
      </c>
      <c r="AE42" s="650"/>
    </row>
    <row r="43" spans="1:31" s="662" customFormat="1" ht="8.1" customHeight="1" x14ac:dyDescent="0.2">
      <c r="A43" s="661"/>
      <c r="B43" s="650"/>
      <c r="C43" s="1078" t="s">
        <v>7034</v>
      </c>
      <c r="D43" s="650"/>
      <c r="E43" s="665" t="s">
        <v>7980</v>
      </c>
      <c r="F43" s="650"/>
      <c r="G43" s="650"/>
      <c r="H43" s="665"/>
      <c r="I43" s="650"/>
      <c r="J43" s="650"/>
      <c r="K43" s="650"/>
      <c r="L43" s="650"/>
      <c r="M43" s="650"/>
      <c r="N43" s="651" t="s">
        <v>3702</v>
      </c>
      <c r="O43" s="680">
        <v>407102</v>
      </c>
      <c r="P43" s="680">
        <v>0</v>
      </c>
      <c r="Q43" s="680">
        <v>2478841</v>
      </c>
      <c r="R43" s="680">
        <v>21949976</v>
      </c>
      <c r="S43" s="680">
        <v>1003</v>
      </c>
      <c r="T43" s="680">
        <v>8676</v>
      </c>
      <c r="U43" s="681">
        <f t="shared" si="9"/>
        <v>24845598</v>
      </c>
      <c r="V43" s="682"/>
      <c r="W43" s="680">
        <v>0</v>
      </c>
      <c r="X43" s="680">
        <v>3820</v>
      </c>
      <c r="Y43" s="680">
        <v>4466854</v>
      </c>
      <c r="Z43" s="680">
        <v>-193923</v>
      </c>
      <c r="AA43" s="680"/>
      <c r="AB43" s="681">
        <f t="shared" si="10"/>
        <v>29122349</v>
      </c>
      <c r="AC43" s="682"/>
      <c r="AD43" s="681">
        <f t="shared" si="11"/>
        <v>29122349</v>
      </c>
      <c r="AE43" s="650"/>
    </row>
    <row r="44" spans="1:31" s="662" customFormat="1" ht="8.1" customHeight="1" x14ac:dyDescent="0.2">
      <c r="A44" s="661"/>
      <c r="B44" s="650"/>
      <c r="C44" s="1078" t="s">
        <v>2824</v>
      </c>
      <c r="D44" s="650"/>
      <c r="E44" s="665" t="s">
        <v>1367</v>
      </c>
      <c r="F44" s="650"/>
      <c r="G44" s="650"/>
      <c r="H44" s="665"/>
      <c r="I44" s="650" t="s">
        <v>2089</v>
      </c>
      <c r="J44" s="650"/>
      <c r="K44" s="668"/>
      <c r="L44" s="650" t="s">
        <v>6606</v>
      </c>
      <c r="M44" s="650" t="s">
        <v>6606</v>
      </c>
      <c r="N44" s="651" t="s">
        <v>3702</v>
      </c>
      <c r="O44" s="680"/>
      <c r="P44" s="680"/>
      <c r="Q44" s="680"/>
      <c r="R44" s="680"/>
      <c r="S44" s="680"/>
      <c r="T44" s="680"/>
      <c r="U44" s="681">
        <f t="shared" si="9"/>
        <v>0</v>
      </c>
      <c r="V44" s="682"/>
      <c r="W44" s="680"/>
      <c r="X44" s="680"/>
      <c r="Y44" s="680"/>
      <c r="Z44" s="680"/>
      <c r="AA44" s="680"/>
      <c r="AB44" s="681">
        <f t="shared" si="10"/>
        <v>0</v>
      </c>
      <c r="AC44" s="682"/>
      <c r="AD44" s="681">
        <f t="shared" si="11"/>
        <v>0</v>
      </c>
      <c r="AE44" s="650"/>
    </row>
    <row r="45" spans="1:31" s="667" customFormat="1" ht="8.1" customHeight="1" x14ac:dyDescent="0.2">
      <c r="A45" s="661"/>
      <c r="B45" s="663"/>
      <c r="C45" s="1078" t="s">
        <v>1963</v>
      </c>
      <c r="D45" s="663"/>
      <c r="E45" s="663"/>
      <c r="F45" s="666"/>
      <c r="G45" s="666"/>
      <c r="H45" s="663"/>
      <c r="I45" s="666"/>
      <c r="J45" s="666"/>
      <c r="K45" s="666"/>
      <c r="L45" s="666" t="s">
        <v>1441</v>
      </c>
      <c r="M45" s="666" t="s">
        <v>8433</v>
      </c>
      <c r="N45" s="651"/>
      <c r="O45" s="681">
        <f t="shared" ref="O45:T45" si="12">SUM(O38:O44)</f>
        <v>16901610</v>
      </c>
      <c r="P45" s="681">
        <f t="shared" si="12"/>
        <v>10924</v>
      </c>
      <c r="Q45" s="681">
        <f t="shared" si="12"/>
        <v>31556636</v>
      </c>
      <c r="R45" s="681">
        <f t="shared" si="12"/>
        <v>71891239</v>
      </c>
      <c r="S45" s="681">
        <f t="shared" si="12"/>
        <v>1567965</v>
      </c>
      <c r="T45" s="681">
        <f t="shared" si="12"/>
        <v>271959</v>
      </c>
      <c r="U45" s="681">
        <f t="shared" si="9"/>
        <v>122200333</v>
      </c>
      <c r="V45" s="682"/>
      <c r="W45" s="681">
        <f>SUM(W38:W44)</f>
        <v>0</v>
      </c>
      <c r="X45" s="681">
        <f>SUM(X38:X44)</f>
        <v>72545287</v>
      </c>
      <c r="Y45" s="681">
        <f>SUM(Y38:Y44)</f>
        <v>26690536</v>
      </c>
      <c r="Z45" s="681">
        <f>SUM(Z38:Z44)</f>
        <v>-983441</v>
      </c>
      <c r="AA45" s="681">
        <f>SUM(AA38:AA44)</f>
        <v>0</v>
      </c>
      <c r="AB45" s="681">
        <f t="shared" si="10"/>
        <v>220452715</v>
      </c>
      <c r="AC45" s="682"/>
      <c r="AD45" s="681">
        <f t="shared" si="11"/>
        <v>220452715</v>
      </c>
      <c r="AE45" s="663"/>
    </row>
    <row r="46" spans="1:31" s="662" customFormat="1" ht="8.1" customHeight="1" x14ac:dyDescent="0.2">
      <c r="A46" s="661"/>
      <c r="B46" s="650"/>
      <c r="C46" s="1078"/>
      <c r="D46" s="650"/>
      <c r="E46" s="663" t="s">
        <v>1444</v>
      </c>
      <c r="F46" s="663"/>
      <c r="G46" s="663"/>
      <c r="H46" s="663"/>
      <c r="I46" s="663"/>
      <c r="J46" s="663"/>
      <c r="K46" s="663"/>
      <c r="L46" s="663"/>
      <c r="M46" s="663"/>
      <c r="N46" s="651"/>
      <c r="O46" s="682"/>
      <c r="P46" s="682"/>
      <c r="Q46" s="682"/>
      <c r="R46" s="682"/>
      <c r="S46" s="682"/>
      <c r="T46" s="682"/>
      <c r="U46" s="682"/>
      <c r="V46" s="682"/>
      <c r="W46" s="682"/>
      <c r="X46" s="682"/>
      <c r="Y46" s="682"/>
      <c r="Z46" s="682"/>
      <c r="AA46" s="682"/>
      <c r="AB46" s="682"/>
      <c r="AC46" s="682"/>
      <c r="AD46" s="682"/>
      <c r="AE46" s="650"/>
    </row>
    <row r="47" spans="1:31" s="662" customFormat="1" ht="8.1" customHeight="1" x14ac:dyDescent="0.2">
      <c r="A47" s="661"/>
      <c r="B47" s="650"/>
      <c r="C47" s="1078" t="s">
        <v>5324</v>
      </c>
      <c r="D47" s="650"/>
      <c r="E47" s="665" t="s">
        <v>5384</v>
      </c>
      <c r="F47" s="650"/>
      <c r="G47" s="650"/>
      <c r="H47" s="665"/>
      <c r="I47" s="650"/>
      <c r="J47" s="650"/>
      <c r="K47" s="650"/>
      <c r="L47" s="650"/>
      <c r="M47" s="650"/>
      <c r="N47" s="651" t="s">
        <v>3702</v>
      </c>
      <c r="O47" s="680">
        <v>21228184</v>
      </c>
      <c r="P47" s="680">
        <v>0</v>
      </c>
      <c r="Q47" s="680">
        <v>3553089</v>
      </c>
      <c r="R47" s="680">
        <v>145283</v>
      </c>
      <c r="S47" s="680">
        <v>1459175</v>
      </c>
      <c r="T47" s="680">
        <v>1868</v>
      </c>
      <c r="U47" s="681">
        <f t="shared" ref="U47:U53" si="13">SUM(O47:T47)</f>
        <v>26387599</v>
      </c>
      <c r="V47" s="682"/>
      <c r="W47" s="680">
        <v>0</v>
      </c>
      <c r="X47" s="680">
        <v>340990</v>
      </c>
      <c r="Y47" s="680">
        <v>2220212</v>
      </c>
      <c r="Z47" s="680">
        <v>-189313</v>
      </c>
      <c r="AA47" s="680"/>
      <c r="AB47" s="681">
        <f t="shared" ref="AB47:AB53" si="14">SUM(U47,W47:AA47)</f>
        <v>28759488</v>
      </c>
      <c r="AC47" s="682"/>
      <c r="AD47" s="681">
        <f t="shared" ref="AD47:AD53" si="15">SUM(AB47)-SUM(AA47)</f>
        <v>28759488</v>
      </c>
      <c r="AE47" s="650"/>
    </row>
    <row r="48" spans="1:31" s="662" customFormat="1" ht="8.1" customHeight="1" x14ac:dyDescent="0.2">
      <c r="A48" s="661"/>
      <c r="B48" s="650"/>
      <c r="C48" s="1078" t="s">
        <v>5325</v>
      </c>
      <c r="D48" s="650"/>
      <c r="E48" s="665" t="s">
        <v>3957</v>
      </c>
      <c r="F48" s="650"/>
      <c r="G48" s="650"/>
      <c r="H48" s="665"/>
      <c r="I48" s="650"/>
      <c r="J48" s="650"/>
      <c r="K48" s="650"/>
      <c r="L48" s="650"/>
      <c r="M48" s="650"/>
      <c r="N48" s="651" t="s">
        <v>3702</v>
      </c>
      <c r="O48" s="680"/>
      <c r="P48" s="680"/>
      <c r="Q48" s="680"/>
      <c r="R48" s="680"/>
      <c r="S48" s="680"/>
      <c r="T48" s="680"/>
      <c r="U48" s="681">
        <f t="shared" si="13"/>
        <v>0</v>
      </c>
      <c r="V48" s="682"/>
      <c r="W48" s="680"/>
      <c r="X48" s="680"/>
      <c r="Y48" s="680"/>
      <c r="Z48" s="680"/>
      <c r="AA48" s="680"/>
      <c r="AB48" s="681">
        <f t="shared" si="14"/>
        <v>0</v>
      </c>
      <c r="AC48" s="682"/>
      <c r="AD48" s="681">
        <f t="shared" si="15"/>
        <v>0</v>
      </c>
      <c r="AE48" s="650"/>
    </row>
    <row r="49" spans="1:31" s="662" customFormat="1" ht="8.1" customHeight="1" x14ac:dyDescent="0.2">
      <c r="A49" s="661"/>
      <c r="B49" s="650"/>
      <c r="C49" s="1078" t="s">
        <v>7036</v>
      </c>
      <c r="D49" s="650"/>
      <c r="E49" s="665" t="s">
        <v>887</v>
      </c>
      <c r="F49" s="650"/>
      <c r="G49" s="650"/>
      <c r="H49" s="665"/>
      <c r="I49" s="650"/>
      <c r="J49" s="650"/>
      <c r="K49" s="650"/>
      <c r="L49" s="650"/>
      <c r="M49" s="650"/>
      <c r="N49" s="651" t="s">
        <v>3702</v>
      </c>
      <c r="O49" s="680">
        <v>477552</v>
      </c>
      <c r="P49" s="680">
        <v>0</v>
      </c>
      <c r="Q49" s="680">
        <v>2419201</v>
      </c>
      <c r="R49" s="680">
        <v>18494412</v>
      </c>
      <c r="S49" s="680">
        <v>300252</v>
      </c>
      <c r="T49" s="680">
        <v>0</v>
      </c>
      <c r="U49" s="681">
        <f t="shared" si="13"/>
        <v>21691417</v>
      </c>
      <c r="V49" s="682"/>
      <c r="W49" s="680">
        <v>0</v>
      </c>
      <c r="X49" s="680">
        <v>1178379</v>
      </c>
      <c r="Y49" s="680">
        <v>433022</v>
      </c>
      <c r="Z49" s="680">
        <v>-146413</v>
      </c>
      <c r="AA49" s="680"/>
      <c r="AB49" s="681">
        <f>SUM(U49,W49:AA49)</f>
        <v>23156405</v>
      </c>
      <c r="AC49" s="682"/>
      <c r="AD49" s="681">
        <f t="shared" si="15"/>
        <v>23156405</v>
      </c>
      <c r="AE49" s="650"/>
    </row>
    <row r="50" spans="1:31" s="662" customFormat="1" ht="8.1" customHeight="1" x14ac:dyDescent="0.2">
      <c r="A50" s="661"/>
      <c r="B50" s="650"/>
      <c r="C50" s="1078" t="s">
        <v>502</v>
      </c>
      <c r="D50" s="650"/>
      <c r="E50" s="665" t="s">
        <v>8092</v>
      </c>
      <c r="F50" s="650"/>
      <c r="G50" s="650"/>
      <c r="H50" s="665"/>
      <c r="I50" s="650"/>
      <c r="J50" s="650"/>
      <c r="K50" s="650"/>
      <c r="L50" s="650"/>
      <c r="M50" s="650"/>
      <c r="N50" s="651" t="s">
        <v>3702</v>
      </c>
      <c r="O50" s="680"/>
      <c r="P50" s="680"/>
      <c r="Q50" s="680"/>
      <c r="R50" s="680"/>
      <c r="S50" s="680"/>
      <c r="T50" s="680"/>
      <c r="U50" s="681">
        <f>SUM(O50:T50)</f>
        <v>0</v>
      </c>
      <c r="V50" s="682"/>
      <c r="W50" s="680"/>
      <c r="X50" s="680"/>
      <c r="Y50" s="680"/>
      <c r="Z50" s="680"/>
      <c r="AA50" s="680"/>
      <c r="AB50" s="681">
        <f>SUM(U50,W50:AA50)</f>
        <v>0</v>
      </c>
      <c r="AC50" s="682"/>
      <c r="AD50" s="681">
        <f t="shared" si="15"/>
        <v>0</v>
      </c>
      <c r="AE50" s="650"/>
    </row>
    <row r="51" spans="1:31" s="662" customFormat="1" ht="8.1" customHeight="1" x14ac:dyDescent="0.2">
      <c r="A51" s="661"/>
      <c r="B51" s="650"/>
      <c r="C51" s="1078" t="s">
        <v>7037</v>
      </c>
      <c r="D51" s="650"/>
      <c r="E51" s="665" t="s">
        <v>8260</v>
      </c>
      <c r="F51" s="650"/>
      <c r="G51" s="650"/>
      <c r="H51" s="665"/>
      <c r="I51" s="650"/>
      <c r="J51" s="650"/>
      <c r="K51" s="650"/>
      <c r="L51" s="650"/>
      <c r="M51" s="650"/>
      <c r="N51" s="651" t="s">
        <v>3702</v>
      </c>
      <c r="O51" s="680"/>
      <c r="P51" s="680"/>
      <c r="Q51" s="680"/>
      <c r="R51" s="680"/>
      <c r="S51" s="680"/>
      <c r="T51" s="680"/>
      <c r="U51" s="681">
        <f t="shared" si="13"/>
        <v>0</v>
      </c>
      <c r="V51" s="682"/>
      <c r="W51" s="680"/>
      <c r="X51" s="680"/>
      <c r="Y51" s="680"/>
      <c r="Z51" s="680"/>
      <c r="AA51" s="680"/>
      <c r="AB51" s="681">
        <f t="shared" si="14"/>
        <v>0</v>
      </c>
      <c r="AC51" s="682"/>
      <c r="AD51" s="681">
        <f t="shared" si="15"/>
        <v>0</v>
      </c>
      <c r="AE51" s="650"/>
    </row>
    <row r="52" spans="1:31" s="662" customFormat="1" ht="8.1" customHeight="1" x14ac:dyDescent="0.2">
      <c r="A52" s="661"/>
      <c r="B52" s="650"/>
      <c r="C52" s="1078" t="s">
        <v>7038</v>
      </c>
      <c r="D52" s="650"/>
      <c r="E52" s="665" t="s">
        <v>1367</v>
      </c>
      <c r="F52" s="650"/>
      <c r="G52" s="650"/>
      <c r="H52" s="665"/>
      <c r="I52" s="650" t="s">
        <v>2089</v>
      </c>
      <c r="J52" s="650"/>
      <c r="K52" s="668"/>
      <c r="L52" s="650" t="s">
        <v>6606</v>
      </c>
      <c r="M52" s="650" t="s">
        <v>6606</v>
      </c>
      <c r="N52" s="651" t="s">
        <v>3702</v>
      </c>
      <c r="O52" s="680"/>
      <c r="P52" s="680"/>
      <c r="Q52" s="680"/>
      <c r="R52" s="680"/>
      <c r="S52" s="680"/>
      <c r="T52" s="680"/>
      <c r="U52" s="681">
        <f t="shared" si="13"/>
        <v>0</v>
      </c>
      <c r="V52" s="682"/>
      <c r="W52" s="680"/>
      <c r="X52" s="680"/>
      <c r="Y52" s="680"/>
      <c r="Z52" s="680"/>
      <c r="AA52" s="680"/>
      <c r="AB52" s="681">
        <f t="shared" si="14"/>
        <v>0</v>
      </c>
      <c r="AC52" s="682"/>
      <c r="AD52" s="681">
        <f t="shared" si="15"/>
        <v>0</v>
      </c>
      <c r="AE52" s="650"/>
    </row>
    <row r="53" spans="1:31" s="667" customFormat="1" ht="8.1" customHeight="1" x14ac:dyDescent="0.2">
      <c r="A53" s="661"/>
      <c r="B53" s="663"/>
      <c r="C53" s="1078" t="s">
        <v>1964</v>
      </c>
      <c r="D53" s="663"/>
      <c r="E53" s="666"/>
      <c r="F53" s="666"/>
      <c r="G53" s="666"/>
      <c r="H53" s="666"/>
      <c r="I53" s="666"/>
      <c r="J53" s="666"/>
      <c r="K53" s="666"/>
      <c r="L53" s="666" t="s">
        <v>1441</v>
      </c>
      <c r="M53" s="666" t="s">
        <v>8433</v>
      </c>
      <c r="N53" s="651"/>
      <c r="O53" s="681">
        <f t="shared" ref="O53:T53" si="16">SUM(O47:O52)</f>
        <v>21705736</v>
      </c>
      <c r="P53" s="681">
        <f t="shared" si="16"/>
        <v>0</v>
      </c>
      <c r="Q53" s="681">
        <f>SUM(Q47:Q52)</f>
        <v>5972290</v>
      </c>
      <c r="R53" s="681">
        <f t="shared" si="16"/>
        <v>18639695</v>
      </c>
      <c r="S53" s="681">
        <f t="shared" si="16"/>
        <v>1759427</v>
      </c>
      <c r="T53" s="681">
        <f t="shared" si="16"/>
        <v>1868</v>
      </c>
      <c r="U53" s="681">
        <f t="shared" si="13"/>
        <v>48079016</v>
      </c>
      <c r="V53" s="682"/>
      <c r="W53" s="681">
        <f>SUM(W47:W52)</f>
        <v>0</v>
      </c>
      <c r="X53" s="681">
        <f>SUM(X47:X52)</f>
        <v>1519369</v>
      </c>
      <c r="Y53" s="681">
        <f>SUM(Y47:Y52)</f>
        <v>2653234</v>
      </c>
      <c r="Z53" s="681">
        <f>SUM(Z47:Z52)</f>
        <v>-335726</v>
      </c>
      <c r="AA53" s="681">
        <f>SUM(AA47:AA52)</f>
        <v>0</v>
      </c>
      <c r="AB53" s="681">
        <f t="shared" si="14"/>
        <v>51915893</v>
      </c>
      <c r="AC53" s="682"/>
      <c r="AD53" s="681">
        <f t="shared" si="15"/>
        <v>51915893</v>
      </c>
      <c r="AE53" s="663"/>
    </row>
    <row r="54" spans="1:31" s="662" customFormat="1" ht="8.1" customHeight="1" x14ac:dyDescent="0.2">
      <c r="A54" s="661"/>
      <c r="B54" s="650"/>
      <c r="C54" s="1078"/>
      <c r="D54" s="650"/>
      <c r="E54" s="663" t="s">
        <v>3749</v>
      </c>
      <c r="F54" s="663"/>
      <c r="G54" s="663"/>
      <c r="H54" s="663"/>
      <c r="I54" s="663"/>
      <c r="J54" s="663"/>
      <c r="K54" s="663"/>
      <c r="L54" s="663"/>
      <c r="M54" s="663"/>
      <c r="N54" s="651"/>
      <c r="O54" s="682"/>
      <c r="P54" s="682"/>
      <c r="Q54" s="682"/>
      <c r="R54" s="682"/>
      <c r="S54" s="682"/>
      <c r="T54" s="682"/>
      <c r="U54" s="682"/>
      <c r="V54" s="682"/>
      <c r="W54" s="682"/>
      <c r="X54" s="682"/>
      <c r="Y54" s="682"/>
      <c r="Z54" s="682"/>
      <c r="AA54" s="682"/>
      <c r="AB54" s="682"/>
      <c r="AC54" s="682"/>
      <c r="AD54" s="682"/>
      <c r="AE54" s="650"/>
    </row>
    <row r="55" spans="1:31" s="662" customFormat="1" ht="8.1" customHeight="1" x14ac:dyDescent="0.2">
      <c r="A55" s="661"/>
      <c r="B55" s="650"/>
      <c r="C55" s="1078" t="s">
        <v>7042</v>
      </c>
      <c r="D55" s="650"/>
      <c r="E55" s="665" t="s">
        <v>6177</v>
      </c>
      <c r="F55" s="650"/>
      <c r="G55" s="650"/>
      <c r="H55" s="665"/>
      <c r="I55" s="650"/>
      <c r="J55" s="650"/>
      <c r="K55" s="650"/>
      <c r="L55" s="650"/>
      <c r="M55" s="650"/>
      <c r="N55" s="651" t="s">
        <v>3702</v>
      </c>
      <c r="O55" s="680">
        <v>19780736</v>
      </c>
      <c r="P55" s="680">
        <v>0</v>
      </c>
      <c r="Q55" s="680">
        <v>1364398</v>
      </c>
      <c r="R55" s="680">
        <v>4021294</v>
      </c>
      <c r="S55" s="680">
        <v>1239259</v>
      </c>
      <c r="T55" s="680">
        <f>139080083-8</f>
        <v>139080075</v>
      </c>
      <c r="U55" s="681">
        <f>SUM(O55:T55)</f>
        <v>165485762</v>
      </c>
      <c r="V55" s="682"/>
      <c r="W55" s="680">
        <v>0</v>
      </c>
      <c r="X55" s="680">
        <v>1232507</v>
      </c>
      <c r="Y55" s="680">
        <v>2774179</v>
      </c>
      <c r="Z55" s="680">
        <v>-193103</v>
      </c>
      <c r="AA55" s="680"/>
      <c r="AB55" s="681">
        <f>SUM(U55,W55:AA55)</f>
        <v>169299345</v>
      </c>
      <c r="AC55" s="682"/>
      <c r="AD55" s="681">
        <f>SUM(AB55)-SUM(AA55)</f>
        <v>169299345</v>
      </c>
      <c r="AE55" s="650"/>
    </row>
    <row r="56" spans="1:31" s="662" customFormat="1" ht="8.1" customHeight="1" x14ac:dyDescent="0.2">
      <c r="A56" s="661"/>
      <c r="B56" s="650"/>
      <c r="C56" s="1078" t="s">
        <v>7043</v>
      </c>
      <c r="D56" s="650"/>
      <c r="E56" s="665" t="s">
        <v>2444</v>
      </c>
      <c r="F56" s="650"/>
      <c r="G56" s="650"/>
      <c r="H56" s="665"/>
      <c r="I56" s="650"/>
      <c r="J56" s="650"/>
      <c r="K56" s="650"/>
      <c r="L56" s="650"/>
      <c r="M56" s="650"/>
      <c r="N56" s="651" t="s">
        <v>3702</v>
      </c>
      <c r="O56" s="680">
        <v>23994950</v>
      </c>
      <c r="P56" s="680">
        <v>0</v>
      </c>
      <c r="Q56" s="680">
        <v>4132910</v>
      </c>
      <c r="R56" s="680">
        <v>283471</v>
      </c>
      <c r="S56" s="680">
        <v>539379</v>
      </c>
      <c r="T56" s="680">
        <v>0</v>
      </c>
      <c r="U56" s="681">
        <f>SUM(O56:T56)</f>
        <v>28950710</v>
      </c>
      <c r="V56" s="682"/>
      <c r="W56" s="680">
        <v>0</v>
      </c>
      <c r="X56" s="680">
        <v>4690743</v>
      </c>
      <c r="Y56" s="680">
        <v>1834245</v>
      </c>
      <c r="Z56" s="680">
        <v>-203725</v>
      </c>
      <c r="AA56" s="680"/>
      <c r="AB56" s="681">
        <f>SUM(U56,W56:AA56)</f>
        <v>35271973</v>
      </c>
      <c r="AC56" s="682"/>
      <c r="AD56" s="681">
        <f>SUM(AB56)-SUM(AA56)</f>
        <v>35271973</v>
      </c>
      <c r="AE56" s="650"/>
    </row>
    <row r="57" spans="1:31" s="662" customFormat="1" ht="8.1" customHeight="1" x14ac:dyDescent="0.2">
      <c r="A57" s="661"/>
      <c r="B57" s="650"/>
      <c r="C57" s="1078" t="s">
        <v>3500</v>
      </c>
      <c r="D57" s="650"/>
      <c r="E57" s="665" t="s">
        <v>5393</v>
      </c>
      <c r="F57" s="650"/>
      <c r="G57" s="650"/>
      <c r="H57" s="665"/>
      <c r="I57" s="650"/>
      <c r="J57" s="650"/>
      <c r="K57" s="650"/>
      <c r="L57" s="650"/>
      <c r="M57" s="650"/>
      <c r="N57" s="651" t="s">
        <v>3702</v>
      </c>
      <c r="O57" s="680">
        <v>9951249</v>
      </c>
      <c r="P57" s="680">
        <v>0</v>
      </c>
      <c r="Q57" s="680">
        <v>1418248</v>
      </c>
      <c r="R57" s="680">
        <v>15074826</v>
      </c>
      <c r="S57" s="680">
        <v>595377</v>
      </c>
      <c r="T57" s="680">
        <v>9922972</v>
      </c>
      <c r="U57" s="681">
        <f>SUM(O57:T57)</f>
        <v>36962672</v>
      </c>
      <c r="V57" s="682"/>
      <c r="W57" s="680">
        <v>0</v>
      </c>
      <c r="X57" s="680">
        <v>563243</v>
      </c>
      <c r="Y57" s="680">
        <v>1380948</v>
      </c>
      <c r="Z57" s="680">
        <v>-188079</v>
      </c>
      <c r="AA57" s="680"/>
      <c r="AB57" s="681">
        <f>SUM(U57,W57:AA57)</f>
        <v>38718784</v>
      </c>
      <c r="AC57" s="682"/>
      <c r="AD57" s="681">
        <f>SUM(AB57)-SUM(AA57)</f>
        <v>38718784</v>
      </c>
      <c r="AE57" s="650"/>
    </row>
    <row r="58" spans="1:31" s="662" customFormat="1" ht="8.1" customHeight="1" x14ac:dyDescent="0.2">
      <c r="A58" s="661"/>
      <c r="B58" s="650"/>
      <c r="C58" s="1078" t="s">
        <v>7039</v>
      </c>
      <c r="D58" s="650"/>
      <c r="E58" s="665" t="s">
        <v>1367</v>
      </c>
      <c r="F58" s="650"/>
      <c r="G58" s="650"/>
      <c r="H58" s="665"/>
      <c r="I58" s="650" t="s">
        <v>2089</v>
      </c>
      <c r="J58" s="650"/>
      <c r="K58" s="668"/>
      <c r="L58" s="650" t="s">
        <v>6606</v>
      </c>
      <c r="M58" s="650" t="s">
        <v>6606</v>
      </c>
      <c r="N58" s="651" t="s">
        <v>3702</v>
      </c>
      <c r="O58" s="680"/>
      <c r="P58" s="680"/>
      <c r="Q58" s="680"/>
      <c r="R58" s="680"/>
      <c r="S58" s="680"/>
      <c r="T58" s="680"/>
      <c r="U58" s="681">
        <f>SUM(O58:T58)</f>
        <v>0</v>
      </c>
      <c r="V58" s="682"/>
      <c r="W58" s="680"/>
      <c r="X58" s="680"/>
      <c r="Y58" s="680"/>
      <c r="Z58" s="680"/>
      <c r="AA58" s="680"/>
      <c r="AB58" s="681">
        <f>SUM(U58,W58:AA58)</f>
        <v>0</v>
      </c>
      <c r="AC58" s="682"/>
      <c r="AD58" s="681">
        <f>SUM(AB58)-SUM(AA58)</f>
        <v>0</v>
      </c>
      <c r="AE58" s="650"/>
    </row>
    <row r="59" spans="1:31" s="667" customFormat="1" ht="8.1" customHeight="1" x14ac:dyDescent="0.2">
      <c r="A59" s="661"/>
      <c r="B59" s="663"/>
      <c r="C59" s="1078" t="s">
        <v>1965</v>
      </c>
      <c r="D59" s="663"/>
      <c r="E59" s="663"/>
      <c r="F59" s="666"/>
      <c r="G59" s="666"/>
      <c r="H59" s="663"/>
      <c r="I59" s="666"/>
      <c r="J59" s="666"/>
      <c r="K59" s="666"/>
      <c r="L59" s="666" t="s">
        <v>1441</v>
      </c>
      <c r="M59" s="666" t="s">
        <v>8433</v>
      </c>
      <c r="N59" s="651"/>
      <c r="O59" s="681">
        <f t="shared" ref="O59:T59" si="17">SUM(O55:O58)</f>
        <v>53726935</v>
      </c>
      <c r="P59" s="681">
        <f>SUM(P55:P58)</f>
        <v>0</v>
      </c>
      <c r="Q59" s="681">
        <f t="shared" si="17"/>
        <v>6915556</v>
      </c>
      <c r="R59" s="681">
        <f t="shared" si="17"/>
        <v>19379591</v>
      </c>
      <c r="S59" s="681">
        <f t="shared" si="17"/>
        <v>2374015</v>
      </c>
      <c r="T59" s="681">
        <f t="shared" si="17"/>
        <v>149003047</v>
      </c>
      <c r="U59" s="681">
        <f>SUM(O59:T59)</f>
        <v>231399144</v>
      </c>
      <c r="V59" s="682"/>
      <c r="W59" s="681">
        <f>SUM(W55:W58)</f>
        <v>0</v>
      </c>
      <c r="X59" s="681">
        <f>SUM(X55:X58)</f>
        <v>6486493</v>
      </c>
      <c r="Y59" s="681">
        <f>SUM(Y55:Y58)</f>
        <v>5989372</v>
      </c>
      <c r="Z59" s="681">
        <f>SUM(Z55:Z58)</f>
        <v>-584907</v>
      </c>
      <c r="AA59" s="681">
        <f>SUM(AA55:AA58)</f>
        <v>0</v>
      </c>
      <c r="AB59" s="681">
        <f>SUM(U59,W59:AA59)</f>
        <v>243290102</v>
      </c>
      <c r="AC59" s="682"/>
      <c r="AD59" s="681">
        <f>SUM(AB59)-SUM(AA59)</f>
        <v>243290102</v>
      </c>
      <c r="AE59" s="663"/>
    </row>
    <row r="60" spans="1:31" s="662" customFormat="1" ht="3.95" customHeight="1" x14ac:dyDescent="0.2">
      <c r="A60" s="661"/>
      <c r="B60" s="650"/>
      <c r="C60" s="1078"/>
      <c r="D60" s="650"/>
      <c r="E60" s="663"/>
      <c r="F60" s="650"/>
      <c r="G60" s="650"/>
      <c r="H60" s="663"/>
      <c r="I60" s="650"/>
      <c r="J60" s="650"/>
      <c r="K60" s="650"/>
      <c r="L60" s="650"/>
      <c r="M60" s="650"/>
      <c r="N60" s="651"/>
      <c r="O60" s="682"/>
      <c r="P60" s="682"/>
      <c r="Q60" s="682"/>
      <c r="R60" s="682"/>
      <c r="S60" s="682"/>
      <c r="T60" s="682"/>
      <c r="U60" s="682"/>
      <c r="V60" s="682"/>
      <c r="W60" s="682"/>
      <c r="X60" s="682"/>
      <c r="Y60" s="682"/>
      <c r="Z60" s="682"/>
      <c r="AA60" s="682"/>
      <c r="AB60" s="682"/>
      <c r="AC60" s="682"/>
      <c r="AD60" s="682"/>
      <c r="AE60" s="650"/>
    </row>
    <row r="61" spans="1:31" s="662" customFormat="1" ht="8.1" customHeight="1" x14ac:dyDescent="0.2">
      <c r="A61" s="661"/>
      <c r="B61" s="650"/>
      <c r="C61" s="1078" t="s">
        <v>1966</v>
      </c>
      <c r="D61" s="650"/>
      <c r="E61" s="663" t="s">
        <v>6373</v>
      </c>
      <c r="F61" s="650"/>
      <c r="G61" s="650"/>
      <c r="H61" s="663"/>
      <c r="I61" s="650"/>
      <c r="J61" s="650"/>
      <c r="K61" s="650"/>
      <c r="L61" s="650"/>
      <c r="M61" s="650"/>
      <c r="N61" s="651" t="s">
        <v>3702</v>
      </c>
      <c r="O61" s="680">
        <f>3691833+3597000</f>
        <v>7288833</v>
      </c>
      <c r="P61" s="680">
        <v>25098000</v>
      </c>
      <c r="Q61" s="680">
        <f>985164+31107000</f>
        <v>32092164</v>
      </c>
      <c r="R61" s="680">
        <v>833481</v>
      </c>
      <c r="S61" s="680">
        <v>71640</v>
      </c>
      <c r="T61" s="680">
        <f>100685913-31996000</f>
        <v>68689913</v>
      </c>
      <c r="U61" s="681">
        <f>SUM(O61:T61)</f>
        <v>134074031</v>
      </c>
      <c r="V61" s="682"/>
      <c r="W61" s="680"/>
      <c r="X61" s="680">
        <v>9675772</v>
      </c>
      <c r="Y61" s="680">
        <v>568739</v>
      </c>
      <c r="Z61" s="680">
        <v>-40704</v>
      </c>
      <c r="AA61" s="680"/>
      <c r="AB61" s="681">
        <f>SUM(U61,W61:AA61)</f>
        <v>144277838</v>
      </c>
      <c r="AC61" s="682"/>
      <c r="AD61" s="681">
        <f>SUM(AB61)-SUM(AA61)</f>
        <v>144277838</v>
      </c>
      <c r="AE61" s="650"/>
    </row>
    <row r="62" spans="1:31" s="662" customFormat="1" ht="3.95" customHeight="1" x14ac:dyDescent="0.2">
      <c r="A62" s="661"/>
      <c r="B62" s="650"/>
      <c r="C62" s="1078"/>
      <c r="D62" s="650"/>
      <c r="E62" s="663"/>
      <c r="F62" s="650"/>
      <c r="G62" s="650"/>
      <c r="H62" s="663"/>
      <c r="I62" s="650"/>
      <c r="J62" s="650"/>
      <c r="K62" s="650"/>
      <c r="L62" s="650"/>
      <c r="M62" s="650"/>
      <c r="N62" s="651"/>
      <c r="O62" s="682"/>
      <c r="P62" s="682"/>
      <c r="Q62" s="682"/>
      <c r="R62" s="682"/>
      <c r="S62" s="682"/>
      <c r="T62" s="682"/>
      <c r="U62" s="682"/>
      <c r="V62" s="682"/>
      <c r="W62" s="682"/>
      <c r="X62" s="682"/>
      <c r="Y62" s="682"/>
      <c r="Z62" s="682"/>
      <c r="AA62" s="682"/>
      <c r="AB62" s="682"/>
      <c r="AC62" s="682"/>
      <c r="AD62" s="682"/>
      <c r="AE62" s="650"/>
    </row>
    <row r="63" spans="1:31" s="662" customFormat="1" ht="8.1" customHeight="1" x14ac:dyDescent="0.2">
      <c r="A63" s="661"/>
      <c r="B63" s="650"/>
      <c r="C63" s="1078"/>
      <c r="D63" s="650"/>
      <c r="E63" s="663" t="s">
        <v>3750</v>
      </c>
      <c r="F63" s="663"/>
      <c r="G63" s="663"/>
      <c r="H63" s="663"/>
      <c r="I63" s="663"/>
      <c r="J63" s="663"/>
      <c r="K63" s="663"/>
      <c r="L63" s="663"/>
      <c r="M63" s="663"/>
      <c r="N63" s="651"/>
      <c r="O63" s="682"/>
      <c r="P63" s="682"/>
      <c r="Q63" s="682"/>
      <c r="R63" s="682"/>
      <c r="S63" s="682"/>
      <c r="T63" s="682"/>
      <c r="U63" s="682"/>
      <c r="V63" s="682"/>
      <c r="W63" s="682"/>
      <c r="X63" s="682"/>
      <c r="Y63" s="682"/>
      <c r="Z63" s="682"/>
      <c r="AA63" s="682"/>
      <c r="AB63" s="682"/>
      <c r="AC63" s="682"/>
      <c r="AD63" s="682"/>
      <c r="AE63" s="650"/>
    </row>
    <row r="64" spans="1:31" s="662" customFormat="1" ht="8.1" customHeight="1" x14ac:dyDescent="0.2">
      <c r="A64" s="661"/>
      <c r="B64" s="650"/>
      <c r="C64" s="1078" t="s">
        <v>7045</v>
      </c>
      <c r="D64" s="650"/>
      <c r="E64" s="665" t="s">
        <v>5728</v>
      </c>
      <c r="F64" s="650"/>
      <c r="G64" s="650"/>
      <c r="H64" s="665"/>
      <c r="I64" s="650"/>
      <c r="J64" s="650"/>
      <c r="K64" s="650"/>
      <c r="L64" s="650"/>
      <c r="M64" s="650"/>
      <c r="N64" s="651" t="s">
        <v>3702</v>
      </c>
      <c r="O64" s="680"/>
      <c r="P64" s="680"/>
      <c r="Q64" s="680"/>
      <c r="R64" s="680"/>
      <c r="S64" s="680"/>
      <c r="T64" s="680"/>
      <c r="U64" s="681">
        <f t="shared" ref="U64:U70" si="18">SUM(O64:T64)</f>
        <v>0</v>
      </c>
      <c r="V64" s="682"/>
      <c r="W64" s="680"/>
      <c r="X64" s="680"/>
      <c r="Y64" s="680"/>
      <c r="Z64" s="680"/>
      <c r="AA64" s="680"/>
      <c r="AB64" s="681">
        <f t="shared" ref="AB64:AB70" si="19">SUM(U64,W64:AA64)</f>
        <v>0</v>
      </c>
      <c r="AC64" s="682"/>
      <c r="AD64" s="681">
        <f t="shared" ref="AD64:AD70" si="20">SUM(AB64)-SUM(AA64)</f>
        <v>0</v>
      </c>
      <c r="AE64" s="650"/>
    </row>
    <row r="65" spans="1:31" s="662" customFormat="1" ht="8.1" customHeight="1" x14ac:dyDescent="0.2">
      <c r="A65" s="661"/>
      <c r="B65" s="650"/>
      <c r="C65" s="1078" t="s">
        <v>7046</v>
      </c>
      <c r="D65" s="650"/>
      <c r="E65" s="665" t="s">
        <v>5319</v>
      </c>
      <c r="F65" s="650"/>
      <c r="G65" s="650"/>
      <c r="H65" s="665"/>
      <c r="I65" s="650"/>
      <c r="J65" s="650"/>
      <c r="K65" s="650"/>
      <c r="L65" s="650"/>
      <c r="M65" s="650"/>
      <c r="N65" s="651" t="s">
        <v>3702</v>
      </c>
      <c r="O65" s="680"/>
      <c r="P65" s="680"/>
      <c r="Q65" s="680"/>
      <c r="R65" s="680"/>
      <c r="S65" s="680"/>
      <c r="T65" s="680"/>
      <c r="U65" s="681">
        <f t="shared" si="18"/>
        <v>0</v>
      </c>
      <c r="V65" s="682"/>
      <c r="W65" s="680"/>
      <c r="X65" s="680"/>
      <c r="Y65" s="680"/>
      <c r="Z65" s="680"/>
      <c r="AA65" s="680"/>
      <c r="AB65" s="681">
        <f t="shared" si="19"/>
        <v>0</v>
      </c>
      <c r="AC65" s="682"/>
      <c r="AD65" s="681">
        <f t="shared" si="20"/>
        <v>0</v>
      </c>
      <c r="AE65" s="650"/>
    </row>
    <row r="66" spans="1:31" s="662" customFormat="1" ht="8.1" customHeight="1" x14ac:dyDescent="0.2">
      <c r="A66" s="661"/>
      <c r="B66" s="650"/>
      <c r="C66" s="1078" t="s">
        <v>7047</v>
      </c>
      <c r="D66" s="650"/>
      <c r="E66" s="665" t="s">
        <v>2186</v>
      </c>
      <c r="F66" s="650"/>
      <c r="G66" s="650"/>
      <c r="H66" s="665"/>
      <c r="I66" s="650"/>
      <c r="J66" s="650"/>
      <c r="K66" s="650"/>
      <c r="L66" s="650"/>
      <c r="M66" s="650"/>
      <c r="N66" s="651" t="s">
        <v>3702</v>
      </c>
      <c r="O66" s="680"/>
      <c r="P66" s="680"/>
      <c r="Q66" s="680"/>
      <c r="R66" s="680"/>
      <c r="S66" s="680"/>
      <c r="T66" s="680"/>
      <c r="U66" s="681">
        <f t="shared" si="18"/>
        <v>0</v>
      </c>
      <c r="V66" s="682"/>
      <c r="W66" s="680"/>
      <c r="X66" s="680"/>
      <c r="Y66" s="680"/>
      <c r="Z66" s="680"/>
      <c r="AA66" s="680"/>
      <c r="AB66" s="681">
        <f t="shared" si="19"/>
        <v>0</v>
      </c>
      <c r="AC66" s="682"/>
      <c r="AD66" s="681">
        <f t="shared" si="20"/>
        <v>0</v>
      </c>
      <c r="AE66" s="650"/>
    </row>
    <row r="67" spans="1:31" s="662" customFormat="1" ht="8.1" customHeight="1" x14ac:dyDescent="0.2">
      <c r="A67" s="661"/>
      <c r="B67" s="650"/>
      <c r="C67" s="1078" t="s">
        <v>7048</v>
      </c>
      <c r="D67" s="650"/>
      <c r="E67" s="665" t="s">
        <v>1959</v>
      </c>
      <c r="F67" s="650"/>
      <c r="G67" s="650"/>
      <c r="H67" s="665"/>
      <c r="I67" s="650"/>
      <c r="J67" s="650"/>
      <c r="K67" s="650"/>
      <c r="L67" s="650"/>
      <c r="M67" s="650"/>
      <c r="N67" s="651" t="s">
        <v>3702</v>
      </c>
      <c r="O67" s="680"/>
      <c r="P67" s="680"/>
      <c r="Q67" s="680"/>
      <c r="R67" s="680"/>
      <c r="S67" s="680"/>
      <c r="T67" s="680"/>
      <c r="U67" s="681">
        <f t="shared" si="18"/>
        <v>0</v>
      </c>
      <c r="V67" s="682"/>
      <c r="W67" s="680"/>
      <c r="X67" s="680"/>
      <c r="Y67" s="680"/>
      <c r="Z67" s="680"/>
      <c r="AA67" s="680"/>
      <c r="AB67" s="681">
        <f t="shared" si="19"/>
        <v>0</v>
      </c>
      <c r="AC67" s="682"/>
      <c r="AD67" s="681">
        <f t="shared" si="20"/>
        <v>0</v>
      </c>
      <c r="AE67" s="650"/>
    </row>
    <row r="68" spans="1:31" s="662" customFormat="1" ht="8.1" customHeight="1" x14ac:dyDescent="0.2">
      <c r="A68" s="661"/>
      <c r="B68" s="650"/>
      <c r="C68" s="1078" t="s">
        <v>7049</v>
      </c>
      <c r="D68" s="650"/>
      <c r="E68" s="665" t="s">
        <v>1717</v>
      </c>
      <c r="F68" s="650"/>
      <c r="G68" s="650"/>
      <c r="H68" s="665"/>
      <c r="I68" s="650"/>
      <c r="J68" s="650"/>
      <c r="K68" s="650"/>
      <c r="L68" s="650"/>
      <c r="M68" s="650"/>
      <c r="N68" s="651" t="s">
        <v>3702</v>
      </c>
      <c r="O68" s="680">
        <v>460706</v>
      </c>
      <c r="P68" s="680">
        <v>0</v>
      </c>
      <c r="Q68" s="680">
        <v>46967</v>
      </c>
      <c r="R68" s="680">
        <v>145493</v>
      </c>
      <c r="S68" s="680">
        <v>1004</v>
      </c>
      <c r="T68" s="680">
        <v>0</v>
      </c>
      <c r="U68" s="681">
        <f t="shared" si="18"/>
        <v>654170</v>
      </c>
      <c r="V68" s="682"/>
      <c r="W68" s="680">
        <v>0</v>
      </c>
      <c r="X68" s="680">
        <v>13870</v>
      </c>
      <c r="Y68" s="680">
        <v>425759</v>
      </c>
      <c r="Z68" s="680">
        <v>-7147</v>
      </c>
      <c r="AA68" s="680"/>
      <c r="AB68" s="681">
        <f t="shared" si="19"/>
        <v>1086652</v>
      </c>
      <c r="AC68" s="682"/>
      <c r="AD68" s="681">
        <f t="shared" si="20"/>
        <v>1086652</v>
      </c>
      <c r="AE68" s="650"/>
    </row>
    <row r="69" spans="1:31" s="662" customFormat="1" ht="8.1" customHeight="1" x14ac:dyDescent="0.2">
      <c r="A69" s="661"/>
      <c r="B69" s="650"/>
      <c r="C69" s="1078" t="s">
        <v>7040</v>
      </c>
      <c r="D69" s="650"/>
      <c r="E69" s="665" t="s">
        <v>1367</v>
      </c>
      <c r="F69" s="650"/>
      <c r="G69" s="650"/>
      <c r="H69" s="665"/>
      <c r="I69" s="650" t="s">
        <v>2089</v>
      </c>
      <c r="J69" s="650"/>
      <c r="K69" s="668"/>
      <c r="L69" s="650" t="s">
        <v>6606</v>
      </c>
      <c r="M69" s="650" t="s">
        <v>6606</v>
      </c>
      <c r="N69" s="651" t="s">
        <v>3702</v>
      </c>
      <c r="O69" s="680"/>
      <c r="P69" s="680"/>
      <c r="Q69" s="680"/>
      <c r="R69" s="680"/>
      <c r="S69" s="680"/>
      <c r="T69" s="680"/>
      <c r="U69" s="681">
        <f t="shared" si="18"/>
        <v>0</v>
      </c>
      <c r="V69" s="682"/>
      <c r="W69" s="680"/>
      <c r="X69" s="680"/>
      <c r="Y69" s="680"/>
      <c r="Z69" s="680"/>
      <c r="AA69" s="680"/>
      <c r="AB69" s="681">
        <f t="shared" si="19"/>
        <v>0</v>
      </c>
      <c r="AC69" s="682"/>
      <c r="AD69" s="681">
        <f t="shared" si="20"/>
        <v>0</v>
      </c>
      <c r="AE69" s="650"/>
    </row>
    <row r="70" spans="1:31" s="667" customFormat="1" ht="8.1" customHeight="1" x14ac:dyDescent="0.2">
      <c r="A70" s="661"/>
      <c r="B70" s="663"/>
      <c r="C70" s="1078" t="s">
        <v>1967</v>
      </c>
      <c r="D70" s="663"/>
      <c r="E70" s="666"/>
      <c r="F70" s="666"/>
      <c r="G70" s="666"/>
      <c r="H70" s="666"/>
      <c r="I70" s="666"/>
      <c r="J70" s="666"/>
      <c r="K70" s="666"/>
      <c r="L70" s="666" t="s">
        <v>1441</v>
      </c>
      <c r="M70" s="666" t="s">
        <v>8433</v>
      </c>
      <c r="N70" s="651"/>
      <c r="O70" s="681">
        <f t="shared" ref="O70:T70" si="21">SUM(O64:O69)</f>
        <v>460706</v>
      </c>
      <c r="P70" s="681">
        <f t="shared" si="21"/>
        <v>0</v>
      </c>
      <c r="Q70" s="681">
        <f t="shared" si="21"/>
        <v>46967</v>
      </c>
      <c r="R70" s="681">
        <f t="shared" si="21"/>
        <v>145493</v>
      </c>
      <c r="S70" s="681">
        <f t="shared" si="21"/>
        <v>1004</v>
      </c>
      <c r="T70" s="681">
        <f t="shared" si="21"/>
        <v>0</v>
      </c>
      <c r="U70" s="681">
        <f t="shared" si="18"/>
        <v>654170</v>
      </c>
      <c r="V70" s="682"/>
      <c r="W70" s="681">
        <f>SUM(W64:W69)</f>
        <v>0</v>
      </c>
      <c r="X70" s="681">
        <f>SUM(X64:X69)</f>
        <v>13870</v>
      </c>
      <c r="Y70" s="681">
        <f>SUM(Y64:Y69)</f>
        <v>425759</v>
      </c>
      <c r="Z70" s="681">
        <f>SUM(Z64:Z69)</f>
        <v>-7147</v>
      </c>
      <c r="AA70" s="681">
        <f>SUM(AA64:AA69)</f>
        <v>0</v>
      </c>
      <c r="AB70" s="681">
        <f t="shared" si="19"/>
        <v>1086652</v>
      </c>
      <c r="AC70" s="682"/>
      <c r="AD70" s="681">
        <f t="shared" si="20"/>
        <v>1086652</v>
      </c>
      <c r="AE70" s="663"/>
    </row>
    <row r="71" spans="1:31" s="662" customFormat="1" ht="8.1" customHeight="1" x14ac:dyDescent="0.2">
      <c r="A71" s="661"/>
      <c r="B71" s="650"/>
      <c r="C71" s="1078"/>
      <c r="D71" s="650"/>
      <c r="E71" s="663" t="s">
        <v>3751</v>
      </c>
      <c r="F71" s="663"/>
      <c r="G71" s="663"/>
      <c r="H71" s="663"/>
      <c r="I71" s="663"/>
      <c r="J71" s="663"/>
      <c r="K71" s="663"/>
      <c r="L71" s="663"/>
      <c r="M71" s="663"/>
      <c r="N71" s="651"/>
      <c r="O71" s="682"/>
      <c r="P71" s="682"/>
      <c r="Q71" s="682"/>
      <c r="R71" s="682"/>
      <c r="S71" s="682"/>
      <c r="T71" s="682"/>
      <c r="U71" s="682"/>
      <c r="V71" s="682"/>
      <c r="W71" s="682"/>
      <c r="X71" s="682"/>
      <c r="Y71" s="682"/>
      <c r="Z71" s="682"/>
      <c r="AA71" s="682"/>
      <c r="AB71" s="682"/>
      <c r="AC71" s="682"/>
      <c r="AD71" s="682"/>
      <c r="AE71" s="650"/>
    </row>
    <row r="72" spans="1:31" s="662" customFormat="1" ht="8.1" customHeight="1" x14ac:dyDescent="0.2">
      <c r="A72" s="661"/>
      <c r="B72" s="650"/>
      <c r="C72" s="1078" t="s">
        <v>7050</v>
      </c>
      <c r="D72" s="650"/>
      <c r="E72" s="665" t="s">
        <v>958</v>
      </c>
      <c r="F72" s="650"/>
      <c r="G72" s="650"/>
      <c r="H72" s="665"/>
      <c r="I72" s="650"/>
      <c r="J72" s="650"/>
      <c r="K72" s="650"/>
      <c r="L72" s="650"/>
      <c r="M72" s="650"/>
      <c r="N72" s="651" t="s">
        <v>3702</v>
      </c>
      <c r="O72" s="680">
        <v>2695800</v>
      </c>
      <c r="P72" s="680">
        <v>0</v>
      </c>
      <c r="Q72" s="680">
        <v>218928</v>
      </c>
      <c r="R72" s="680">
        <v>40150</v>
      </c>
      <c r="S72" s="680">
        <v>26566</v>
      </c>
      <c r="T72" s="680">
        <v>0</v>
      </c>
      <c r="U72" s="681">
        <f t="shared" ref="U72:U78" si="22">SUM(O72:T72)</f>
        <v>2981444</v>
      </c>
      <c r="V72" s="682"/>
      <c r="W72" s="680">
        <v>0</v>
      </c>
      <c r="X72" s="680">
        <v>293273</v>
      </c>
      <c r="Y72" s="680">
        <v>-50834</v>
      </c>
      <c r="Z72" s="680">
        <v>-19394</v>
      </c>
      <c r="AA72" s="680"/>
      <c r="AB72" s="681">
        <f t="shared" ref="AB72:AB78" si="23">SUM(U72,W72:AA72)</f>
        <v>3204489</v>
      </c>
      <c r="AC72" s="682"/>
      <c r="AD72" s="681">
        <f t="shared" ref="AD72:AD78" si="24">SUM(AB72)-SUM(AA72)</f>
        <v>3204489</v>
      </c>
      <c r="AE72" s="650"/>
    </row>
    <row r="73" spans="1:31" s="662" customFormat="1" ht="8.1" customHeight="1" x14ac:dyDescent="0.2">
      <c r="A73" s="661"/>
      <c r="B73" s="650"/>
      <c r="C73" s="1078" t="s">
        <v>7051</v>
      </c>
      <c r="D73" s="650"/>
      <c r="E73" s="665" t="s">
        <v>1020</v>
      </c>
      <c r="F73" s="650"/>
      <c r="G73" s="650"/>
      <c r="H73" s="665"/>
      <c r="I73" s="650"/>
      <c r="J73" s="650"/>
      <c r="K73" s="650"/>
      <c r="L73" s="650"/>
      <c r="M73" s="650"/>
      <c r="N73" s="651" t="s">
        <v>3702</v>
      </c>
      <c r="O73" s="680"/>
      <c r="P73" s="680"/>
      <c r="Q73" s="680"/>
      <c r="R73" s="680"/>
      <c r="S73" s="680"/>
      <c r="T73" s="680"/>
      <c r="U73" s="681">
        <f t="shared" si="22"/>
        <v>0</v>
      </c>
      <c r="V73" s="682"/>
      <c r="W73" s="680"/>
      <c r="X73" s="680"/>
      <c r="Y73" s="680"/>
      <c r="Z73" s="680"/>
      <c r="AA73" s="680"/>
      <c r="AB73" s="681">
        <f t="shared" si="23"/>
        <v>0</v>
      </c>
      <c r="AC73" s="682"/>
      <c r="AD73" s="681">
        <f t="shared" si="24"/>
        <v>0</v>
      </c>
      <c r="AE73" s="650"/>
    </row>
    <row r="74" spans="1:31" s="662" customFormat="1" ht="8.1" customHeight="1" x14ac:dyDescent="0.2">
      <c r="A74" s="661"/>
      <c r="B74" s="650"/>
      <c r="C74" s="1078" t="s">
        <v>7052</v>
      </c>
      <c r="D74" s="650"/>
      <c r="E74" s="665" t="s">
        <v>2000</v>
      </c>
      <c r="F74" s="650"/>
      <c r="G74" s="650"/>
      <c r="H74" s="665"/>
      <c r="I74" s="650"/>
      <c r="J74" s="650"/>
      <c r="K74" s="650"/>
      <c r="L74" s="650"/>
      <c r="M74" s="650"/>
      <c r="N74" s="651" t="s">
        <v>3702</v>
      </c>
      <c r="O74" s="680"/>
      <c r="P74" s="680"/>
      <c r="Q74" s="680"/>
      <c r="R74" s="680"/>
      <c r="S74" s="680"/>
      <c r="T74" s="680"/>
      <c r="U74" s="681">
        <f t="shared" si="22"/>
        <v>0</v>
      </c>
      <c r="V74" s="682"/>
      <c r="W74" s="680"/>
      <c r="X74" s="680"/>
      <c r="Y74" s="680"/>
      <c r="Z74" s="680"/>
      <c r="AA74" s="680"/>
      <c r="AB74" s="681">
        <f t="shared" si="23"/>
        <v>0</v>
      </c>
      <c r="AC74" s="682"/>
      <c r="AD74" s="681">
        <f t="shared" si="24"/>
        <v>0</v>
      </c>
      <c r="AE74" s="650"/>
    </row>
    <row r="75" spans="1:31" s="662" customFormat="1" ht="8.1" customHeight="1" x14ac:dyDescent="0.2">
      <c r="A75" s="661"/>
      <c r="B75" s="650"/>
      <c r="C75" s="1078" t="s">
        <v>7053</v>
      </c>
      <c r="D75" s="650"/>
      <c r="E75" s="665" t="s">
        <v>5163</v>
      </c>
      <c r="F75" s="650"/>
      <c r="G75" s="650"/>
      <c r="H75" s="665"/>
      <c r="I75" s="650"/>
      <c r="J75" s="650"/>
      <c r="K75" s="650"/>
      <c r="L75" s="650"/>
      <c r="M75" s="650"/>
      <c r="N75" s="651" t="s">
        <v>3702</v>
      </c>
      <c r="O75" s="680"/>
      <c r="P75" s="680"/>
      <c r="Q75" s="680"/>
      <c r="R75" s="680"/>
      <c r="S75" s="680"/>
      <c r="T75" s="680"/>
      <c r="U75" s="681">
        <f t="shared" si="22"/>
        <v>0</v>
      </c>
      <c r="V75" s="682"/>
      <c r="W75" s="680"/>
      <c r="X75" s="680"/>
      <c r="Y75" s="680"/>
      <c r="Z75" s="680"/>
      <c r="AA75" s="680"/>
      <c r="AB75" s="681">
        <f t="shared" si="23"/>
        <v>0</v>
      </c>
      <c r="AC75" s="682"/>
      <c r="AD75" s="681">
        <f t="shared" si="24"/>
        <v>0</v>
      </c>
      <c r="AE75" s="650"/>
    </row>
    <row r="76" spans="1:31" s="662" customFormat="1" ht="8.1" customHeight="1" x14ac:dyDescent="0.2">
      <c r="A76" s="661"/>
      <c r="B76" s="650"/>
      <c r="C76" s="1078" t="s">
        <v>7054</v>
      </c>
      <c r="D76" s="650"/>
      <c r="E76" s="665" t="s">
        <v>2443</v>
      </c>
      <c r="F76" s="650"/>
      <c r="G76" s="650"/>
      <c r="H76" s="665"/>
      <c r="I76" s="650"/>
      <c r="J76" s="650"/>
      <c r="K76" s="650"/>
      <c r="L76" s="650"/>
      <c r="M76" s="650"/>
      <c r="N76" s="651" t="s">
        <v>3702</v>
      </c>
      <c r="O76" s="683"/>
      <c r="P76" s="680"/>
      <c r="Q76" s="684"/>
      <c r="R76" s="685"/>
      <c r="S76" s="685"/>
      <c r="T76" s="683"/>
      <c r="U76" s="681">
        <f t="shared" si="22"/>
        <v>0</v>
      </c>
      <c r="V76" s="682"/>
      <c r="W76" s="680"/>
      <c r="X76" s="684"/>
      <c r="Y76" s="683"/>
      <c r="Z76" s="683"/>
      <c r="AA76" s="683"/>
      <c r="AB76" s="681">
        <f t="shared" si="23"/>
        <v>0</v>
      </c>
      <c r="AC76" s="682"/>
      <c r="AD76" s="681">
        <f t="shared" si="24"/>
        <v>0</v>
      </c>
      <c r="AE76" s="650"/>
    </row>
    <row r="77" spans="1:31" s="662" customFormat="1" ht="8.1" customHeight="1" x14ac:dyDescent="0.2">
      <c r="A77" s="661"/>
      <c r="B77" s="650"/>
      <c r="C77" s="1078" t="s">
        <v>7041</v>
      </c>
      <c r="D77" s="650"/>
      <c r="E77" s="665" t="s">
        <v>1367</v>
      </c>
      <c r="F77" s="650"/>
      <c r="G77" s="650"/>
      <c r="H77" s="665"/>
      <c r="I77" s="650" t="s">
        <v>2089</v>
      </c>
      <c r="J77" s="650"/>
      <c r="K77" s="668"/>
      <c r="L77" s="650" t="s">
        <v>6606</v>
      </c>
      <c r="M77" s="650" t="s">
        <v>6606</v>
      </c>
      <c r="N77" s="651" t="s">
        <v>3702</v>
      </c>
      <c r="O77" s="680"/>
      <c r="P77" s="680"/>
      <c r="Q77" s="680"/>
      <c r="R77" s="680"/>
      <c r="S77" s="680"/>
      <c r="T77" s="680"/>
      <c r="U77" s="681">
        <f t="shared" si="22"/>
        <v>0</v>
      </c>
      <c r="V77" s="682"/>
      <c r="W77" s="680"/>
      <c r="X77" s="680"/>
      <c r="Y77" s="680"/>
      <c r="Z77" s="680"/>
      <c r="AA77" s="680"/>
      <c r="AB77" s="681">
        <f t="shared" si="23"/>
        <v>0</v>
      </c>
      <c r="AC77" s="682"/>
      <c r="AD77" s="681">
        <f t="shared" si="24"/>
        <v>0</v>
      </c>
      <c r="AE77" s="650"/>
    </row>
    <row r="78" spans="1:31" s="667" customFormat="1" ht="8.1" customHeight="1" x14ac:dyDescent="0.2">
      <c r="A78" s="661"/>
      <c r="B78" s="663"/>
      <c r="C78" s="1078" t="s">
        <v>1968</v>
      </c>
      <c r="D78" s="663"/>
      <c r="E78" s="663"/>
      <c r="F78" s="666"/>
      <c r="G78" s="666"/>
      <c r="H78" s="663"/>
      <c r="I78" s="666"/>
      <c r="J78" s="666"/>
      <c r="K78" s="666"/>
      <c r="L78" s="666" t="s">
        <v>1441</v>
      </c>
      <c r="M78" s="666" t="s">
        <v>8433</v>
      </c>
      <c r="N78" s="651"/>
      <c r="O78" s="681">
        <f t="shared" ref="O78:T78" si="25">SUM(O72:O77)</f>
        <v>2695800</v>
      </c>
      <c r="P78" s="681">
        <f t="shared" si="25"/>
        <v>0</v>
      </c>
      <c r="Q78" s="681">
        <f t="shared" si="25"/>
        <v>218928</v>
      </c>
      <c r="R78" s="681">
        <f t="shared" si="25"/>
        <v>40150</v>
      </c>
      <c r="S78" s="681">
        <f t="shared" si="25"/>
        <v>26566</v>
      </c>
      <c r="T78" s="681">
        <f t="shared" si="25"/>
        <v>0</v>
      </c>
      <c r="U78" s="681">
        <f t="shared" si="22"/>
        <v>2981444</v>
      </c>
      <c r="V78" s="682"/>
      <c r="W78" s="681">
        <f>SUM(W72:W77)</f>
        <v>0</v>
      </c>
      <c r="X78" s="681">
        <f>SUM(X72:X77)</f>
        <v>293273</v>
      </c>
      <c r="Y78" s="681">
        <f>SUM(Y72:Y77)</f>
        <v>-50834</v>
      </c>
      <c r="Z78" s="681">
        <f>SUM(Z72:Z77)</f>
        <v>-19394</v>
      </c>
      <c r="AA78" s="681">
        <f>SUM(AA72:AA77)</f>
        <v>0</v>
      </c>
      <c r="AB78" s="681">
        <f t="shared" si="23"/>
        <v>3204489</v>
      </c>
      <c r="AC78" s="682"/>
      <c r="AD78" s="681">
        <f t="shared" si="24"/>
        <v>3204489</v>
      </c>
      <c r="AE78" s="663"/>
    </row>
    <row r="79" spans="1:31" s="662" customFormat="1" ht="3.95" customHeight="1" x14ac:dyDescent="0.2">
      <c r="A79" s="661"/>
      <c r="B79" s="650"/>
      <c r="C79" s="1078"/>
      <c r="D79" s="650"/>
      <c r="E79" s="650"/>
      <c r="F79" s="651"/>
      <c r="G79" s="651"/>
      <c r="H79" s="650"/>
      <c r="I79" s="651"/>
      <c r="J79" s="651"/>
      <c r="K79" s="651"/>
      <c r="L79" s="651"/>
      <c r="M79" s="651"/>
      <c r="N79" s="651"/>
      <c r="O79" s="682"/>
      <c r="P79" s="682"/>
      <c r="Q79" s="682"/>
      <c r="R79" s="682"/>
      <c r="S79" s="682"/>
      <c r="T79" s="682"/>
      <c r="U79" s="682"/>
      <c r="V79" s="682"/>
      <c r="W79" s="682"/>
      <c r="X79" s="682"/>
      <c r="Y79" s="682"/>
      <c r="Z79" s="682"/>
      <c r="AA79" s="682"/>
      <c r="AB79" s="682"/>
      <c r="AC79" s="682"/>
      <c r="AD79" s="682"/>
      <c r="AE79" s="650"/>
    </row>
    <row r="80" spans="1:31" s="662" customFormat="1" ht="8.1" customHeight="1" x14ac:dyDescent="0.2">
      <c r="A80" s="661"/>
      <c r="B80" s="650"/>
      <c r="C80" s="1078" t="s">
        <v>5699</v>
      </c>
      <c r="D80" s="650"/>
      <c r="E80" s="650" t="s">
        <v>1418</v>
      </c>
      <c r="F80" s="650"/>
      <c r="G80" s="650"/>
      <c r="H80" s="650"/>
      <c r="I80" s="650"/>
      <c r="J80" s="650"/>
      <c r="K80" s="650"/>
      <c r="L80" s="650"/>
      <c r="M80" s="650"/>
      <c r="N80" s="651" t="s">
        <v>3702</v>
      </c>
      <c r="O80" s="1284"/>
      <c r="P80" s="1284"/>
      <c r="Q80" s="1284"/>
      <c r="R80" s="1284"/>
      <c r="S80" s="1284"/>
      <c r="T80" s="1284"/>
      <c r="U80" s="1284"/>
      <c r="V80" s="682"/>
      <c r="W80" s="1284"/>
      <c r="X80" s="1284"/>
      <c r="Y80" s="1284"/>
      <c r="Z80" s="1284"/>
      <c r="AA80" s="1284"/>
      <c r="AB80" s="1284"/>
      <c r="AC80" s="682"/>
      <c r="AD80" s="1284"/>
      <c r="AE80" s="650"/>
    </row>
    <row r="81" spans="1:31" s="662" customFormat="1" ht="8.1" customHeight="1" x14ac:dyDescent="0.2">
      <c r="A81" s="661"/>
      <c r="B81" s="650"/>
      <c r="C81" s="1078" t="s">
        <v>5702</v>
      </c>
      <c r="D81" s="650"/>
      <c r="E81" s="650" t="s">
        <v>4621</v>
      </c>
      <c r="F81" s="650"/>
      <c r="G81" s="650"/>
      <c r="H81" s="650"/>
      <c r="I81" s="650"/>
      <c r="J81" s="650"/>
      <c r="K81" s="650"/>
      <c r="L81" s="650"/>
      <c r="M81" s="650"/>
      <c r="N81" s="651" t="s">
        <v>3702</v>
      </c>
      <c r="O81" s="1284"/>
      <c r="P81" s="1284"/>
      <c r="Q81" s="1284"/>
      <c r="R81" s="1284"/>
      <c r="S81" s="1284"/>
      <c r="T81" s="1284"/>
      <c r="U81" s="1284"/>
      <c r="V81" s="682"/>
      <c r="W81" s="1284"/>
      <c r="X81" s="1284"/>
      <c r="Y81" s="1284"/>
      <c r="Z81" s="1284"/>
      <c r="AA81" s="1284"/>
      <c r="AB81" s="1284"/>
      <c r="AC81" s="682"/>
      <c r="AD81" s="1284"/>
      <c r="AE81" s="650"/>
    </row>
    <row r="82" spans="1:31" s="662" customFormat="1" ht="8.1" customHeight="1" x14ac:dyDescent="0.2">
      <c r="A82" s="661"/>
      <c r="B82" s="650"/>
      <c r="C82" s="1078" t="s">
        <v>5704</v>
      </c>
      <c r="D82" s="650"/>
      <c r="E82" s="650" t="s">
        <v>6291</v>
      </c>
      <c r="F82" s="650"/>
      <c r="G82" s="650"/>
      <c r="H82" s="650"/>
      <c r="I82" s="650"/>
      <c r="J82" s="650"/>
      <c r="K82" s="650"/>
      <c r="L82" s="650"/>
      <c r="M82" s="650"/>
      <c r="N82" s="651" t="s">
        <v>3702</v>
      </c>
      <c r="O82" s="1284"/>
      <c r="P82" s="1284"/>
      <c r="Q82" s="1284"/>
      <c r="R82" s="1284"/>
      <c r="S82" s="1284"/>
      <c r="T82" s="1284"/>
      <c r="U82" s="1284"/>
      <c r="V82" s="682"/>
      <c r="W82" s="1284"/>
      <c r="X82" s="1284"/>
      <c r="Y82" s="1284"/>
      <c r="Z82" s="1284"/>
      <c r="AA82" s="1284"/>
      <c r="AB82" s="1284"/>
      <c r="AC82" s="682"/>
      <c r="AD82" s="1284"/>
      <c r="AE82" s="650"/>
    </row>
    <row r="83" spans="1:31" s="662" customFormat="1" ht="3.95" customHeight="1" x14ac:dyDescent="0.2">
      <c r="A83" s="661"/>
      <c r="B83" s="650"/>
      <c r="C83" s="1078"/>
      <c r="D83" s="650"/>
      <c r="E83" s="650"/>
      <c r="F83" s="651"/>
      <c r="G83" s="651"/>
      <c r="H83" s="650"/>
      <c r="I83" s="651"/>
      <c r="J83" s="651"/>
      <c r="K83" s="651"/>
      <c r="L83" s="651"/>
      <c r="M83" s="651"/>
      <c r="N83" s="651"/>
      <c r="O83" s="682"/>
      <c r="P83" s="682"/>
      <c r="Q83" s="682"/>
      <c r="R83" s="682"/>
      <c r="S83" s="682"/>
      <c r="T83" s="682"/>
      <c r="U83" s="682"/>
      <c r="V83" s="682"/>
      <c r="W83" s="682"/>
      <c r="X83" s="682"/>
      <c r="Y83" s="682"/>
      <c r="Z83" s="682"/>
      <c r="AA83" s="682"/>
      <c r="AB83" s="682"/>
      <c r="AC83" s="682"/>
      <c r="AD83" s="682"/>
      <c r="AE83" s="650"/>
    </row>
    <row r="84" spans="1:31" s="662" customFormat="1" ht="8.1" customHeight="1" x14ac:dyDescent="0.2">
      <c r="A84" s="661"/>
      <c r="B84" s="650"/>
      <c r="C84" s="1078" t="s">
        <v>6772</v>
      </c>
      <c r="D84" s="650"/>
      <c r="E84" s="650" t="s">
        <v>6372</v>
      </c>
      <c r="F84" s="650"/>
      <c r="G84" s="650"/>
      <c r="H84" s="650"/>
      <c r="I84" s="650"/>
      <c r="J84" s="650"/>
      <c r="K84" s="650"/>
      <c r="L84" s="650"/>
      <c r="M84" s="650"/>
      <c r="N84" s="651" t="s">
        <v>3702</v>
      </c>
      <c r="O84" s="1068"/>
      <c r="P84" s="1068"/>
      <c r="Q84" s="1068"/>
      <c r="R84" s="1068"/>
      <c r="S84" s="1068"/>
      <c r="T84" s="1068"/>
      <c r="U84" s="1068"/>
      <c r="V84" s="682"/>
      <c r="W84" s="1068"/>
      <c r="X84" s="1068"/>
      <c r="Y84" s="1068"/>
      <c r="Z84" s="1068"/>
      <c r="AA84" s="680"/>
      <c r="AB84" s="681">
        <f>SUM(U84,W84:AA84)</f>
        <v>0</v>
      </c>
      <c r="AC84" s="682"/>
      <c r="AD84" s="681">
        <f>SUM(AB84)-SUM(AA84)</f>
        <v>0</v>
      </c>
      <c r="AE84" s="650"/>
    </row>
    <row r="85" spans="1:31" s="662" customFormat="1" ht="3.95" customHeight="1" x14ac:dyDescent="0.2">
      <c r="A85" s="661"/>
      <c r="B85" s="650"/>
      <c r="C85" s="1078"/>
      <c r="D85" s="650"/>
      <c r="E85" s="650"/>
      <c r="F85" s="650"/>
      <c r="G85" s="650"/>
      <c r="H85" s="650"/>
      <c r="I85" s="650"/>
      <c r="J85" s="650"/>
      <c r="K85" s="650"/>
      <c r="L85" s="650"/>
      <c r="M85" s="650"/>
      <c r="N85" s="651"/>
      <c r="O85" s="682"/>
      <c r="P85" s="682"/>
      <c r="Q85" s="682"/>
      <c r="R85" s="682"/>
      <c r="S85" s="682"/>
      <c r="T85" s="682"/>
      <c r="U85" s="682"/>
      <c r="V85" s="682"/>
      <c r="W85" s="682"/>
      <c r="X85" s="682"/>
      <c r="Y85" s="682"/>
      <c r="Z85" s="682"/>
      <c r="AA85" s="682"/>
      <c r="AB85" s="682"/>
      <c r="AC85" s="682"/>
      <c r="AD85" s="682"/>
      <c r="AE85" s="650"/>
    </row>
    <row r="86" spans="1:31" s="667" customFormat="1" ht="9.9499999999999993" customHeight="1" x14ac:dyDescent="0.2">
      <c r="A86" s="661"/>
      <c r="B86" s="663"/>
      <c r="C86" s="1080" t="s">
        <v>7056</v>
      </c>
      <c r="D86" s="663"/>
      <c r="E86" s="663"/>
      <c r="F86" s="666"/>
      <c r="G86" s="666"/>
      <c r="H86" s="663"/>
      <c r="I86" s="666"/>
      <c r="J86" s="666"/>
      <c r="K86" s="666"/>
      <c r="L86" s="666" t="s">
        <v>1370</v>
      </c>
      <c r="M86" s="666" t="s">
        <v>1370</v>
      </c>
      <c r="N86" s="666"/>
      <c r="O86" s="686">
        <f>SUM(O18,O27,O36,O45,O53,O59,O61,O70,O78,O80:O82,O84)</f>
        <v>306311961</v>
      </c>
      <c r="P86" s="686">
        <f t="shared" ref="P86:U86" si="26">SUM(P18,P27,P36,P45,P53,P59,P61,P70,P78,P80:P82,P84)</f>
        <v>25168415</v>
      </c>
      <c r="Q86" s="686">
        <f t="shared" si="26"/>
        <v>107654995</v>
      </c>
      <c r="R86" s="686">
        <f t="shared" si="26"/>
        <v>139591912</v>
      </c>
      <c r="S86" s="686">
        <f t="shared" si="26"/>
        <v>9627309</v>
      </c>
      <c r="T86" s="686">
        <f t="shared" si="26"/>
        <v>221660013</v>
      </c>
      <c r="U86" s="686">
        <f t="shared" si="26"/>
        <v>810014605</v>
      </c>
      <c r="V86" s="682"/>
      <c r="W86" s="686">
        <f t="shared" ref="W86:AB86" si="27">SUM(W18,W27,W36,W45,W53,W59,W61,W70,W78,W80:W82,W84)</f>
        <v>0</v>
      </c>
      <c r="X86" s="686">
        <f t="shared" si="27"/>
        <v>145793338</v>
      </c>
      <c r="Y86" s="686">
        <f t="shared" si="27"/>
        <v>0</v>
      </c>
      <c r="Z86" s="686">
        <f t="shared" si="27"/>
        <v>0</v>
      </c>
      <c r="AA86" s="686">
        <f t="shared" si="27"/>
        <v>0</v>
      </c>
      <c r="AB86" s="686">
        <f t="shared" si="27"/>
        <v>955807943</v>
      </c>
      <c r="AC86" s="682"/>
      <c r="AD86" s="686">
        <f>SUM(AD18,AD27,AD36,AD45,AD53,AD59,AD61,AD70,AD78,AD80:AD82,AD84)</f>
        <v>955807943</v>
      </c>
      <c r="AE86" s="663"/>
    </row>
    <row r="87" spans="1:31" s="662" customFormat="1" ht="8.1" customHeight="1" x14ac:dyDescent="0.2">
      <c r="A87" s="661"/>
      <c r="B87" s="650"/>
      <c r="C87" s="1078"/>
      <c r="D87" s="650"/>
      <c r="E87" s="650"/>
      <c r="F87" s="650"/>
      <c r="G87" s="650"/>
      <c r="H87" s="650"/>
      <c r="I87" s="650"/>
      <c r="J87" s="650"/>
      <c r="K87" s="650"/>
      <c r="L87" s="650"/>
      <c r="M87" s="650"/>
      <c r="N87" s="651"/>
      <c r="O87" s="650"/>
      <c r="P87" s="650"/>
      <c r="Q87" s="650"/>
      <c r="R87" s="650"/>
      <c r="S87" s="650"/>
      <c r="T87" s="650"/>
      <c r="U87" s="650"/>
      <c r="V87" s="650"/>
      <c r="W87" s="650"/>
      <c r="X87" s="650"/>
      <c r="Y87" s="650"/>
      <c r="Z87" s="650"/>
      <c r="AA87" s="650"/>
      <c r="AB87" s="650"/>
      <c r="AC87" s="650"/>
      <c r="AD87" s="1069" t="s">
        <v>6801</v>
      </c>
      <c r="AE87" s="650"/>
    </row>
    <row r="88" spans="1:31" s="9" customFormat="1" ht="12.75" customHeight="1" x14ac:dyDescent="0.2">
      <c r="A88" s="297"/>
      <c r="C88" s="16"/>
      <c r="N88" s="17"/>
    </row>
  </sheetData>
  <sheetProtection password="CD67" sheet="1" objects="1" scenarios="1"/>
  <phoneticPr fontId="10" type="noConversion"/>
  <dataValidations count="1">
    <dataValidation type="whole" operator="lessThan" allowBlank="1" showInputMessage="1" showErrorMessage="1" errorTitle="Enter Whole Numbers" error="Please enter amounts as Whole numbers only.  Numbers with Decimals are not permitted." sqref="O15:T17 O20:T26 O29:T35 O38:T44 O47:T52 O55:T58 O61:T61 O64:T69 O72:T75 P76 O77:T77 AA17 AA84 Z15:AA16 W72:W77 X72:AA75 X77:AA77 W64:AA69 W61:AA61 W55:AA58 W47:AA52 W38:AA44 W29:AA35 W20:AA26 W15:Y17">
      <formula1>999999999999999</formula1>
    </dataValidation>
  </dataValidations>
  <printOptions horizontalCentered="1"/>
  <pageMargins left="0" right="0" top="0.43307086614173229" bottom="0" header="0.43307086614173229" footer="0"/>
  <pageSetup scale="85"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activeCell="U22" sqref="U22"/>
      <selection pane="bottomLeft" activeCell="U22" sqref="U22"/>
    </sheetView>
  </sheetViews>
  <sheetFormatPr defaultColWidth="0" defaultRowHeight="12.75" zeroHeight="1" x14ac:dyDescent="0.2"/>
  <cols>
    <col min="1" max="1" width="1.7109375" style="302" customWidth="1"/>
    <col min="2" max="2" width="0.85546875" style="20" customWidth="1"/>
    <col min="3" max="3" width="4.28515625" style="32"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9"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92" customFormat="1" ht="9.9499999999999993" customHeight="1" x14ac:dyDescent="0.2">
      <c r="A1" s="1062"/>
      <c r="B1" s="286"/>
      <c r="C1" s="1034" t="str">
        <f>IF(LANGUAGE="English","Province of Ontario  -  Ministry of Municipal Affairs","Province de l'Ontario  -  Ministère des Affaires municipales")</f>
        <v>Province of Ontario  -  Ministry of Municipal Affairs</v>
      </c>
      <c r="D1" s="286"/>
      <c r="E1" s="237"/>
      <c r="F1" s="288" t="s">
        <v>5524</v>
      </c>
      <c r="G1" s="288" t="s">
        <v>5524</v>
      </c>
      <c r="H1" s="237" t="s">
        <v>5524</v>
      </c>
      <c r="I1" s="288" t="s">
        <v>553</v>
      </c>
      <c r="J1" s="288" t="s">
        <v>5524</v>
      </c>
      <c r="K1" s="288" t="s">
        <v>5524</v>
      </c>
      <c r="L1" s="288" t="s">
        <v>5524</v>
      </c>
      <c r="M1" s="288"/>
      <c r="N1" s="288"/>
      <c r="O1" s="289"/>
      <c r="P1" s="288"/>
      <c r="Q1" s="288"/>
      <c r="R1" s="288"/>
      <c r="S1" s="288"/>
      <c r="T1" s="288" t="s">
        <v>2010</v>
      </c>
      <c r="U1" s="288"/>
      <c r="V1" s="288"/>
      <c r="W1" s="1167">
        <f ca="1">NOW()</f>
        <v>42888.725188310185</v>
      </c>
      <c r="X1" s="288"/>
      <c r="Y1" s="288"/>
    </row>
    <row r="2" spans="1:31" s="223" customFormat="1" ht="6" customHeight="1" x14ac:dyDescent="0.2">
      <c r="A2" s="298"/>
      <c r="B2" s="1039"/>
      <c r="C2" s="1033" t="str">
        <f>CONTROL!$G$43</f>
        <v>2003-V01</v>
      </c>
      <c r="D2" s="1040"/>
      <c r="E2" s="1039"/>
      <c r="F2" s="221"/>
      <c r="G2" s="220"/>
      <c r="H2" s="219"/>
      <c r="I2" s="221"/>
      <c r="J2" s="221"/>
      <c r="K2" s="221"/>
      <c r="L2" s="220"/>
      <c r="M2" s="221"/>
      <c r="N2" s="220"/>
      <c r="O2" s="219"/>
      <c r="P2" s="219"/>
      <c r="Q2" s="219"/>
      <c r="R2" s="219"/>
      <c r="S2" s="219"/>
      <c r="T2" s="219"/>
      <c r="U2" s="219"/>
      <c r="V2" s="231"/>
      <c r="W2" s="231"/>
      <c r="X2" s="219"/>
      <c r="Y2" s="218"/>
    </row>
    <row r="3" spans="1:31" s="224" customFormat="1" ht="17.100000000000001" customHeight="1" x14ac:dyDescent="0.2">
      <c r="A3" s="294"/>
      <c r="B3" s="1041"/>
      <c r="C3" s="1020" t="str">
        <f>"FIR"&amp;CONTROL!$G$30&amp;":   "&amp;CONTROL!$G$31</f>
        <v>FIR2003:   PEEL R</v>
      </c>
      <c r="D3" s="1042"/>
      <c r="E3" s="1041"/>
      <c r="F3" s="244"/>
      <c r="G3" s="243"/>
      <c r="H3" s="242"/>
      <c r="I3" s="244"/>
      <c r="J3" s="244"/>
      <c r="K3" s="244"/>
      <c r="L3" s="243"/>
      <c r="M3" s="244"/>
      <c r="N3" s="243"/>
      <c r="O3" s="242"/>
      <c r="P3" s="242"/>
      <c r="Q3" s="242"/>
      <c r="R3" s="242"/>
      <c r="S3" s="242"/>
      <c r="T3" s="242"/>
      <c r="U3" s="242"/>
      <c r="V3" s="215"/>
      <c r="W3" s="215" t="s">
        <v>4395</v>
      </c>
      <c r="X3" s="242"/>
      <c r="Y3" s="234"/>
    </row>
    <row r="4" spans="1:31" s="204" customFormat="1" ht="15" customHeight="1" x14ac:dyDescent="0.2">
      <c r="A4" s="237"/>
      <c r="B4" s="1022"/>
      <c r="C4" s="213" t="str">
        <f>"Asmt Code:   "&amp;CONTROL!$G$33</f>
        <v>Asmt Code:   2100</v>
      </c>
      <c r="D4" s="1023"/>
      <c r="E4" s="1024"/>
      <c r="F4" s="208"/>
      <c r="G4" s="205"/>
      <c r="H4" s="207"/>
      <c r="I4" s="208"/>
      <c r="J4" s="208"/>
      <c r="K4" s="208"/>
      <c r="L4" s="205"/>
      <c r="M4" s="206"/>
      <c r="N4" s="206"/>
      <c r="O4" s="208"/>
      <c r="P4" s="208"/>
      <c r="Q4" s="208"/>
      <c r="R4" s="208"/>
      <c r="S4" s="208"/>
      <c r="T4" s="208"/>
      <c r="U4" s="208"/>
      <c r="V4" s="216"/>
      <c r="W4" s="216" t="s">
        <v>1257</v>
      </c>
      <c r="X4" s="206"/>
      <c r="Y4" s="209"/>
      <c r="AE4" s="272"/>
    </row>
    <row r="5" spans="1:31" s="204" customFormat="1" ht="11.1" customHeight="1" x14ac:dyDescent="0.2">
      <c r="A5" s="237"/>
      <c r="B5" s="1024"/>
      <c r="C5" s="214" t="str">
        <f>"MAH Code:   "&amp;CONTROL!$G$34</f>
        <v>MAH Code:   21000</v>
      </c>
      <c r="D5" s="1024"/>
      <c r="E5" s="1024"/>
      <c r="F5" s="207"/>
      <c r="G5" s="210"/>
      <c r="H5" s="210"/>
      <c r="I5" s="207"/>
      <c r="J5" s="207"/>
      <c r="K5" s="207"/>
      <c r="L5" s="207"/>
      <c r="M5" s="207"/>
      <c r="N5" s="207"/>
      <c r="O5" s="211"/>
      <c r="P5" s="208"/>
      <c r="Q5" s="208"/>
      <c r="R5" s="208"/>
      <c r="S5" s="208"/>
      <c r="T5" s="208"/>
      <c r="U5" s="208"/>
      <c r="V5" s="230"/>
      <c r="W5" s="230" t="str">
        <f>"for the year ended December 31, "&amp;CONTROL!$G$30</f>
        <v>for the year ended December 31, 2003</v>
      </c>
      <c r="X5" s="206"/>
      <c r="Y5" s="209"/>
      <c r="AE5" s="150"/>
    </row>
    <row r="6" spans="1:31" s="247" customFormat="1" ht="17.100000000000001" hidden="1" customHeight="1" x14ac:dyDescent="0.2">
      <c r="A6" s="294"/>
      <c r="B6" s="1041"/>
      <c r="C6" s="1020" t="str">
        <f>"RIF"&amp;CONTROL!$G$30&amp;":   "&amp;CONTROL!$G$32</f>
        <v>RIF2003:   LA MUNICIPALITÉ RÉGIONALE DE PEEL</v>
      </c>
      <c r="D6" s="1042"/>
      <c r="E6" s="1041"/>
      <c r="F6" s="244"/>
      <c r="G6" s="245"/>
      <c r="H6" s="242"/>
      <c r="I6" s="244"/>
      <c r="J6" s="244"/>
      <c r="K6" s="244"/>
      <c r="L6" s="246"/>
      <c r="M6" s="244"/>
      <c r="N6" s="243"/>
      <c r="O6" s="242"/>
      <c r="P6" s="242"/>
      <c r="Q6" s="242"/>
      <c r="R6" s="242"/>
      <c r="S6" s="242"/>
      <c r="T6" s="242"/>
      <c r="U6" s="242"/>
      <c r="V6" s="215"/>
      <c r="W6" s="215" t="s">
        <v>4396</v>
      </c>
      <c r="X6" s="242"/>
      <c r="Y6" s="234"/>
    </row>
    <row r="7" spans="1:31" s="248" customFormat="1" ht="15" hidden="1" customHeight="1" x14ac:dyDescent="0.2">
      <c r="A7" s="237"/>
      <c r="B7" s="1022"/>
      <c r="C7" s="213" t="str">
        <f>"Code mun.   "&amp;CONTROL!$G$33</f>
        <v>Code mun.   2100</v>
      </c>
      <c r="D7" s="1023"/>
      <c r="E7" s="1024"/>
      <c r="F7" s="208"/>
      <c r="G7" s="212"/>
      <c r="H7" s="207"/>
      <c r="I7" s="208"/>
      <c r="J7" s="208"/>
      <c r="K7" s="208"/>
      <c r="L7" s="205"/>
      <c r="M7" s="206"/>
      <c r="N7" s="206"/>
      <c r="O7" s="208"/>
      <c r="P7" s="208"/>
      <c r="Q7" s="208"/>
      <c r="R7" s="208"/>
      <c r="S7" s="208"/>
      <c r="T7" s="208"/>
      <c r="U7" s="208"/>
      <c r="V7" s="216"/>
      <c r="W7" s="216"/>
      <c r="X7" s="206"/>
      <c r="Y7" s="209"/>
      <c r="AE7" s="275"/>
    </row>
    <row r="8" spans="1:31" s="248" customFormat="1" ht="11.1" hidden="1" customHeight="1" x14ac:dyDescent="0.2">
      <c r="A8" s="237"/>
      <c r="B8" s="1024"/>
      <c r="C8" s="214" t="str">
        <f>"AML   "&amp;CONTROL!$G$34</f>
        <v>AML   21000</v>
      </c>
      <c r="D8" s="1024"/>
      <c r="E8" s="1024"/>
      <c r="F8" s="207"/>
      <c r="G8" s="210"/>
      <c r="H8" s="207"/>
      <c r="I8" s="207"/>
      <c r="J8" s="207"/>
      <c r="K8" s="207"/>
      <c r="L8" s="207"/>
      <c r="M8" s="207"/>
      <c r="N8" s="207"/>
      <c r="O8" s="211"/>
      <c r="P8" s="208"/>
      <c r="Q8" s="208"/>
      <c r="R8" s="208"/>
      <c r="S8" s="208"/>
      <c r="T8" s="208"/>
      <c r="U8" s="208"/>
      <c r="V8" s="230"/>
      <c r="W8" s="230" t="str">
        <f>"pour l'exercice terminé le 31 décembre "&amp;CONTROL!$G$30</f>
        <v>pour l'exercice terminé le 31 décembre 2003</v>
      </c>
      <c r="X8" s="206"/>
      <c r="Y8" s="209"/>
      <c r="AE8" s="249"/>
    </row>
    <row r="9" spans="1:31" s="249" customFormat="1" ht="3.95" customHeight="1" x14ac:dyDescent="0.2">
      <c r="A9" s="148"/>
      <c r="B9" s="176"/>
      <c r="C9" s="176"/>
      <c r="D9" s="173"/>
      <c r="E9" s="173"/>
      <c r="F9" s="197"/>
      <c r="G9" s="197"/>
      <c r="H9" s="197"/>
      <c r="I9" s="197"/>
      <c r="J9" s="197"/>
      <c r="K9" s="197"/>
      <c r="L9" s="197"/>
      <c r="M9" s="197"/>
      <c r="N9" s="197"/>
      <c r="O9" s="196"/>
      <c r="P9" s="198"/>
      <c r="Q9" s="198"/>
      <c r="R9" s="198"/>
      <c r="S9" s="198"/>
      <c r="T9" s="198"/>
      <c r="U9" s="198"/>
      <c r="V9" s="198"/>
      <c r="W9" s="198"/>
      <c r="X9" s="198"/>
      <c r="Y9" s="225"/>
    </row>
    <row r="10" spans="1:31" s="2" customFormat="1" ht="5.0999999999999996" customHeight="1" x14ac:dyDescent="0.2">
      <c r="A10" s="104"/>
      <c r="B10" s="312"/>
      <c r="C10" s="282"/>
      <c r="D10" s="312"/>
      <c r="E10" s="312"/>
      <c r="F10" s="312"/>
      <c r="G10" s="312"/>
      <c r="H10" s="312"/>
      <c r="I10" s="312"/>
      <c r="J10" s="312"/>
      <c r="K10" s="312"/>
      <c r="L10" s="312"/>
      <c r="M10" s="318"/>
      <c r="N10" s="312"/>
      <c r="O10" s="312"/>
      <c r="P10" s="312"/>
      <c r="Q10" s="312"/>
      <c r="R10" s="312"/>
      <c r="S10" s="312"/>
      <c r="T10" s="312"/>
      <c r="U10" s="312"/>
      <c r="V10" s="312"/>
      <c r="W10" s="312"/>
      <c r="X10" s="312"/>
    </row>
    <row r="11" spans="1:31" s="491" customFormat="1" ht="12.75" customHeight="1" x14ac:dyDescent="0.2">
      <c r="A11" s="104"/>
      <c r="B11" s="319"/>
      <c r="C11" s="282"/>
      <c r="D11" s="319"/>
      <c r="E11" s="279" t="s">
        <v>3936</v>
      </c>
      <c r="F11" s="279"/>
      <c r="G11" s="279"/>
      <c r="H11" s="279"/>
      <c r="I11" s="279"/>
      <c r="J11" s="279"/>
      <c r="K11" s="279"/>
      <c r="L11" s="279"/>
      <c r="M11" s="322"/>
      <c r="N11" s="319"/>
      <c r="O11" s="319"/>
      <c r="P11" s="319"/>
      <c r="Q11" s="319"/>
      <c r="R11" s="319"/>
      <c r="S11" s="319"/>
      <c r="T11" s="319"/>
      <c r="U11" s="319"/>
      <c r="V11" s="492"/>
      <c r="W11" s="316"/>
      <c r="X11" s="319"/>
    </row>
    <row r="12" spans="1:31" s="2" customFormat="1" ht="9.9499999999999993" customHeight="1" x14ac:dyDescent="0.2">
      <c r="A12" s="104"/>
      <c r="B12" s="312"/>
      <c r="C12" s="282"/>
      <c r="D12" s="312"/>
      <c r="E12" s="278"/>
      <c r="F12" s="278"/>
      <c r="G12" s="278"/>
      <c r="H12" s="278"/>
      <c r="I12" s="278"/>
      <c r="J12" s="278"/>
      <c r="K12" s="278"/>
      <c r="L12" s="278"/>
      <c r="M12" s="318"/>
      <c r="N12" s="312"/>
      <c r="O12" s="312"/>
      <c r="P12" s="313"/>
      <c r="Q12" s="318"/>
      <c r="R12" s="318"/>
      <c r="S12" s="318"/>
      <c r="T12" s="318"/>
      <c r="U12" s="318"/>
      <c r="V12" s="10">
        <v>1</v>
      </c>
      <c r="W12" s="314"/>
      <c r="X12" s="312"/>
    </row>
    <row r="13" spans="1:31" s="2" customFormat="1" ht="12.6" customHeight="1" x14ac:dyDescent="0.2">
      <c r="A13" s="104"/>
      <c r="B13" s="312"/>
      <c r="C13" s="282"/>
      <c r="D13" s="312"/>
      <c r="E13" s="401" t="s">
        <v>8033</v>
      </c>
      <c r="F13" s="279"/>
      <c r="G13" s="279"/>
      <c r="H13" s="279"/>
      <c r="I13" s="401"/>
      <c r="J13" s="279"/>
      <c r="K13" s="279"/>
      <c r="L13" s="279"/>
      <c r="M13" s="318"/>
      <c r="N13" s="312"/>
      <c r="O13" s="312"/>
      <c r="P13" s="312"/>
      <c r="Q13" s="318"/>
      <c r="R13" s="318"/>
      <c r="S13" s="318"/>
      <c r="T13" s="318"/>
      <c r="U13" s="318"/>
      <c r="V13" s="40" t="s">
        <v>4796</v>
      </c>
      <c r="W13" s="314"/>
      <c r="X13" s="312"/>
    </row>
    <row r="14" spans="1:31" s="2" customFormat="1" ht="12.6" customHeight="1" x14ac:dyDescent="0.2">
      <c r="A14" s="104"/>
      <c r="B14" s="312"/>
      <c r="C14" s="282" t="s">
        <v>7410</v>
      </c>
      <c r="D14" s="312"/>
      <c r="E14" s="402" t="s">
        <v>8613</v>
      </c>
      <c r="F14" s="278"/>
      <c r="G14" s="278"/>
      <c r="H14" s="278"/>
      <c r="I14" s="402"/>
      <c r="J14" s="278"/>
      <c r="K14" s="278"/>
      <c r="L14" s="278"/>
      <c r="M14" s="318"/>
      <c r="N14" s="278"/>
      <c r="O14" s="278"/>
      <c r="P14" s="278"/>
      <c r="Q14" s="280"/>
      <c r="R14" s="280"/>
      <c r="S14" s="280"/>
      <c r="T14" s="280"/>
      <c r="U14" s="318" t="s">
        <v>3702</v>
      </c>
      <c r="V14" s="121">
        <f>302714961-45156614+2560100</f>
        <v>260118447</v>
      </c>
      <c r="W14" s="313"/>
      <c r="X14" s="312"/>
    </row>
    <row r="15" spans="1:31" s="2" customFormat="1" ht="12.6" customHeight="1" x14ac:dyDescent="0.2">
      <c r="A15" s="104"/>
      <c r="B15" s="312"/>
      <c r="C15" s="282" t="s">
        <v>72</v>
      </c>
      <c r="D15" s="312"/>
      <c r="E15" s="402" t="s">
        <v>3847</v>
      </c>
      <c r="F15" s="278"/>
      <c r="G15" s="278"/>
      <c r="H15" s="278"/>
      <c r="I15" s="402"/>
      <c r="J15" s="278"/>
      <c r="K15" s="278"/>
      <c r="L15" s="278"/>
      <c r="M15" s="318"/>
      <c r="N15" s="278"/>
      <c r="O15" s="278"/>
      <c r="P15" s="278"/>
      <c r="Q15" s="280"/>
      <c r="R15" s="280"/>
      <c r="S15" s="280"/>
      <c r="T15" s="280"/>
      <c r="U15" s="318" t="s">
        <v>3702</v>
      </c>
      <c r="V15" s="121">
        <f>45156614+1036900</f>
        <v>46193514</v>
      </c>
      <c r="W15" s="313"/>
      <c r="X15" s="312"/>
    </row>
    <row r="16" spans="1:31" s="2" customFormat="1" ht="12.6" customHeight="1" x14ac:dyDescent="0.2">
      <c r="A16" s="104"/>
      <c r="B16" s="312"/>
      <c r="C16" s="282" t="s">
        <v>90</v>
      </c>
      <c r="D16" s="312"/>
      <c r="E16" s="402" t="s">
        <v>4401</v>
      </c>
      <c r="F16" s="278"/>
      <c r="G16" s="278"/>
      <c r="H16" s="278"/>
      <c r="I16" s="402"/>
      <c r="J16" s="278"/>
      <c r="K16" s="278"/>
      <c r="L16" s="278"/>
      <c r="M16" s="318"/>
      <c r="N16" s="278"/>
      <c r="O16" s="278"/>
      <c r="P16" s="278"/>
      <c r="Q16" s="280"/>
      <c r="R16" s="280"/>
      <c r="S16" s="280"/>
      <c r="T16" s="280"/>
      <c r="U16" s="318" t="s">
        <v>3702</v>
      </c>
      <c r="V16" s="121"/>
      <c r="W16" s="313"/>
      <c r="X16" s="312"/>
    </row>
    <row r="17" spans="1:24" s="2" customFormat="1" x14ac:dyDescent="0.2">
      <c r="A17" s="104"/>
      <c r="B17" s="312"/>
      <c r="C17" s="282" t="s">
        <v>6772</v>
      </c>
      <c r="D17" s="312"/>
      <c r="E17" s="278"/>
      <c r="F17" s="278"/>
      <c r="G17" s="278"/>
      <c r="H17" s="278"/>
      <c r="I17" s="278"/>
      <c r="J17" s="278"/>
      <c r="K17" s="278"/>
      <c r="L17" s="278"/>
      <c r="M17" s="318"/>
      <c r="N17" s="278"/>
      <c r="O17" s="278"/>
      <c r="P17" s="278"/>
      <c r="Q17" s="280"/>
      <c r="R17" s="280"/>
      <c r="S17" s="281" t="s">
        <v>1441</v>
      </c>
      <c r="T17" s="281" t="s">
        <v>8433</v>
      </c>
      <c r="U17" s="322"/>
      <c r="V17" s="422">
        <f>SUM(V14:V16)</f>
        <v>306311961</v>
      </c>
      <c r="W17" s="313"/>
      <c r="X17" s="312"/>
    </row>
    <row r="18" spans="1:24" s="2" customFormat="1" ht="5.0999999999999996" customHeight="1" x14ac:dyDescent="0.2">
      <c r="A18" s="104"/>
      <c r="B18" s="312"/>
      <c r="C18" s="282"/>
      <c r="D18" s="312"/>
      <c r="E18" s="278"/>
      <c r="F18" s="278"/>
      <c r="G18" s="278"/>
      <c r="H18" s="278"/>
      <c r="I18" s="278"/>
      <c r="J18" s="278"/>
      <c r="K18" s="278"/>
      <c r="L18" s="278"/>
      <c r="M18" s="318"/>
      <c r="N18" s="278"/>
      <c r="O18" s="278"/>
      <c r="P18" s="278"/>
      <c r="Q18" s="280"/>
      <c r="R18" s="280"/>
      <c r="S18" s="280"/>
      <c r="T18" s="280"/>
      <c r="U18" s="318"/>
      <c r="V18" s="484"/>
      <c r="W18" s="313"/>
      <c r="X18" s="312"/>
    </row>
    <row r="19" spans="1:24" s="2" customFormat="1" ht="12.6" customHeight="1" x14ac:dyDescent="0.2">
      <c r="A19" s="104"/>
      <c r="B19" s="312"/>
      <c r="C19" s="282"/>
      <c r="D19" s="312"/>
      <c r="E19" s="401" t="s">
        <v>5777</v>
      </c>
      <c r="F19" s="279"/>
      <c r="G19" s="279"/>
      <c r="H19" s="279"/>
      <c r="I19" s="401"/>
      <c r="J19" s="279"/>
      <c r="K19" s="279"/>
      <c r="L19" s="279"/>
      <c r="M19" s="318"/>
      <c r="N19" s="278"/>
      <c r="O19" s="278"/>
      <c r="P19" s="278"/>
      <c r="Q19" s="278"/>
      <c r="R19" s="278"/>
      <c r="S19" s="278"/>
      <c r="T19" s="278"/>
      <c r="U19" s="312"/>
      <c r="V19" s="687"/>
      <c r="W19" s="316"/>
      <c r="X19" s="312"/>
    </row>
    <row r="20" spans="1:24" s="2" customFormat="1" ht="12.6" customHeight="1" x14ac:dyDescent="0.2">
      <c r="A20" s="104"/>
      <c r="B20" s="312"/>
      <c r="C20" s="282" t="s">
        <v>73</v>
      </c>
      <c r="D20" s="312"/>
      <c r="E20" s="321" t="s">
        <v>3462</v>
      </c>
      <c r="F20" s="278"/>
      <c r="G20" s="278"/>
      <c r="H20" s="278"/>
      <c r="I20" s="321"/>
      <c r="J20" s="278"/>
      <c r="K20" s="278"/>
      <c r="L20" s="278"/>
      <c r="M20" s="318"/>
      <c r="N20" s="280"/>
      <c r="O20" s="278"/>
      <c r="P20" s="278"/>
      <c r="Q20" s="278"/>
      <c r="R20" s="278"/>
      <c r="S20" s="278"/>
      <c r="T20" s="278"/>
      <c r="U20" s="312" t="s">
        <v>3702</v>
      </c>
      <c r="V20" s="121">
        <v>11351153</v>
      </c>
      <c r="W20" s="313"/>
      <c r="X20" s="312"/>
    </row>
    <row r="21" spans="1:24" s="2" customFormat="1" ht="5.0999999999999996" customHeight="1" x14ac:dyDescent="0.2">
      <c r="A21" s="104"/>
      <c r="B21" s="312"/>
      <c r="C21" s="282"/>
      <c r="D21" s="312"/>
      <c r="E21" s="278"/>
      <c r="F21" s="278"/>
      <c r="G21" s="278"/>
      <c r="H21" s="278"/>
      <c r="I21" s="278"/>
      <c r="J21" s="278"/>
      <c r="K21" s="278"/>
      <c r="L21" s="278"/>
      <c r="M21" s="318"/>
      <c r="N21" s="280"/>
      <c r="O21" s="278"/>
      <c r="P21" s="278"/>
      <c r="Q21" s="278"/>
      <c r="R21" s="278"/>
      <c r="S21" s="278"/>
      <c r="T21" s="278"/>
      <c r="U21" s="312"/>
      <c r="V21" s="484"/>
      <c r="W21" s="313"/>
      <c r="X21" s="312"/>
    </row>
    <row r="22" spans="1:24" s="2" customFormat="1" ht="12.6" customHeight="1" x14ac:dyDescent="0.2">
      <c r="A22" s="104"/>
      <c r="B22" s="312"/>
      <c r="C22" s="282"/>
      <c r="D22" s="312"/>
      <c r="E22" s="401" t="s">
        <v>5778</v>
      </c>
      <c r="F22" s="279"/>
      <c r="G22" s="279"/>
      <c r="H22" s="279"/>
      <c r="I22" s="401"/>
      <c r="J22" s="279"/>
      <c r="K22" s="279"/>
      <c r="L22" s="279"/>
      <c r="M22" s="318"/>
      <c r="N22" s="280"/>
      <c r="O22" s="278"/>
      <c r="P22" s="278"/>
      <c r="Q22" s="278"/>
      <c r="R22" s="278"/>
      <c r="S22" s="278"/>
      <c r="T22" s="278"/>
      <c r="U22" s="312"/>
      <c r="V22" s="687"/>
      <c r="W22" s="316"/>
      <c r="X22" s="312"/>
    </row>
    <row r="23" spans="1:24" s="2" customFormat="1" ht="12.6" customHeight="1" x14ac:dyDescent="0.2">
      <c r="A23" s="104"/>
      <c r="B23" s="312"/>
      <c r="C23" s="282" t="s">
        <v>74</v>
      </c>
      <c r="D23" s="312"/>
      <c r="E23" s="402" t="s">
        <v>6898</v>
      </c>
      <c r="F23" s="278"/>
      <c r="G23" s="278"/>
      <c r="H23" s="278"/>
      <c r="I23" s="402"/>
      <c r="J23" s="278"/>
      <c r="K23" s="278"/>
      <c r="L23" s="278"/>
      <c r="M23" s="318"/>
      <c r="N23" s="280"/>
      <c r="O23" s="278"/>
      <c r="P23" s="278"/>
      <c r="Q23" s="278"/>
      <c r="R23" s="278"/>
      <c r="S23" s="278"/>
      <c r="T23" s="278"/>
      <c r="U23" s="312" t="s">
        <v>3702</v>
      </c>
      <c r="V23" s="121"/>
      <c r="W23" s="313"/>
      <c r="X23" s="312"/>
    </row>
    <row r="24" spans="1:24" s="2" customFormat="1" ht="12.6" customHeight="1" x14ac:dyDescent="0.2">
      <c r="A24" s="104"/>
      <c r="B24" s="312"/>
      <c r="C24" s="282" t="s">
        <v>75</v>
      </c>
      <c r="D24" s="312"/>
      <c r="E24" s="402" t="s">
        <v>5469</v>
      </c>
      <c r="F24" s="278"/>
      <c r="G24" s="278"/>
      <c r="H24" s="278"/>
      <c r="I24" s="402"/>
      <c r="J24" s="278"/>
      <c r="K24" s="278"/>
      <c r="L24" s="278"/>
      <c r="M24" s="318"/>
      <c r="N24" s="280"/>
      <c r="O24" s="278"/>
      <c r="P24" s="278"/>
      <c r="Q24" s="278"/>
      <c r="R24" s="278"/>
      <c r="S24" s="278"/>
      <c r="T24" s="278"/>
      <c r="U24" s="312" t="s">
        <v>3702</v>
      </c>
      <c r="V24" s="121"/>
      <c r="W24" s="313"/>
      <c r="X24" s="312"/>
    </row>
    <row r="25" spans="1:24" s="2" customFormat="1" ht="5.0999999999999996" customHeight="1" x14ac:dyDescent="0.2">
      <c r="A25" s="104"/>
      <c r="B25" s="312"/>
      <c r="C25" s="282"/>
      <c r="D25" s="312"/>
      <c r="E25" s="278"/>
      <c r="F25" s="278"/>
      <c r="G25" s="278"/>
      <c r="H25" s="278"/>
      <c r="I25" s="278"/>
      <c r="J25" s="278"/>
      <c r="K25" s="278"/>
      <c r="L25" s="278"/>
      <c r="M25" s="318"/>
      <c r="N25" s="280"/>
      <c r="O25" s="278"/>
      <c r="P25" s="278"/>
      <c r="Q25" s="278"/>
      <c r="R25" s="278"/>
      <c r="S25" s="278"/>
      <c r="T25" s="278"/>
      <c r="U25" s="312"/>
      <c r="V25" s="484"/>
      <c r="W25" s="313"/>
      <c r="X25" s="312"/>
    </row>
    <row r="26" spans="1:24" s="2" customFormat="1" ht="12.6" customHeight="1" x14ac:dyDescent="0.2">
      <c r="A26" s="104"/>
      <c r="B26" s="312"/>
      <c r="C26" s="282"/>
      <c r="D26" s="312"/>
      <c r="E26" s="401" t="s">
        <v>5779</v>
      </c>
      <c r="F26" s="279"/>
      <c r="G26" s="279"/>
      <c r="H26" s="279"/>
      <c r="I26" s="401"/>
      <c r="J26" s="279"/>
      <c r="K26" s="279"/>
      <c r="L26" s="279"/>
      <c r="M26" s="318"/>
      <c r="N26" s="278"/>
      <c r="O26" s="278"/>
      <c r="P26" s="278"/>
      <c r="Q26" s="278"/>
      <c r="R26" s="278"/>
      <c r="S26" s="278"/>
      <c r="T26" s="278"/>
      <c r="U26" s="312"/>
      <c r="V26" s="687"/>
      <c r="W26" s="316"/>
      <c r="X26" s="312"/>
    </row>
    <row r="27" spans="1:24" s="2" customFormat="1" ht="12.6" customHeight="1" x14ac:dyDescent="0.2">
      <c r="A27" s="104"/>
      <c r="B27" s="312"/>
      <c r="C27" s="282" t="s">
        <v>77</v>
      </c>
      <c r="D27" s="312"/>
      <c r="E27" s="402" t="s">
        <v>5791</v>
      </c>
      <c r="F27" s="278"/>
      <c r="G27" s="278"/>
      <c r="H27" s="278"/>
      <c r="I27" s="402"/>
      <c r="J27" s="278"/>
      <c r="K27" s="278"/>
      <c r="L27" s="278"/>
      <c r="M27" s="318"/>
      <c r="N27" s="280"/>
      <c r="O27" s="278"/>
      <c r="P27" s="278"/>
      <c r="Q27" s="278"/>
      <c r="R27" s="278"/>
      <c r="S27" s="278"/>
      <c r="T27" s="278"/>
      <c r="U27" s="312" t="s">
        <v>3702</v>
      </c>
      <c r="V27" s="121"/>
      <c r="W27" s="313"/>
      <c r="X27" s="312"/>
    </row>
    <row r="28" spans="1:24" s="2" customFormat="1" ht="5.0999999999999996" customHeight="1" x14ac:dyDescent="0.2">
      <c r="A28" s="104"/>
      <c r="B28" s="312"/>
      <c r="C28" s="282"/>
      <c r="D28" s="312"/>
      <c r="E28" s="278"/>
      <c r="F28" s="278"/>
      <c r="G28" s="278"/>
      <c r="H28" s="278"/>
      <c r="I28" s="278"/>
      <c r="J28" s="278"/>
      <c r="K28" s="278"/>
      <c r="L28" s="278"/>
      <c r="M28" s="318"/>
      <c r="N28" s="280"/>
      <c r="O28" s="278"/>
      <c r="P28" s="278"/>
      <c r="Q28" s="278"/>
      <c r="R28" s="278"/>
      <c r="S28" s="278"/>
      <c r="T28" s="278"/>
      <c r="U28" s="312"/>
      <c r="V28" s="484"/>
      <c r="W28" s="313"/>
      <c r="X28" s="312"/>
    </row>
    <row r="29" spans="1:24" s="2" customFormat="1" ht="12.6" customHeight="1" x14ac:dyDescent="0.2">
      <c r="A29" s="104"/>
      <c r="B29" s="312"/>
      <c r="C29" s="282"/>
      <c r="D29" s="312"/>
      <c r="E29" s="401" t="s">
        <v>5780</v>
      </c>
      <c r="F29" s="279"/>
      <c r="G29" s="279"/>
      <c r="H29" s="279"/>
      <c r="I29" s="401"/>
      <c r="J29" s="279"/>
      <c r="K29" s="279"/>
      <c r="L29" s="279"/>
      <c r="M29" s="318"/>
      <c r="N29" s="278"/>
      <c r="O29" s="278"/>
      <c r="P29" s="278"/>
      <c r="Q29" s="278"/>
      <c r="R29" s="278"/>
      <c r="S29" s="278"/>
      <c r="T29" s="278"/>
      <c r="U29" s="312"/>
      <c r="V29" s="687"/>
      <c r="W29" s="316"/>
      <c r="X29" s="312"/>
    </row>
    <row r="30" spans="1:24" s="2" customFormat="1" ht="12.6" customHeight="1" x14ac:dyDescent="0.2">
      <c r="A30" s="104"/>
      <c r="B30" s="312"/>
      <c r="C30" s="282" t="s">
        <v>78</v>
      </c>
      <c r="D30" s="312"/>
      <c r="E30" s="402" t="s">
        <v>4610</v>
      </c>
      <c r="F30" s="278"/>
      <c r="G30" s="278"/>
      <c r="H30" s="278"/>
      <c r="I30" s="402"/>
      <c r="J30" s="278"/>
      <c r="K30" s="278"/>
      <c r="L30" s="278"/>
      <c r="M30" s="318"/>
      <c r="N30" s="278"/>
      <c r="O30" s="278"/>
      <c r="P30" s="278"/>
      <c r="Q30" s="278"/>
      <c r="R30" s="278"/>
      <c r="S30" s="278"/>
      <c r="T30" s="278"/>
      <c r="U30" s="312" t="s">
        <v>3702</v>
      </c>
      <c r="V30" s="121"/>
      <c r="W30" s="313"/>
      <c r="X30" s="312"/>
    </row>
    <row r="31" spans="1:24" s="2" customFormat="1" ht="12.6" customHeight="1" x14ac:dyDescent="0.2">
      <c r="A31" s="104"/>
      <c r="B31" s="312"/>
      <c r="C31" s="282" t="s">
        <v>79</v>
      </c>
      <c r="D31" s="312"/>
      <c r="E31" s="402" t="s">
        <v>1994</v>
      </c>
      <c r="F31" s="278"/>
      <c r="G31" s="278"/>
      <c r="H31" s="278"/>
      <c r="I31" s="402"/>
      <c r="J31" s="278"/>
      <c r="K31" s="278"/>
      <c r="L31" s="278"/>
      <c r="M31" s="318"/>
      <c r="N31" s="278"/>
      <c r="O31" s="278"/>
      <c r="P31" s="278"/>
      <c r="Q31" s="278"/>
      <c r="R31" s="278"/>
      <c r="S31" s="278"/>
      <c r="T31" s="278"/>
      <c r="U31" s="312" t="s">
        <v>3702</v>
      </c>
      <c r="V31" s="121"/>
      <c r="W31" s="313"/>
      <c r="X31" s="312"/>
    </row>
    <row r="32" spans="1:24" s="2" customFormat="1" ht="12.6" customHeight="1" x14ac:dyDescent="0.2">
      <c r="A32" s="104"/>
      <c r="B32" s="312"/>
      <c r="C32" s="282"/>
      <c r="D32" s="312"/>
      <c r="E32" s="402" t="s">
        <v>783</v>
      </c>
      <c r="F32" s="278"/>
      <c r="G32" s="278"/>
      <c r="H32" s="278"/>
      <c r="I32" s="402"/>
      <c r="J32" s="278"/>
      <c r="K32" s="278"/>
      <c r="L32" s="278"/>
      <c r="M32" s="318"/>
      <c r="N32" s="278"/>
      <c r="O32" s="278"/>
      <c r="P32" s="278"/>
      <c r="Q32" s="278"/>
      <c r="R32" s="278"/>
      <c r="S32" s="278"/>
      <c r="T32" s="278"/>
      <c r="U32" s="312"/>
      <c r="V32" s="484"/>
      <c r="W32" s="313"/>
      <c r="X32" s="312"/>
    </row>
    <row r="33" spans="1:24" s="2" customFormat="1" ht="12.6" customHeight="1" x14ac:dyDescent="0.2">
      <c r="A33" s="104"/>
      <c r="B33" s="312"/>
      <c r="C33" s="282" t="s">
        <v>81</v>
      </c>
      <c r="D33" s="312"/>
      <c r="E33" s="405" t="s">
        <v>1730</v>
      </c>
      <c r="F33" s="278"/>
      <c r="G33" s="278"/>
      <c r="H33" s="278"/>
      <c r="I33" s="405"/>
      <c r="J33" s="278"/>
      <c r="K33" s="278"/>
      <c r="L33" s="278"/>
      <c r="M33" s="312"/>
      <c r="N33" s="278"/>
      <c r="O33" s="278"/>
      <c r="P33" s="278"/>
      <c r="Q33" s="278"/>
      <c r="R33" s="278"/>
      <c r="S33" s="278"/>
      <c r="T33" s="278"/>
      <c r="U33" s="312" t="s">
        <v>3702</v>
      </c>
      <c r="V33" s="121"/>
      <c r="W33" s="313"/>
      <c r="X33" s="312"/>
    </row>
    <row r="34" spans="1:24" s="2" customFormat="1" ht="12.6" customHeight="1" x14ac:dyDescent="0.2">
      <c r="A34" s="104"/>
      <c r="B34" s="312"/>
      <c r="C34" s="282" t="s">
        <v>82</v>
      </c>
      <c r="D34" s="312"/>
      <c r="E34" s="405" t="s">
        <v>2683</v>
      </c>
      <c r="F34" s="278"/>
      <c r="G34" s="278"/>
      <c r="H34" s="278"/>
      <c r="I34" s="405"/>
      <c r="J34" s="278"/>
      <c r="K34" s="278"/>
      <c r="L34" s="278"/>
      <c r="M34" s="312"/>
      <c r="N34" s="278"/>
      <c r="O34" s="278"/>
      <c r="P34" s="278"/>
      <c r="Q34" s="278"/>
      <c r="R34" s="278"/>
      <c r="S34" s="278"/>
      <c r="T34" s="278"/>
      <c r="U34" s="312" t="s">
        <v>3702</v>
      </c>
      <c r="V34" s="121"/>
      <c r="W34" s="313"/>
      <c r="X34" s="312"/>
    </row>
    <row r="35" spans="1:24" s="2" customFormat="1" ht="12.6" customHeight="1" x14ac:dyDescent="0.2">
      <c r="A35" s="104"/>
      <c r="B35" s="312"/>
      <c r="C35" s="282" t="s">
        <v>83</v>
      </c>
      <c r="D35" s="312"/>
      <c r="E35" s="405" t="s">
        <v>1435</v>
      </c>
      <c r="F35" s="278"/>
      <c r="G35" s="278"/>
      <c r="H35" s="278"/>
      <c r="I35" s="405"/>
      <c r="J35" s="278"/>
      <c r="K35" s="278"/>
      <c r="L35" s="278"/>
      <c r="M35" s="312"/>
      <c r="N35" s="278"/>
      <c r="O35" s="278"/>
      <c r="P35" s="278"/>
      <c r="Q35" s="278"/>
      <c r="R35" s="278"/>
      <c r="S35" s="278"/>
      <c r="T35" s="278"/>
      <c r="U35" s="312" t="s">
        <v>3702</v>
      </c>
      <c r="V35" s="121"/>
      <c r="W35" s="313"/>
      <c r="X35" s="312"/>
    </row>
    <row r="36" spans="1:24" s="2" customFormat="1" ht="12.6" customHeight="1" x14ac:dyDescent="0.2">
      <c r="A36" s="104"/>
      <c r="B36" s="312"/>
      <c r="C36" s="282" t="s">
        <v>84</v>
      </c>
      <c r="D36" s="312"/>
      <c r="E36" s="405" t="s">
        <v>3754</v>
      </c>
      <c r="F36" s="278"/>
      <c r="G36" s="278"/>
      <c r="H36" s="278"/>
      <c r="I36" s="405"/>
      <c r="J36" s="278"/>
      <c r="K36" s="278"/>
      <c r="L36" s="278"/>
      <c r="M36" s="312"/>
      <c r="N36" s="278"/>
      <c r="O36" s="278"/>
      <c r="P36" s="278"/>
      <c r="Q36" s="278"/>
      <c r="R36" s="278"/>
      <c r="S36" s="278"/>
      <c r="T36" s="278"/>
      <c r="U36" s="312" t="s">
        <v>3702</v>
      </c>
      <c r="V36" s="121"/>
      <c r="W36" s="313"/>
      <c r="X36" s="312"/>
    </row>
    <row r="37" spans="1:24" s="2" customFormat="1" ht="12.6" customHeight="1" x14ac:dyDescent="0.2">
      <c r="A37" s="104"/>
      <c r="B37" s="312"/>
      <c r="C37" s="282" t="s">
        <v>85</v>
      </c>
      <c r="D37" s="312"/>
      <c r="E37" s="405" t="s">
        <v>2361</v>
      </c>
      <c r="F37" s="278"/>
      <c r="G37" s="278"/>
      <c r="H37" s="278"/>
      <c r="I37" s="405"/>
      <c r="J37" s="278"/>
      <c r="K37" s="278"/>
      <c r="L37" s="278"/>
      <c r="M37" s="312"/>
      <c r="N37" s="278"/>
      <c r="O37" s="278"/>
      <c r="P37" s="278"/>
      <c r="Q37" s="278"/>
      <c r="R37" s="278"/>
      <c r="S37" s="278"/>
      <c r="T37" s="278"/>
      <c r="U37" s="312" t="s">
        <v>3702</v>
      </c>
      <c r="V37" s="121"/>
      <c r="W37" s="313"/>
      <c r="X37" s="312"/>
    </row>
    <row r="38" spans="1:24" s="2" customFormat="1" ht="12.6" customHeight="1" x14ac:dyDescent="0.2">
      <c r="A38" s="104"/>
      <c r="B38" s="312"/>
      <c r="C38" s="282" t="s">
        <v>86</v>
      </c>
      <c r="D38" s="312"/>
      <c r="E38" s="405" t="s">
        <v>6762</v>
      </c>
      <c r="F38" s="278"/>
      <c r="G38" s="278"/>
      <c r="H38" s="278"/>
      <c r="I38" s="405"/>
      <c r="J38" s="278"/>
      <c r="K38" s="278"/>
      <c r="L38" s="278"/>
      <c r="M38" s="312"/>
      <c r="N38" s="278"/>
      <c r="O38" s="278"/>
      <c r="P38" s="278"/>
      <c r="Q38" s="278"/>
      <c r="R38" s="278"/>
      <c r="S38" s="278"/>
      <c r="T38" s="278"/>
      <c r="U38" s="312" t="s">
        <v>3702</v>
      </c>
      <c r="V38" s="121"/>
      <c r="W38" s="313"/>
      <c r="X38" s="312"/>
    </row>
    <row r="39" spans="1:24" s="2" customFormat="1" ht="12.6" customHeight="1" x14ac:dyDescent="0.2">
      <c r="A39" s="104"/>
      <c r="B39" s="312"/>
      <c r="C39" s="282" t="s">
        <v>87</v>
      </c>
      <c r="D39" s="312"/>
      <c r="E39" s="405" t="s">
        <v>1367</v>
      </c>
      <c r="F39" s="278"/>
      <c r="G39" s="278"/>
      <c r="H39" s="278"/>
      <c r="I39" s="405" t="s">
        <v>2089</v>
      </c>
      <c r="J39" s="278"/>
      <c r="K39" s="278"/>
      <c r="L39" s="278"/>
      <c r="M39" s="120"/>
      <c r="N39" s="278" t="s">
        <v>2670</v>
      </c>
      <c r="O39" s="278"/>
      <c r="P39" s="278"/>
      <c r="Q39" s="278"/>
      <c r="R39" s="278"/>
      <c r="S39" s="278"/>
      <c r="T39" s="278"/>
      <c r="U39" s="312" t="s">
        <v>3702</v>
      </c>
      <c r="V39" s="121"/>
      <c r="W39" s="313"/>
      <c r="X39" s="312"/>
    </row>
    <row r="40" spans="1:24" s="2" customFormat="1" ht="12.6" customHeight="1" x14ac:dyDescent="0.2">
      <c r="A40" s="104"/>
      <c r="B40" s="312"/>
      <c r="C40" s="282" t="s">
        <v>88</v>
      </c>
      <c r="D40" s="312"/>
      <c r="E40" s="405" t="s">
        <v>1367</v>
      </c>
      <c r="F40" s="278"/>
      <c r="G40" s="278"/>
      <c r="H40" s="278"/>
      <c r="I40" s="405" t="s">
        <v>2089</v>
      </c>
      <c r="J40" s="278"/>
      <c r="K40" s="278"/>
      <c r="L40" s="278"/>
      <c r="M40" s="120"/>
      <c r="N40" s="278" t="s">
        <v>2670</v>
      </c>
      <c r="O40" s="278"/>
      <c r="P40" s="278"/>
      <c r="Q40" s="278"/>
      <c r="R40" s="278"/>
      <c r="S40" s="278"/>
      <c r="T40" s="278"/>
      <c r="U40" s="312" t="s">
        <v>3702</v>
      </c>
      <c r="V40" s="121"/>
      <c r="W40" s="313"/>
      <c r="X40" s="312"/>
    </row>
    <row r="41" spans="1:24" s="2" customFormat="1" ht="5.0999999999999996" customHeight="1" x14ac:dyDescent="0.2">
      <c r="A41" s="104"/>
      <c r="B41" s="312"/>
      <c r="C41" s="282"/>
      <c r="D41" s="312"/>
      <c r="E41" s="278"/>
      <c r="F41" s="278"/>
      <c r="G41" s="278"/>
      <c r="H41" s="278"/>
      <c r="I41" s="278"/>
      <c r="J41" s="278"/>
      <c r="K41" s="278"/>
      <c r="L41" s="278"/>
      <c r="M41" s="318"/>
      <c r="N41" s="278"/>
      <c r="O41" s="278"/>
      <c r="P41" s="278"/>
      <c r="Q41" s="278"/>
      <c r="R41" s="278"/>
      <c r="S41" s="278"/>
      <c r="T41" s="278"/>
      <c r="U41" s="312"/>
      <c r="V41" s="438"/>
      <c r="W41" s="313"/>
      <c r="X41" s="312"/>
    </row>
    <row r="42" spans="1:24" s="2" customFormat="1" ht="12.6" customHeight="1" x14ac:dyDescent="0.2">
      <c r="A42" s="104"/>
      <c r="B42" s="312"/>
      <c r="C42" s="282" t="s">
        <v>4574</v>
      </c>
      <c r="D42" s="312"/>
      <c r="E42" s="402" t="s">
        <v>5882</v>
      </c>
      <c r="F42" s="278"/>
      <c r="G42" s="278"/>
      <c r="H42" s="278"/>
      <c r="I42" s="402"/>
      <c r="J42" s="278"/>
      <c r="K42" s="278"/>
      <c r="L42" s="278"/>
      <c r="M42" s="318"/>
      <c r="N42" s="278"/>
      <c r="O42" s="278"/>
      <c r="P42" s="278"/>
      <c r="Q42" s="278"/>
      <c r="R42" s="278"/>
      <c r="S42" s="278"/>
      <c r="T42" s="278"/>
      <c r="U42" s="312" t="s">
        <v>3702</v>
      </c>
      <c r="V42" s="121">
        <v>38828673</v>
      </c>
      <c r="W42" s="313"/>
      <c r="X42" s="312"/>
    </row>
    <row r="43" spans="1:24" s="2" customFormat="1" ht="12.6" customHeight="1" x14ac:dyDescent="0.2">
      <c r="A43" s="104"/>
      <c r="B43" s="312"/>
      <c r="C43" s="282" t="s">
        <v>7294</v>
      </c>
      <c r="D43" s="312"/>
      <c r="E43" s="402" t="s">
        <v>831</v>
      </c>
      <c r="F43" s="278"/>
      <c r="G43" s="278"/>
      <c r="H43" s="278"/>
      <c r="I43" s="402"/>
      <c r="J43" s="278"/>
      <c r="K43" s="278"/>
      <c r="L43" s="278"/>
      <c r="M43" s="318"/>
      <c r="N43" s="278"/>
      <c r="O43" s="278"/>
      <c r="P43" s="278"/>
      <c r="Q43" s="278"/>
      <c r="R43" s="278"/>
      <c r="S43" s="278"/>
      <c r="T43" s="278"/>
      <c r="U43" s="312" t="s">
        <v>3702</v>
      </c>
      <c r="V43" s="121">
        <v>23828841</v>
      </c>
      <c r="W43" s="313"/>
      <c r="X43" s="312"/>
    </row>
    <row r="44" spans="1:24" s="2" customFormat="1" ht="5.0999999999999996" customHeight="1" x14ac:dyDescent="0.2">
      <c r="A44" s="104"/>
      <c r="B44" s="312"/>
      <c r="C44" s="282"/>
      <c r="D44" s="312"/>
      <c r="E44" s="278"/>
      <c r="F44" s="278"/>
      <c r="G44" s="278"/>
      <c r="H44" s="278"/>
      <c r="I44" s="278"/>
      <c r="J44" s="278"/>
      <c r="K44" s="278"/>
      <c r="L44" s="278"/>
      <c r="M44" s="318"/>
      <c r="N44" s="278"/>
      <c r="O44" s="278"/>
      <c r="P44" s="278"/>
      <c r="Q44" s="278"/>
      <c r="R44" s="278"/>
      <c r="S44" s="278"/>
      <c r="T44" s="278"/>
      <c r="U44" s="312"/>
      <c r="V44" s="484"/>
      <c r="W44" s="312"/>
      <c r="X44" s="312"/>
    </row>
    <row r="45" spans="1:24" s="2" customFormat="1" x14ac:dyDescent="0.2">
      <c r="A45" s="104"/>
      <c r="B45" s="312"/>
      <c r="C45" s="282"/>
      <c r="D45" s="312"/>
      <c r="E45" s="279"/>
      <c r="F45" s="279"/>
      <c r="G45" s="279"/>
      <c r="H45" s="279"/>
      <c r="I45" s="279"/>
      <c r="J45" s="279"/>
      <c r="K45" s="279"/>
      <c r="L45" s="279"/>
      <c r="M45" s="318"/>
      <c r="N45" s="278"/>
      <c r="O45" s="278"/>
      <c r="P45" s="278"/>
      <c r="Q45" s="278"/>
      <c r="R45" s="278"/>
      <c r="S45" s="278"/>
      <c r="T45" s="278"/>
      <c r="U45" s="312"/>
      <c r="V45" s="688"/>
      <c r="W45" s="314"/>
      <c r="X45" s="312"/>
    </row>
    <row r="46" spans="1:24" s="2" customFormat="1" ht="12.6" customHeight="1" x14ac:dyDescent="0.2">
      <c r="A46" s="104"/>
      <c r="B46" s="312"/>
      <c r="C46" s="282"/>
      <c r="D46" s="312"/>
      <c r="E46" s="401" t="s">
        <v>5781</v>
      </c>
      <c r="F46" s="279"/>
      <c r="G46" s="279"/>
      <c r="H46" s="279"/>
      <c r="I46" s="401"/>
      <c r="J46" s="279"/>
      <c r="K46" s="279"/>
      <c r="L46" s="279"/>
      <c r="M46" s="318"/>
      <c r="N46" s="278"/>
      <c r="O46" s="278"/>
      <c r="P46" s="278"/>
      <c r="Q46" s="278"/>
      <c r="R46" s="278"/>
      <c r="S46" s="278"/>
      <c r="T46" s="278"/>
      <c r="U46" s="312"/>
      <c r="V46" s="688"/>
      <c r="W46" s="314"/>
      <c r="X46" s="312"/>
    </row>
    <row r="47" spans="1:24" s="2" customFormat="1" ht="12" customHeight="1" x14ac:dyDescent="0.2">
      <c r="A47" s="104"/>
      <c r="B47" s="312"/>
      <c r="C47" s="282" t="s">
        <v>89</v>
      </c>
      <c r="D47" s="312"/>
      <c r="E47" s="402" t="s">
        <v>7159</v>
      </c>
      <c r="F47" s="278"/>
      <c r="G47" s="278"/>
      <c r="H47" s="278"/>
      <c r="I47" s="402"/>
      <c r="J47" s="278"/>
      <c r="K47" s="278"/>
      <c r="L47" s="278"/>
      <c r="M47" s="318"/>
      <c r="N47" s="278"/>
      <c r="O47" s="278"/>
      <c r="P47" s="278"/>
      <c r="Q47" s="278"/>
      <c r="R47" s="278"/>
      <c r="S47" s="278"/>
      <c r="T47" s="278"/>
      <c r="U47" s="312" t="s">
        <v>3702</v>
      </c>
      <c r="V47" s="121">
        <v>4962094</v>
      </c>
      <c r="W47" s="313"/>
      <c r="X47" s="312"/>
    </row>
    <row r="48" spans="1:24" s="2" customFormat="1" ht="12" customHeight="1" x14ac:dyDescent="0.2">
      <c r="A48" s="104"/>
      <c r="B48" s="312"/>
      <c r="C48" s="282"/>
      <c r="D48" s="312"/>
      <c r="E48" s="402" t="s">
        <v>6403</v>
      </c>
      <c r="F48" s="278"/>
      <c r="G48" s="278"/>
      <c r="H48" s="278"/>
      <c r="I48" s="402"/>
      <c r="J48" s="278"/>
      <c r="K48" s="278"/>
      <c r="L48" s="278"/>
      <c r="M48" s="318"/>
      <c r="N48" s="278"/>
      <c r="O48" s="278"/>
      <c r="P48" s="278"/>
      <c r="Q48" s="278"/>
      <c r="R48" s="278"/>
      <c r="S48" s="278"/>
      <c r="T48" s="278"/>
      <c r="U48" s="312"/>
      <c r="V48" s="484"/>
      <c r="W48" s="312"/>
      <c r="X48" s="312"/>
    </row>
    <row r="49" spans="1:24" s="2" customFormat="1" ht="5.0999999999999996" customHeight="1" x14ac:dyDescent="0.2">
      <c r="A49" s="104"/>
      <c r="B49" s="312"/>
      <c r="C49" s="282"/>
      <c r="D49" s="312"/>
      <c r="E49" s="278"/>
      <c r="F49" s="278"/>
      <c r="G49" s="278"/>
      <c r="H49" s="278"/>
      <c r="I49" s="278"/>
      <c r="J49" s="278"/>
      <c r="K49" s="278"/>
      <c r="L49" s="278"/>
      <c r="M49" s="318"/>
      <c r="N49" s="278"/>
      <c r="O49" s="278"/>
      <c r="P49" s="278"/>
      <c r="Q49" s="278"/>
      <c r="R49" s="278"/>
      <c r="S49" s="278"/>
      <c r="T49" s="278"/>
      <c r="U49" s="312"/>
      <c r="V49" s="484"/>
      <c r="W49" s="312"/>
      <c r="X49" s="312"/>
    </row>
    <row r="50" spans="1:24" s="2" customFormat="1" ht="12.6" customHeight="1" x14ac:dyDescent="0.2">
      <c r="A50" s="104"/>
      <c r="B50" s="312"/>
      <c r="C50" s="1074"/>
      <c r="D50" s="972"/>
      <c r="E50" s="1280" t="s">
        <v>6223</v>
      </c>
      <c r="F50" s="1211"/>
      <c r="G50" s="1211"/>
      <c r="H50" s="1211"/>
      <c r="I50" s="1280"/>
      <c r="J50" s="1211"/>
      <c r="K50" s="1211"/>
      <c r="L50" s="1211"/>
      <c r="M50" s="983"/>
      <c r="N50" s="1072"/>
      <c r="O50" s="1072"/>
      <c r="P50" s="1072"/>
      <c r="Q50" s="1072"/>
      <c r="R50" s="1072"/>
      <c r="S50" s="1072"/>
      <c r="T50" s="1072"/>
      <c r="U50" s="972"/>
      <c r="V50" s="1281"/>
      <c r="W50" s="1282"/>
      <c r="X50" s="312"/>
    </row>
    <row r="51" spans="1:24" s="2" customFormat="1" ht="12" customHeight="1" x14ac:dyDescent="0.2">
      <c r="A51" s="104"/>
      <c r="B51" s="312"/>
      <c r="C51" s="1074" t="s">
        <v>6229</v>
      </c>
      <c r="D51" s="972"/>
      <c r="E51" s="1071" t="s">
        <v>6228</v>
      </c>
      <c r="F51" s="1072"/>
      <c r="G51" s="1072"/>
      <c r="H51" s="1072"/>
      <c r="I51" s="1071"/>
      <c r="J51" s="1072"/>
      <c r="K51" s="1072"/>
      <c r="L51" s="1072"/>
      <c r="M51" s="983"/>
      <c r="N51" s="1072"/>
      <c r="O51" s="1072"/>
      <c r="P51" s="1072"/>
      <c r="Q51" s="1072"/>
      <c r="R51" s="1072"/>
      <c r="S51" s="1072"/>
      <c r="T51" s="1072"/>
      <c r="U51" s="972" t="s">
        <v>3702</v>
      </c>
      <c r="V51" s="1073"/>
      <c r="W51" s="1217"/>
      <c r="X51" s="312"/>
    </row>
    <row r="52" spans="1:24" s="2" customFormat="1" ht="5.0999999999999996" customHeight="1" x14ac:dyDescent="0.2">
      <c r="A52" s="104"/>
      <c r="B52" s="312"/>
      <c r="C52" s="282"/>
      <c r="D52" s="312"/>
      <c r="E52" s="278"/>
      <c r="F52" s="278"/>
      <c r="G52" s="278"/>
      <c r="H52" s="278"/>
      <c r="I52" s="278"/>
      <c r="J52" s="278"/>
      <c r="K52" s="278"/>
      <c r="L52" s="278"/>
      <c r="M52" s="318"/>
      <c r="N52" s="278"/>
      <c r="O52" s="278"/>
      <c r="P52" s="278"/>
      <c r="Q52" s="278"/>
      <c r="R52" s="278"/>
      <c r="S52" s="278"/>
      <c r="T52" s="278"/>
      <c r="U52" s="312"/>
      <c r="V52" s="484"/>
      <c r="W52" s="312"/>
      <c r="X52" s="312"/>
    </row>
    <row r="53" spans="1:24" s="2" customFormat="1" ht="12.6" customHeight="1" x14ac:dyDescent="0.2">
      <c r="A53" s="104"/>
      <c r="B53" s="312"/>
      <c r="C53" s="282"/>
      <c r="D53" s="312"/>
      <c r="E53" s="401" t="s">
        <v>7279</v>
      </c>
      <c r="F53" s="279"/>
      <c r="G53" s="279"/>
      <c r="H53" s="279"/>
      <c r="I53" s="401"/>
      <c r="J53" s="279"/>
      <c r="K53" s="279"/>
      <c r="L53" s="279"/>
      <c r="M53" s="318"/>
      <c r="N53" s="278"/>
      <c r="O53" s="278"/>
      <c r="P53" s="278"/>
      <c r="Q53" s="278"/>
      <c r="R53" s="278"/>
      <c r="S53" s="278"/>
      <c r="T53" s="278"/>
      <c r="U53" s="312"/>
      <c r="V53" s="687"/>
      <c r="W53" s="316"/>
      <c r="X53" s="312"/>
    </row>
    <row r="54" spans="1:24" s="2" customFormat="1" ht="12" customHeight="1" x14ac:dyDescent="0.2">
      <c r="A54" s="104"/>
      <c r="B54" s="312"/>
      <c r="C54" s="282" t="s">
        <v>5483</v>
      </c>
      <c r="D54" s="312"/>
      <c r="E54" s="402" t="s">
        <v>5482</v>
      </c>
      <c r="F54" s="278"/>
      <c r="G54" s="278"/>
      <c r="H54" s="278"/>
      <c r="I54" s="402"/>
      <c r="J54" s="278"/>
      <c r="K54" s="278"/>
      <c r="L54" s="278"/>
      <c r="M54" s="318"/>
      <c r="N54" s="278"/>
      <c r="O54" s="278"/>
      <c r="P54" s="278"/>
      <c r="Q54" s="278"/>
      <c r="R54" s="278"/>
      <c r="S54" s="278"/>
      <c r="T54" s="278"/>
      <c r="U54" s="312" t="s">
        <v>3702</v>
      </c>
      <c r="V54" s="121"/>
      <c r="W54" s="313"/>
      <c r="X54" s="312"/>
    </row>
    <row r="55" spans="1:24" s="2" customFormat="1" ht="5.0999999999999996" customHeight="1" x14ac:dyDescent="0.2">
      <c r="A55" s="104"/>
      <c r="B55" s="312"/>
      <c r="C55" s="282"/>
      <c r="D55" s="312"/>
      <c r="E55" s="278"/>
      <c r="F55" s="278"/>
      <c r="G55" s="278"/>
      <c r="H55" s="278"/>
      <c r="I55" s="278"/>
      <c r="J55" s="278"/>
      <c r="K55" s="278"/>
      <c r="L55" s="278"/>
      <c r="M55" s="318"/>
      <c r="N55" s="278"/>
      <c r="O55" s="278"/>
      <c r="P55" s="278"/>
      <c r="Q55" s="278"/>
      <c r="R55" s="278"/>
      <c r="S55" s="278"/>
      <c r="T55" s="278"/>
      <c r="U55" s="312"/>
      <c r="V55" s="484"/>
      <c r="W55" s="312"/>
      <c r="X55" s="312"/>
    </row>
    <row r="56" spans="1:24" s="2" customFormat="1" ht="12.6" customHeight="1" x14ac:dyDescent="0.2">
      <c r="A56" s="104"/>
      <c r="B56" s="312"/>
      <c r="C56" s="282"/>
      <c r="D56" s="312"/>
      <c r="E56" s="401" t="s">
        <v>5782</v>
      </c>
      <c r="F56" s="278"/>
      <c r="G56" s="279"/>
      <c r="H56" s="278"/>
      <c r="I56" s="401"/>
      <c r="J56" s="278"/>
      <c r="K56" s="278"/>
      <c r="L56" s="278"/>
      <c r="M56" s="318"/>
      <c r="N56" s="278"/>
      <c r="O56" s="278"/>
      <c r="P56" s="278"/>
      <c r="Q56" s="278"/>
      <c r="R56" s="278"/>
      <c r="S56" s="278"/>
      <c r="T56" s="278"/>
      <c r="U56" s="312"/>
      <c r="V56" s="484"/>
      <c r="W56" s="312"/>
      <c r="X56" s="312"/>
    </row>
    <row r="57" spans="1:24" s="2" customFormat="1" ht="12" customHeight="1" x14ac:dyDescent="0.2">
      <c r="A57" s="104"/>
      <c r="B57" s="312"/>
      <c r="C57" s="282" t="s">
        <v>4489</v>
      </c>
      <c r="D57" s="312"/>
      <c r="E57" s="402" t="s">
        <v>7320</v>
      </c>
      <c r="F57" s="278"/>
      <c r="G57" s="278"/>
      <c r="H57" s="278"/>
      <c r="I57" s="402"/>
      <c r="J57" s="278"/>
      <c r="K57" s="278"/>
      <c r="L57" s="278"/>
      <c r="M57" s="312"/>
      <c r="N57" s="278"/>
      <c r="O57" s="278"/>
      <c r="P57" s="278"/>
      <c r="Q57" s="278"/>
      <c r="R57" s="278"/>
      <c r="S57" s="278"/>
      <c r="T57" s="278"/>
      <c r="U57" s="318" t="s">
        <v>3702</v>
      </c>
      <c r="V57" s="121">
        <v>37239315</v>
      </c>
      <c r="W57" s="313"/>
      <c r="X57" s="314"/>
    </row>
    <row r="58" spans="1:24" s="2" customFormat="1" ht="12" customHeight="1" x14ac:dyDescent="0.2">
      <c r="A58" s="104"/>
      <c r="B58" s="312"/>
      <c r="C58" s="282" t="s">
        <v>4490</v>
      </c>
      <c r="D58" s="312"/>
      <c r="E58" s="402" t="s">
        <v>5386</v>
      </c>
      <c r="F58" s="278"/>
      <c r="G58" s="278"/>
      <c r="H58" s="278"/>
      <c r="I58" s="402"/>
      <c r="J58" s="278"/>
      <c r="K58" s="278"/>
      <c r="L58" s="278"/>
      <c r="M58" s="312"/>
      <c r="N58" s="278"/>
      <c r="O58" s="278"/>
      <c r="P58" s="278"/>
      <c r="Q58" s="278"/>
      <c r="R58" s="278"/>
      <c r="S58" s="278"/>
      <c r="T58" s="278"/>
      <c r="U58" s="318" t="s">
        <v>3702</v>
      </c>
      <c r="V58" s="121">
        <v>36661633</v>
      </c>
      <c r="W58" s="313"/>
      <c r="X58" s="314"/>
    </row>
    <row r="59" spans="1:24" s="2" customFormat="1" ht="12" customHeight="1" x14ac:dyDescent="0.2">
      <c r="A59" s="104"/>
      <c r="B59" s="312"/>
      <c r="C59" s="282" t="s">
        <v>5776</v>
      </c>
      <c r="D59" s="312"/>
      <c r="E59" s="278"/>
      <c r="F59" s="278"/>
      <c r="G59" s="278"/>
      <c r="H59" s="278"/>
      <c r="I59" s="278"/>
      <c r="J59" s="278"/>
      <c r="K59" s="278"/>
      <c r="L59" s="278"/>
      <c r="M59" s="312"/>
      <c r="N59" s="278"/>
      <c r="O59" s="278"/>
      <c r="P59" s="278"/>
      <c r="Q59" s="278"/>
      <c r="R59" s="278"/>
      <c r="S59" s="281" t="s">
        <v>1441</v>
      </c>
      <c r="T59" s="281" t="s">
        <v>8433</v>
      </c>
      <c r="U59" s="322"/>
      <c r="V59" s="422">
        <f>SUM(V57:V58)</f>
        <v>73900948</v>
      </c>
      <c r="W59" s="313"/>
      <c r="X59" s="314"/>
    </row>
    <row r="60" spans="1:24" s="2" customFormat="1" ht="5.0999999999999996" customHeight="1" x14ac:dyDescent="0.2">
      <c r="A60" s="104"/>
      <c r="B60" s="312"/>
      <c r="C60" s="282"/>
      <c r="D60" s="312"/>
      <c r="E60" s="278"/>
      <c r="F60" s="278"/>
      <c r="G60" s="278"/>
      <c r="H60" s="278"/>
      <c r="I60" s="278"/>
      <c r="J60" s="278"/>
      <c r="K60" s="278"/>
      <c r="L60" s="278"/>
      <c r="M60" s="312"/>
      <c r="N60" s="278"/>
      <c r="O60" s="278"/>
      <c r="P60" s="278"/>
      <c r="Q60" s="278"/>
      <c r="R60" s="278"/>
      <c r="S60" s="278"/>
      <c r="T60" s="278"/>
      <c r="U60" s="318"/>
      <c r="V60" s="484"/>
      <c r="W60" s="313"/>
      <c r="X60" s="314"/>
    </row>
    <row r="61" spans="1:24" s="2" customFormat="1" ht="12.6" customHeight="1" x14ac:dyDescent="0.2">
      <c r="A61" s="104"/>
      <c r="B61" s="312"/>
      <c r="C61" s="282"/>
      <c r="D61" s="312"/>
      <c r="E61" s="401" t="s">
        <v>5430</v>
      </c>
      <c r="F61" s="278"/>
      <c r="G61" s="279"/>
      <c r="H61" s="278"/>
      <c r="I61" s="401"/>
      <c r="J61" s="278"/>
      <c r="K61" s="278"/>
      <c r="L61" s="278"/>
      <c r="M61" s="312"/>
      <c r="N61" s="278"/>
      <c r="O61" s="278"/>
      <c r="P61" s="278"/>
      <c r="Q61" s="278"/>
      <c r="R61" s="278"/>
      <c r="S61" s="278"/>
      <c r="T61" s="278"/>
      <c r="U61" s="314"/>
      <c r="V61" s="689"/>
      <c r="W61" s="560"/>
      <c r="X61" s="314"/>
    </row>
    <row r="62" spans="1:24" s="2" customFormat="1" ht="12" customHeight="1" x14ac:dyDescent="0.2">
      <c r="A62" s="104"/>
      <c r="B62" s="312"/>
      <c r="C62" s="282" t="s">
        <v>4491</v>
      </c>
      <c r="D62" s="312"/>
      <c r="E62" s="402" t="s">
        <v>1264</v>
      </c>
      <c r="F62" s="278"/>
      <c r="G62" s="278"/>
      <c r="H62" s="278"/>
      <c r="I62" s="402"/>
      <c r="J62" s="278"/>
      <c r="K62" s="278"/>
      <c r="L62" s="278"/>
      <c r="M62" s="312"/>
      <c r="N62" s="278"/>
      <c r="O62" s="278"/>
      <c r="P62" s="278"/>
      <c r="Q62" s="278"/>
      <c r="R62" s="278"/>
      <c r="S62" s="278"/>
      <c r="T62" s="278"/>
      <c r="U62" s="318" t="s">
        <v>3702</v>
      </c>
      <c r="V62" s="121"/>
      <c r="W62" s="313"/>
      <c r="X62" s="312"/>
    </row>
    <row r="63" spans="1:24" s="2" customFormat="1" ht="12" customHeight="1" x14ac:dyDescent="0.2">
      <c r="A63" s="104"/>
      <c r="B63" s="312"/>
      <c r="C63" s="282" t="s">
        <v>6337</v>
      </c>
      <c r="D63" s="312"/>
      <c r="E63" s="402" t="s">
        <v>2864</v>
      </c>
      <c r="F63" s="278"/>
      <c r="G63" s="278"/>
      <c r="H63" s="278"/>
      <c r="I63" s="402"/>
      <c r="J63" s="278"/>
      <c r="K63" s="278"/>
      <c r="L63" s="278"/>
      <c r="M63" s="312"/>
      <c r="N63" s="278"/>
      <c r="O63" s="278"/>
      <c r="P63" s="278"/>
      <c r="Q63" s="278"/>
      <c r="R63" s="278"/>
      <c r="S63" s="278"/>
      <c r="T63" s="278"/>
      <c r="U63" s="318" t="s">
        <v>3702</v>
      </c>
      <c r="V63" s="121"/>
      <c r="W63" s="313"/>
      <c r="X63" s="312"/>
    </row>
    <row r="64" spans="1:24" s="2" customFormat="1" ht="12" customHeight="1" x14ac:dyDescent="0.2">
      <c r="A64" s="104"/>
      <c r="B64" s="312"/>
      <c r="C64" s="282" t="s">
        <v>6338</v>
      </c>
      <c r="D64" s="312"/>
      <c r="E64" s="278"/>
      <c r="F64" s="278"/>
      <c r="G64" s="278"/>
      <c r="H64" s="278"/>
      <c r="I64" s="278"/>
      <c r="J64" s="278"/>
      <c r="K64" s="278"/>
      <c r="L64" s="278"/>
      <c r="M64" s="312"/>
      <c r="N64" s="278"/>
      <c r="O64" s="278"/>
      <c r="P64" s="278"/>
      <c r="Q64" s="278"/>
      <c r="R64" s="278"/>
      <c r="S64" s="281" t="s">
        <v>1441</v>
      </c>
      <c r="T64" s="281" t="s">
        <v>8433</v>
      </c>
      <c r="U64" s="322"/>
      <c r="V64" s="422">
        <f>SUM(V62:V63)</f>
        <v>0</v>
      </c>
      <c r="W64" s="313"/>
      <c r="X64" s="312"/>
    </row>
    <row r="65" spans="1:24" s="2" customFormat="1" ht="5.0999999999999996" customHeight="1" x14ac:dyDescent="0.2">
      <c r="A65" s="104"/>
      <c r="B65" s="312"/>
      <c r="C65" s="282"/>
      <c r="D65" s="312"/>
      <c r="E65" s="278"/>
      <c r="F65" s="278"/>
      <c r="G65" s="278"/>
      <c r="H65" s="278"/>
      <c r="I65" s="278"/>
      <c r="J65" s="278"/>
      <c r="K65" s="278"/>
      <c r="L65" s="278"/>
      <c r="M65" s="312"/>
      <c r="N65" s="278"/>
      <c r="O65" s="278"/>
      <c r="P65" s="278"/>
      <c r="Q65" s="278"/>
      <c r="R65" s="278"/>
      <c r="S65" s="278"/>
      <c r="T65" s="278"/>
      <c r="U65" s="318"/>
      <c r="V65" s="484"/>
      <c r="W65" s="313"/>
      <c r="X65" s="314"/>
    </row>
    <row r="66" spans="1:24" s="2" customFormat="1" ht="12.6" customHeight="1" x14ac:dyDescent="0.2">
      <c r="A66" s="104"/>
      <c r="B66" s="312"/>
      <c r="C66" s="282"/>
      <c r="D66" s="312"/>
      <c r="E66" s="401" t="s">
        <v>5430</v>
      </c>
      <c r="F66" s="278"/>
      <c r="G66" s="279"/>
      <c r="H66" s="278"/>
      <c r="I66" s="401"/>
      <c r="J66" s="278"/>
      <c r="K66" s="278"/>
      <c r="L66" s="278"/>
      <c r="M66" s="312"/>
      <c r="N66" s="278"/>
      <c r="O66" s="278"/>
      <c r="P66" s="278"/>
      <c r="Q66" s="278"/>
      <c r="R66" s="278"/>
      <c r="S66" s="278"/>
      <c r="T66" s="278"/>
      <c r="U66" s="314"/>
      <c r="V66" s="689"/>
      <c r="W66" s="560"/>
      <c r="X66" s="314"/>
    </row>
    <row r="67" spans="1:24" s="2" customFormat="1" ht="12" customHeight="1" x14ac:dyDescent="0.2">
      <c r="A67" s="104"/>
      <c r="B67" s="312"/>
      <c r="C67" s="282" t="s">
        <v>2133</v>
      </c>
      <c r="D67" s="312"/>
      <c r="E67" s="402" t="s">
        <v>973</v>
      </c>
      <c r="F67" s="278"/>
      <c r="G67" s="278"/>
      <c r="H67" s="278"/>
      <c r="I67" s="402"/>
      <c r="J67" s="278"/>
      <c r="K67" s="278"/>
      <c r="L67" s="278"/>
      <c r="M67" s="312"/>
      <c r="N67" s="278"/>
      <c r="O67" s="278"/>
      <c r="P67" s="278"/>
      <c r="Q67" s="278"/>
      <c r="R67" s="278"/>
      <c r="S67" s="278"/>
      <c r="T67" s="278"/>
      <c r="U67" s="318" t="s">
        <v>3702</v>
      </c>
      <c r="V67" s="121"/>
      <c r="W67" s="313"/>
      <c r="X67" s="312"/>
    </row>
    <row r="68" spans="1:24" s="2" customFormat="1" ht="12" customHeight="1" x14ac:dyDescent="0.2">
      <c r="A68" s="104"/>
      <c r="B68" s="312"/>
      <c r="C68" s="282" t="s">
        <v>2134</v>
      </c>
      <c r="D68" s="312"/>
      <c r="E68" s="402" t="s">
        <v>1711</v>
      </c>
      <c r="F68" s="278"/>
      <c r="G68" s="278"/>
      <c r="H68" s="278"/>
      <c r="I68" s="402"/>
      <c r="J68" s="278"/>
      <c r="K68" s="278"/>
      <c r="L68" s="278"/>
      <c r="M68" s="312"/>
      <c r="N68" s="278"/>
      <c r="O68" s="278"/>
      <c r="P68" s="278"/>
      <c r="Q68" s="278"/>
      <c r="R68" s="278"/>
      <c r="S68" s="278"/>
      <c r="T68" s="278"/>
      <c r="U68" s="318" t="s">
        <v>3702</v>
      </c>
      <c r="V68" s="121"/>
      <c r="W68" s="313"/>
      <c r="X68" s="312"/>
    </row>
    <row r="69" spans="1:24" s="2" customFormat="1" ht="12" customHeight="1" x14ac:dyDescent="0.2">
      <c r="A69" s="104"/>
      <c r="B69" s="312"/>
      <c r="C69" s="282" t="s">
        <v>2135</v>
      </c>
      <c r="D69" s="312"/>
      <c r="E69" s="278"/>
      <c r="F69" s="278"/>
      <c r="G69" s="278"/>
      <c r="H69" s="278"/>
      <c r="I69" s="278"/>
      <c r="J69" s="278"/>
      <c r="K69" s="278"/>
      <c r="L69" s="278"/>
      <c r="M69" s="312"/>
      <c r="N69" s="278"/>
      <c r="O69" s="278"/>
      <c r="P69" s="278"/>
      <c r="Q69" s="278"/>
      <c r="R69" s="278"/>
      <c r="S69" s="281" t="s">
        <v>1441</v>
      </c>
      <c r="T69" s="281" t="s">
        <v>8433</v>
      </c>
      <c r="U69" s="322"/>
      <c r="V69" s="422">
        <f>SUM(V67:V68)</f>
        <v>0</v>
      </c>
      <c r="W69" s="313"/>
      <c r="X69" s="312"/>
    </row>
    <row r="70" spans="1:24" s="2" customFormat="1" ht="5.0999999999999996" customHeight="1" x14ac:dyDescent="0.2">
      <c r="A70" s="104"/>
      <c r="B70" s="312"/>
      <c r="C70" s="282"/>
      <c r="D70" s="312"/>
      <c r="E70" s="278"/>
      <c r="F70" s="278"/>
      <c r="G70" s="278"/>
      <c r="H70" s="278"/>
      <c r="I70" s="278"/>
      <c r="J70" s="278"/>
      <c r="K70" s="278"/>
      <c r="L70" s="278"/>
      <c r="M70" s="312"/>
      <c r="N70" s="278"/>
      <c r="O70" s="278"/>
      <c r="P70" s="278"/>
      <c r="Q70" s="278"/>
      <c r="R70" s="278"/>
      <c r="S70" s="278"/>
      <c r="T70" s="278"/>
      <c r="U70" s="312"/>
      <c r="V70" s="484"/>
      <c r="W70" s="313"/>
      <c r="X70" s="312"/>
    </row>
    <row r="71" spans="1:24" s="2" customFormat="1" ht="12.6" customHeight="1" x14ac:dyDescent="0.2">
      <c r="A71" s="104"/>
      <c r="B71" s="312"/>
      <c r="C71" s="282"/>
      <c r="D71" s="312"/>
      <c r="E71" s="401" t="s">
        <v>5431</v>
      </c>
      <c r="F71" s="278"/>
      <c r="G71" s="279"/>
      <c r="H71" s="278"/>
      <c r="I71" s="401"/>
      <c r="J71" s="278"/>
      <c r="K71" s="278"/>
      <c r="L71" s="278"/>
      <c r="M71" s="312"/>
      <c r="N71" s="278"/>
      <c r="O71" s="278"/>
      <c r="P71" s="278"/>
      <c r="Q71" s="278"/>
      <c r="R71" s="278"/>
      <c r="S71" s="278"/>
      <c r="T71" s="278"/>
      <c r="U71" s="312"/>
      <c r="V71" s="484"/>
      <c r="W71" s="313"/>
      <c r="X71" s="312"/>
    </row>
    <row r="72" spans="1:24" s="2" customFormat="1" ht="12" customHeight="1" x14ac:dyDescent="0.2">
      <c r="A72" s="104"/>
      <c r="B72" s="312"/>
      <c r="C72" s="282" t="s">
        <v>6339</v>
      </c>
      <c r="D72" s="312"/>
      <c r="E72" s="402" t="s">
        <v>2390</v>
      </c>
      <c r="F72" s="278"/>
      <c r="G72" s="278"/>
      <c r="H72" s="278"/>
      <c r="I72" s="402"/>
      <c r="J72" s="278"/>
      <c r="K72" s="278"/>
      <c r="L72" s="278"/>
      <c r="M72" s="312"/>
      <c r="N72" s="278"/>
      <c r="O72" s="278"/>
      <c r="P72" s="278"/>
      <c r="Q72" s="278"/>
      <c r="R72" s="278"/>
      <c r="S72" s="278"/>
      <c r="T72" s="278"/>
      <c r="U72" s="318" t="s">
        <v>3702</v>
      </c>
      <c r="V72" s="121">
        <f>78691443-14468701-236037</f>
        <v>63986705</v>
      </c>
      <c r="W72" s="313"/>
      <c r="X72" s="312"/>
    </row>
    <row r="73" spans="1:24" s="2" customFormat="1" ht="12" customHeight="1" x14ac:dyDescent="0.2">
      <c r="A73" s="104"/>
      <c r="B73" s="312"/>
      <c r="C73" s="282" t="s">
        <v>6340</v>
      </c>
      <c r="D73" s="312"/>
      <c r="E73" s="402" t="s">
        <v>3339</v>
      </c>
      <c r="F73" s="278"/>
      <c r="G73" s="278"/>
      <c r="H73" s="278"/>
      <c r="I73" s="402"/>
      <c r="J73" s="278"/>
      <c r="K73" s="278"/>
      <c r="L73" s="278"/>
      <c r="M73" s="312"/>
      <c r="N73" s="278"/>
      <c r="O73" s="278"/>
      <c r="P73" s="278"/>
      <c r="Q73" s="278"/>
      <c r="R73" s="278"/>
      <c r="S73" s="278"/>
      <c r="T73" s="278"/>
      <c r="U73" s="318" t="s">
        <v>3702</v>
      </c>
      <c r="V73" s="121">
        <f>14468701-91792</f>
        <v>14376909</v>
      </c>
      <c r="W73" s="313"/>
      <c r="X73" s="312"/>
    </row>
    <row r="74" spans="1:24" s="2" customFormat="1" ht="12" customHeight="1" x14ac:dyDescent="0.2">
      <c r="A74" s="104"/>
      <c r="B74" s="312"/>
      <c r="C74" s="282" t="s">
        <v>6341</v>
      </c>
      <c r="D74" s="312"/>
      <c r="E74" s="278"/>
      <c r="F74" s="278"/>
      <c r="G74" s="278"/>
      <c r="H74" s="278"/>
      <c r="I74" s="278"/>
      <c r="J74" s="278"/>
      <c r="K74" s="278"/>
      <c r="L74" s="278"/>
      <c r="M74" s="312"/>
      <c r="N74" s="278"/>
      <c r="O74" s="278"/>
      <c r="P74" s="278"/>
      <c r="Q74" s="278"/>
      <c r="R74" s="278"/>
      <c r="S74" s="281" t="s">
        <v>1441</v>
      </c>
      <c r="T74" s="281" t="s">
        <v>8433</v>
      </c>
      <c r="U74" s="322"/>
      <c r="V74" s="422">
        <f>SUM(V72:V73)</f>
        <v>78363614</v>
      </c>
      <c r="W74" s="313"/>
      <c r="X74" s="312"/>
    </row>
    <row r="75" spans="1:24" s="2" customFormat="1" ht="5.0999999999999996" customHeight="1" x14ac:dyDescent="0.2">
      <c r="A75" s="104"/>
      <c r="B75" s="381"/>
      <c r="C75" s="374"/>
      <c r="D75" s="381"/>
      <c r="E75" s="409"/>
      <c r="F75" s="409"/>
      <c r="G75" s="409"/>
      <c r="H75" s="409"/>
      <c r="I75" s="409"/>
      <c r="J75" s="409"/>
      <c r="K75" s="409"/>
      <c r="L75" s="409"/>
      <c r="M75" s="381"/>
      <c r="N75" s="409"/>
      <c r="O75" s="409"/>
      <c r="P75" s="409"/>
      <c r="Q75" s="409"/>
      <c r="R75" s="409"/>
      <c r="S75" s="496"/>
      <c r="T75" s="496"/>
      <c r="U75" s="493"/>
      <c r="V75" s="380"/>
      <c r="W75" s="380"/>
      <c r="X75" s="381"/>
    </row>
    <row r="76" spans="1:24" s="2" customFormat="1" ht="5.0999999999999996" customHeight="1" x14ac:dyDescent="0.2">
      <c r="A76" s="104"/>
      <c r="B76" s="312"/>
      <c r="C76" s="282"/>
      <c r="D76" s="312"/>
      <c r="E76" s="278"/>
      <c r="F76" s="278"/>
      <c r="G76" s="278"/>
      <c r="H76" s="278"/>
      <c r="I76" s="278"/>
      <c r="J76" s="278"/>
      <c r="K76" s="278"/>
      <c r="L76" s="278"/>
      <c r="M76" s="312"/>
      <c r="N76" s="278"/>
      <c r="O76" s="278"/>
      <c r="P76" s="278"/>
      <c r="Q76" s="278"/>
      <c r="R76" s="278"/>
      <c r="S76" s="281"/>
      <c r="T76" s="281"/>
      <c r="U76" s="322"/>
      <c r="V76" s="313"/>
      <c r="W76" s="313"/>
      <c r="X76" s="312"/>
    </row>
    <row r="77" spans="1:24" s="2" customFormat="1" ht="36" x14ac:dyDescent="0.2">
      <c r="A77" s="104"/>
      <c r="B77" s="312"/>
      <c r="C77" s="282"/>
      <c r="D77" s="312"/>
      <c r="E77" s="278"/>
      <c r="F77" s="278"/>
      <c r="G77" s="278"/>
      <c r="H77" s="278"/>
      <c r="I77" s="278"/>
      <c r="J77" s="278"/>
      <c r="K77" s="278"/>
      <c r="L77" s="278"/>
      <c r="M77" s="312"/>
      <c r="N77" s="278"/>
      <c r="O77" s="278"/>
      <c r="P77" s="278"/>
      <c r="Q77" s="278"/>
      <c r="R77" s="278"/>
      <c r="S77" s="281"/>
      <c r="T77" s="281"/>
      <c r="U77" s="322"/>
      <c r="V77" s="50" t="s">
        <v>1712</v>
      </c>
      <c r="W77" s="50" t="s">
        <v>1713</v>
      </c>
      <c r="X77" s="312"/>
    </row>
    <row r="78" spans="1:24" s="2" customFormat="1" hidden="1" x14ac:dyDescent="0.2">
      <c r="A78" s="104" t="s">
        <v>553</v>
      </c>
      <c r="B78" s="312"/>
      <c r="C78" s="282"/>
      <c r="D78" s="312"/>
      <c r="E78" s="278"/>
      <c r="F78" s="278"/>
      <c r="G78" s="278"/>
      <c r="H78" s="278"/>
      <c r="I78" s="278"/>
      <c r="J78" s="278"/>
      <c r="K78" s="278"/>
      <c r="L78" s="278"/>
      <c r="M78" s="312"/>
      <c r="N78" s="278"/>
      <c r="O78" s="278"/>
      <c r="P78" s="278"/>
      <c r="Q78" s="278"/>
      <c r="R78" s="278"/>
      <c r="S78" s="281"/>
      <c r="T78" s="281"/>
      <c r="U78" s="322"/>
      <c r="V78" s="51" t="s">
        <v>553</v>
      </c>
      <c r="W78" s="51" t="s">
        <v>553</v>
      </c>
      <c r="X78" s="312"/>
    </row>
    <row r="79" spans="1:24" s="2" customFormat="1" x14ac:dyDescent="0.2">
      <c r="A79" s="104"/>
      <c r="B79" s="312"/>
      <c r="C79" s="282"/>
      <c r="D79" s="312"/>
      <c r="E79" s="278"/>
      <c r="F79" s="278"/>
      <c r="G79" s="278"/>
      <c r="H79" s="278"/>
      <c r="I79" s="278"/>
      <c r="J79" s="278"/>
      <c r="K79" s="278"/>
      <c r="L79" s="278"/>
      <c r="M79" s="312"/>
      <c r="N79" s="278"/>
      <c r="O79" s="278"/>
      <c r="P79" s="278"/>
      <c r="Q79" s="278"/>
      <c r="R79" s="278"/>
      <c r="S79" s="281"/>
      <c r="T79" s="281"/>
      <c r="U79" s="322"/>
      <c r="V79" s="71">
        <v>1</v>
      </c>
      <c r="W79" s="71">
        <v>2</v>
      </c>
      <c r="X79" s="312"/>
    </row>
    <row r="80" spans="1:24" s="2" customFormat="1" ht="12.6" customHeight="1" x14ac:dyDescent="0.2">
      <c r="A80" s="104"/>
      <c r="B80" s="312"/>
      <c r="C80" s="282"/>
      <c r="D80" s="312"/>
      <c r="E80" s="401" t="s">
        <v>1714</v>
      </c>
      <c r="F80" s="278"/>
      <c r="G80" s="279"/>
      <c r="H80" s="278"/>
      <c r="I80" s="401"/>
      <c r="J80" s="278"/>
      <c r="K80" s="278"/>
      <c r="L80" s="278"/>
      <c r="M80" s="312"/>
      <c r="N80" s="278"/>
      <c r="O80" s="278"/>
      <c r="P80" s="278"/>
      <c r="Q80" s="278"/>
      <c r="R80" s="278"/>
      <c r="S80" s="278"/>
      <c r="T80" s="278"/>
      <c r="U80" s="312"/>
      <c r="V80" s="52" t="s">
        <v>4581</v>
      </c>
      <c r="W80" s="52" t="s">
        <v>4581</v>
      </c>
      <c r="X80" s="312"/>
    </row>
    <row r="81" spans="1:24" s="2" customFormat="1" ht="12" customHeight="1" x14ac:dyDescent="0.2">
      <c r="A81" s="104"/>
      <c r="B81" s="312"/>
      <c r="C81" s="282" t="s">
        <v>2136</v>
      </c>
      <c r="D81" s="312"/>
      <c r="E81" s="402" t="s">
        <v>7267</v>
      </c>
      <c r="F81" s="278"/>
      <c r="G81" s="278"/>
      <c r="H81" s="278"/>
      <c r="I81" s="402"/>
      <c r="J81" s="278"/>
      <c r="K81" s="278"/>
      <c r="L81" s="278"/>
      <c r="M81" s="312"/>
      <c r="N81" s="278"/>
      <c r="O81" s="278"/>
      <c r="P81" s="278"/>
      <c r="Q81" s="278"/>
      <c r="R81" s="278"/>
      <c r="S81" s="278"/>
      <c r="T81" s="278"/>
      <c r="U81" s="318" t="s">
        <v>3702</v>
      </c>
      <c r="V81" s="121">
        <v>20543931</v>
      </c>
      <c r="W81" s="121">
        <v>1393000</v>
      </c>
      <c r="X81" s="312"/>
    </row>
    <row r="82" spans="1:24" s="2" customFormat="1" ht="12" customHeight="1" x14ac:dyDescent="0.2">
      <c r="A82" s="104"/>
      <c r="B82" s="312"/>
      <c r="C82" s="282" t="s">
        <v>2137</v>
      </c>
      <c r="D82" s="312"/>
      <c r="E82" s="402" t="s">
        <v>6519</v>
      </c>
      <c r="F82" s="278"/>
      <c r="G82" s="278"/>
      <c r="H82" s="278"/>
      <c r="I82" s="402"/>
      <c r="J82" s="278"/>
      <c r="K82" s="278"/>
      <c r="L82" s="278"/>
      <c r="M82" s="312"/>
      <c r="N82" s="278"/>
      <c r="O82" s="278"/>
      <c r="P82" s="278"/>
      <c r="Q82" s="278"/>
      <c r="R82" s="278"/>
      <c r="S82" s="278"/>
      <c r="T82" s="278"/>
      <c r="U82" s="318" t="s">
        <v>3702</v>
      </c>
      <c r="V82" s="121"/>
      <c r="W82" s="121"/>
      <c r="X82" s="312"/>
    </row>
    <row r="83" spans="1:24" s="2" customFormat="1" ht="12" customHeight="1" x14ac:dyDescent="0.2">
      <c r="A83" s="104"/>
      <c r="B83" s="312"/>
      <c r="C83" s="282" t="s">
        <v>2140</v>
      </c>
      <c r="D83" s="312"/>
      <c r="E83" s="402" t="s">
        <v>5746</v>
      </c>
      <c r="F83" s="278"/>
      <c r="G83" s="278"/>
      <c r="H83" s="278"/>
      <c r="I83" s="402"/>
      <c r="J83" s="278"/>
      <c r="K83" s="278"/>
      <c r="L83" s="278"/>
      <c r="M83" s="312"/>
      <c r="N83" s="278"/>
      <c r="O83" s="278"/>
      <c r="P83" s="278"/>
      <c r="Q83" s="278"/>
      <c r="R83" s="278"/>
      <c r="S83" s="278"/>
      <c r="T83" s="278"/>
      <c r="U83" s="318" t="s">
        <v>3702</v>
      </c>
      <c r="V83" s="121"/>
      <c r="W83" s="121"/>
      <c r="X83" s="312"/>
    </row>
    <row r="84" spans="1:24" s="2" customFormat="1" ht="12" customHeight="1" x14ac:dyDescent="0.2">
      <c r="A84" s="104"/>
      <c r="B84" s="312"/>
      <c r="C84" s="1074" t="s">
        <v>8535</v>
      </c>
      <c r="D84" s="972"/>
      <c r="E84" s="1071" t="s">
        <v>8032</v>
      </c>
      <c r="F84" s="1072"/>
      <c r="G84" s="1072"/>
      <c r="H84" s="1072"/>
      <c r="I84" s="1071"/>
      <c r="J84" s="1072"/>
      <c r="K84" s="1072"/>
      <c r="L84" s="1072"/>
      <c r="M84" s="972"/>
      <c r="N84" s="1072"/>
      <c r="O84" s="1072"/>
      <c r="P84" s="1072"/>
      <c r="Q84" s="1072"/>
      <c r="R84" s="1072"/>
      <c r="S84" s="1072"/>
      <c r="T84" s="1072"/>
      <c r="U84" s="983" t="s">
        <v>3702</v>
      </c>
      <c r="V84" s="1073"/>
      <c r="W84" s="1073"/>
      <c r="X84" s="312"/>
    </row>
    <row r="85" spans="1:24" s="2" customFormat="1" ht="12.6" customHeight="1" x14ac:dyDescent="0.2">
      <c r="A85" s="104"/>
      <c r="B85" s="312"/>
      <c r="C85" s="282" t="s">
        <v>2138</v>
      </c>
      <c r="D85" s="312"/>
      <c r="E85" s="402" t="s">
        <v>1367</v>
      </c>
      <c r="F85" s="278"/>
      <c r="G85" s="278"/>
      <c r="H85" s="278"/>
      <c r="I85" s="402" t="s">
        <v>2089</v>
      </c>
      <c r="J85" s="278"/>
      <c r="K85" s="278"/>
      <c r="L85" s="278"/>
      <c r="M85" s="120"/>
      <c r="N85" s="278" t="s">
        <v>2670</v>
      </c>
      <c r="O85" s="278"/>
      <c r="P85" s="278"/>
      <c r="Q85" s="278"/>
      <c r="R85" s="278"/>
      <c r="S85" s="278"/>
      <c r="T85" s="278"/>
      <c r="U85" s="312" t="s">
        <v>3702</v>
      </c>
      <c r="V85" s="121"/>
      <c r="W85" s="121"/>
      <c r="X85" s="312"/>
    </row>
    <row r="86" spans="1:24" s="2" customFormat="1" ht="12" customHeight="1" x14ac:dyDescent="0.2">
      <c r="A86" s="104"/>
      <c r="B86" s="312"/>
      <c r="C86" s="282" t="s">
        <v>2139</v>
      </c>
      <c r="D86" s="312"/>
      <c r="E86" s="278"/>
      <c r="F86" s="278"/>
      <c r="G86" s="278"/>
      <c r="H86" s="278"/>
      <c r="I86" s="278"/>
      <c r="J86" s="278"/>
      <c r="K86" s="278"/>
      <c r="L86" s="278"/>
      <c r="M86" s="312"/>
      <c r="N86" s="278"/>
      <c r="O86" s="278"/>
      <c r="P86" s="278"/>
      <c r="Q86" s="278"/>
      <c r="R86" s="278"/>
      <c r="S86" s="281" t="s">
        <v>1441</v>
      </c>
      <c r="T86" s="281" t="s">
        <v>8433</v>
      </c>
      <c r="U86" s="322"/>
      <c r="V86" s="422">
        <f>SUM(V81:V85)</f>
        <v>20543931</v>
      </c>
      <c r="W86" s="422">
        <f>SUM(W81:W85)</f>
        <v>1393000</v>
      </c>
      <c r="X86" s="312"/>
    </row>
    <row r="87" spans="1:24" s="2" customFormat="1" ht="5.0999999999999996" customHeight="1" x14ac:dyDescent="0.2">
      <c r="A87" s="104"/>
      <c r="B87" s="312"/>
      <c r="C87" s="282"/>
      <c r="D87" s="312"/>
      <c r="E87" s="278"/>
      <c r="F87" s="278"/>
      <c r="G87" s="278"/>
      <c r="H87" s="278"/>
      <c r="I87" s="278"/>
      <c r="J87" s="278"/>
      <c r="K87" s="278"/>
      <c r="L87" s="278"/>
      <c r="M87" s="312"/>
      <c r="N87" s="278"/>
      <c r="O87" s="278"/>
      <c r="P87" s="278"/>
      <c r="Q87" s="278"/>
      <c r="R87" s="278"/>
      <c r="S87" s="281"/>
      <c r="T87" s="281"/>
      <c r="U87" s="322"/>
      <c r="V87" s="313"/>
      <c r="W87" s="313"/>
      <c r="X87" s="312"/>
    </row>
    <row r="88" spans="1:24" s="2" customFormat="1" ht="5.0999999999999996" customHeight="1" x14ac:dyDescent="0.2">
      <c r="A88" s="104"/>
      <c r="B88" s="390"/>
      <c r="C88" s="383"/>
      <c r="D88" s="390"/>
      <c r="E88" s="495"/>
      <c r="F88" s="495"/>
      <c r="G88" s="495"/>
      <c r="H88" s="495"/>
      <c r="I88" s="495"/>
      <c r="J88" s="495"/>
      <c r="K88" s="495"/>
      <c r="L88" s="495"/>
      <c r="M88" s="390"/>
      <c r="N88" s="495"/>
      <c r="O88" s="495"/>
      <c r="P88" s="495"/>
      <c r="Q88" s="495"/>
      <c r="R88" s="495"/>
      <c r="S88" s="497"/>
      <c r="T88" s="497"/>
      <c r="U88" s="494"/>
      <c r="V88" s="389"/>
      <c r="W88" s="389"/>
      <c r="X88" s="390"/>
    </row>
    <row r="89" spans="1:24" s="2" customFormat="1" ht="12" customHeight="1" x14ac:dyDescent="0.2">
      <c r="A89" s="104"/>
      <c r="B89" s="312"/>
      <c r="C89" s="282"/>
      <c r="D89" s="319"/>
      <c r="E89" s="279" t="s">
        <v>5850</v>
      </c>
      <c r="F89" s="279"/>
      <c r="G89" s="279"/>
      <c r="H89" s="279"/>
      <c r="I89" s="279"/>
      <c r="J89" s="279"/>
      <c r="K89" s="279"/>
      <c r="L89" s="279"/>
      <c r="M89" s="322"/>
      <c r="N89" s="279"/>
      <c r="O89" s="279"/>
      <c r="P89" s="279"/>
      <c r="Q89" s="279"/>
      <c r="R89" s="279"/>
      <c r="S89" s="279"/>
      <c r="T89" s="279"/>
      <c r="U89" s="319"/>
      <c r="V89" s="10">
        <v>1</v>
      </c>
      <c r="W89" s="314"/>
      <c r="X89" s="312"/>
    </row>
    <row r="90" spans="1:24" s="2" customFormat="1" ht="5.0999999999999996" customHeight="1" x14ac:dyDescent="0.2">
      <c r="A90" s="104"/>
      <c r="B90" s="312"/>
      <c r="C90" s="282"/>
      <c r="D90" s="312"/>
      <c r="E90" s="278"/>
      <c r="F90" s="278"/>
      <c r="G90" s="278"/>
      <c r="H90" s="278"/>
      <c r="I90" s="278"/>
      <c r="J90" s="278"/>
      <c r="K90" s="278"/>
      <c r="L90" s="278"/>
      <c r="M90" s="318"/>
      <c r="N90" s="278"/>
      <c r="O90" s="278"/>
      <c r="P90" s="320"/>
      <c r="Q90" s="280"/>
      <c r="R90" s="280"/>
      <c r="S90" s="280"/>
      <c r="T90" s="280"/>
      <c r="U90" s="318"/>
      <c r="V90" s="39"/>
      <c r="W90" s="314"/>
      <c r="X90" s="312"/>
    </row>
    <row r="91" spans="1:24" s="2" customFormat="1" ht="12" customHeight="1" x14ac:dyDescent="0.2">
      <c r="A91" s="104"/>
      <c r="B91" s="312"/>
      <c r="C91" s="282"/>
      <c r="D91" s="312"/>
      <c r="E91" s="401" t="s">
        <v>832</v>
      </c>
      <c r="F91" s="279"/>
      <c r="G91" s="279"/>
      <c r="H91" s="279"/>
      <c r="I91" s="401"/>
      <c r="J91" s="279"/>
      <c r="K91" s="279"/>
      <c r="L91" s="279"/>
      <c r="M91" s="318"/>
      <c r="N91" s="278"/>
      <c r="O91" s="278"/>
      <c r="P91" s="278"/>
      <c r="Q91" s="280"/>
      <c r="R91" s="280"/>
      <c r="S91" s="280"/>
      <c r="T91" s="280"/>
      <c r="U91" s="318"/>
      <c r="V91" s="40" t="s">
        <v>4796</v>
      </c>
      <c r="W91" s="314"/>
      <c r="X91" s="312"/>
    </row>
    <row r="92" spans="1:24" s="2" customFormat="1" ht="12" customHeight="1" x14ac:dyDescent="0.2">
      <c r="A92" s="104"/>
      <c r="B92" s="312"/>
      <c r="C92" s="282" t="s">
        <v>5851</v>
      </c>
      <c r="D92" s="312"/>
      <c r="E92" s="402" t="s">
        <v>5849</v>
      </c>
      <c r="F92" s="278"/>
      <c r="G92" s="278"/>
      <c r="H92" s="278"/>
      <c r="I92" s="402"/>
      <c r="J92" s="278"/>
      <c r="K92" s="278"/>
      <c r="L92" s="278"/>
      <c r="M92" s="318"/>
      <c r="N92" s="278"/>
      <c r="O92" s="278"/>
      <c r="P92" s="278"/>
      <c r="Q92" s="280"/>
      <c r="R92" s="280"/>
      <c r="S92" s="280"/>
      <c r="T92" s="280"/>
      <c r="U92" s="318" t="s">
        <v>3702</v>
      </c>
      <c r="V92" s="121">
        <v>498240</v>
      </c>
      <c r="W92" s="313"/>
      <c r="X92" s="312"/>
    </row>
    <row r="93" spans="1:24" s="2" customFormat="1" ht="5.0999999999999996" customHeight="1" x14ac:dyDescent="0.2">
      <c r="A93" s="104"/>
      <c r="B93" s="312"/>
      <c r="C93" s="282"/>
      <c r="D93" s="312"/>
      <c r="E93" s="312"/>
      <c r="F93" s="312"/>
      <c r="G93" s="312"/>
      <c r="H93" s="312"/>
      <c r="I93" s="312"/>
      <c r="J93" s="312"/>
      <c r="K93" s="312"/>
      <c r="L93" s="312"/>
      <c r="M93" s="318"/>
      <c r="N93" s="312"/>
      <c r="O93" s="312"/>
      <c r="P93" s="312"/>
      <c r="Q93" s="312"/>
      <c r="R93" s="312"/>
      <c r="S93" s="312"/>
      <c r="T93" s="312"/>
      <c r="U93" s="312"/>
      <c r="V93" s="313"/>
      <c r="W93" s="313"/>
      <c r="X93" s="312"/>
    </row>
    <row r="94" spans="1:24" x14ac:dyDescent="0.2"/>
    <row r="95" spans="1:24" hidden="1" x14ac:dyDescent="0.2"/>
    <row r="96" spans="1:24" hidden="1" x14ac:dyDescent="0.2">
      <c r="C96" s="1070" t="s">
        <v>8533</v>
      </c>
    </row>
    <row r="97" spans="3:5" hidden="1" x14ac:dyDescent="0.2">
      <c r="C97" s="32" t="s">
        <v>76</v>
      </c>
      <c r="E97" s="6" t="s">
        <v>8532</v>
      </c>
    </row>
    <row r="98" spans="3:5" hidden="1" x14ac:dyDescent="0.2">
      <c r="C98" s="32" t="s">
        <v>80</v>
      </c>
      <c r="E98" s="6" t="s">
        <v>8534</v>
      </c>
    </row>
    <row r="99" spans="3:5" hidden="1" x14ac:dyDescent="0.2"/>
  </sheetData>
  <sheetProtection password="CD67" sheet="1" objects="1" scenarios="1"/>
  <phoneticPr fontId="10" type="noConversion"/>
  <dataValidations count="1">
    <dataValidation type="whole" operator="lessThan" allowBlank="1" showInputMessage="1" showErrorMessage="1" errorTitle="Enter Whole Numbers" error="Please enter amounts as Whole numbers only.  Numbers with Decimals are not permitted." sqref="V14:V16 V20 V23:V24 V27 V30:V31 V33:V40 V42:V43 V47 V54 V57:V58 V62:V63 V67:V68 V72:V73 V92 V81:W85 V51">
      <formula1>999999999999999</formula1>
    </dataValidation>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5" activePane="bottomLeft" state="frozen"/>
      <selection activeCell="U22" sqref="U22"/>
      <selection pane="bottomLeft" activeCell="U22" sqref="U22"/>
    </sheetView>
  </sheetViews>
  <sheetFormatPr defaultColWidth="0" defaultRowHeight="12.75" zeroHeight="1" x14ac:dyDescent="0.2"/>
  <cols>
    <col min="1" max="1" width="1.7109375" style="302"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92" customFormat="1" ht="9.9499999999999993" customHeight="1" x14ac:dyDescent="0.2">
      <c r="A1" s="1062"/>
      <c r="B1" s="286"/>
      <c r="C1" s="1034" t="str">
        <f>IF(LANGUAGE="English","Province of Ontario  -  Ministry of Municipal Affairs","Province de l'Ontario  -  Ministère des Affaires municipales")</f>
        <v>Province of Ontario  -  Ministry of Municipal Affairs</v>
      </c>
      <c r="D1" s="286"/>
      <c r="E1" s="237"/>
      <c r="F1" s="288" t="s">
        <v>5524</v>
      </c>
      <c r="G1" s="288" t="s">
        <v>5524</v>
      </c>
      <c r="H1" s="288" t="s">
        <v>5524</v>
      </c>
      <c r="I1" s="237" t="s">
        <v>553</v>
      </c>
      <c r="J1" s="288" t="s">
        <v>5524</v>
      </c>
      <c r="K1" s="288" t="s">
        <v>5524</v>
      </c>
      <c r="L1" s="288" t="s">
        <v>5524</v>
      </c>
      <c r="M1" s="289"/>
      <c r="N1" s="288"/>
      <c r="O1" s="288"/>
      <c r="P1" s="288"/>
      <c r="Q1" s="288"/>
      <c r="R1" s="288"/>
      <c r="S1" s="288" t="s">
        <v>2010</v>
      </c>
      <c r="T1" s="288"/>
      <c r="U1" s="1167">
        <f ca="1">NOW()</f>
        <v>42888.725188310185</v>
      </c>
      <c r="V1" s="288"/>
    </row>
    <row r="2" spans="1:30" s="223" customFormat="1" ht="6" customHeight="1" x14ac:dyDescent="0.2">
      <c r="A2" s="298"/>
      <c r="B2" s="1039"/>
      <c r="C2" s="1033" t="str">
        <f>CONTROL!$G$43</f>
        <v>2003-V01</v>
      </c>
      <c r="D2" s="1040"/>
      <c r="E2" s="1039"/>
      <c r="F2" s="221"/>
      <c r="G2" s="220"/>
      <c r="H2" s="219"/>
      <c r="I2" s="219"/>
      <c r="J2" s="220"/>
      <c r="K2" s="221"/>
      <c r="L2" s="220"/>
      <c r="M2" s="219"/>
      <c r="N2" s="219"/>
      <c r="O2" s="219"/>
      <c r="P2" s="219"/>
      <c r="Q2" s="219"/>
      <c r="R2" s="219"/>
      <c r="S2" s="219"/>
      <c r="T2" s="219"/>
      <c r="U2" s="231"/>
      <c r="V2" s="219"/>
    </row>
    <row r="3" spans="1:30" s="224" customFormat="1" ht="17.100000000000001" customHeight="1" x14ac:dyDescent="0.2">
      <c r="A3" s="294"/>
      <c r="B3" s="1041"/>
      <c r="C3" s="1020" t="str">
        <f>"FIR"&amp;CONTROL!$G$30&amp;":   "&amp;CONTROL!$G$31</f>
        <v>FIR2003:   PEEL R</v>
      </c>
      <c r="D3" s="1042"/>
      <c r="E3" s="1041"/>
      <c r="F3" s="244"/>
      <c r="G3" s="243"/>
      <c r="H3" s="242"/>
      <c r="I3" s="242"/>
      <c r="J3" s="243"/>
      <c r="K3" s="244"/>
      <c r="L3" s="243"/>
      <c r="M3" s="242"/>
      <c r="N3" s="242"/>
      <c r="O3" s="242"/>
      <c r="P3" s="242"/>
      <c r="Q3" s="242"/>
      <c r="R3" s="242"/>
      <c r="S3" s="242"/>
      <c r="T3" s="242"/>
      <c r="U3" s="215" t="s">
        <v>3463</v>
      </c>
      <c r="V3" s="242"/>
    </row>
    <row r="4" spans="1:30" s="204" customFormat="1" ht="15" customHeight="1" x14ac:dyDescent="0.2">
      <c r="A4" s="237"/>
      <c r="B4" s="1022"/>
      <c r="C4" s="213" t="str">
        <f>"Asmt Code:   "&amp;CONTROL!$G$33</f>
        <v>Asmt Code:   2100</v>
      </c>
      <c r="D4" s="1023"/>
      <c r="E4" s="1024"/>
      <c r="F4" s="208"/>
      <c r="G4" s="205"/>
      <c r="H4" s="207"/>
      <c r="I4" s="207"/>
      <c r="J4" s="205"/>
      <c r="K4" s="206"/>
      <c r="L4" s="206"/>
      <c r="M4" s="208"/>
      <c r="N4" s="208"/>
      <c r="O4" s="208"/>
      <c r="P4" s="208"/>
      <c r="Q4" s="208"/>
      <c r="R4" s="208"/>
      <c r="S4" s="208"/>
      <c r="T4" s="208"/>
      <c r="U4" s="216" t="s">
        <v>5327</v>
      </c>
      <c r="V4" s="206"/>
      <c r="AD4" s="272"/>
    </row>
    <row r="5" spans="1:30" s="204" customFormat="1" ht="11.1" customHeight="1" x14ac:dyDescent="0.2">
      <c r="A5" s="237"/>
      <c r="B5" s="1024"/>
      <c r="C5" s="214" t="str">
        <f>"MAH Code:   "&amp;CONTROL!$G$34</f>
        <v>MAH Code:   21000</v>
      </c>
      <c r="D5" s="1024"/>
      <c r="E5" s="1024"/>
      <c r="F5" s="207"/>
      <c r="G5" s="210"/>
      <c r="H5" s="207"/>
      <c r="I5" s="207"/>
      <c r="J5" s="207"/>
      <c r="K5" s="207"/>
      <c r="L5" s="207"/>
      <c r="M5" s="211"/>
      <c r="N5" s="208"/>
      <c r="O5" s="208"/>
      <c r="P5" s="208"/>
      <c r="Q5" s="208"/>
      <c r="R5" s="208"/>
      <c r="S5" s="208"/>
      <c r="T5" s="208"/>
      <c r="U5" s="230" t="str">
        <f>"for the year ended December 31, "&amp;CONTROL!$G$30</f>
        <v>for the year ended December 31, 2003</v>
      </c>
      <c r="V5" s="206"/>
      <c r="AD5" s="150"/>
    </row>
    <row r="6" spans="1:30" s="247" customFormat="1" ht="17.100000000000001" hidden="1" customHeight="1" x14ac:dyDescent="0.2">
      <c r="A6" s="294"/>
      <c r="B6" s="1041"/>
      <c r="C6" s="1020" t="str">
        <f>"RIF"&amp;CONTROL!$G$30&amp;":   "&amp;CONTROL!$G$32</f>
        <v>RIF2003:   LA MUNICIPALITÉ RÉGIONALE DE PEEL</v>
      </c>
      <c r="D6" s="1042"/>
      <c r="E6" s="1041"/>
      <c r="F6" s="244"/>
      <c r="G6" s="245"/>
      <c r="H6" s="242"/>
      <c r="I6" s="242"/>
      <c r="J6" s="246"/>
      <c r="K6" s="244"/>
      <c r="L6" s="243"/>
      <c r="M6" s="242"/>
      <c r="N6" s="242"/>
      <c r="O6" s="242"/>
      <c r="P6" s="242"/>
      <c r="Q6" s="242"/>
      <c r="R6" s="242"/>
      <c r="S6" s="242"/>
      <c r="T6" s="242"/>
      <c r="U6" s="215" t="s">
        <v>3464</v>
      </c>
      <c r="V6" s="242"/>
    </row>
    <row r="7" spans="1:30" s="248" customFormat="1" ht="15" hidden="1" customHeight="1" x14ac:dyDescent="0.2">
      <c r="A7" s="237"/>
      <c r="B7" s="1022"/>
      <c r="C7" s="213" t="str">
        <f>"Code mun.   "&amp;CONTROL!$G$33</f>
        <v>Code mun.   2100</v>
      </c>
      <c r="D7" s="1023"/>
      <c r="E7" s="1024"/>
      <c r="F7" s="208"/>
      <c r="G7" s="212"/>
      <c r="H7" s="207"/>
      <c r="I7" s="207"/>
      <c r="J7" s="205"/>
      <c r="K7" s="206"/>
      <c r="L7" s="206"/>
      <c r="M7" s="208"/>
      <c r="N7" s="208"/>
      <c r="O7" s="208"/>
      <c r="P7" s="208"/>
      <c r="Q7" s="208"/>
      <c r="R7" s="208"/>
      <c r="S7" s="208"/>
      <c r="T7" s="208"/>
      <c r="U7" s="216"/>
      <c r="V7" s="206"/>
      <c r="AD7" s="275"/>
    </row>
    <row r="8" spans="1:30" s="248" customFormat="1" ht="11.1" hidden="1" customHeight="1" x14ac:dyDescent="0.2">
      <c r="A8" s="237"/>
      <c r="B8" s="1024"/>
      <c r="C8" s="214" t="str">
        <f>"AML   "&amp;CONTROL!$G$34</f>
        <v>AML   21000</v>
      </c>
      <c r="D8" s="1024"/>
      <c r="E8" s="1024"/>
      <c r="F8" s="207"/>
      <c r="G8" s="210"/>
      <c r="H8" s="207"/>
      <c r="I8" s="207"/>
      <c r="J8" s="207"/>
      <c r="K8" s="207"/>
      <c r="L8" s="207"/>
      <c r="M8" s="211"/>
      <c r="N8" s="208"/>
      <c r="O8" s="208"/>
      <c r="P8" s="208"/>
      <c r="Q8" s="208"/>
      <c r="R8" s="208"/>
      <c r="S8" s="208"/>
      <c r="T8" s="208"/>
      <c r="U8" s="230" t="str">
        <f>"pour l'exercice terminé le 31 décembre "&amp;CONTROL!$G$30</f>
        <v>pour l'exercice terminé le 31 décembre 2003</v>
      </c>
      <c r="V8" s="206"/>
      <c r="AD8" s="249"/>
    </row>
    <row r="9" spans="1:30" s="249" customFormat="1" ht="3.95" customHeight="1" x14ac:dyDescent="0.2">
      <c r="A9" s="148"/>
      <c r="B9" s="176"/>
      <c r="C9" s="176"/>
      <c r="D9" s="173"/>
      <c r="E9" s="173"/>
      <c r="F9" s="197"/>
      <c r="G9" s="197"/>
      <c r="H9" s="197"/>
      <c r="I9" s="197"/>
      <c r="J9" s="197"/>
      <c r="K9" s="197"/>
      <c r="L9" s="197"/>
      <c r="M9" s="196"/>
      <c r="N9" s="241"/>
      <c r="O9" s="198"/>
      <c r="P9" s="198"/>
      <c r="Q9" s="198"/>
      <c r="R9" s="198"/>
      <c r="S9" s="198"/>
      <c r="T9" s="198"/>
      <c r="U9" s="198"/>
      <c r="V9" s="198"/>
    </row>
    <row r="10" spans="1:30" s="4" customFormat="1" ht="5.0999999999999996" customHeight="1" x14ac:dyDescent="0.2">
      <c r="A10" s="309"/>
      <c r="B10" s="312"/>
      <c r="C10" s="282"/>
      <c r="D10" s="312"/>
      <c r="E10" s="312"/>
      <c r="F10" s="312"/>
      <c r="G10" s="312"/>
      <c r="H10" s="312"/>
      <c r="I10" s="312"/>
      <c r="J10" s="312"/>
      <c r="K10" s="312"/>
      <c r="L10" s="312"/>
      <c r="M10" s="312"/>
      <c r="N10" s="312"/>
      <c r="O10" s="312"/>
      <c r="P10" s="312"/>
      <c r="Q10" s="312"/>
      <c r="R10" s="312"/>
      <c r="S10" s="312"/>
      <c r="T10" s="312"/>
      <c r="U10" s="498"/>
      <c r="V10" s="312"/>
    </row>
    <row r="11" spans="1:30" s="4" customFormat="1" ht="12" customHeight="1" x14ac:dyDescent="0.2">
      <c r="A11" s="309"/>
      <c r="B11" s="312"/>
      <c r="C11" s="282"/>
      <c r="D11" s="312"/>
      <c r="E11" s="279" t="s">
        <v>1205</v>
      </c>
      <c r="F11" s="278"/>
      <c r="G11" s="278"/>
      <c r="H11" s="278"/>
      <c r="I11" s="279"/>
      <c r="J11" s="278"/>
      <c r="K11" s="278"/>
      <c r="L11" s="278"/>
      <c r="M11" s="312"/>
      <c r="N11" s="312"/>
      <c r="O11" s="312"/>
      <c r="P11" s="312"/>
      <c r="Q11" s="312"/>
      <c r="R11" s="312"/>
      <c r="S11" s="312"/>
      <c r="T11" s="312"/>
      <c r="U11" s="361"/>
      <c r="V11" s="345"/>
    </row>
    <row r="12" spans="1:30" s="4" customFormat="1" ht="5.0999999999999996" customHeight="1" x14ac:dyDescent="0.2">
      <c r="A12" s="309"/>
      <c r="B12" s="312"/>
      <c r="C12" s="282"/>
      <c r="D12" s="312"/>
      <c r="E12" s="278"/>
      <c r="F12" s="278"/>
      <c r="G12" s="278"/>
      <c r="H12" s="278"/>
      <c r="I12" s="278"/>
      <c r="J12" s="278"/>
      <c r="K12" s="278"/>
      <c r="L12" s="278"/>
      <c r="M12" s="312"/>
      <c r="N12" s="312"/>
      <c r="O12" s="312"/>
      <c r="P12" s="312"/>
      <c r="Q12" s="312"/>
      <c r="R12" s="312"/>
      <c r="S12" s="312"/>
      <c r="T12" s="312"/>
      <c r="U12" s="361"/>
      <c r="V12" s="345"/>
    </row>
    <row r="13" spans="1:30" s="4" customFormat="1" ht="12" customHeight="1" x14ac:dyDescent="0.2">
      <c r="A13" s="309"/>
      <c r="B13" s="312"/>
      <c r="C13" s="282"/>
      <c r="D13" s="312"/>
      <c r="E13" s="279" t="s">
        <v>1101</v>
      </c>
      <c r="F13" s="278"/>
      <c r="G13" s="278"/>
      <c r="H13" s="278"/>
      <c r="I13" s="279"/>
      <c r="J13" s="278"/>
      <c r="K13" s="278"/>
      <c r="L13" s="278"/>
      <c r="M13" s="312"/>
      <c r="N13" s="312"/>
      <c r="O13" s="312"/>
      <c r="P13" s="312"/>
      <c r="Q13" s="312"/>
      <c r="R13" s="312"/>
      <c r="S13" s="312"/>
      <c r="T13" s="312"/>
      <c r="U13" s="361"/>
      <c r="V13" s="345"/>
    </row>
    <row r="14" spans="1:30" s="4" customFormat="1" ht="9.9499999999999993" customHeight="1" x14ac:dyDescent="0.2">
      <c r="A14" s="309"/>
      <c r="B14" s="312"/>
      <c r="C14" s="282"/>
      <c r="D14" s="312"/>
      <c r="E14" s="278"/>
      <c r="F14" s="278"/>
      <c r="G14" s="278"/>
      <c r="H14" s="278"/>
      <c r="I14" s="278"/>
      <c r="J14" s="278"/>
      <c r="K14" s="278"/>
      <c r="L14" s="278"/>
      <c r="M14" s="312"/>
      <c r="N14" s="312"/>
      <c r="O14" s="312"/>
      <c r="P14" s="312"/>
      <c r="Q14" s="312"/>
      <c r="R14" s="278"/>
      <c r="S14" s="278"/>
      <c r="T14" s="312"/>
      <c r="U14" s="332">
        <v>1</v>
      </c>
      <c r="V14" s="353"/>
    </row>
    <row r="15" spans="1:30" s="4" customFormat="1" ht="12" customHeight="1" x14ac:dyDescent="0.2">
      <c r="A15" s="309"/>
      <c r="B15" s="312"/>
      <c r="C15" s="282"/>
      <c r="D15" s="312"/>
      <c r="E15" s="401" t="s">
        <v>4064</v>
      </c>
      <c r="F15" s="279"/>
      <c r="G15" s="279"/>
      <c r="H15" s="279"/>
      <c r="I15" s="401"/>
      <c r="J15" s="279"/>
      <c r="K15" s="279"/>
      <c r="L15" s="279"/>
      <c r="M15" s="319"/>
      <c r="N15" s="319"/>
      <c r="O15" s="319"/>
      <c r="P15" s="319"/>
      <c r="Q15" s="319"/>
      <c r="R15" s="279"/>
      <c r="S15" s="279"/>
      <c r="T15" s="312"/>
      <c r="U15" s="333" t="s">
        <v>4581</v>
      </c>
      <c r="V15" s="312"/>
    </row>
    <row r="16" spans="1:30" s="4" customFormat="1" ht="12" customHeight="1" x14ac:dyDescent="0.2">
      <c r="A16" s="309"/>
      <c r="B16" s="312"/>
      <c r="C16" s="282" t="s">
        <v>92</v>
      </c>
      <c r="D16" s="312"/>
      <c r="E16" s="402" t="s">
        <v>1607</v>
      </c>
      <c r="F16" s="278"/>
      <c r="G16" s="278"/>
      <c r="H16" s="278"/>
      <c r="I16" s="402"/>
      <c r="J16" s="278"/>
      <c r="K16" s="278"/>
      <c r="L16" s="278"/>
      <c r="M16" s="312"/>
      <c r="N16" s="278"/>
      <c r="O16" s="278"/>
      <c r="P16" s="278"/>
      <c r="Q16" s="278"/>
      <c r="R16" s="278"/>
      <c r="S16" s="278"/>
      <c r="T16" s="312" t="s">
        <v>3702</v>
      </c>
      <c r="U16" s="121"/>
      <c r="V16" s="312"/>
    </row>
    <row r="17" spans="1:22" s="4" customFormat="1" ht="12" customHeight="1" x14ac:dyDescent="0.2">
      <c r="A17" s="309"/>
      <c r="B17" s="312"/>
      <c r="C17" s="282" t="s">
        <v>6973</v>
      </c>
      <c r="D17" s="312"/>
      <c r="E17" s="402" t="s">
        <v>6786</v>
      </c>
      <c r="F17" s="278"/>
      <c r="G17" s="278"/>
      <c r="H17" s="278"/>
      <c r="I17" s="402"/>
      <c r="J17" s="278"/>
      <c r="K17" s="278"/>
      <c r="L17" s="278"/>
      <c r="M17" s="312"/>
      <c r="N17" s="278"/>
      <c r="O17" s="278"/>
      <c r="P17" s="278"/>
      <c r="Q17" s="278"/>
      <c r="R17" s="278"/>
      <c r="S17" s="278"/>
      <c r="T17" s="312" t="s">
        <v>3702</v>
      </c>
      <c r="U17" s="121"/>
      <c r="V17" s="312"/>
    </row>
    <row r="18" spans="1:22" s="4" customFormat="1" ht="12" customHeight="1" x14ac:dyDescent="0.2">
      <c r="A18" s="309"/>
      <c r="B18" s="312"/>
      <c r="C18" s="282" t="s">
        <v>3270</v>
      </c>
      <c r="D18" s="312"/>
      <c r="E18" s="402" t="s">
        <v>1845</v>
      </c>
      <c r="F18" s="278"/>
      <c r="G18" s="278"/>
      <c r="H18" s="278"/>
      <c r="I18" s="402"/>
      <c r="J18" s="278"/>
      <c r="K18" s="278"/>
      <c r="L18" s="278"/>
      <c r="M18" s="312"/>
      <c r="N18" s="278"/>
      <c r="O18" s="278"/>
      <c r="P18" s="278"/>
      <c r="Q18" s="278"/>
      <c r="R18" s="278"/>
      <c r="S18" s="278"/>
      <c r="T18" s="312" t="s">
        <v>3702</v>
      </c>
      <c r="U18" s="121"/>
      <c r="V18" s="312"/>
    </row>
    <row r="19" spans="1:22" s="4" customFormat="1" ht="12" customHeight="1" x14ac:dyDescent="0.2">
      <c r="A19" s="309"/>
      <c r="B19" s="312"/>
      <c r="C19" s="282" t="s">
        <v>6974</v>
      </c>
      <c r="D19" s="312"/>
      <c r="E19" s="402" t="s">
        <v>191</v>
      </c>
      <c r="F19" s="278"/>
      <c r="G19" s="278"/>
      <c r="H19" s="278"/>
      <c r="I19" s="402"/>
      <c r="J19" s="278"/>
      <c r="K19" s="278"/>
      <c r="L19" s="278"/>
      <c r="M19" s="312"/>
      <c r="N19" s="278"/>
      <c r="O19" s="278"/>
      <c r="P19" s="278"/>
      <c r="Q19" s="278"/>
      <c r="R19" s="278"/>
      <c r="S19" s="278"/>
      <c r="T19" s="312" t="s">
        <v>3702</v>
      </c>
      <c r="U19" s="121"/>
      <c r="V19" s="312"/>
    </row>
    <row r="20" spans="1:22" s="4" customFormat="1" ht="12" customHeight="1" x14ac:dyDescent="0.2">
      <c r="A20" s="309"/>
      <c r="B20" s="312"/>
      <c r="C20" s="282" t="s">
        <v>3271</v>
      </c>
      <c r="D20" s="312"/>
      <c r="E20" s="402" t="s">
        <v>7092</v>
      </c>
      <c r="F20" s="278"/>
      <c r="G20" s="278"/>
      <c r="H20" s="278"/>
      <c r="I20" s="402"/>
      <c r="J20" s="278"/>
      <c r="K20" s="278"/>
      <c r="L20" s="278"/>
      <c r="M20" s="312"/>
      <c r="N20" s="278"/>
      <c r="O20" s="278"/>
      <c r="P20" s="278"/>
      <c r="Q20" s="278"/>
      <c r="R20" s="278"/>
      <c r="S20" s="278"/>
      <c r="T20" s="312" t="s">
        <v>3702</v>
      </c>
      <c r="U20" s="121"/>
      <c r="V20" s="312"/>
    </row>
    <row r="21" spans="1:22" s="4" customFormat="1" ht="12" customHeight="1" x14ac:dyDescent="0.2">
      <c r="A21" s="309"/>
      <c r="B21" s="312"/>
      <c r="C21" s="282" t="s">
        <v>6975</v>
      </c>
      <c r="D21" s="312"/>
      <c r="E21" s="402" t="s">
        <v>715</v>
      </c>
      <c r="F21" s="278"/>
      <c r="G21" s="278"/>
      <c r="H21" s="278"/>
      <c r="I21" s="402"/>
      <c r="J21" s="278"/>
      <c r="K21" s="278"/>
      <c r="L21" s="278"/>
      <c r="M21" s="312"/>
      <c r="N21" s="278"/>
      <c r="O21" s="278"/>
      <c r="P21" s="278"/>
      <c r="Q21" s="278"/>
      <c r="R21" s="278"/>
      <c r="S21" s="278"/>
      <c r="T21" s="312" t="s">
        <v>3702</v>
      </c>
      <c r="U21" s="121"/>
      <c r="V21" s="312"/>
    </row>
    <row r="22" spans="1:22" s="4" customFormat="1" ht="12" customHeight="1" x14ac:dyDescent="0.2">
      <c r="A22" s="309"/>
      <c r="B22" s="312"/>
      <c r="C22" s="282" t="s">
        <v>3272</v>
      </c>
      <c r="D22" s="312"/>
      <c r="E22" s="402" t="s">
        <v>6972</v>
      </c>
      <c r="F22" s="278"/>
      <c r="G22" s="278"/>
      <c r="H22" s="278"/>
      <c r="I22" s="402"/>
      <c r="J22" s="278"/>
      <c r="K22" s="278"/>
      <c r="L22" s="278"/>
      <c r="M22" s="312"/>
      <c r="N22" s="278"/>
      <c r="O22" s="278"/>
      <c r="P22" s="278"/>
      <c r="Q22" s="278"/>
      <c r="R22" s="278"/>
      <c r="S22" s="278"/>
      <c r="T22" s="312" t="s">
        <v>3702</v>
      </c>
      <c r="U22" s="121"/>
      <c r="V22" s="312"/>
    </row>
    <row r="23" spans="1:22" s="4" customFormat="1" ht="12" customHeight="1" x14ac:dyDescent="0.2">
      <c r="A23" s="309"/>
      <c r="B23" s="312"/>
      <c r="C23" s="282" t="s">
        <v>8415</v>
      </c>
      <c r="D23" s="312"/>
      <c r="E23" s="402" t="s">
        <v>65</v>
      </c>
      <c r="F23" s="278"/>
      <c r="G23" s="278"/>
      <c r="H23" s="278"/>
      <c r="I23" s="402"/>
      <c r="J23" s="278"/>
      <c r="K23" s="278"/>
      <c r="L23" s="278"/>
      <c r="M23" s="312"/>
      <c r="N23" s="278"/>
      <c r="O23" s="278"/>
      <c r="P23" s="278"/>
      <c r="Q23" s="278"/>
      <c r="R23" s="278"/>
      <c r="S23" s="278"/>
      <c r="T23" s="312" t="s">
        <v>3702</v>
      </c>
      <c r="U23" s="121"/>
      <c r="V23" s="312"/>
    </row>
    <row r="24" spans="1:22" s="4" customFormat="1" ht="12" customHeight="1" x14ac:dyDescent="0.2">
      <c r="A24" s="309"/>
      <c r="B24" s="312"/>
      <c r="C24" s="282" t="s">
        <v>3273</v>
      </c>
      <c r="D24" s="312"/>
      <c r="E24" s="402" t="s">
        <v>3961</v>
      </c>
      <c r="F24" s="278"/>
      <c r="G24" s="278"/>
      <c r="H24" s="278"/>
      <c r="I24" s="402"/>
      <c r="J24" s="278"/>
      <c r="K24" s="278"/>
      <c r="L24" s="278"/>
      <c r="M24" s="312"/>
      <c r="N24" s="278"/>
      <c r="O24" s="278"/>
      <c r="P24" s="278"/>
      <c r="Q24" s="278"/>
      <c r="R24" s="278"/>
      <c r="S24" s="278"/>
      <c r="T24" s="312" t="s">
        <v>3702</v>
      </c>
      <c r="U24" s="121"/>
      <c r="V24" s="312"/>
    </row>
    <row r="25" spans="1:22" s="4" customFormat="1" ht="12" customHeight="1" x14ac:dyDescent="0.2">
      <c r="A25" s="309"/>
      <c r="B25" s="312"/>
      <c r="C25" s="282" t="s">
        <v>8416</v>
      </c>
      <c r="D25" s="312"/>
      <c r="E25" s="402" t="s">
        <v>7891</v>
      </c>
      <c r="F25" s="278"/>
      <c r="G25" s="278"/>
      <c r="H25" s="278"/>
      <c r="I25" s="402"/>
      <c r="J25" s="278"/>
      <c r="K25" s="278"/>
      <c r="L25" s="278"/>
      <c r="M25" s="312"/>
      <c r="N25" s="278"/>
      <c r="O25" s="278"/>
      <c r="P25" s="278"/>
      <c r="Q25" s="278"/>
      <c r="R25" s="278"/>
      <c r="S25" s="278"/>
      <c r="T25" s="312" t="s">
        <v>3702</v>
      </c>
      <c r="U25" s="121"/>
      <c r="V25" s="312"/>
    </row>
    <row r="26" spans="1:22" s="4" customFormat="1" ht="12" customHeight="1" x14ac:dyDescent="0.2">
      <c r="A26" s="309"/>
      <c r="B26" s="312"/>
      <c r="C26" s="282" t="s">
        <v>7255</v>
      </c>
      <c r="D26" s="312"/>
      <c r="E26" s="402" t="s">
        <v>2141</v>
      </c>
      <c r="F26" s="278"/>
      <c r="G26" s="278"/>
      <c r="H26" s="278"/>
      <c r="I26" s="402"/>
      <c r="J26" s="278"/>
      <c r="K26" s="278"/>
      <c r="L26" s="278"/>
      <c r="M26" s="312"/>
      <c r="N26" s="278"/>
      <c r="O26" s="278"/>
      <c r="P26" s="278"/>
      <c r="Q26" s="278"/>
      <c r="R26" s="278"/>
      <c r="S26" s="278"/>
      <c r="T26" s="312" t="s">
        <v>3702</v>
      </c>
      <c r="U26" s="121"/>
      <c r="V26" s="312"/>
    </row>
    <row r="27" spans="1:22" s="4" customFormat="1" ht="12" customHeight="1" x14ac:dyDescent="0.2">
      <c r="A27" s="309"/>
      <c r="B27" s="312"/>
      <c r="C27" s="1074" t="s">
        <v>2892</v>
      </c>
      <c r="D27" s="972"/>
      <c r="E27" s="1071" t="s">
        <v>7160</v>
      </c>
      <c r="F27" s="1072"/>
      <c r="G27" s="1072"/>
      <c r="H27" s="1072"/>
      <c r="I27" s="1071"/>
      <c r="J27" s="1072"/>
      <c r="K27" s="1072"/>
      <c r="L27" s="1072"/>
      <c r="M27" s="972"/>
      <c r="N27" s="1072"/>
      <c r="O27" s="1072"/>
      <c r="P27" s="1072"/>
      <c r="Q27" s="1072"/>
      <c r="R27" s="1072"/>
      <c r="S27" s="1072"/>
      <c r="T27" s="972" t="s">
        <v>3702</v>
      </c>
      <c r="U27" s="1073"/>
      <c r="V27" s="312"/>
    </row>
    <row r="28" spans="1:22" s="4" customFormat="1" ht="12" customHeight="1" x14ac:dyDescent="0.2">
      <c r="A28" s="309"/>
      <c r="B28" s="312"/>
      <c r="C28" s="1074" t="s">
        <v>7646</v>
      </c>
      <c r="D28" s="972"/>
      <c r="E28" s="1071" t="s">
        <v>7645</v>
      </c>
      <c r="F28" s="1072"/>
      <c r="G28" s="1072"/>
      <c r="H28" s="1072"/>
      <c r="I28" s="1071"/>
      <c r="J28" s="1072"/>
      <c r="K28" s="1072"/>
      <c r="L28" s="1072"/>
      <c r="M28" s="972"/>
      <c r="N28" s="1072"/>
      <c r="O28" s="1072"/>
      <c r="P28" s="1072"/>
      <c r="Q28" s="1072"/>
      <c r="R28" s="1072"/>
      <c r="S28" s="1072"/>
      <c r="T28" s="972" t="s">
        <v>3702</v>
      </c>
      <c r="U28" s="1073"/>
      <c r="V28" s="312"/>
    </row>
    <row r="29" spans="1:22" s="4" customFormat="1" ht="12" customHeight="1" x14ac:dyDescent="0.2">
      <c r="A29" s="309"/>
      <c r="B29" s="312"/>
      <c r="C29" s="282" t="s">
        <v>7055</v>
      </c>
      <c r="D29" s="312"/>
      <c r="E29" s="402" t="s">
        <v>1367</v>
      </c>
      <c r="F29" s="278"/>
      <c r="G29" s="278"/>
      <c r="H29" s="278"/>
      <c r="I29" s="402" t="s">
        <v>2089</v>
      </c>
      <c r="J29" s="278"/>
      <c r="K29" s="278"/>
      <c r="L29" s="278"/>
      <c r="M29" s="120"/>
      <c r="N29" s="278" t="s">
        <v>2670</v>
      </c>
      <c r="O29" s="278"/>
      <c r="P29" s="278"/>
      <c r="Q29" s="278"/>
      <c r="R29" s="278"/>
      <c r="S29" s="278"/>
      <c r="T29" s="312" t="s">
        <v>3702</v>
      </c>
      <c r="U29" s="121"/>
      <c r="V29" s="312"/>
    </row>
    <row r="30" spans="1:22" s="4" customFormat="1" ht="12" customHeight="1" x14ac:dyDescent="0.2">
      <c r="A30" s="309"/>
      <c r="B30" s="312"/>
      <c r="C30" s="282" t="s">
        <v>1960</v>
      </c>
      <c r="D30" s="312"/>
      <c r="E30" s="281"/>
      <c r="F30" s="281"/>
      <c r="G30" s="281"/>
      <c r="H30" s="281"/>
      <c r="I30" s="281"/>
      <c r="J30" s="281"/>
      <c r="K30" s="281"/>
      <c r="L30" s="281"/>
      <c r="M30" s="322"/>
      <c r="N30" s="281"/>
      <c r="O30" s="281"/>
      <c r="P30" s="281"/>
      <c r="Q30" s="281"/>
      <c r="R30" s="281" t="s">
        <v>1441</v>
      </c>
      <c r="S30" s="281" t="s">
        <v>8433</v>
      </c>
      <c r="T30" s="322"/>
      <c r="U30" s="422">
        <f>SUM(U16:U29)</f>
        <v>0</v>
      </c>
      <c r="V30" s="312"/>
    </row>
    <row r="31" spans="1:22" s="4" customFormat="1" ht="12" customHeight="1" x14ac:dyDescent="0.2">
      <c r="A31" s="309"/>
      <c r="B31" s="312"/>
      <c r="C31" s="282"/>
      <c r="D31" s="312"/>
      <c r="E31" s="401" t="s">
        <v>2492</v>
      </c>
      <c r="F31" s="279"/>
      <c r="G31" s="279"/>
      <c r="H31" s="279"/>
      <c r="I31" s="401"/>
      <c r="J31" s="279"/>
      <c r="K31" s="279"/>
      <c r="L31" s="279"/>
      <c r="M31" s="319"/>
      <c r="N31" s="279"/>
      <c r="O31" s="279"/>
      <c r="P31" s="279"/>
      <c r="Q31" s="279"/>
      <c r="R31" s="278"/>
      <c r="S31" s="279"/>
      <c r="T31" s="312"/>
      <c r="U31" s="484"/>
      <c r="V31" s="312"/>
    </row>
    <row r="32" spans="1:22" s="4" customFormat="1" ht="12" customHeight="1" x14ac:dyDescent="0.2">
      <c r="A32" s="309"/>
      <c r="B32" s="312"/>
      <c r="C32" s="282" t="s">
        <v>8421</v>
      </c>
      <c r="D32" s="312"/>
      <c r="E32" s="402" t="s">
        <v>2612</v>
      </c>
      <c r="F32" s="278"/>
      <c r="G32" s="278"/>
      <c r="H32" s="278"/>
      <c r="I32" s="402"/>
      <c r="J32" s="278"/>
      <c r="K32" s="278"/>
      <c r="L32" s="278"/>
      <c r="M32" s="312"/>
      <c r="N32" s="278"/>
      <c r="O32" s="278"/>
      <c r="P32" s="278"/>
      <c r="Q32" s="278"/>
      <c r="R32" s="278"/>
      <c r="S32" s="278"/>
      <c r="T32" s="312" t="s">
        <v>3702</v>
      </c>
      <c r="U32" s="422">
        <f>SUM('52'!Q89)</f>
        <v>4027379</v>
      </c>
      <c r="V32" s="312"/>
    </row>
    <row r="33" spans="1:22" s="4" customFormat="1" ht="12" customHeight="1" x14ac:dyDescent="0.2">
      <c r="A33" s="309"/>
      <c r="B33" s="312"/>
      <c r="C33" s="282" t="s">
        <v>8422</v>
      </c>
      <c r="D33" s="312"/>
      <c r="E33" s="402" t="s">
        <v>3674</v>
      </c>
      <c r="F33" s="278"/>
      <c r="G33" s="278"/>
      <c r="H33" s="278"/>
      <c r="I33" s="402"/>
      <c r="J33" s="278"/>
      <c r="K33" s="278"/>
      <c r="L33" s="278"/>
      <c r="M33" s="312"/>
      <c r="N33" s="278"/>
      <c r="O33" s="278"/>
      <c r="P33" s="278"/>
      <c r="Q33" s="278"/>
      <c r="R33" s="278"/>
      <c r="S33" s="278"/>
      <c r="T33" s="312" t="s">
        <v>3702</v>
      </c>
      <c r="U33" s="422">
        <f>SUM('52'!R89)</f>
        <v>1011794</v>
      </c>
      <c r="V33" s="312"/>
    </row>
    <row r="34" spans="1:22" s="4" customFormat="1" ht="12" customHeight="1" x14ac:dyDescent="0.2">
      <c r="A34" s="309"/>
      <c r="B34" s="312"/>
      <c r="C34" s="282" t="s">
        <v>1961</v>
      </c>
      <c r="D34" s="312"/>
      <c r="E34" s="281"/>
      <c r="F34" s="281"/>
      <c r="G34" s="281"/>
      <c r="H34" s="281"/>
      <c r="I34" s="281"/>
      <c r="J34" s="281"/>
      <c r="K34" s="281"/>
      <c r="L34" s="281"/>
      <c r="M34" s="322"/>
      <c r="N34" s="281"/>
      <c r="O34" s="281"/>
      <c r="P34" s="281"/>
      <c r="Q34" s="281"/>
      <c r="R34" s="281" t="s">
        <v>1441</v>
      </c>
      <c r="S34" s="281" t="s">
        <v>8433</v>
      </c>
      <c r="T34" s="322"/>
      <c r="U34" s="422">
        <f>SUM(U32:U33)</f>
        <v>5039173</v>
      </c>
      <c r="V34" s="312"/>
    </row>
    <row r="35" spans="1:22" s="4" customFormat="1" ht="5.0999999999999996" customHeight="1" x14ac:dyDescent="0.2">
      <c r="A35" s="309"/>
      <c r="B35" s="312"/>
      <c r="C35" s="282"/>
      <c r="D35" s="312"/>
      <c r="E35" s="281"/>
      <c r="F35" s="281"/>
      <c r="G35" s="281"/>
      <c r="H35" s="281"/>
      <c r="I35" s="281"/>
      <c r="J35" s="281"/>
      <c r="K35" s="281"/>
      <c r="L35" s="281"/>
      <c r="M35" s="322"/>
      <c r="N35" s="281"/>
      <c r="O35" s="281"/>
      <c r="P35" s="281"/>
      <c r="Q35" s="281"/>
      <c r="R35" s="278"/>
      <c r="S35" s="281"/>
      <c r="T35" s="312"/>
      <c r="U35" s="484"/>
      <c r="V35" s="312"/>
    </row>
    <row r="36" spans="1:22" s="4" customFormat="1" ht="12" customHeight="1" x14ac:dyDescent="0.2">
      <c r="A36" s="309"/>
      <c r="B36" s="312"/>
      <c r="C36" s="282" t="s">
        <v>1962</v>
      </c>
      <c r="D36" s="312"/>
      <c r="E36" s="401" t="s">
        <v>3432</v>
      </c>
      <c r="F36" s="279"/>
      <c r="G36" s="281"/>
      <c r="H36" s="281"/>
      <c r="I36" s="401"/>
      <c r="J36" s="281"/>
      <c r="K36" s="281"/>
      <c r="L36" s="281"/>
      <c r="M36" s="322"/>
      <c r="N36" s="281"/>
      <c r="O36" s="281"/>
      <c r="P36" s="281"/>
      <c r="Q36" s="281"/>
      <c r="R36" s="278"/>
      <c r="S36" s="281"/>
      <c r="T36" s="312" t="s">
        <v>3702</v>
      </c>
      <c r="U36" s="422">
        <f>SUM('52'!S89)</f>
        <v>34668336</v>
      </c>
      <c r="V36" s="312"/>
    </row>
    <row r="37" spans="1:22" s="4" customFormat="1" ht="5.0999999999999996" customHeight="1" x14ac:dyDescent="0.2">
      <c r="A37" s="309"/>
      <c r="B37" s="312"/>
      <c r="C37" s="282"/>
      <c r="D37" s="312"/>
      <c r="E37" s="281"/>
      <c r="F37" s="281"/>
      <c r="G37" s="281"/>
      <c r="H37" s="281"/>
      <c r="I37" s="281"/>
      <c r="J37" s="281"/>
      <c r="K37" s="281"/>
      <c r="L37" s="281"/>
      <c r="M37" s="322"/>
      <c r="N37" s="281"/>
      <c r="O37" s="281"/>
      <c r="P37" s="281"/>
      <c r="Q37" s="281"/>
      <c r="R37" s="278"/>
      <c r="S37" s="281"/>
      <c r="T37" s="312"/>
      <c r="U37" s="484"/>
      <c r="V37" s="312"/>
    </row>
    <row r="38" spans="1:22" s="4" customFormat="1" ht="12" customHeight="1" x14ac:dyDescent="0.2">
      <c r="A38" s="309"/>
      <c r="B38" s="312"/>
      <c r="C38" s="282"/>
      <c r="D38" s="312"/>
      <c r="E38" s="401" t="s">
        <v>5087</v>
      </c>
      <c r="F38" s="279"/>
      <c r="G38" s="279"/>
      <c r="H38" s="279"/>
      <c r="I38" s="401"/>
      <c r="J38" s="279"/>
      <c r="K38" s="279"/>
      <c r="L38" s="279"/>
      <c r="M38" s="319"/>
      <c r="N38" s="279"/>
      <c r="O38" s="279"/>
      <c r="P38" s="279"/>
      <c r="Q38" s="279"/>
      <c r="R38" s="278"/>
      <c r="S38" s="279"/>
      <c r="T38" s="312"/>
      <c r="U38" s="484"/>
      <c r="V38" s="312"/>
    </row>
    <row r="39" spans="1:22" s="4" customFormat="1" ht="12" customHeight="1" x14ac:dyDescent="0.2">
      <c r="A39" s="309"/>
      <c r="B39" s="312"/>
      <c r="C39" s="282" t="s">
        <v>8431</v>
      </c>
      <c r="D39" s="312"/>
      <c r="E39" s="402" t="s">
        <v>4471</v>
      </c>
      <c r="F39" s="278"/>
      <c r="G39" s="278"/>
      <c r="H39" s="278"/>
      <c r="I39" s="402"/>
      <c r="J39" s="278"/>
      <c r="K39" s="278"/>
      <c r="L39" s="278"/>
      <c r="M39" s="312"/>
      <c r="N39" s="278"/>
      <c r="O39" s="278"/>
      <c r="P39" s="278"/>
      <c r="Q39" s="278"/>
      <c r="R39" s="278"/>
      <c r="S39" s="278"/>
      <c r="T39" s="312" t="s">
        <v>3702</v>
      </c>
      <c r="U39" s="121"/>
      <c r="V39" s="312"/>
    </row>
    <row r="40" spans="1:22" s="4" customFormat="1" ht="12" customHeight="1" x14ac:dyDescent="0.2">
      <c r="A40" s="309"/>
      <c r="B40" s="312"/>
      <c r="C40" s="282" t="s">
        <v>4562</v>
      </c>
      <c r="D40" s="312"/>
      <c r="E40" s="402" t="s">
        <v>1075</v>
      </c>
      <c r="F40" s="278"/>
      <c r="G40" s="278"/>
      <c r="H40" s="278"/>
      <c r="I40" s="402"/>
      <c r="J40" s="278"/>
      <c r="K40" s="278"/>
      <c r="L40" s="278"/>
      <c r="M40" s="312"/>
      <c r="N40" s="278"/>
      <c r="O40" s="278"/>
      <c r="P40" s="278"/>
      <c r="Q40" s="278"/>
      <c r="R40" s="278"/>
      <c r="S40" s="278"/>
      <c r="T40" s="312" t="s">
        <v>3702</v>
      </c>
      <c r="U40" s="121"/>
      <c r="V40" s="312"/>
    </row>
    <row r="41" spans="1:22" s="4" customFormat="1" ht="12" customHeight="1" x14ac:dyDescent="0.2">
      <c r="A41" s="309"/>
      <c r="B41" s="312"/>
      <c r="C41" s="282" t="s">
        <v>4563</v>
      </c>
      <c r="D41" s="312"/>
      <c r="E41" s="402" t="s">
        <v>2876</v>
      </c>
      <c r="F41" s="278"/>
      <c r="G41" s="278"/>
      <c r="H41" s="278"/>
      <c r="I41" s="402"/>
      <c r="J41" s="278"/>
      <c r="K41" s="278"/>
      <c r="L41" s="278"/>
      <c r="M41" s="312"/>
      <c r="N41" s="278"/>
      <c r="O41" s="278"/>
      <c r="P41" s="278"/>
      <c r="Q41" s="278"/>
      <c r="R41" s="278"/>
      <c r="S41" s="278"/>
      <c r="T41" s="312" t="s">
        <v>3702</v>
      </c>
      <c r="U41" s="121"/>
      <c r="V41" s="312"/>
    </row>
    <row r="42" spans="1:22" s="4" customFormat="1" ht="12" customHeight="1" x14ac:dyDescent="0.2">
      <c r="A42" s="309"/>
      <c r="B42" s="312"/>
      <c r="C42" s="282" t="s">
        <v>4564</v>
      </c>
      <c r="D42" s="312"/>
      <c r="E42" s="402" t="s">
        <v>4060</v>
      </c>
      <c r="F42" s="278"/>
      <c r="G42" s="278"/>
      <c r="H42" s="278"/>
      <c r="I42" s="402"/>
      <c r="J42" s="278"/>
      <c r="K42" s="278"/>
      <c r="L42" s="278"/>
      <c r="M42" s="312"/>
      <c r="N42" s="278"/>
      <c r="O42" s="278"/>
      <c r="P42" s="278"/>
      <c r="Q42" s="278"/>
      <c r="R42" s="278"/>
      <c r="S42" s="278"/>
      <c r="T42" s="312" t="s">
        <v>3702</v>
      </c>
      <c r="U42" s="121">
        <v>42112</v>
      </c>
      <c r="V42" s="312"/>
    </row>
    <row r="43" spans="1:22" s="4" customFormat="1" ht="12" customHeight="1" x14ac:dyDescent="0.2">
      <c r="A43" s="309"/>
      <c r="B43" s="312"/>
      <c r="C43" s="282"/>
      <c r="D43" s="312"/>
      <c r="E43" s="402" t="s">
        <v>2525</v>
      </c>
      <c r="F43" s="278"/>
      <c r="G43" s="278"/>
      <c r="H43" s="278"/>
      <c r="I43" s="402"/>
      <c r="J43" s="278"/>
      <c r="K43" s="278"/>
      <c r="L43" s="278"/>
      <c r="M43" s="312"/>
      <c r="N43" s="278"/>
      <c r="O43" s="278"/>
      <c r="P43" s="278"/>
      <c r="Q43" s="278"/>
      <c r="R43" s="278"/>
      <c r="S43" s="278"/>
      <c r="T43" s="312"/>
      <c r="U43" s="484"/>
      <c r="V43" s="312"/>
    </row>
    <row r="44" spans="1:22" s="4" customFormat="1" ht="12" customHeight="1" x14ac:dyDescent="0.2">
      <c r="A44" s="309"/>
      <c r="B44" s="312"/>
      <c r="C44" s="282" t="s">
        <v>4565</v>
      </c>
      <c r="D44" s="312"/>
      <c r="E44" s="405" t="s">
        <v>271</v>
      </c>
      <c r="F44" s="278"/>
      <c r="G44" s="278"/>
      <c r="H44" s="278"/>
      <c r="I44" s="405"/>
      <c r="J44" s="278"/>
      <c r="K44" s="278"/>
      <c r="L44" s="278"/>
      <c r="M44" s="312"/>
      <c r="N44" s="278"/>
      <c r="O44" s="278"/>
      <c r="P44" s="278"/>
      <c r="Q44" s="278"/>
      <c r="R44" s="278"/>
      <c r="S44" s="278"/>
      <c r="T44" s="312" t="s">
        <v>3702</v>
      </c>
      <c r="U44" s="121"/>
      <c r="V44" s="312"/>
    </row>
    <row r="45" spans="1:22" s="4" customFormat="1" ht="12" customHeight="1" x14ac:dyDescent="0.2">
      <c r="A45" s="309"/>
      <c r="B45" s="312"/>
      <c r="C45" s="282" t="s">
        <v>7034</v>
      </c>
      <c r="D45" s="312"/>
      <c r="E45" s="405" t="s">
        <v>649</v>
      </c>
      <c r="F45" s="278"/>
      <c r="G45" s="278"/>
      <c r="H45" s="278"/>
      <c r="I45" s="405"/>
      <c r="J45" s="278"/>
      <c r="K45" s="278"/>
      <c r="L45" s="278"/>
      <c r="M45" s="312"/>
      <c r="N45" s="278"/>
      <c r="O45" s="278"/>
      <c r="P45" s="278"/>
      <c r="Q45" s="278"/>
      <c r="R45" s="278"/>
      <c r="S45" s="278"/>
      <c r="T45" s="312" t="s">
        <v>3702</v>
      </c>
      <c r="U45" s="121"/>
      <c r="V45" s="312"/>
    </row>
    <row r="46" spans="1:22" s="4" customFormat="1" ht="12" customHeight="1" x14ac:dyDescent="0.2">
      <c r="A46" s="309"/>
      <c r="B46" s="312"/>
      <c r="C46" s="282" t="s">
        <v>7035</v>
      </c>
      <c r="D46" s="312"/>
      <c r="E46" s="402" t="s">
        <v>5041</v>
      </c>
      <c r="F46" s="278"/>
      <c r="G46" s="278"/>
      <c r="H46" s="278"/>
      <c r="I46" s="402"/>
      <c r="J46" s="278"/>
      <c r="K46" s="278"/>
      <c r="L46" s="278"/>
      <c r="M46" s="312"/>
      <c r="N46" s="278"/>
      <c r="O46" s="278"/>
      <c r="P46" s="278"/>
      <c r="Q46" s="278"/>
      <c r="R46" s="278"/>
      <c r="S46" s="278"/>
      <c r="T46" s="312" t="s">
        <v>3702</v>
      </c>
      <c r="U46" s="121"/>
      <c r="V46" s="312"/>
    </row>
    <row r="47" spans="1:22" s="4" customFormat="1" ht="12" customHeight="1" x14ac:dyDescent="0.2">
      <c r="A47" s="309"/>
      <c r="B47" s="312"/>
      <c r="C47" s="282" t="s">
        <v>2825</v>
      </c>
      <c r="D47" s="312"/>
      <c r="E47" s="402" t="s">
        <v>1367</v>
      </c>
      <c r="F47" s="278"/>
      <c r="G47" s="278"/>
      <c r="H47" s="278"/>
      <c r="I47" s="402" t="s">
        <v>2089</v>
      </c>
      <c r="J47" s="278"/>
      <c r="K47" s="278"/>
      <c r="L47" s="278"/>
      <c r="M47" s="120" t="s">
        <v>1018</v>
      </c>
      <c r="N47" s="278" t="s">
        <v>2670</v>
      </c>
      <c r="O47" s="278"/>
      <c r="P47" s="278"/>
      <c r="Q47" s="278"/>
      <c r="R47" s="278"/>
      <c r="S47" s="278"/>
      <c r="T47" s="312" t="s">
        <v>3702</v>
      </c>
      <c r="U47" s="121">
        <v>3461833</v>
      </c>
      <c r="V47" s="312"/>
    </row>
    <row r="48" spans="1:22" s="4" customFormat="1" ht="12" customHeight="1" x14ac:dyDescent="0.2">
      <c r="A48" s="309"/>
      <c r="B48" s="312"/>
      <c r="C48" s="282" t="s">
        <v>2824</v>
      </c>
      <c r="D48" s="312"/>
      <c r="E48" s="402" t="s">
        <v>1367</v>
      </c>
      <c r="F48" s="278"/>
      <c r="G48" s="278"/>
      <c r="H48" s="278"/>
      <c r="I48" s="402" t="s">
        <v>2089</v>
      </c>
      <c r="J48" s="278"/>
      <c r="K48" s="278"/>
      <c r="L48" s="278"/>
      <c r="M48" s="120" t="s">
        <v>663</v>
      </c>
      <c r="N48" s="278" t="s">
        <v>2670</v>
      </c>
      <c r="O48" s="278"/>
      <c r="P48" s="278"/>
      <c r="Q48" s="278"/>
      <c r="R48" s="278"/>
      <c r="S48" s="278"/>
      <c r="T48" s="312" t="s">
        <v>3702</v>
      </c>
      <c r="U48" s="121">
        <v>3865000</v>
      </c>
      <c r="V48" s="312"/>
    </row>
    <row r="49" spans="1:22" s="4" customFormat="1" ht="12" customHeight="1" x14ac:dyDescent="0.2">
      <c r="A49" s="309"/>
      <c r="B49" s="312"/>
      <c r="C49" s="282" t="s">
        <v>1963</v>
      </c>
      <c r="D49" s="312"/>
      <c r="E49" s="278"/>
      <c r="F49" s="278"/>
      <c r="G49" s="278"/>
      <c r="H49" s="278"/>
      <c r="I49" s="278"/>
      <c r="J49" s="278"/>
      <c r="K49" s="278"/>
      <c r="L49" s="278"/>
      <c r="M49" s="312"/>
      <c r="N49" s="278"/>
      <c r="O49" s="278"/>
      <c r="P49" s="278"/>
      <c r="Q49" s="278"/>
      <c r="R49" s="281" t="s">
        <v>1441</v>
      </c>
      <c r="S49" s="281" t="s">
        <v>8433</v>
      </c>
      <c r="T49" s="322"/>
      <c r="U49" s="422">
        <f>SUM(U39:U42,U44:U48)</f>
        <v>7368945</v>
      </c>
      <c r="V49" s="312"/>
    </row>
    <row r="50" spans="1:22" s="4" customFormat="1" ht="5.0999999999999996" customHeight="1" x14ac:dyDescent="0.2">
      <c r="A50" s="309"/>
      <c r="B50" s="312"/>
      <c r="C50" s="282"/>
      <c r="D50" s="312"/>
      <c r="E50" s="278"/>
      <c r="F50" s="278"/>
      <c r="G50" s="278"/>
      <c r="H50" s="278"/>
      <c r="I50" s="278"/>
      <c r="J50" s="278"/>
      <c r="K50" s="278"/>
      <c r="L50" s="278"/>
      <c r="M50" s="312"/>
      <c r="N50" s="278"/>
      <c r="O50" s="278"/>
      <c r="P50" s="278"/>
      <c r="Q50" s="278"/>
      <c r="R50" s="278"/>
      <c r="S50" s="278"/>
      <c r="T50" s="312"/>
      <c r="U50" s="484"/>
      <c r="V50" s="312"/>
    </row>
    <row r="51" spans="1:22" s="4" customFormat="1" ht="12" customHeight="1" x14ac:dyDescent="0.2">
      <c r="A51" s="309"/>
      <c r="B51" s="312"/>
      <c r="C51" s="325" t="s">
        <v>7056</v>
      </c>
      <c r="D51" s="312"/>
      <c r="E51" s="281"/>
      <c r="F51" s="281"/>
      <c r="G51" s="281"/>
      <c r="H51" s="281"/>
      <c r="I51" s="281"/>
      <c r="J51" s="281"/>
      <c r="K51" s="281"/>
      <c r="L51" s="281"/>
      <c r="M51" s="322"/>
      <c r="N51" s="281"/>
      <c r="O51" s="281"/>
      <c r="P51" s="281"/>
      <c r="Q51" s="281"/>
      <c r="R51" s="281" t="s">
        <v>2045</v>
      </c>
      <c r="S51" s="280"/>
      <c r="T51" s="322"/>
      <c r="U51" s="453">
        <f>SUM(U30,U34,U36,U49)</f>
        <v>47076454</v>
      </c>
      <c r="V51" s="312"/>
    </row>
    <row r="52" spans="1:22" s="4" customFormat="1" ht="5.0999999999999996" customHeight="1" x14ac:dyDescent="0.2">
      <c r="A52" s="309"/>
      <c r="B52" s="312"/>
      <c r="C52" s="282"/>
      <c r="D52" s="312"/>
      <c r="E52" s="281"/>
      <c r="F52" s="281"/>
      <c r="G52" s="281"/>
      <c r="H52" s="281"/>
      <c r="I52" s="281"/>
      <c r="J52" s="281"/>
      <c r="K52" s="281"/>
      <c r="L52" s="281"/>
      <c r="M52" s="322"/>
      <c r="N52" s="281"/>
      <c r="O52" s="281"/>
      <c r="P52" s="281"/>
      <c r="Q52" s="281"/>
      <c r="R52" s="278"/>
      <c r="S52" s="281"/>
      <c r="T52" s="312"/>
      <c r="U52" s="484"/>
      <c r="V52" s="312"/>
    </row>
    <row r="53" spans="1:22" s="4" customFormat="1" ht="12" customHeight="1" x14ac:dyDescent="0.2">
      <c r="A53" s="309"/>
      <c r="B53" s="312"/>
      <c r="C53" s="282"/>
      <c r="D53" s="312"/>
      <c r="E53" s="279" t="s">
        <v>650</v>
      </c>
      <c r="F53" s="279"/>
      <c r="G53" s="279"/>
      <c r="H53" s="279"/>
      <c r="I53" s="279"/>
      <c r="J53" s="279"/>
      <c r="K53" s="279"/>
      <c r="L53" s="279"/>
      <c r="M53" s="319"/>
      <c r="N53" s="279"/>
      <c r="O53" s="279"/>
      <c r="P53" s="279"/>
      <c r="Q53" s="279"/>
      <c r="R53" s="278"/>
      <c r="S53" s="279"/>
      <c r="T53" s="312"/>
      <c r="U53" s="484"/>
      <c r="V53" s="312"/>
    </row>
    <row r="54" spans="1:22" s="4" customFormat="1" ht="12" customHeight="1" x14ac:dyDescent="0.2">
      <c r="A54" s="309"/>
      <c r="B54" s="312"/>
      <c r="C54" s="282" t="s">
        <v>7067</v>
      </c>
      <c r="D54" s="312"/>
      <c r="E54" s="321" t="s">
        <v>2185</v>
      </c>
      <c r="F54" s="278"/>
      <c r="G54" s="278"/>
      <c r="H54" s="278"/>
      <c r="I54" s="321"/>
      <c r="J54" s="278"/>
      <c r="K54" s="278"/>
      <c r="L54" s="278"/>
      <c r="M54" s="312"/>
      <c r="N54" s="278"/>
      <c r="O54" s="278"/>
      <c r="P54" s="278"/>
      <c r="Q54" s="278"/>
      <c r="R54" s="278"/>
      <c r="S54" s="278"/>
      <c r="T54" s="312" t="s">
        <v>3702</v>
      </c>
      <c r="U54" s="422">
        <f>SUM('52'!O89)</f>
        <v>3806968</v>
      </c>
      <c r="V54" s="312"/>
    </row>
    <row r="55" spans="1:22" s="4" customFormat="1" ht="12" customHeight="1" x14ac:dyDescent="0.2">
      <c r="A55" s="309"/>
      <c r="B55" s="312"/>
      <c r="C55" s="282" t="s">
        <v>7068</v>
      </c>
      <c r="D55" s="312"/>
      <c r="E55" s="321" t="s">
        <v>3030</v>
      </c>
      <c r="F55" s="278"/>
      <c r="G55" s="278"/>
      <c r="H55" s="278"/>
      <c r="I55" s="321"/>
      <c r="J55" s="278"/>
      <c r="K55" s="278"/>
      <c r="L55" s="278"/>
      <c r="M55" s="312"/>
      <c r="N55" s="278"/>
      <c r="O55" s="278"/>
      <c r="P55" s="278"/>
      <c r="Q55" s="278"/>
      <c r="R55" s="278"/>
      <c r="S55" s="278"/>
      <c r="T55" s="312" t="s">
        <v>3702</v>
      </c>
      <c r="U55" s="422">
        <f>SUM('52'!P89)</f>
        <v>270709536</v>
      </c>
      <c r="V55" s="312"/>
    </row>
    <row r="56" spans="1:22" s="4" customFormat="1" ht="12" customHeight="1" x14ac:dyDescent="0.2">
      <c r="A56" s="309"/>
      <c r="B56" s="312"/>
      <c r="C56" s="325" t="s">
        <v>7057</v>
      </c>
      <c r="D56" s="312"/>
      <c r="E56" s="281"/>
      <c r="F56" s="281"/>
      <c r="G56" s="281"/>
      <c r="H56" s="281"/>
      <c r="I56" s="281"/>
      <c r="J56" s="281"/>
      <c r="K56" s="281"/>
      <c r="L56" s="281"/>
      <c r="M56" s="322"/>
      <c r="N56" s="281"/>
      <c r="O56" s="281"/>
      <c r="P56" s="281"/>
      <c r="Q56" s="281"/>
      <c r="R56" s="281" t="s">
        <v>2046</v>
      </c>
      <c r="S56" s="280"/>
      <c r="T56" s="322"/>
      <c r="U56" s="453">
        <f>SUM(U54:U55)</f>
        <v>274516504</v>
      </c>
      <c r="V56" s="312"/>
    </row>
    <row r="57" spans="1:22" s="4" customFormat="1" ht="5.0999999999999996" customHeight="1" x14ac:dyDescent="0.2">
      <c r="A57" s="309"/>
      <c r="B57" s="312"/>
      <c r="C57" s="282"/>
      <c r="D57" s="312"/>
      <c r="E57" s="281"/>
      <c r="F57" s="281"/>
      <c r="G57" s="281"/>
      <c r="H57" s="281"/>
      <c r="I57" s="281"/>
      <c r="J57" s="281"/>
      <c r="K57" s="281"/>
      <c r="L57" s="281"/>
      <c r="M57" s="322"/>
      <c r="N57" s="281"/>
      <c r="O57" s="281"/>
      <c r="P57" s="281"/>
      <c r="Q57" s="281"/>
      <c r="R57" s="278"/>
      <c r="S57" s="281"/>
      <c r="T57" s="312"/>
      <c r="U57" s="484"/>
      <c r="V57" s="312"/>
    </row>
    <row r="58" spans="1:22" s="4" customFormat="1" ht="12" customHeight="1" x14ac:dyDescent="0.2">
      <c r="A58" s="309"/>
      <c r="B58" s="312"/>
      <c r="C58" s="325" t="s">
        <v>7058</v>
      </c>
      <c r="D58" s="312"/>
      <c r="E58" s="281"/>
      <c r="F58" s="281"/>
      <c r="G58" s="281"/>
      <c r="H58" s="281"/>
      <c r="I58" s="281"/>
      <c r="J58" s="281"/>
      <c r="K58" s="281"/>
      <c r="L58" s="281"/>
      <c r="M58" s="322"/>
      <c r="N58" s="281"/>
      <c r="O58" s="281"/>
      <c r="P58" s="281"/>
      <c r="Q58" s="281"/>
      <c r="R58" s="281" t="s">
        <v>2047</v>
      </c>
      <c r="S58" s="280"/>
      <c r="T58" s="322"/>
      <c r="U58" s="453">
        <f>SUM(U51,U56)</f>
        <v>321592958</v>
      </c>
      <c r="V58" s="312"/>
    </row>
    <row r="59" spans="1:22" s="4" customFormat="1" ht="5.0999999999999996" customHeight="1" x14ac:dyDescent="0.2">
      <c r="A59" s="309"/>
      <c r="B59" s="381"/>
      <c r="C59" s="374"/>
      <c r="D59" s="381"/>
      <c r="E59" s="496"/>
      <c r="F59" s="496"/>
      <c r="G59" s="496"/>
      <c r="H59" s="496"/>
      <c r="I59" s="496"/>
      <c r="J59" s="496"/>
      <c r="K59" s="496"/>
      <c r="L59" s="496"/>
      <c r="M59" s="493"/>
      <c r="N59" s="496"/>
      <c r="O59" s="496"/>
      <c r="P59" s="496"/>
      <c r="Q59" s="496"/>
      <c r="R59" s="409"/>
      <c r="S59" s="496"/>
      <c r="T59" s="381"/>
      <c r="U59" s="499"/>
      <c r="V59" s="381"/>
    </row>
    <row r="60" spans="1:22" s="4" customFormat="1" ht="5.0999999999999996" customHeight="1" x14ac:dyDescent="0.2">
      <c r="A60" s="309"/>
      <c r="B60" s="390"/>
      <c r="C60" s="383"/>
      <c r="D60" s="390"/>
      <c r="E60" s="497"/>
      <c r="F60" s="497"/>
      <c r="G60" s="497"/>
      <c r="H60" s="497"/>
      <c r="I60" s="497"/>
      <c r="J60" s="497"/>
      <c r="K60" s="497"/>
      <c r="L60" s="497"/>
      <c r="M60" s="494"/>
      <c r="N60" s="497"/>
      <c r="O60" s="497"/>
      <c r="P60" s="497"/>
      <c r="Q60" s="497"/>
      <c r="R60" s="495"/>
      <c r="S60" s="497"/>
      <c r="T60" s="390"/>
      <c r="U60" s="500"/>
      <c r="V60" s="390"/>
    </row>
    <row r="61" spans="1:22" s="4" customFormat="1" ht="12" customHeight="1" x14ac:dyDescent="0.2">
      <c r="A61" s="309"/>
      <c r="B61" s="312"/>
      <c r="C61" s="282"/>
      <c r="D61" s="312"/>
      <c r="E61" s="279" t="s">
        <v>1996</v>
      </c>
      <c r="F61" s="278"/>
      <c r="G61" s="278"/>
      <c r="H61" s="278"/>
      <c r="I61" s="279"/>
      <c r="J61" s="278"/>
      <c r="K61" s="278"/>
      <c r="L61" s="278"/>
      <c r="M61" s="312"/>
      <c r="N61" s="278"/>
      <c r="O61" s="278"/>
      <c r="P61" s="278"/>
      <c r="Q61" s="278"/>
      <c r="R61" s="278"/>
      <c r="S61" s="278"/>
      <c r="T61" s="312"/>
      <c r="U61" s="334" t="s">
        <v>4581</v>
      </c>
      <c r="V61" s="312"/>
    </row>
    <row r="62" spans="1:22" s="4" customFormat="1" ht="5.0999999999999996" customHeight="1" x14ac:dyDescent="0.2">
      <c r="A62" s="309"/>
      <c r="B62" s="312"/>
      <c r="C62" s="282"/>
      <c r="D62" s="312"/>
      <c r="E62" s="278"/>
      <c r="F62" s="278"/>
      <c r="G62" s="278"/>
      <c r="H62" s="278"/>
      <c r="I62" s="278"/>
      <c r="J62" s="278"/>
      <c r="K62" s="278"/>
      <c r="L62" s="278"/>
      <c r="M62" s="312"/>
      <c r="N62" s="278"/>
      <c r="O62" s="278"/>
      <c r="P62" s="278"/>
      <c r="Q62" s="278"/>
      <c r="R62" s="278"/>
      <c r="S62" s="278"/>
      <c r="T62" s="312"/>
      <c r="U62" s="85"/>
      <c r="V62" s="312"/>
    </row>
    <row r="63" spans="1:22" s="4" customFormat="1" ht="12" customHeight="1" x14ac:dyDescent="0.2">
      <c r="A63" s="309"/>
      <c r="B63" s="312"/>
      <c r="C63" s="282" t="s">
        <v>890</v>
      </c>
      <c r="D63" s="312"/>
      <c r="E63" s="401" t="s">
        <v>6234</v>
      </c>
      <c r="F63" s="279"/>
      <c r="G63" s="279"/>
      <c r="H63" s="279"/>
      <c r="I63" s="401"/>
      <c r="J63" s="279"/>
      <c r="K63" s="279"/>
      <c r="L63" s="279"/>
      <c r="M63" s="319"/>
      <c r="N63" s="279"/>
      <c r="O63" s="279"/>
      <c r="P63" s="279"/>
      <c r="Q63" s="279"/>
      <c r="R63" s="278"/>
      <c r="S63" s="279"/>
      <c r="T63" s="312" t="s">
        <v>3702</v>
      </c>
      <c r="U63" s="422">
        <f>SUM('52'!X89)</f>
        <v>334750517</v>
      </c>
      <c r="V63" s="312"/>
    </row>
    <row r="64" spans="1:22" s="4" customFormat="1" ht="5.0999999999999996" customHeight="1" x14ac:dyDescent="0.2">
      <c r="A64" s="309"/>
      <c r="B64" s="312"/>
      <c r="C64" s="282"/>
      <c r="D64" s="312"/>
      <c r="E64" s="281"/>
      <c r="F64" s="281"/>
      <c r="G64" s="281"/>
      <c r="H64" s="281"/>
      <c r="I64" s="281"/>
      <c r="J64" s="281"/>
      <c r="K64" s="281"/>
      <c r="L64" s="281"/>
      <c r="M64" s="322"/>
      <c r="N64" s="281"/>
      <c r="O64" s="281"/>
      <c r="P64" s="281"/>
      <c r="Q64" s="281"/>
      <c r="R64" s="278"/>
      <c r="S64" s="281"/>
      <c r="T64" s="312"/>
      <c r="U64" s="484"/>
      <c r="V64" s="312"/>
    </row>
    <row r="65" spans="1:22" s="4" customFormat="1" ht="12" customHeight="1" x14ac:dyDescent="0.2">
      <c r="A65" s="309"/>
      <c r="B65" s="312"/>
      <c r="C65" s="282"/>
      <c r="D65" s="312"/>
      <c r="E65" s="401" t="s">
        <v>1166</v>
      </c>
      <c r="F65" s="279"/>
      <c r="G65" s="279"/>
      <c r="H65" s="279"/>
      <c r="I65" s="401"/>
      <c r="J65" s="279"/>
      <c r="K65" s="279"/>
      <c r="L65" s="279"/>
      <c r="M65" s="319"/>
      <c r="N65" s="279"/>
      <c r="O65" s="279"/>
      <c r="P65" s="279"/>
      <c r="Q65" s="279"/>
      <c r="R65" s="278"/>
      <c r="S65" s="279"/>
      <c r="T65" s="312"/>
      <c r="U65" s="484"/>
      <c r="V65" s="312"/>
    </row>
    <row r="66" spans="1:22" s="4" customFormat="1" ht="12" customHeight="1" x14ac:dyDescent="0.2">
      <c r="A66" s="309"/>
      <c r="B66" s="312"/>
      <c r="C66" s="282" t="s">
        <v>5700</v>
      </c>
      <c r="D66" s="312"/>
      <c r="E66" s="402" t="s">
        <v>1834</v>
      </c>
      <c r="F66" s="278"/>
      <c r="G66" s="278"/>
      <c r="H66" s="278"/>
      <c r="I66" s="402"/>
      <c r="J66" s="278"/>
      <c r="K66" s="278"/>
      <c r="L66" s="278"/>
      <c r="M66" s="312"/>
      <c r="N66" s="278"/>
      <c r="O66" s="278"/>
      <c r="P66" s="278"/>
      <c r="Q66" s="278"/>
      <c r="R66" s="278"/>
      <c r="S66" s="278"/>
      <c r="T66" s="312" t="s">
        <v>3702</v>
      </c>
      <c r="U66" s="121"/>
      <c r="V66" s="312"/>
    </row>
    <row r="67" spans="1:22" s="4" customFormat="1" ht="12" customHeight="1" x14ac:dyDescent="0.2">
      <c r="A67" s="309"/>
      <c r="B67" s="312"/>
      <c r="C67" s="282" t="s">
        <v>5701</v>
      </c>
      <c r="D67" s="312"/>
      <c r="E67" s="402" t="s">
        <v>1779</v>
      </c>
      <c r="F67" s="278"/>
      <c r="G67" s="278"/>
      <c r="H67" s="278"/>
      <c r="I67" s="402"/>
      <c r="J67" s="278"/>
      <c r="K67" s="278"/>
      <c r="L67" s="278"/>
      <c r="M67" s="312"/>
      <c r="N67" s="278"/>
      <c r="O67" s="278"/>
      <c r="P67" s="278"/>
      <c r="Q67" s="278"/>
      <c r="R67" s="278"/>
      <c r="S67" s="278"/>
      <c r="T67" s="312" t="s">
        <v>3702</v>
      </c>
      <c r="U67" s="121"/>
      <c r="V67" s="312"/>
    </row>
    <row r="68" spans="1:22" s="4" customFormat="1" ht="12" customHeight="1" x14ac:dyDescent="0.2">
      <c r="A68" s="309"/>
      <c r="B68" s="312"/>
      <c r="C68" s="282" t="s">
        <v>896</v>
      </c>
      <c r="D68" s="312"/>
      <c r="E68" s="402" t="s">
        <v>1305</v>
      </c>
      <c r="F68" s="278"/>
      <c r="G68" s="278"/>
      <c r="H68" s="278"/>
      <c r="I68" s="402"/>
      <c r="J68" s="278"/>
      <c r="K68" s="278"/>
      <c r="L68" s="278"/>
      <c r="M68" s="312"/>
      <c r="N68" s="278"/>
      <c r="O68" s="278"/>
      <c r="P68" s="278"/>
      <c r="Q68" s="278"/>
      <c r="R68" s="278"/>
      <c r="S68" s="278"/>
      <c r="T68" s="312" t="s">
        <v>3702</v>
      </c>
      <c r="U68" s="121"/>
      <c r="V68" s="312"/>
    </row>
    <row r="69" spans="1:22" s="4" customFormat="1" ht="12" customHeight="1" x14ac:dyDescent="0.2">
      <c r="A69" s="309"/>
      <c r="B69" s="312"/>
      <c r="C69" s="282" t="s">
        <v>5702</v>
      </c>
      <c r="D69" s="312"/>
      <c r="E69" s="281"/>
      <c r="F69" s="281"/>
      <c r="G69" s="281"/>
      <c r="H69" s="281"/>
      <c r="I69" s="281"/>
      <c r="J69" s="281"/>
      <c r="K69" s="281"/>
      <c r="L69" s="281"/>
      <c r="M69" s="322"/>
      <c r="N69" s="281"/>
      <c r="O69" s="281"/>
      <c r="P69" s="281"/>
      <c r="Q69" s="281"/>
      <c r="R69" s="281" t="s">
        <v>1441</v>
      </c>
      <c r="S69" s="281" t="s">
        <v>8433</v>
      </c>
      <c r="T69" s="322"/>
      <c r="U69" s="422">
        <f>SUM(U66:U68)</f>
        <v>0</v>
      </c>
      <c r="V69" s="312"/>
    </row>
    <row r="70" spans="1:22" s="4" customFormat="1" x14ac:dyDescent="0.2">
      <c r="A70" s="309"/>
      <c r="B70" s="312"/>
      <c r="C70" s="282"/>
      <c r="D70" s="312"/>
      <c r="E70" s="401" t="s">
        <v>6899</v>
      </c>
      <c r="F70" s="279"/>
      <c r="G70" s="281"/>
      <c r="H70" s="281"/>
      <c r="I70" s="401"/>
      <c r="J70" s="281"/>
      <c r="K70" s="281"/>
      <c r="L70" s="281"/>
      <c r="M70" s="322"/>
      <c r="N70" s="281"/>
      <c r="O70" s="281"/>
      <c r="P70" s="281"/>
      <c r="Q70" s="281"/>
      <c r="R70" s="278"/>
      <c r="S70" s="281"/>
      <c r="T70" s="312"/>
      <c r="U70" s="484"/>
      <c r="V70" s="312"/>
    </row>
    <row r="71" spans="1:22" s="4" customFormat="1" ht="12" customHeight="1" x14ac:dyDescent="0.2">
      <c r="A71" s="309"/>
      <c r="B71" s="312"/>
      <c r="C71" s="282" t="s">
        <v>5703</v>
      </c>
      <c r="D71" s="312"/>
      <c r="E71" s="402" t="s">
        <v>120</v>
      </c>
      <c r="F71" s="278"/>
      <c r="G71" s="278"/>
      <c r="H71" s="278"/>
      <c r="I71" s="402"/>
      <c r="J71" s="278"/>
      <c r="K71" s="278"/>
      <c r="L71" s="278"/>
      <c r="M71" s="312"/>
      <c r="N71" s="278"/>
      <c r="O71" s="278"/>
      <c r="P71" s="278"/>
      <c r="Q71" s="278"/>
      <c r="R71" s="278"/>
      <c r="S71" s="278"/>
      <c r="T71" s="312" t="s">
        <v>3702</v>
      </c>
      <c r="U71" s="121"/>
      <c r="V71" s="312"/>
    </row>
    <row r="72" spans="1:22" s="4" customFormat="1" ht="12" customHeight="1" x14ac:dyDescent="0.2">
      <c r="A72" s="309"/>
      <c r="B72" s="312"/>
      <c r="C72" s="282" t="s">
        <v>456</v>
      </c>
      <c r="D72" s="312"/>
      <c r="E72" s="402" t="s">
        <v>3512</v>
      </c>
      <c r="F72" s="278"/>
      <c r="G72" s="278"/>
      <c r="H72" s="278"/>
      <c r="I72" s="402"/>
      <c r="J72" s="278"/>
      <c r="K72" s="278"/>
      <c r="L72" s="278"/>
      <c r="M72" s="312"/>
      <c r="N72" s="278"/>
      <c r="O72" s="278"/>
      <c r="P72" s="278"/>
      <c r="Q72" s="278"/>
      <c r="R72" s="278"/>
      <c r="S72" s="278"/>
      <c r="T72" s="312" t="s">
        <v>3702</v>
      </c>
      <c r="U72" s="422">
        <f>SUM('60'!T19:V19)</f>
        <v>0</v>
      </c>
      <c r="V72" s="312"/>
    </row>
    <row r="73" spans="1:22" s="4" customFormat="1" ht="12" customHeight="1" x14ac:dyDescent="0.2">
      <c r="A73" s="309"/>
      <c r="B73" s="312"/>
      <c r="C73" s="282" t="s">
        <v>5704</v>
      </c>
      <c r="D73" s="312"/>
      <c r="E73" s="279"/>
      <c r="F73" s="279"/>
      <c r="G73" s="279"/>
      <c r="H73" s="279"/>
      <c r="I73" s="279"/>
      <c r="J73" s="279"/>
      <c r="K73" s="279"/>
      <c r="L73" s="279"/>
      <c r="M73" s="319"/>
      <c r="N73" s="279"/>
      <c r="O73" s="279"/>
      <c r="P73" s="279"/>
      <c r="Q73" s="279"/>
      <c r="R73" s="281" t="s">
        <v>1441</v>
      </c>
      <c r="S73" s="281" t="s">
        <v>8433</v>
      </c>
      <c r="T73" s="322"/>
      <c r="U73" s="422">
        <f>SUM(U71:U72)</f>
        <v>0</v>
      </c>
      <c r="V73" s="312"/>
    </row>
    <row r="74" spans="1:22" s="4" customFormat="1" ht="5.0999999999999996" customHeight="1" x14ac:dyDescent="0.2">
      <c r="A74" s="309"/>
      <c r="B74" s="312"/>
      <c r="C74" s="282"/>
      <c r="D74" s="312"/>
      <c r="E74" s="279"/>
      <c r="F74" s="279"/>
      <c r="G74" s="279"/>
      <c r="H74" s="279"/>
      <c r="I74" s="279"/>
      <c r="J74" s="279"/>
      <c r="K74" s="279"/>
      <c r="L74" s="279"/>
      <c r="M74" s="319"/>
      <c r="N74" s="279"/>
      <c r="O74" s="279"/>
      <c r="P74" s="279"/>
      <c r="Q74" s="279"/>
      <c r="R74" s="278"/>
      <c r="S74" s="279"/>
      <c r="T74" s="312"/>
      <c r="U74" s="484"/>
      <c r="V74" s="312"/>
    </row>
    <row r="75" spans="1:22" s="4" customFormat="1" ht="12" customHeight="1" x14ac:dyDescent="0.2">
      <c r="A75" s="309"/>
      <c r="B75" s="312"/>
      <c r="C75" s="325" t="s">
        <v>3274</v>
      </c>
      <c r="D75" s="312"/>
      <c r="E75" s="281"/>
      <c r="F75" s="281"/>
      <c r="G75" s="281"/>
      <c r="H75" s="281"/>
      <c r="I75" s="281"/>
      <c r="J75" s="281"/>
      <c r="K75" s="281"/>
      <c r="L75" s="281"/>
      <c r="M75" s="322"/>
      <c r="N75" s="281"/>
      <c r="O75" s="281"/>
      <c r="P75" s="281"/>
      <c r="Q75" s="281"/>
      <c r="R75" s="281" t="s">
        <v>6618</v>
      </c>
      <c r="S75" s="281"/>
      <c r="T75" s="322"/>
      <c r="U75" s="453">
        <f>SUM(U63,U69,U73)</f>
        <v>334750517</v>
      </c>
      <c r="V75" s="312"/>
    </row>
    <row r="76" spans="1:22" s="4" customFormat="1" ht="5.0999999999999996" customHeight="1" x14ac:dyDescent="0.2">
      <c r="A76" s="309"/>
      <c r="B76" s="381"/>
      <c r="C76" s="374"/>
      <c r="D76" s="381"/>
      <c r="E76" s="409"/>
      <c r="F76" s="501"/>
      <c r="G76" s="501"/>
      <c r="H76" s="501"/>
      <c r="I76" s="409"/>
      <c r="J76" s="501"/>
      <c r="K76" s="501"/>
      <c r="L76" s="501"/>
      <c r="M76" s="502"/>
      <c r="N76" s="501"/>
      <c r="O76" s="501"/>
      <c r="P76" s="501"/>
      <c r="Q76" s="501"/>
      <c r="R76" s="409"/>
      <c r="S76" s="501"/>
      <c r="T76" s="381"/>
      <c r="U76" s="438"/>
      <c r="V76" s="381"/>
    </row>
    <row r="77" spans="1:22" s="4" customFormat="1" ht="5.0999999999999996" customHeight="1" x14ac:dyDescent="0.2">
      <c r="A77" s="309"/>
      <c r="B77" s="390"/>
      <c r="C77" s="383"/>
      <c r="D77" s="390"/>
      <c r="E77" s="495"/>
      <c r="F77" s="503"/>
      <c r="G77" s="503"/>
      <c r="H77" s="503"/>
      <c r="I77" s="495"/>
      <c r="J77" s="503"/>
      <c r="K77" s="503"/>
      <c r="L77" s="503"/>
      <c r="M77" s="504"/>
      <c r="N77" s="503"/>
      <c r="O77" s="503"/>
      <c r="P77" s="503"/>
      <c r="Q77" s="503"/>
      <c r="R77" s="495"/>
      <c r="S77" s="503"/>
      <c r="T77" s="390"/>
      <c r="U77" s="500"/>
      <c r="V77" s="390"/>
    </row>
    <row r="78" spans="1:22" s="4" customFormat="1" ht="12" customHeight="1" x14ac:dyDescent="0.2">
      <c r="A78" s="309"/>
      <c r="B78" s="312"/>
      <c r="C78" s="282"/>
      <c r="D78" s="312"/>
      <c r="E78" s="279" t="s">
        <v>108</v>
      </c>
      <c r="F78" s="403"/>
      <c r="G78" s="403"/>
      <c r="H78" s="403"/>
      <c r="I78" s="279"/>
      <c r="J78" s="403"/>
      <c r="K78" s="403"/>
      <c r="L78" s="403"/>
      <c r="M78" s="404"/>
      <c r="N78" s="403"/>
      <c r="O78" s="403"/>
      <c r="P78" s="403"/>
      <c r="Q78" s="403"/>
      <c r="R78" s="278"/>
      <c r="S78" s="403"/>
      <c r="T78" s="312"/>
      <c r="U78" s="334">
        <v>1</v>
      </c>
      <c r="V78" s="312"/>
    </row>
    <row r="79" spans="1:22" s="4" customFormat="1" x14ac:dyDescent="0.2">
      <c r="A79" s="309"/>
      <c r="B79" s="312"/>
      <c r="C79" s="282"/>
      <c r="D79" s="312"/>
      <c r="E79" s="279"/>
      <c r="F79" s="403"/>
      <c r="G79" s="403"/>
      <c r="H79" s="403"/>
      <c r="I79" s="279"/>
      <c r="J79" s="403"/>
      <c r="K79" s="403"/>
      <c r="L79" s="403"/>
      <c r="M79" s="404"/>
      <c r="N79" s="403"/>
      <c r="O79" s="403"/>
      <c r="P79" s="403"/>
      <c r="Q79" s="403"/>
      <c r="R79" s="278"/>
      <c r="S79" s="403"/>
      <c r="T79" s="312"/>
      <c r="U79" s="85" t="s">
        <v>4581</v>
      </c>
      <c r="V79" s="312"/>
    </row>
    <row r="80" spans="1:22" s="4" customFormat="1" ht="12" customHeight="1" x14ac:dyDescent="0.2">
      <c r="A80" s="309"/>
      <c r="B80" s="312"/>
      <c r="C80" s="282" t="s">
        <v>7410</v>
      </c>
      <c r="D80" s="312"/>
      <c r="E80" s="321" t="s">
        <v>2966</v>
      </c>
      <c r="F80" s="359"/>
      <c r="G80" s="403"/>
      <c r="H80" s="403"/>
      <c r="I80" s="321"/>
      <c r="J80" s="403"/>
      <c r="K80" s="403"/>
      <c r="L80" s="403"/>
      <c r="M80" s="404"/>
      <c r="N80" s="403"/>
      <c r="O80" s="403"/>
      <c r="P80" s="403"/>
      <c r="Q80" s="403"/>
      <c r="R80" s="280"/>
      <c r="S80" s="403"/>
      <c r="T80" s="312" t="s">
        <v>3702</v>
      </c>
      <c r="U80" s="121">
        <v>-4473192</v>
      </c>
      <c r="V80" s="312"/>
    </row>
    <row r="81" spans="1:22" s="4" customFormat="1" ht="5.0999999999999996" customHeight="1" x14ac:dyDescent="0.2">
      <c r="A81" s="309"/>
      <c r="B81" s="312"/>
      <c r="C81" s="282"/>
      <c r="D81" s="312"/>
      <c r="E81" s="279"/>
      <c r="F81" s="359"/>
      <c r="G81" s="403"/>
      <c r="H81" s="403"/>
      <c r="I81" s="279"/>
      <c r="J81" s="403"/>
      <c r="K81" s="403"/>
      <c r="L81" s="403"/>
      <c r="M81" s="404"/>
      <c r="N81" s="403"/>
      <c r="O81" s="403"/>
      <c r="P81" s="403"/>
      <c r="Q81" s="403"/>
      <c r="R81" s="280"/>
      <c r="S81" s="403"/>
      <c r="T81" s="318"/>
      <c r="U81" s="484"/>
      <c r="V81" s="312"/>
    </row>
    <row r="82" spans="1:22" s="4" customFormat="1" ht="12" customHeight="1" x14ac:dyDescent="0.2">
      <c r="A82" s="309"/>
      <c r="B82" s="312"/>
      <c r="C82" s="282" t="s">
        <v>72</v>
      </c>
      <c r="D82" s="312"/>
      <c r="E82" s="402" t="s">
        <v>3715</v>
      </c>
      <c r="F82" s="359"/>
      <c r="G82" s="359"/>
      <c r="H82" s="403"/>
      <c r="I82" s="402"/>
      <c r="J82" s="403"/>
      <c r="K82" s="403"/>
      <c r="L82" s="403"/>
      <c r="M82" s="404"/>
      <c r="N82" s="403"/>
      <c r="O82" s="403"/>
      <c r="P82" s="403"/>
      <c r="Q82" s="403"/>
      <c r="R82" s="280"/>
      <c r="S82" s="403"/>
      <c r="T82" s="312" t="s">
        <v>3702</v>
      </c>
      <c r="U82" s="422">
        <f>U58</f>
        <v>321592958</v>
      </c>
      <c r="V82" s="312"/>
    </row>
    <row r="83" spans="1:22" s="4" customFormat="1" ht="12" customHeight="1" x14ac:dyDescent="0.2">
      <c r="A83" s="309"/>
      <c r="B83" s="312"/>
      <c r="C83" s="282" t="s">
        <v>91</v>
      </c>
      <c r="D83" s="312"/>
      <c r="E83" s="402" t="s">
        <v>7266</v>
      </c>
      <c r="F83" s="359"/>
      <c r="G83" s="359"/>
      <c r="H83" s="403"/>
      <c r="I83" s="402"/>
      <c r="J83" s="403"/>
      <c r="K83" s="403"/>
      <c r="L83" s="403"/>
      <c r="M83" s="404"/>
      <c r="N83" s="403"/>
      <c r="O83" s="403"/>
      <c r="P83" s="403"/>
      <c r="Q83" s="403"/>
      <c r="R83" s="280"/>
      <c r="S83" s="403"/>
      <c r="T83" s="312" t="s">
        <v>3702</v>
      </c>
      <c r="U83" s="422">
        <f>U75</f>
        <v>334750517</v>
      </c>
      <c r="V83" s="312"/>
    </row>
    <row r="84" spans="1:22" s="4" customFormat="1" ht="12" customHeight="1" x14ac:dyDescent="0.2">
      <c r="A84" s="309"/>
      <c r="B84" s="312"/>
      <c r="C84" s="282" t="s">
        <v>6821</v>
      </c>
      <c r="D84" s="312"/>
      <c r="E84" s="402" t="s">
        <v>6666</v>
      </c>
      <c r="F84" s="359"/>
      <c r="G84" s="359"/>
      <c r="H84" s="403"/>
      <c r="I84" s="402"/>
      <c r="J84" s="403"/>
      <c r="K84" s="403"/>
      <c r="L84" s="403"/>
      <c r="M84" s="404"/>
      <c r="N84" s="403"/>
      <c r="O84" s="403"/>
      <c r="P84" s="403"/>
      <c r="Q84" s="403"/>
      <c r="R84" s="280"/>
      <c r="S84" s="403"/>
      <c r="T84" s="312" t="s">
        <v>3702</v>
      </c>
      <c r="U84" s="121">
        <v>-2186000</v>
      </c>
      <c r="V84" s="312"/>
    </row>
    <row r="85" spans="1:22" s="4" customFormat="1" ht="12" customHeight="1" x14ac:dyDescent="0.2">
      <c r="A85" s="309"/>
      <c r="B85" s="312"/>
      <c r="C85" s="282" t="s">
        <v>6822</v>
      </c>
      <c r="D85" s="312"/>
      <c r="E85" s="402" t="s">
        <v>8545</v>
      </c>
      <c r="F85" s="359"/>
      <c r="G85" s="359"/>
      <c r="H85" s="403"/>
      <c r="I85" s="402"/>
      <c r="J85" s="403"/>
      <c r="K85" s="403"/>
      <c r="L85" s="403"/>
      <c r="M85" s="120"/>
      <c r="N85" s="278" t="s">
        <v>2670</v>
      </c>
      <c r="O85" s="403"/>
      <c r="P85" s="403"/>
      <c r="Q85" s="403"/>
      <c r="R85" s="280"/>
      <c r="S85" s="403"/>
      <c r="T85" s="312" t="s">
        <v>3702</v>
      </c>
      <c r="U85" s="121"/>
      <c r="V85" s="312"/>
    </row>
    <row r="86" spans="1:22" s="4" customFormat="1" ht="5.0999999999999996" customHeight="1" x14ac:dyDescent="0.2">
      <c r="A86" s="309"/>
      <c r="B86" s="312"/>
      <c r="C86" s="282"/>
      <c r="D86" s="312"/>
      <c r="E86" s="279"/>
      <c r="F86" s="359"/>
      <c r="G86" s="403"/>
      <c r="H86" s="403"/>
      <c r="I86" s="279"/>
      <c r="J86" s="403"/>
      <c r="K86" s="403"/>
      <c r="L86" s="403"/>
      <c r="M86" s="404"/>
      <c r="N86" s="403"/>
      <c r="O86" s="403"/>
      <c r="P86" s="403"/>
      <c r="Q86" s="403"/>
      <c r="R86" s="280"/>
      <c r="S86" s="403"/>
      <c r="T86" s="318"/>
      <c r="U86" s="484"/>
      <c r="V86" s="312"/>
    </row>
    <row r="87" spans="1:22" s="4" customFormat="1" ht="12" customHeight="1" x14ac:dyDescent="0.2">
      <c r="A87" s="309"/>
      <c r="B87" s="312"/>
      <c r="C87" s="282" t="s">
        <v>6825</v>
      </c>
      <c r="D87" s="312"/>
      <c r="E87" s="321" t="s">
        <v>2842</v>
      </c>
      <c r="F87" s="359"/>
      <c r="G87" s="403"/>
      <c r="H87" s="403"/>
      <c r="I87" s="321"/>
      <c r="J87" s="403"/>
      <c r="K87" s="403"/>
      <c r="L87" s="403"/>
      <c r="M87" s="404"/>
      <c r="N87" s="403"/>
      <c r="O87" s="403"/>
      <c r="P87" s="403"/>
      <c r="Q87" s="403"/>
      <c r="R87" s="280"/>
      <c r="S87" s="281"/>
      <c r="T87" s="312" t="s">
        <v>3702</v>
      </c>
      <c r="U87" s="453">
        <f>SUM(U80,U82,U84:U85)-SUM(U83)</f>
        <v>-19816751</v>
      </c>
      <c r="V87" s="312"/>
    </row>
    <row r="88" spans="1:22" s="4" customFormat="1" ht="5.0999999999999996" customHeight="1" x14ac:dyDescent="0.2">
      <c r="A88" s="309"/>
      <c r="B88" s="381"/>
      <c r="C88" s="374"/>
      <c r="D88" s="381"/>
      <c r="E88" s="505"/>
      <c r="F88" s="501"/>
      <c r="G88" s="501"/>
      <c r="H88" s="501"/>
      <c r="I88" s="505"/>
      <c r="J88" s="501"/>
      <c r="K88" s="501"/>
      <c r="L88" s="501"/>
      <c r="M88" s="502"/>
      <c r="N88" s="501"/>
      <c r="O88" s="501"/>
      <c r="P88" s="501"/>
      <c r="Q88" s="501"/>
      <c r="R88" s="409"/>
      <c r="S88" s="501"/>
      <c r="T88" s="381"/>
      <c r="U88" s="438"/>
      <c r="V88" s="381"/>
    </row>
    <row r="89" spans="1:22" s="4" customFormat="1" ht="5.0999999999999996" customHeight="1" x14ac:dyDescent="0.2">
      <c r="A89" s="309"/>
      <c r="B89" s="390"/>
      <c r="C89" s="383"/>
      <c r="D89" s="390"/>
      <c r="E89" s="413"/>
      <c r="F89" s="503"/>
      <c r="G89" s="503"/>
      <c r="H89" s="503"/>
      <c r="I89" s="413"/>
      <c r="J89" s="503"/>
      <c r="K89" s="503"/>
      <c r="L89" s="503"/>
      <c r="M89" s="504"/>
      <c r="N89" s="503"/>
      <c r="O89" s="503"/>
      <c r="P89" s="503"/>
      <c r="Q89" s="503"/>
      <c r="R89" s="495"/>
      <c r="S89" s="503"/>
      <c r="T89" s="390"/>
      <c r="U89" s="500"/>
      <c r="V89" s="390"/>
    </row>
    <row r="90" spans="1:22" s="4" customFormat="1" x14ac:dyDescent="0.2">
      <c r="A90" s="309"/>
      <c r="B90" s="312"/>
      <c r="C90" s="282"/>
      <c r="D90" s="312"/>
      <c r="E90" s="279" t="s">
        <v>7849</v>
      </c>
      <c r="F90" s="403"/>
      <c r="G90" s="403"/>
      <c r="H90" s="403"/>
      <c r="I90" s="279"/>
      <c r="J90" s="403"/>
      <c r="K90" s="403"/>
      <c r="L90" s="403"/>
      <c r="M90" s="404"/>
      <c r="N90" s="403"/>
      <c r="O90" s="403"/>
      <c r="P90" s="403"/>
      <c r="Q90" s="403"/>
      <c r="R90" s="278"/>
      <c r="S90" s="403"/>
      <c r="T90" s="312"/>
      <c r="U90" s="334" t="s">
        <v>4581</v>
      </c>
      <c r="V90" s="312"/>
    </row>
    <row r="91" spans="1:22" s="4" customFormat="1" ht="5.0999999999999996" customHeight="1" x14ac:dyDescent="0.2">
      <c r="A91" s="309"/>
      <c r="B91" s="312"/>
      <c r="C91" s="282"/>
      <c r="D91" s="312"/>
      <c r="E91" s="279"/>
      <c r="F91" s="403"/>
      <c r="G91" s="403"/>
      <c r="H91" s="403"/>
      <c r="I91" s="279"/>
      <c r="J91" s="403"/>
      <c r="K91" s="403"/>
      <c r="L91" s="403"/>
      <c r="M91" s="404"/>
      <c r="N91" s="403"/>
      <c r="O91" s="403"/>
      <c r="P91" s="403"/>
      <c r="Q91" s="403"/>
      <c r="R91" s="278"/>
      <c r="S91" s="403"/>
      <c r="T91" s="312"/>
      <c r="U91" s="85"/>
      <c r="V91" s="312"/>
    </row>
    <row r="92" spans="1:22" s="4" customFormat="1" x14ac:dyDescent="0.2">
      <c r="A92" s="309"/>
      <c r="B92" s="312"/>
      <c r="C92" s="282" t="s">
        <v>462</v>
      </c>
      <c r="D92" s="312"/>
      <c r="E92" s="321" t="s">
        <v>3454</v>
      </c>
      <c r="F92" s="278"/>
      <c r="G92" s="403"/>
      <c r="H92" s="403"/>
      <c r="I92" s="321"/>
      <c r="J92" s="403"/>
      <c r="K92" s="403"/>
      <c r="L92" s="403"/>
      <c r="M92" s="404"/>
      <c r="N92" s="403"/>
      <c r="O92" s="403"/>
      <c r="P92" s="403"/>
      <c r="Q92" s="403"/>
      <c r="R92" s="280"/>
      <c r="S92" s="403"/>
      <c r="T92" s="312" t="s">
        <v>3702</v>
      </c>
      <c r="U92" s="121"/>
      <c r="V92" s="312"/>
    </row>
    <row r="93" spans="1:22" s="4" customFormat="1" ht="5.0999999999999996" customHeight="1" x14ac:dyDescent="0.2">
      <c r="A93" s="309"/>
      <c r="B93" s="312"/>
      <c r="C93" s="282"/>
      <c r="D93" s="312"/>
      <c r="E93" s="279"/>
      <c r="F93" s="278"/>
      <c r="G93" s="403"/>
      <c r="H93" s="403"/>
      <c r="I93" s="279"/>
      <c r="J93" s="403"/>
      <c r="K93" s="403"/>
      <c r="L93" s="403"/>
      <c r="M93" s="404"/>
      <c r="N93" s="403"/>
      <c r="O93" s="403"/>
      <c r="P93" s="403"/>
      <c r="Q93" s="403"/>
      <c r="R93" s="280"/>
      <c r="S93" s="403"/>
      <c r="T93" s="318"/>
      <c r="U93" s="484"/>
      <c r="V93" s="312"/>
    </row>
    <row r="94" spans="1:22" s="4" customFormat="1" x14ac:dyDescent="0.2">
      <c r="A94" s="309"/>
      <c r="B94" s="312"/>
      <c r="C94" s="282"/>
      <c r="D94" s="312"/>
      <c r="E94" s="321" t="s">
        <v>6667</v>
      </c>
      <c r="F94" s="278"/>
      <c r="G94" s="403"/>
      <c r="H94" s="403"/>
      <c r="I94" s="321"/>
      <c r="J94" s="403"/>
      <c r="K94" s="403"/>
      <c r="L94" s="403"/>
      <c r="M94" s="318"/>
      <c r="N94" s="278"/>
      <c r="O94" s="278"/>
      <c r="P94" s="278"/>
      <c r="Q94" s="278"/>
      <c r="R94" s="280"/>
      <c r="S94" s="280"/>
      <c r="T94" s="312" t="s">
        <v>3702</v>
      </c>
      <c r="U94" s="484"/>
      <c r="V94" s="312"/>
    </row>
    <row r="95" spans="1:22" s="4" customFormat="1" x14ac:dyDescent="0.2">
      <c r="A95" s="309"/>
      <c r="B95" s="312"/>
      <c r="C95" s="282" t="s">
        <v>74</v>
      </c>
      <c r="D95" s="312"/>
      <c r="E95" s="402" t="s">
        <v>6288</v>
      </c>
      <c r="F95" s="278"/>
      <c r="G95" s="278"/>
      <c r="H95" s="278"/>
      <c r="I95" s="402"/>
      <c r="J95" s="403"/>
      <c r="K95" s="403"/>
      <c r="L95" s="403"/>
      <c r="M95" s="318"/>
      <c r="N95" s="278"/>
      <c r="O95" s="278"/>
      <c r="P95" s="278"/>
      <c r="Q95" s="278"/>
      <c r="R95" s="280"/>
      <c r="S95" s="280"/>
      <c r="T95" s="312" t="s">
        <v>3702</v>
      </c>
      <c r="U95" s="121"/>
      <c r="V95" s="312"/>
    </row>
    <row r="96" spans="1:22" s="4" customFormat="1" x14ac:dyDescent="0.2">
      <c r="A96" s="309"/>
      <c r="B96" s="312"/>
      <c r="C96" s="282" t="s">
        <v>75</v>
      </c>
      <c r="D96" s="312"/>
      <c r="E96" s="402" t="s">
        <v>2493</v>
      </c>
      <c r="F96" s="278"/>
      <c r="G96" s="278"/>
      <c r="H96" s="278"/>
      <c r="I96" s="402"/>
      <c r="J96" s="403"/>
      <c r="K96" s="403"/>
      <c r="L96" s="403"/>
      <c r="M96" s="312"/>
      <c r="N96" s="278"/>
      <c r="O96" s="278"/>
      <c r="P96" s="278"/>
      <c r="Q96" s="278"/>
      <c r="R96" s="280"/>
      <c r="S96" s="280"/>
      <c r="T96" s="312" t="s">
        <v>3702</v>
      </c>
      <c r="U96" s="121">
        <f>19748526+68225</f>
        <v>19816751</v>
      </c>
      <c r="V96" s="312"/>
    </row>
    <row r="97" spans="1:22" s="4" customFormat="1" x14ac:dyDescent="0.2">
      <c r="A97" s="309"/>
      <c r="B97" s="312"/>
      <c r="C97" s="282" t="s">
        <v>76</v>
      </c>
      <c r="D97" s="312"/>
      <c r="E97" s="402" t="s">
        <v>3974</v>
      </c>
      <c r="F97" s="278"/>
      <c r="G97" s="278"/>
      <c r="H97" s="278"/>
      <c r="I97" s="402"/>
      <c r="J97" s="403"/>
      <c r="K97" s="403"/>
      <c r="L97" s="403"/>
      <c r="M97" s="312"/>
      <c r="N97" s="278"/>
      <c r="O97" s="278"/>
      <c r="P97" s="278"/>
      <c r="Q97" s="278"/>
      <c r="R97" s="280"/>
      <c r="S97" s="280"/>
      <c r="T97" s="312" t="s">
        <v>3702</v>
      </c>
      <c r="U97" s="121"/>
      <c r="V97" s="312"/>
    </row>
    <row r="98" spans="1:22" s="4" customFormat="1" x14ac:dyDescent="0.2">
      <c r="A98" s="309"/>
      <c r="B98" s="312"/>
      <c r="C98" s="282" t="s">
        <v>461</v>
      </c>
      <c r="D98" s="312"/>
      <c r="E98" s="402" t="s">
        <v>1367</v>
      </c>
      <c r="F98" s="278"/>
      <c r="G98" s="278"/>
      <c r="H98" s="278"/>
      <c r="I98" s="402" t="s">
        <v>2089</v>
      </c>
      <c r="J98" s="278"/>
      <c r="K98" s="278"/>
      <c r="L98" s="278"/>
      <c r="M98" s="120"/>
      <c r="N98" s="278" t="s">
        <v>2670</v>
      </c>
      <c r="O98" s="278"/>
      <c r="P98" s="278"/>
      <c r="Q98" s="278"/>
      <c r="R98" s="278"/>
      <c r="S98" s="280"/>
      <c r="T98" s="312" t="s">
        <v>3702</v>
      </c>
      <c r="U98" s="121"/>
      <c r="V98" s="312"/>
    </row>
    <row r="99" spans="1:22" s="4" customFormat="1" x14ac:dyDescent="0.2">
      <c r="A99" s="309"/>
      <c r="B99" s="312"/>
      <c r="C99" s="282" t="s">
        <v>460</v>
      </c>
      <c r="D99" s="312"/>
      <c r="E99" s="279"/>
      <c r="F99" s="278"/>
      <c r="G99" s="403"/>
      <c r="H99" s="403"/>
      <c r="I99" s="279"/>
      <c r="J99" s="403"/>
      <c r="K99" s="403"/>
      <c r="L99" s="403"/>
      <c r="M99" s="404"/>
      <c r="N99" s="403"/>
      <c r="O99" s="403"/>
      <c r="P99" s="403"/>
      <c r="Q99" s="403"/>
      <c r="R99" s="281" t="s">
        <v>6668</v>
      </c>
      <c r="S99" s="281"/>
      <c r="T99" s="318"/>
      <c r="U99" s="422">
        <f>SUM(U95:U98)</f>
        <v>19816751</v>
      </c>
      <c r="V99" s="312"/>
    </row>
    <row r="100" spans="1:22" s="4" customFormat="1" ht="5.0999999999999996" customHeight="1" x14ac:dyDescent="0.2">
      <c r="A100" s="309"/>
      <c r="B100" s="312"/>
      <c r="C100" s="282"/>
      <c r="D100" s="312"/>
      <c r="E100" s="279"/>
      <c r="F100" s="278"/>
      <c r="G100" s="278"/>
      <c r="H100" s="278"/>
      <c r="I100" s="279"/>
      <c r="J100" s="278"/>
      <c r="K100" s="278"/>
      <c r="L100" s="278"/>
      <c r="M100" s="312"/>
      <c r="N100" s="278"/>
      <c r="O100" s="278"/>
      <c r="P100" s="403"/>
      <c r="Q100" s="403"/>
      <c r="R100" s="280"/>
      <c r="S100" s="403"/>
      <c r="T100" s="318"/>
      <c r="U100" s="484"/>
      <c r="V100" s="312"/>
    </row>
    <row r="101" spans="1:22" s="4" customFormat="1" x14ac:dyDescent="0.2">
      <c r="A101" s="309"/>
      <c r="B101" s="312"/>
      <c r="C101" s="325" t="s">
        <v>457</v>
      </c>
      <c r="D101" s="312"/>
      <c r="E101" s="279"/>
      <c r="F101" s="278"/>
      <c r="G101" s="278"/>
      <c r="H101" s="278"/>
      <c r="I101" s="279"/>
      <c r="J101" s="278"/>
      <c r="K101" s="278"/>
      <c r="L101" s="278"/>
      <c r="M101" s="312"/>
      <c r="N101" s="278"/>
      <c r="O101" s="278"/>
      <c r="P101" s="403"/>
      <c r="Q101" s="403"/>
      <c r="R101" s="281" t="s">
        <v>3455</v>
      </c>
      <c r="S101" s="280"/>
      <c r="T101" s="322"/>
      <c r="U101" s="453">
        <f>SUM(U92)-SUM(U99)</f>
        <v>-19816751</v>
      </c>
      <c r="V101" s="312"/>
    </row>
    <row r="102" spans="1:22" s="4" customFormat="1" ht="5.0999999999999996" customHeight="1" x14ac:dyDescent="0.2">
      <c r="A102" s="309"/>
      <c r="B102" s="381"/>
      <c r="C102" s="374"/>
      <c r="D102" s="381"/>
      <c r="E102" s="505"/>
      <c r="F102" s="501"/>
      <c r="G102" s="501"/>
      <c r="H102" s="501"/>
      <c r="I102" s="505"/>
      <c r="J102" s="501"/>
      <c r="K102" s="501"/>
      <c r="L102" s="501"/>
      <c r="M102" s="502"/>
      <c r="N102" s="501"/>
      <c r="O102" s="501"/>
      <c r="P102" s="501"/>
      <c r="Q102" s="501"/>
      <c r="R102" s="409"/>
      <c r="S102" s="501"/>
      <c r="T102" s="381"/>
      <c r="U102" s="438"/>
      <c r="V102" s="381"/>
    </row>
    <row r="103" spans="1:22" s="4" customFormat="1" ht="5.0999999999999996" customHeight="1" x14ac:dyDescent="0.2">
      <c r="A103" s="309"/>
      <c r="B103" s="390"/>
      <c r="C103" s="383"/>
      <c r="D103" s="390"/>
      <c r="E103" s="495"/>
      <c r="F103" s="495"/>
      <c r="G103" s="495"/>
      <c r="H103" s="495"/>
      <c r="I103" s="495"/>
      <c r="J103" s="495"/>
      <c r="K103" s="495"/>
      <c r="L103" s="495"/>
      <c r="M103" s="390"/>
      <c r="N103" s="495"/>
      <c r="O103" s="495"/>
      <c r="P103" s="495"/>
      <c r="Q103" s="495"/>
      <c r="R103" s="415"/>
      <c r="S103" s="495"/>
      <c r="T103" s="416"/>
      <c r="U103" s="500"/>
      <c r="V103" s="390"/>
    </row>
    <row r="104" spans="1:22" s="4" customFormat="1" ht="12" customHeight="1" x14ac:dyDescent="0.2">
      <c r="A104" s="309"/>
      <c r="B104" s="312"/>
      <c r="C104" s="282"/>
      <c r="D104" s="312"/>
      <c r="E104" s="403" t="s">
        <v>6235</v>
      </c>
      <c r="F104" s="278"/>
      <c r="G104" s="278"/>
      <c r="H104" s="278"/>
      <c r="I104" s="403"/>
      <c r="J104" s="278"/>
      <c r="K104" s="278"/>
      <c r="L104" s="278"/>
      <c r="M104" s="312"/>
      <c r="N104" s="278"/>
      <c r="O104" s="278"/>
      <c r="P104" s="278"/>
      <c r="Q104" s="278"/>
      <c r="R104" s="280"/>
      <c r="S104" s="278"/>
      <c r="T104" s="318"/>
      <c r="U104" s="335" t="s">
        <v>4581</v>
      </c>
      <c r="V104" s="312"/>
    </row>
    <row r="105" spans="1:22" s="4" customFormat="1" ht="12" customHeight="1" x14ac:dyDescent="0.2">
      <c r="A105" s="309"/>
      <c r="B105" s="312"/>
      <c r="C105" s="282" t="s">
        <v>89</v>
      </c>
      <c r="D105" s="312"/>
      <c r="E105" s="321" t="s">
        <v>7378</v>
      </c>
      <c r="F105" s="359"/>
      <c r="G105" s="280"/>
      <c r="H105" s="280"/>
      <c r="I105" s="321"/>
      <c r="J105" s="280"/>
      <c r="K105" s="280"/>
      <c r="L105" s="280"/>
      <c r="M105" s="318"/>
      <c r="N105" s="280"/>
      <c r="O105" s="280"/>
      <c r="P105" s="280"/>
      <c r="Q105" s="280"/>
      <c r="R105" s="280"/>
      <c r="S105" s="280"/>
      <c r="T105" s="312" t="s">
        <v>3702</v>
      </c>
      <c r="U105" s="121"/>
      <c r="V105" s="312"/>
    </row>
    <row r="106" spans="1:22" s="4" customFormat="1" ht="5.0999999999999996" customHeight="1" x14ac:dyDescent="0.2">
      <c r="A106" s="309"/>
      <c r="B106" s="312"/>
      <c r="C106" s="282"/>
      <c r="D106" s="312"/>
      <c r="E106" s="312"/>
      <c r="F106" s="312"/>
      <c r="G106" s="312"/>
      <c r="H106" s="312"/>
      <c r="I106" s="312"/>
      <c r="J106" s="312"/>
      <c r="K106" s="312"/>
      <c r="L106" s="312"/>
      <c r="M106" s="312"/>
      <c r="N106" s="312"/>
      <c r="O106" s="312"/>
      <c r="P106" s="312"/>
      <c r="Q106" s="312"/>
      <c r="R106" s="312"/>
      <c r="S106" s="312"/>
      <c r="T106" s="312"/>
      <c r="U106" s="498"/>
      <c r="V106" s="312"/>
    </row>
    <row r="107" spans="1:22" x14ac:dyDescent="0.2">
      <c r="E107" s="6"/>
      <c r="F107" s="6"/>
      <c r="G107" s="6"/>
      <c r="H107" s="6"/>
      <c r="I107" s="6"/>
      <c r="J107" s="6"/>
      <c r="K107" s="6"/>
      <c r="L107" s="6"/>
      <c r="M107" s="6"/>
      <c r="N107" s="6"/>
      <c r="O107" s="6"/>
      <c r="P107" s="6"/>
      <c r="Q107" s="6"/>
      <c r="R107" s="6"/>
      <c r="S107" s="6"/>
      <c r="T107" s="6"/>
      <c r="U107" s="22"/>
      <c r="V107" s="6"/>
    </row>
  </sheetData>
  <sheetProtection password="CD67" sheet="1" objects="1" scenarios="1"/>
  <phoneticPr fontId="10" type="noConversion"/>
  <dataValidations count="1">
    <dataValidation type="whole" operator="lessThan" allowBlank="1" showInputMessage="1" showErrorMessage="1" errorTitle="Enter Whole Numbers" error="Please enter amounts as Whole numbers only.  Numbers with Decimals are not permitted." sqref="U105 U39:U42 U44:U48 U66:U68 U71 U80 U84:U85 U92 U95:U98 U16:U29">
      <formula1>999999999999999</formula1>
    </dataValidation>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workbookViewId="0">
      <pane ySplit="18" topLeftCell="A58" activePane="bottomLeft" state="frozen"/>
      <selection activeCell="U22" sqref="U22"/>
      <selection pane="bottomLeft" activeCell="U22" sqref="U22"/>
    </sheetView>
  </sheetViews>
  <sheetFormatPr defaultColWidth="0" defaultRowHeight="12.75" zeroHeight="1" x14ac:dyDescent="0.2"/>
  <cols>
    <col min="1" max="1" width="1.7109375" style="302" customWidth="1"/>
    <col min="2" max="2" width="0.7109375" style="20" customWidth="1"/>
    <col min="3" max="3" width="4.140625" style="32"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9" customWidth="1"/>
    <col min="15" max="16" width="8.7109375" style="69"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92" customFormat="1" ht="9.9499999999999993" customHeight="1" x14ac:dyDescent="0.2">
      <c r="A1" s="1062"/>
      <c r="B1" s="286"/>
      <c r="C1" s="1034" t="str">
        <f>IF(LANGUAGE="English","Province of Ontario  -  Ministry of Municipal Affairs","Province de l'Ontario  -  Ministère des Affaires municipales")</f>
        <v>Province of Ontario  -  Ministry of Municipal Affairs</v>
      </c>
      <c r="D1" s="286"/>
      <c r="E1" s="237"/>
      <c r="F1" s="288" t="s">
        <v>5524</v>
      </c>
      <c r="G1" s="288" t="s">
        <v>5524</v>
      </c>
      <c r="H1" s="237" t="s">
        <v>553</v>
      </c>
      <c r="I1" s="288" t="s">
        <v>5524</v>
      </c>
      <c r="J1" s="288" t="s">
        <v>5524</v>
      </c>
      <c r="K1" s="288"/>
      <c r="L1" s="288"/>
      <c r="M1" s="288" t="s">
        <v>2010</v>
      </c>
      <c r="N1" s="289"/>
      <c r="O1" s="288"/>
      <c r="P1" s="288"/>
      <c r="Q1" s="288"/>
      <c r="R1" s="288"/>
      <c r="S1" s="288"/>
      <c r="T1" s="288"/>
      <c r="U1" s="288"/>
      <c r="V1" s="288"/>
      <c r="W1" s="288"/>
      <c r="X1" s="1167">
        <f ca="1">NOW()</f>
        <v>42888.725188310185</v>
      </c>
      <c r="Y1" s="288"/>
    </row>
    <row r="2" spans="1:32" s="223" customFormat="1" ht="6" customHeight="1" x14ac:dyDescent="0.2">
      <c r="A2" s="298"/>
      <c r="B2" s="1039"/>
      <c r="C2" s="1033" t="str">
        <f>CONTROL!$G$43</f>
        <v>2003-V01</v>
      </c>
      <c r="D2" s="1040"/>
      <c r="E2" s="1039"/>
      <c r="F2" s="221"/>
      <c r="G2" s="220"/>
      <c r="H2" s="219"/>
      <c r="I2" s="219"/>
      <c r="J2" s="221"/>
      <c r="K2" s="220"/>
      <c r="L2" s="221"/>
      <c r="M2" s="220"/>
      <c r="N2" s="219"/>
      <c r="O2" s="219"/>
      <c r="P2" s="219"/>
      <c r="Q2" s="219"/>
      <c r="R2" s="219"/>
      <c r="S2" s="219"/>
      <c r="T2" s="219"/>
      <c r="U2" s="219"/>
      <c r="V2" s="219"/>
      <c r="W2" s="231"/>
      <c r="X2" s="231"/>
      <c r="Y2" s="219"/>
    </row>
    <row r="3" spans="1:32" s="224" customFormat="1" ht="17.100000000000001" customHeight="1" x14ac:dyDescent="0.2">
      <c r="A3" s="294"/>
      <c r="B3" s="1041"/>
      <c r="C3" s="1020" t="str">
        <f>"FIR"&amp;CONTROL!$G$30&amp;":   "&amp;CONTROL!$G$31</f>
        <v>FIR2003:   PEEL R</v>
      </c>
      <c r="D3" s="1042"/>
      <c r="E3" s="1041"/>
      <c r="F3" s="244"/>
      <c r="G3" s="243"/>
      <c r="H3" s="242"/>
      <c r="I3" s="242"/>
      <c r="J3" s="244"/>
      <c r="K3" s="243"/>
      <c r="L3" s="244"/>
      <c r="M3" s="243"/>
      <c r="N3" s="242"/>
      <c r="O3" s="242"/>
      <c r="P3" s="242"/>
      <c r="Q3" s="242"/>
      <c r="R3" s="242"/>
      <c r="S3" s="242"/>
      <c r="T3" s="242"/>
      <c r="U3" s="242"/>
      <c r="V3" s="242"/>
      <c r="W3" s="242"/>
      <c r="X3" s="215" t="s">
        <v>2048</v>
      </c>
      <c r="Y3" s="242"/>
    </row>
    <row r="4" spans="1:32" s="204" customFormat="1" ht="15" customHeight="1" x14ac:dyDescent="0.2">
      <c r="A4" s="237"/>
      <c r="B4" s="1022"/>
      <c r="C4" s="213" t="str">
        <f>"Asmt Code:   "&amp;CONTROL!$G$33</f>
        <v>Asmt Code:   2100</v>
      </c>
      <c r="D4" s="1023"/>
      <c r="E4" s="1024"/>
      <c r="F4" s="208"/>
      <c r="G4" s="205"/>
      <c r="H4" s="207"/>
      <c r="I4" s="207"/>
      <c r="J4" s="208"/>
      <c r="K4" s="205"/>
      <c r="L4" s="206"/>
      <c r="M4" s="206"/>
      <c r="N4" s="208"/>
      <c r="O4" s="208"/>
      <c r="P4" s="208"/>
      <c r="Q4" s="208"/>
      <c r="R4" s="208"/>
      <c r="S4" s="208"/>
      <c r="T4" s="208"/>
      <c r="U4" s="208"/>
      <c r="V4" s="208"/>
      <c r="W4" s="208"/>
      <c r="X4" s="216" t="s">
        <v>763</v>
      </c>
      <c r="Y4" s="206"/>
      <c r="AF4" s="272"/>
    </row>
    <row r="5" spans="1:32" s="204" customFormat="1" ht="11.1" customHeight="1" x14ac:dyDescent="0.2">
      <c r="A5" s="237"/>
      <c r="B5" s="1024"/>
      <c r="C5" s="214" t="str">
        <f>"MAH Code:   "&amp;CONTROL!$G$34</f>
        <v>MAH Code:   21000</v>
      </c>
      <c r="D5" s="1024"/>
      <c r="E5" s="1024"/>
      <c r="F5" s="207"/>
      <c r="G5" s="210"/>
      <c r="H5" s="207"/>
      <c r="I5" s="207"/>
      <c r="J5" s="207"/>
      <c r="K5" s="207"/>
      <c r="L5" s="207"/>
      <c r="M5" s="207"/>
      <c r="N5" s="211"/>
      <c r="O5" s="208"/>
      <c r="P5" s="208"/>
      <c r="Q5" s="208"/>
      <c r="R5" s="208"/>
      <c r="S5" s="208"/>
      <c r="T5" s="208"/>
      <c r="U5" s="208"/>
      <c r="V5" s="208"/>
      <c r="W5" s="208"/>
      <c r="X5" s="230" t="str">
        <f>"for the year ended December 31, "&amp;CONTROL!$G$30</f>
        <v>for the year ended December 31, 2003</v>
      </c>
      <c r="Y5" s="206"/>
      <c r="AF5" s="150"/>
    </row>
    <row r="6" spans="1:32" s="247" customFormat="1" ht="17.100000000000001" hidden="1" customHeight="1" x14ac:dyDescent="0.2">
      <c r="A6" s="294"/>
      <c r="B6" s="1041"/>
      <c r="C6" s="1020" t="str">
        <f>"RIF"&amp;CONTROL!$G$30&amp;":   "&amp;CONTROL!$G$32</f>
        <v>RIF2003:   LA MUNICIPALITÉ RÉGIONALE DE PEEL</v>
      </c>
      <c r="D6" s="1042"/>
      <c r="E6" s="1041"/>
      <c r="F6" s="244"/>
      <c r="G6" s="245"/>
      <c r="H6" s="242"/>
      <c r="I6" s="242"/>
      <c r="J6" s="244"/>
      <c r="K6" s="246"/>
      <c r="L6" s="244"/>
      <c r="M6" s="243"/>
      <c r="N6" s="242"/>
      <c r="O6" s="242"/>
      <c r="P6" s="242"/>
      <c r="Q6" s="242"/>
      <c r="R6" s="242"/>
      <c r="S6" s="242"/>
      <c r="T6" s="242"/>
      <c r="U6" s="242"/>
      <c r="V6" s="242"/>
      <c r="W6" s="242"/>
      <c r="X6" s="215" t="s">
        <v>421</v>
      </c>
      <c r="Y6" s="242"/>
    </row>
    <row r="7" spans="1:32" s="248" customFormat="1" ht="15" hidden="1" customHeight="1" x14ac:dyDescent="0.2">
      <c r="A7" s="237"/>
      <c r="B7" s="1022"/>
      <c r="C7" s="213" t="str">
        <f>"Code mun.   "&amp;CONTROL!$G$33</f>
        <v>Code mun.   2100</v>
      </c>
      <c r="D7" s="1023"/>
      <c r="E7" s="1024"/>
      <c r="F7" s="208"/>
      <c r="G7" s="212"/>
      <c r="H7" s="207"/>
      <c r="I7" s="207"/>
      <c r="J7" s="208"/>
      <c r="K7" s="205"/>
      <c r="L7" s="206"/>
      <c r="M7" s="206"/>
      <c r="N7" s="208"/>
      <c r="O7" s="208"/>
      <c r="P7" s="208"/>
      <c r="Q7" s="208"/>
      <c r="R7" s="208"/>
      <c r="S7" s="208"/>
      <c r="T7" s="208"/>
      <c r="U7" s="208"/>
      <c r="V7" s="208"/>
      <c r="W7" s="208"/>
      <c r="X7" s="216"/>
      <c r="Y7" s="206"/>
      <c r="AF7" s="275"/>
    </row>
    <row r="8" spans="1:32" s="248" customFormat="1" ht="11.1" hidden="1" customHeight="1" x14ac:dyDescent="0.2">
      <c r="A8" s="237"/>
      <c r="B8" s="1024"/>
      <c r="C8" s="214" t="str">
        <f>"AML   "&amp;CONTROL!$G$34</f>
        <v>AML   21000</v>
      </c>
      <c r="D8" s="1024"/>
      <c r="E8" s="1024"/>
      <c r="F8" s="207"/>
      <c r="G8" s="210"/>
      <c r="H8" s="207"/>
      <c r="I8" s="207"/>
      <c r="J8" s="207"/>
      <c r="K8" s="207"/>
      <c r="L8" s="207"/>
      <c r="M8" s="207"/>
      <c r="N8" s="211"/>
      <c r="O8" s="208"/>
      <c r="P8" s="208"/>
      <c r="Q8" s="208"/>
      <c r="R8" s="208"/>
      <c r="S8" s="208"/>
      <c r="T8" s="208"/>
      <c r="U8" s="208"/>
      <c r="V8" s="208"/>
      <c r="W8" s="208"/>
      <c r="X8" s="230" t="str">
        <f>"pour l'exercice terminé le 31 décembre "&amp;CONTROL!$G$30</f>
        <v>pour l'exercice terminé le 31 décembre 2003</v>
      </c>
      <c r="Y8" s="206"/>
      <c r="AF8" s="249"/>
    </row>
    <row r="9" spans="1:32" s="249" customFormat="1" ht="3.95" customHeight="1" x14ac:dyDescent="0.2">
      <c r="A9" s="148"/>
      <c r="B9" s="176"/>
      <c r="C9" s="176"/>
      <c r="D9" s="173"/>
      <c r="E9" s="173"/>
      <c r="F9" s="197"/>
      <c r="G9" s="197"/>
      <c r="H9" s="197"/>
      <c r="I9" s="197"/>
      <c r="J9" s="197"/>
      <c r="K9" s="197"/>
      <c r="L9" s="197"/>
      <c r="M9" s="197"/>
      <c r="N9" s="196"/>
      <c r="O9" s="241"/>
      <c r="P9" s="198"/>
      <c r="Q9" s="198"/>
      <c r="R9" s="198"/>
      <c r="S9" s="198"/>
      <c r="T9" s="198"/>
      <c r="U9" s="198"/>
      <c r="V9" s="198"/>
      <c r="W9" s="198"/>
      <c r="X9" s="198"/>
      <c r="Y9" s="198"/>
    </row>
    <row r="10" spans="1:32" s="4" customFormat="1" ht="5.0999999999999996" customHeight="1" x14ac:dyDescent="0.2">
      <c r="A10" s="309"/>
      <c r="B10" s="312"/>
      <c r="C10" s="282"/>
      <c r="D10" s="312"/>
      <c r="E10" s="312"/>
      <c r="F10" s="312"/>
      <c r="G10" s="312"/>
      <c r="H10" s="312"/>
      <c r="I10" s="312"/>
      <c r="J10" s="312"/>
      <c r="K10" s="312"/>
      <c r="L10" s="312"/>
      <c r="M10" s="312"/>
      <c r="N10" s="318"/>
      <c r="O10" s="318"/>
      <c r="P10" s="318"/>
      <c r="Q10" s="313"/>
      <c r="R10" s="313"/>
      <c r="S10" s="313"/>
      <c r="T10" s="313"/>
      <c r="U10" s="313"/>
      <c r="V10" s="347"/>
      <c r="W10" s="347"/>
      <c r="X10" s="347"/>
      <c r="Y10" s="312"/>
    </row>
    <row r="11" spans="1:32" s="653" customFormat="1" ht="8.25" x14ac:dyDescent="0.2">
      <c r="A11" s="649"/>
      <c r="B11" s="650"/>
      <c r="C11" s="1081"/>
      <c r="D11" s="650"/>
      <c r="E11" s="650"/>
      <c r="F11" s="650"/>
      <c r="G11" s="650"/>
      <c r="H11" s="650"/>
      <c r="I11" s="650"/>
      <c r="J11" s="650"/>
      <c r="K11" s="650"/>
      <c r="L11" s="650"/>
      <c r="M11" s="650"/>
      <c r="N11" s="651"/>
      <c r="O11" s="741" t="s">
        <v>1205</v>
      </c>
      <c r="P11" s="742"/>
      <c r="Q11" s="743"/>
      <c r="R11" s="743"/>
      <c r="S11" s="743"/>
      <c r="T11" s="744"/>
      <c r="U11" s="652"/>
      <c r="V11" s="1075" t="s">
        <v>5108</v>
      </c>
      <c r="W11" s="760"/>
      <c r="X11" s="1076"/>
      <c r="Y11" s="650"/>
    </row>
    <row r="12" spans="1:32" s="653" customFormat="1" ht="8.25" x14ac:dyDescent="0.2">
      <c r="A12" s="649"/>
      <c r="B12" s="650"/>
      <c r="C12" s="1081"/>
      <c r="D12" s="650"/>
      <c r="E12" s="650"/>
      <c r="F12" s="650"/>
      <c r="G12" s="650"/>
      <c r="H12" s="650"/>
      <c r="I12" s="650"/>
      <c r="J12" s="650"/>
      <c r="K12" s="650"/>
      <c r="L12" s="650"/>
      <c r="M12" s="650"/>
      <c r="N12" s="651"/>
      <c r="O12" s="741" t="s">
        <v>422</v>
      </c>
      <c r="P12" s="763"/>
      <c r="Q12" s="741" t="s">
        <v>423</v>
      </c>
      <c r="R12" s="763"/>
      <c r="S12" s="1300" t="s">
        <v>424</v>
      </c>
      <c r="T12" s="1302" t="s">
        <v>425</v>
      </c>
      <c r="U12" s="652"/>
      <c r="V12" s="1302" t="s">
        <v>7406</v>
      </c>
      <c r="W12" s="1302" t="s">
        <v>7459</v>
      </c>
      <c r="X12" s="1302" t="s">
        <v>2142</v>
      </c>
      <c r="Y12" s="650"/>
    </row>
    <row r="13" spans="1:32" s="653" customFormat="1" ht="24.75" x14ac:dyDescent="0.2">
      <c r="A13" s="649"/>
      <c r="B13" s="650"/>
      <c r="C13" s="1081"/>
      <c r="D13" s="650"/>
      <c r="E13" s="650"/>
      <c r="F13" s="650"/>
      <c r="G13" s="650"/>
      <c r="H13" s="650"/>
      <c r="I13" s="650"/>
      <c r="J13" s="650"/>
      <c r="K13" s="650"/>
      <c r="L13" s="650"/>
      <c r="M13" s="650"/>
      <c r="N13" s="651"/>
      <c r="O13" s="657" t="s">
        <v>2008</v>
      </c>
      <c r="P13" s="657" t="s">
        <v>2007</v>
      </c>
      <c r="Q13" s="657" t="s">
        <v>6763</v>
      </c>
      <c r="R13" s="657" t="s">
        <v>6764</v>
      </c>
      <c r="S13" s="1301"/>
      <c r="T13" s="1303"/>
      <c r="U13" s="652"/>
      <c r="V13" s="1303"/>
      <c r="W13" s="1303"/>
      <c r="X13" s="1303"/>
      <c r="Y13" s="650"/>
    </row>
    <row r="14" spans="1:32" s="653" customFormat="1" ht="8.25" hidden="1" x14ac:dyDescent="0.2">
      <c r="A14" s="649" t="s">
        <v>553</v>
      </c>
      <c r="B14" s="650"/>
      <c r="C14" s="1081"/>
      <c r="D14" s="650"/>
      <c r="E14" s="650"/>
      <c r="F14" s="650"/>
      <c r="G14" s="650"/>
      <c r="H14" s="650"/>
      <c r="I14" s="650"/>
      <c r="J14" s="650"/>
      <c r="K14" s="650"/>
      <c r="L14" s="650"/>
      <c r="M14" s="650"/>
      <c r="N14" s="651"/>
      <c r="O14" s="745" t="s">
        <v>2009</v>
      </c>
      <c r="P14" s="761"/>
      <c r="Q14" s="762"/>
      <c r="R14" s="762"/>
      <c r="S14" s="762"/>
      <c r="T14" s="746"/>
      <c r="U14" s="652"/>
      <c r="V14" s="1304" t="s">
        <v>2010</v>
      </c>
      <c r="W14" s="1304" t="s">
        <v>2010</v>
      </c>
      <c r="X14" s="1304" t="s">
        <v>2010</v>
      </c>
      <c r="Y14" s="650"/>
    </row>
    <row r="15" spans="1:32" s="653" customFormat="1" ht="8.25" hidden="1" x14ac:dyDescent="0.2">
      <c r="A15" s="649" t="s">
        <v>553</v>
      </c>
      <c r="B15" s="650"/>
      <c r="C15" s="1081"/>
      <c r="D15" s="650"/>
      <c r="E15" s="650"/>
      <c r="F15" s="650"/>
      <c r="G15" s="650"/>
      <c r="H15" s="650"/>
      <c r="I15" s="650"/>
      <c r="J15" s="650"/>
      <c r="K15" s="650"/>
      <c r="L15" s="650"/>
      <c r="M15" s="650"/>
      <c r="N15" s="651"/>
      <c r="O15" s="745" t="s">
        <v>553</v>
      </c>
      <c r="P15" s="746"/>
      <c r="Q15" s="745" t="s">
        <v>2009</v>
      </c>
      <c r="R15" s="746"/>
      <c r="S15" s="747"/>
      <c r="T15" s="748"/>
      <c r="U15" s="652"/>
      <c r="V15" s="1305"/>
      <c r="W15" s="1305"/>
      <c r="X15" s="1305"/>
      <c r="Y15" s="650"/>
    </row>
    <row r="16" spans="1:32" s="653" customFormat="1" ht="8.25" hidden="1" x14ac:dyDescent="0.2">
      <c r="A16" s="649" t="s">
        <v>553</v>
      </c>
      <c r="B16" s="650"/>
      <c r="C16" s="1081"/>
      <c r="D16" s="650"/>
      <c r="E16" s="650"/>
      <c r="F16" s="650"/>
      <c r="G16" s="650"/>
      <c r="H16" s="650"/>
      <c r="I16" s="650"/>
      <c r="J16" s="650"/>
      <c r="K16" s="650"/>
      <c r="L16" s="650"/>
      <c r="M16" s="650"/>
      <c r="N16" s="651"/>
      <c r="O16" s="657" t="s">
        <v>2010</v>
      </c>
      <c r="P16" s="657" t="s">
        <v>2010</v>
      </c>
      <c r="Q16" s="657" t="s">
        <v>2010</v>
      </c>
      <c r="R16" s="657" t="s">
        <v>2010</v>
      </c>
      <c r="S16" s="660" t="s">
        <v>2010</v>
      </c>
      <c r="T16" s="749" t="s">
        <v>2010</v>
      </c>
      <c r="U16" s="652"/>
      <c r="V16" s="1306" t="s">
        <v>2010</v>
      </c>
      <c r="W16" s="1306" t="s">
        <v>2010</v>
      </c>
      <c r="X16" s="1306" t="s">
        <v>2010</v>
      </c>
      <c r="Y16" s="650"/>
    </row>
    <row r="17" spans="1:25" s="662" customFormat="1" ht="9" customHeight="1" x14ac:dyDescent="0.2">
      <c r="A17" s="661"/>
      <c r="B17" s="650"/>
      <c r="C17" s="1081"/>
      <c r="D17" s="650"/>
      <c r="E17" s="650"/>
      <c r="F17" s="650"/>
      <c r="G17" s="650"/>
      <c r="H17" s="650"/>
      <c r="I17" s="650"/>
      <c r="J17" s="650"/>
      <c r="K17" s="650"/>
      <c r="L17" s="650"/>
      <c r="M17" s="650"/>
      <c r="N17" s="651"/>
      <c r="O17" s="660">
        <v>1</v>
      </c>
      <c r="P17" s="660">
        <v>2</v>
      </c>
      <c r="Q17" s="660">
        <v>3</v>
      </c>
      <c r="R17" s="660">
        <v>4</v>
      </c>
      <c r="S17" s="660">
        <v>5</v>
      </c>
      <c r="T17" s="660">
        <v>6</v>
      </c>
      <c r="U17" s="655"/>
      <c r="V17" s="660">
        <v>8</v>
      </c>
      <c r="W17" s="660">
        <v>7</v>
      </c>
      <c r="X17" s="660">
        <v>9</v>
      </c>
      <c r="Y17" s="650"/>
    </row>
    <row r="18" spans="1:25" s="662" customFormat="1" ht="9" customHeight="1" x14ac:dyDescent="0.2">
      <c r="A18" s="661"/>
      <c r="B18" s="650"/>
      <c r="C18" s="1078"/>
      <c r="D18" s="650"/>
      <c r="E18" s="650"/>
      <c r="F18" s="650"/>
      <c r="G18" s="650"/>
      <c r="H18" s="650"/>
      <c r="I18" s="650"/>
      <c r="J18" s="650"/>
      <c r="K18" s="650"/>
      <c r="L18" s="650"/>
      <c r="M18" s="650"/>
      <c r="N18" s="651"/>
      <c r="O18" s="664" t="s">
        <v>4581</v>
      </c>
      <c r="P18" s="664" t="s">
        <v>4581</v>
      </c>
      <c r="Q18" s="664" t="s">
        <v>4581</v>
      </c>
      <c r="R18" s="664" t="s">
        <v>4581</v>
      </c>
      <c r="S18" s="664" t="s">
        <v>4581</v>
      </c>
      <c r="T18" s="664" t="s">
        <v>4581</v>
      </c>
      <c r="U18" s="655"/>
      <c r="V18" s="664" t="s">
        <v>4581</v>
      </c>
      <c r="W18" s="664" t="s">
        <v>4581</v>
      </c>
      <c r="X18" s="664" t="s">
        <v>4581</v>
      </c>
      <c r="Y18" s="650"/>
    </row>
    <row r="19" spans="1:25" s="662" customFormat="1" ht="9" customHeight="1" x14ac:dyDescent="0.2">
      <c r="A19" s="661"/>
      <c r="B19" s="650"/>
      <c r="C19" s="1078" t="s">
        <v>1960</v>
      </c>
      <c r="D19" s="650"/>
      <c r="E19" s="663" t="s">
        <v>3940</v>
      </c>
      <c r="F19" s="663"/>
      <c r="G19" s="663"/>
      <c r="H19" s="663"/>
      <c r="I19" s="663"/>
      <c r="J19" s="663"/>
      <c r="K19" s="755"/>
      <c r="L19" s="663"/>
      <c r="M19" s="663"/>
      <c r="N19" s="651" t="s">
        <v>3702</v>
      </c>
      <c r="O19" s="750">
        <v>1603386</v>
      </c>
      <c r="P19" s="750">
        <v>9528126</v>
      </c>
      <c r="Q19" s="750"/>
      <c r="R19" s="750"/>
      <c r="S19" s="750">
        <v>80659</v>
      </c>
      <c r="T19" s="750">
        <v>272660</v>
      </c>
      <c r="U19" s="751"/>
      <c r="V19" s="750"/>
      <c r="W19" s="750">
        <v>11474369</v>
      </c>
      <c r="X19" s="752">
        <f>SUM(W19)-SUM(V19)</f>
        <v>11474369</v>
      </c>
      <c r="Y19" s="650"/>
    </row>
    <row r="20" spans="1:25" s="662" customFormat="1" ht="5.0999999999999996" customHeight="1" x14ac:dyDescent="0.2">
      <c r="A20" s="661"/>
      <c r="B20" s="650"/>
      <c r="C20" s="1078"/>
      <c r="D20" s="650"/>
      <c r="E20" s="663"/>
      <c r="F20" s="663"/>
      <c r="G20" s="663"/>
      <c r="H20" s="663"/>
      <c r="I20" s="663"/>
      <c r="J20" s="663"/>
      <c r="K20" s="755"/>
      <c r="L20" s="663"/>
      <c r="M20" s="663"/>
      <c r="N20" s="651"/>
      <c r="O20" s="751"/>
      <c r="P20" s="751"/>
      <c r="Q20" s="751"/>
      <c r="R20" s="751"/>
      <c r="S20" s="751"/>
      <c r="T20" s="751"/>
      <c r="U20" s="751"/>
      <c r="V20" s="751"/>
      <c r="W20" s="751"/>
      <c r="X20" s="751"/>
      <c r="Y20" s="650"/>
    </row>
    <row r="21" spans="1:25" s="662" customFormat="1" ht="9" customHeight="1" x14ac:dyDescent="0.2">
      <c r="A21" s="661"/>
      <c r="B21" s="650"/>
      <c r="C21" s="1078"/>
      <c r="D21" s="650"/>
      <c r="E21" s="663" t="s">
        <v>4580</v>
      </c>
      <c r="F21" s="663"/>
      <c r="G21" s="663"/>
      <c r="H21" s="663"/>
      <c r="I21" s="663"/>
      <c r="J21" s="663"/>
      <c r="K21" s="755"/>
      <c r="L21" s="663"/>
      <c r="M21" s="663"/>
      <c r="N21" s="651"/>
      <c r="O21" s="751"/>
      <c r="P21" s="751"/>
      <c r="Q21" s="751"/>
      <c r="R21" s="751"/>
      <c r="S21" s="751"/>
      <c r="T21" s="751"/>
      <c r="U21" s="751"/>
      <c r="V21" s="751"/>
      <c r="W21" s="751"/>
      <c r="X21" s="751"/>
      <c r="Y21" s="650"/>
    </row>
    <row r="22" spans="1:25" s="662" customFormat="1" ht="9" customHeight="1" x14ac:dyDescent="0.2">
      <c r="A22" s="661"/>
      <c r="B22" s="650"/>
      <c r="C22" s="1078" t="s">
        <v>8421</v>
      </c>
      <c r="D22" s="650"/>
      <c r="E22" s="665" t="s">
        <v>6881</v>
      </c>
      <c r="F22" s="650"/>
      <c r="G22" s="650"/>
      <c r="H22" s="665"/>
      <c r="I22" s="650"/>
      <c r="J22" s="650"/>
      <c r="K22" s="756"/>
      <c r="L22" s="650"/>
      <c r="M22" s="650"/>
      <c r="N22" s="651" t="s">
        <v>3702</v>
      </c>
      <c r="O22" s="750"/>
      <c r="P22" s="750"/>
      <c r="Q22" s="750"/>
      <c r="R22" s="750"/>
      <c r="S22" s="750"/>
      <c r="T22" s="750"/>
      <c r="U22" s="751"/>
      <c r="V22" s="750"/>
      <c r="W22" s="750"/>
      <c r="X22" s="752">
        <f t="shared" ref="X22:X28" si="0">SUM(W22)-SUM(V22)</f>
        <v>0</v>
      </c>
      <c r="Y22" s="650"/>
    </row>
    <row r="23" spans="1:25" s="662" customFormat="1" ht="9" customHeight="1" x14ac:dyDescent="0.2">
      <c r="A23" s="661"/>
      <c r="B23" s="650"/>
      <c r="C23" s="1078" t="s">
        <v>8422</v>
      </c>
      <c r="D23" s="650"/>
      <c r="E23" s="665" t="s">
        <v>4759</v>
      </c>
      <c r="F23" s="650"/>
      <c r="G23" s="650"/>
      <c r="H23" s="665"/>
      <c r="I23" s="650"/>
      <c r="J23" s="650"/>
      <c r="K23" s="756"/>
      <c r="L23" s="650"/>
      <c r="M23" s="650"/>
      <c r="N23" s="651" t="s">
        <v>3702</v>
      </c>
      <c r="O23" s="750">
        <v>86877</v>
      </c>
      <c r="P23" s="750">
        <v>31903832</v>
      </c>
      <c r="Q23" s="750"/>
      <c r="R23" s="750"/>
      <c r="S23" s="750"/>
      <c r="T23" s="750">
        <v>404918</v>
      </c>
      <c r="U23" s="751"/>
      <c r="V23" s="750"/>
      <c r="W23" s="750">
        <v>32394586</v>
      </c>
      <c r="X23" s="752">
        <f t="shared" si="0"/>
        <v>32394586</v>
      </c>
      <c r="Y23" s="650"/>
    </row>
    <row r="24" spans="1:25" s="662" customFormat="1" ht="9" customHeight="1" x14ac:dyDescent="0.2">
      <c r="A24" s="661"/>
      <c r="B24" s="650"/>
      <c r="C24" s="1078" t="s">
        <v>8423</v>
      </c>
      <c r="D24" s="650"/>
      <c r="E24" s="665" t="s">
        <v>385</v>
      </c>
      <c r="F24" s="650"/>
      <c r="G24" s="650"/>
      <c r="H24" s="665"/>
      <c r="I24" s="650"/>
      <c r="J24" s="650"/>
      <c r="K24" s="756"/>
      <c r="L24" s="650"/>
      <c r="M24" s="650"/>
      <c r="N24" s="651" t="s">
        <v>3702</v>
      </c>
      <c r="O24" s="750">
        <v>1718</v>
      </c>
      <c r="P24" s="750">
        <v>1078000</v>
      </c>
      <c r="Q24" s="750"/>
      <c r="R24" s="750"/>
      <c r="S24" s="750"/>
      <c r="T24" s="750"/>
      <c r="U24" s="751"/>
      <c r="V24" s="750"/>
      <c r="W24" s="750">
        <v>1079718</v>
      </c>
      <c r="X24" s="752">
        <f t="shared" si="0"/>
        <v>1079718</v>
      </c>
      <c r="Y24" s="650"/>
    </row>
    <row r="25" spans="1:25" s="662" customFormat="1" ht="9" customHeight="1" x14ac:dyDescent="0.2">
      <c r="A25" s="661"/>
      <c r="B25" s="650"/>
      <c r="C25" s="1078" t="s">
        <v>8424</v>
      </c>
      <c r="D25" s="650"/>
      <c r="E25" s="665" t="s">
        <v>2072</v>
      </c>
      <c r="F25" s="650"/>
      <c r="G25" s="650"/>
      <c r="H25" s="665"/>
      <c r="I25" s="650"/>
      <c r="J25" s="650"/>
      <c r="K25" s="756"/>
      <c r="L25" s="650"/>
      <c r="M25" s="650"/>
      <c r="N25" s="651" t="s">
        <v>3702</v>
      </c>
      <c r="O25" s="750"/>
      <c r="P25" s="750"/>
      <c r="Q25" s="750"/>
      <c r="R25" s="750"/>
      <c r="S25" s="750"/>
      <c r="T25" s="750"/>
      <c r="U25" s="751"/>
      <c r="V25" s="750"/>
      <c r="W25" s="750"/>
      <c r="X25" s="752">
        <f t="shared" si="0"/>
        <v>0</v>
      </c>
      <c r="Y25" s="650"/>
    </row>
    <row r="26" spans="1:25" s="662" customFormat="1" ht="9" customHeight="1" x14ac:dyDescent="0.2">
      <c r="A26" s="661"/>
      <c r="B26" s="650"/>
      <c r="C26" s="1078" t="s">
        <v>8425</v>
      </c>
      <c r="D26" s="650"/>
      <c r="E26" s="665" t="s">
        <v>4578</v>
      </c>
      <c r="F26" s="650"/>
      <c r="G26" s="650"/>
      <c r="H26" s="665"/>
      <c r="I26" s="650"/>
      <c r="J26" s="650"/>
      <c r="K26" s="756"/>
      <c r="L26" s="650"/>
      <c r="M26" s="650"/>
      <c r="N26" s="651" t="s">
        <v>3702</v>
      </c>
      <c r="O26" s="750"/>
      <c r="P26" s="750"/>
      <c r="Q26" s="750"/>
      <c r="R26" s="750"/>
      <c r="S26" s="750"/>
      <c r="T26" s="750"/>
      <c r="U26" s="751"/>
      <c r="V26" s="750"/>
      <c r="W26" s="750"/>
      <c r="X26" s="752">
        <f t="shared" si="0"/>
        <v>0</v>
      </c>
      <c r="Y26" s="650"/>
    </row>
    <row r="27" spans="1:25" s="662" customFormat="1" ht="9" customHeight="1" x14ac:dyDescent="0.2">
      <c r="A27" s="661"/>
      <c r="B27" s="650"/>
      <c r="C27" s="1078" t="s">
        <v>8546</v>
      </c>
      <c r="D27" s="650"/>
      <c r="E27" s="665" t="s">
        <v>4394</v>
      </c>
      <c r="F27" s="650"/>
      <c r="G27" s="650"/>
      <c r="H27" s="665"/>
      <c r="I27" s="650"/>
      <c r="J27" s="650"/>
      <c r="K27" s="756"/>
      <c r="L27" s="650"/>
      <c r="M27" s="650"/>
      <c r="N27" s="651" t="s">
        <v>3702</v>
      </c>
      <c r="O27" s="750"/>
      <c r="P27" s="750"/>
      <c r="Q27" s="750"/>
      <c r="R27" s="750"/>
      <c r="S27" s="750"/>
      <c r="T27" s="750"/>
      <c r="U27" s="751"/>
      <c r="V27" s="750"/>
      <c r="W27" s="750"/>
      <c r="X27" s="752">
        <f t="shared" si="0"/>
        <v>0</v>
      </c>
      <c r="Y27" s="650"/>
    </row>
    <row r="28" spans="1:25" s="662" customFormat="1" ht="9" customHeight="1" x14ac:dyDescent="0.2">
      <c r="A28" s="661"/>
      <c r="B28" s="650"/>
      <c r="C28" s="1078" t="s">
        <v>4262</v>
      </c>
      <c r="D28" s="650"/>
      <c r="E28" s="665" t="s">
        <v>1367</v>
      </c>
      <c r="F28" s="650"/>
      <c r="G28" s="650"/>
      <c r="H28" s="665" t="s">
        <v>2089</v>
      </c>
      <c r="I28" s="650"/>
      <c r="J28" s="650"/>
      <c r="K28" s="757"/>
      <c r="L28" s="650" t="s">
        <v>6606</v>
      </c>
      <c r="M28" s="650"/>
      <c r="N28" s="650" t="s">
        <v>3702</v>
      </c>
      <c r="O28" s="750"/>
      <c r="P28" s="750"/>
      <c r="Q28" s="750"/>
      <c r="R28" s="750"/>
      <c r="S28" s="750"/>
      <c r="T28" s="750"/>
      <c r="U28" s="751"/>
      <c r="V28" s="750"/>
      <c r="W28" s="750"/>
      <c r="X28" s="752">
        <f t="shared" si="0"/>
        <v>0</v>
      </c>
      <c r="Y28" s="650"/>
    </row>
    <row r="29" spans="1:25" s="667" customFormat="1" ht="9.9499999999999993" customHeight="1" x14ac:dyDescent="0.2">
      <c r="A29" s="661"/>
      <c r="B29" s="663"/>
      <c r="C29" s="1078" t="s">
        <v>1961</v>
      </c>
      <c r="D29" s="663"/>
      <c r="E29" s="666"/>
      <c r="F29" s="666"/>
      <c r="G29" s="666"/>
      <c r="H29" s="666"/>
      <c r="I29" s="666"/>
      <c r="J29" s="666"/>
      <c r="K29" s="758"/>
      <c r="L29" s="666" t="s">
        <v>1441</v>
      </c>
      <c r="M29" s="666" t="s">
        <v>8433</v>
      </c>
      <c r="N29" s="666"/>
      <c r="O29" s="752">
        <f t="shared" ref="O29:T29" si="1">SUM(O22:O28)</f>
        <v>88595</v>
      </c>
      <c r="P29" s="752">
        <f t="shared" si="1"/>
        <v>32981832</v>
      </c>
      <c r="Q29" s="752">
        <f t="shared" si="1"/>
        <v>0</v>
      </c>
      <c r="R29" s="752">
        <f t="shared" si="1"/>
        <v>0</v>
      </c>
      <c r="S29" s="752">
        <f t="shared" si="1"/>
        <v>0</v>
      </c>
      <c r="T29" s="752">
        <f t="shared" si="1"/>
        <v>404918</v>
      </c>
      <c r="U29" s="751"/>
      <c r="V29" s="752">
        <f>SUM(V22:V28)</f>
        <v>0</v>
      </c>
      <c r="W29" s="752">
        <f>SUM(W22:W28)</f>
        <v>33474304</v>
      </c>
      <c r="X29" s="752">
        <f>SUM(W29)-SUM(V29)</f>
        <v>33474304</v>
      </c>
      <c r="Y29" s="650"/>
    </row>
    <row r="30" spans="1:25" s="662" customFormat="1" ht="9" customHeight="1" x14ac:dyDescent="0.2">
      <c r="A30" s="661"/>
      <c r="B30" s="650"/>
      <c r="C30" s="1078"/>
      <c r="D30" s="650"/>
      <c r="E30" s="663" t="s">
        <v>1442</v>
      </c>
      <c r="F30" s="663"/>
      <c r="G30" s="663"/>
      <c r="H30" s="663"/>
      <c r="I30" s="663"/>
      <c r="J30" s="663"/>
      <c r="K30" s="755"/>
      <c r="L30" s="663"/>
      <c r="M30" s="663"/>
      <c r="N30" s="651"/>
      <c r="O30" s="751"/>
      <c r="P30" s="751"/>
      <c r="Q30" s="751"/>
      <c r="R30" s="751"/>
      <c r="S30" s="751"/>
      <c r="T30" s="751"/>
      <c r="U30" s="751"/>
      <c r="V30" s="751"/>
      <c r="W30" s="751"/>
      <c r="X30" s="751"/>
      <c r="Y30" s="650"/>
    </row>
    <row r="31" spans="1:25" s="662" customFormat="1" ht="9" customHeight="1" x14ac:dyDescent="0.2">
      <c r="A31" s="661"/>
      <c r="B31" s="650"/>
      <c r="C31" s="1078" t="s">
        <v>8427</v>
      </c>
      <c r="D31" s="650"/>
      <c r="E31" s="665" t="s">
        <v>5432</v>
      </c>
      <c r="F31" s="650"/>
      <c r="G31" s="650"/>
      <c r="H31" s="665"/>
      <c r="I31" s="650"/>
      <c r="J31" s="650"/>
      <c r="K31" s="756"/>
      <c r="L31" s="650"/>
      <c r="M31" s="650"/>
      <c r="N31" s="651" t="s">
        <v>3702</v>
      </c>
      <c r="O31" s="750">
        <v>75181</v>
      </c>
      <c r="P31" s="750">
        <v>33884636</v>
      </c>
      <c r="Q31" s="750">
        <v>3629336</v>
      </c>
      <c r="R31" s="750"/>
      <c r="S31" s="750">
        <v>681219</v>
      </c>
      <c r="T31" s="750">
        <v>1002213</v>
      </c>
      <c r="U31" s="751"/>
      <c r="V31" s="750"/>
      <c r="W31" s="750">
        <v>39283046</v>
      </c>
      <c r="X31" s="752">
        <f t="shared" ref="X31:X38" si="2">SUM(W31)-SUM(V31)</f>
        <v>39283046</v>
      </c>
      <c r="Y31" s="650"/>
    </row>
    <row r="32" spans="1:25" s="662" customFormat="1" ht="9" customHeight="1" x14ac:dyDescent="0.2">
      <c r="A32" s="661"/>
      <c r="B32" s="650"/>
      <c r="C32" s="1078" t="s">
        <v>8428</v>
      </c>
      <c r="D32" s="650"/>
      <c r="E32" s="665" t="s">
        <v>3327</v>
      </c>
      <c r="F32" s="650"/>
      <c r="G32" s="650"/>
      <c r="H32" s="665"/>
      <c r="I32" s="650"/>
      <c r="J32" s="650"/>
      <c r="K32" s="756"/>
      <c r="L32" s="650"/>
      <c r="M32" s="650"/>
      <c r="N32" s="651" t="s">
        <v>3702</v>
      </c>
      <c r="O32" s="750"/>
      <c r="P32" s="750"/>
      <c r="Q32" s="750"/>
      <c r="R32" s="750"/>
      <c r="S32" s="750"/>
      <c r="T32" s="750"/>
      <c r="U32" s="751"/>
      <c r="V32" s="750"/>
      <c r="W32" s="750"/>
      <c r="X32" s="752">
        <f t="shared" si="2"/>
        <v>0</v>
      </c>
      <c r="Y32" s="650"/>
    </row>
    <row r="33" spans="1:25" s="662" customFormat="1" ht="9" customHeight="1" x14ac:dyDescent="0.2">
      <c r="A33" s="661"/>
      <c r="B33" s="650"/>
      <c r="C33" s="1078" t="s">
        <v>8429</v>
      </c>
      <c r="D33" s="650"/>
      <c r="E33" s="665" t="s">
        <v>3689</v>
      </c>
      <c r="F33" s="650"/>
      <c r="G33" s="650"/>
      <c r="H33" s="665"/>
      <c r="I33" s="650"/>
      <c r="J33" s="650"/>
      <c r="K33" s="756"/>
      <c r="L33" s="650"/>
      <c r="M33" s="650"/>
      <c r="N33" s="651" t="s">
        <v>3702</v>
      </c>
      <c r="O33" s="750"/>
      <c r="P33" s="750">
        <v>3789621</v>
      </c>
      <c r="Q33" s="750">
        <v>294434</v>
      </c>
      <c r="R33" s="750"/>
      <c r="S33" s="750"/>
      <c r="T33" s="750"/>
      <c r="U33" s="751"/>
      <c r="V33" s="750"/>
      <c r="W33" s="750">
        <v>4084055</v>
      </c>
      <c r="X33" s="752">
        <f t="shared" si="2"/>
        <v>4084055</v>
      </c>
      <c r="Y33" s="650"/>
    </row>
    <row r="34" spans="1:25" s="662" customFormat="1" ht="9" customHeight="1" x14ac:dyDescent="0.2">
      <c r="A34" s="661"/>
      <c r="B34" s="650"/>
      <c r="C34" s="1078" t="s">
        <v>4263</v>
      </c>
      <c r="D34" s="650"/>
      <c r="E34" s="665" t="s">
        <v>762</v>
      </c>
      <c r="F34" s="650"/>
      <c r="G34" s="650"/>
      <c r="H34" s="665"/>
      <c r="I34" s="650"/>
      <c r="J34" s="650"/>
      <c r="K34" s="756"/>
      <c r="L34" s="650"/>
      <c r="M34" s="650"/>
      <c r="N34" s="651" t="s">
        <v>3702</v>
      </c>
      <c r="O34" s="750"/>
      <c r="P34" s="750"/>
      <c r="Q34" s="750"/>
      <c r="R34" s="750"/>
      <c r="S34" s="750"/>
      <c r="T34" s="750"/>
      <c r="U34" s="751"/>
      <c r="V34" s="750"/>
      <c r="W34" s="750"/>
      <c r="X34" s="752">
        <f t="shared" si="2"/>
        <v>0</v>
      </c>
      <c r="Y34" s="650"/>
    </row>
    <row r="35" spans="1:25" s="662" customFormat="1" ht="9" customHeight="1" x14ac:dyDescent="0.2">
      <c r="A35" s="661"/>
      <c r="B35" s="650"/>
      <c r="C35" s="1078" t="s">
        <v>7032</v>
      </c>
      <c r="D35" s="650"/>
      <c r="E35" s="665" t="s">
        <v>648</v>
      </c>
      <c r="F35" s="650"/>
      <c r="G35" s="650"/>
      <c r="H35" s="665"/>
      <c r="I35" s="650"/>
      <c r="J35" s="650"/>
      <c r="K35" s="756"/>
      <c r="L35" s="650"/>
      <c r="M35" s="650"/>
      <c r="N35" s="651" t="s">
        <v>3702</v>
      </c>
      <c r="O35" s="750"/>
      <c r="P35" s="750"/>
      <c r="Q35" s="750"/>
      <c r="R35" s="750"/>
      <c r="S35" s="750"/>
      <c r="T35" s="750"/>
      <c r="U35" s="751"/>
      <c r="V35" s="750"/>
      <c r="W35" s="750"/>
      <c r="X35" s="752">
        <f t="shared" si="2"/>
        <v>0</v>
      </c>
      <c r="Y35" s="650"/>
    </row>
    <row r="36" spans="1:25" s="662" customFormat="1" ht="9" customHeight="1" x14ac:dyDescent="0.2">
      <c r="A36" s="661"/>
      <c r="B36" s="650"/>
      <c r="C36" s="1078" t="s">
        <v>5395</v>
      </c>
      <c r="D36" s="650"/>
      <c r="E36" s="665" t="s">
        <v>1104</v>
      </c>
      <c r="F36" s="650"/>
      <c r="G36" s="650"/>
      <c r="H36" s="665"/>
      <c r="I36" s="650"/>
      <c r="J36" s="650"/>
      <c r="K36" s="756"/>
      <c r="L36" s="650"/>
      <c r="M36" s="650"/>
      <c r="N36" s="651" t="s">
        <v>3702</v>
      </c>
      <c r="O36" s="750"/>
      <c r="P36" s="750"/>
      <c r="Q36" s="750"/>
      <c r="R36" s="750"/>
      <c r="S36" s="750"/>
      <c r="T36" s="750"/>
      <c r="U36" s="751"/>
      <c r="V36" s="750"/>
      <c r="W36" s="750"/>
      <c r="X36" s="752">
        <f t="shared" si="2"/>
        <v>0</v>
      </c>
      <c r="Y36" s="650"/>
    </row>
    <row r="37" spans="1:25" s="662" customFormat="1" ht="9" customHeight="1" x14ac:dyDescent="0.2">
      <c r="A37" s="661"/>
      <c r="B37" s="650"/>
      <c r="C37" s="1078" t="s">
        <v>7033</v>
      </c>
      <c r="D37" s="650"/>
      <c r="E37" s="665" t="s">
        <v>1367</v>
      </c>
      <c r="F37" s="650"/>
      <c r="G37" s="650"/>
      <c r="H37" s="665" t="s">
        <v>2089</v>
      </c>
      <c r="I37" s="650"/>
      <c r="J37" s="650"/>
      <c r="K37" s="757"/>
      <c r="L37" s="650" t="s">
        <v>6606</v>
      </c>
      <c r="M37" s="650"/>
      <c r="N37" s="650" t="s">
        <v>3702</v>
      </c>
      <c r="O37" s="750"/>
      <c r="P37" s="750"/>
      <c r="Q37" s="750"/>
      <c r="R37" s="750"/>
      <c r="S37" s="750"/>
      <c r="T37" s="750"/>
      <c r="U37" s="751"/>
      <c r="V37" s="750"/>
      <c r="W37" s="750"/>
      <c r="X37" s="752">
        <f t="shared" si="2"/>
        <v>0</v>
      </c>
      <c r="Y37" s="650"/>
    </row>
    <row r="38" spans="1:25" s="667" customFormat="1" ht="9.9499999999999993" customHeight="1" x14ac:dyDescent="0.2">
      <c r="A38" s="661"/>
      <c r="B38" s="663"/>
      <c r="C38" s="1078" t="s">
        <v>1962</v>
      </c>
      <c r="D38" s="663"/>
      <c r="E38" s="666"/>
      <c r="F38" s="666"/>
      <c r="G38" s="666"/>
      <c r="H38" s="666"/>
      <c r="I38" s="666"/>
      <c r="J38" s="666"/>
      <c r="K38" s="758"/>
      <c r="L38" s="666" t="s">
        <v>1441</v>
      </c>
      <c r="M38" s="666" t="s">
        <v>8433</v>
      </c>
      <c r="N38" s="666" t="s">
        <v>2375</v>
      </c>
      <c r="O38" s="752">
        <f t="shared" ref="O38:T38" si="3">SUM(O31:O37)</f>
        <v>75181</v>
      </c>
      <c r="P38" s="752">
        <f t="shared" si="3"/>
        <v>37674257</v>
      </c>
      <c r="Q38" s="752">
        <f t="shared" si="3"/>
        <v>3923770</v>
      </c>
      <c r="R38" s="752">
        <f t="shared" si="3"/>
        <v>0</v>
      </c>
      <c r="S38" s="752">
        <f t="shared" si="3"/>
        <v>681219</v>
      </c>
      <c r="T38" s="752">
        <f t="shared" si="3"/>
        <v>1002213</v>
      </c>
      <c r="U38" s="751"/>
      <c r="V38" s="752">
        <f>SUM(V31:V37)</f>
        <v>0</v>
      </c>
      <c r="W38" s="752">
        <f>SUM(W31:W37)</f>
        <v>43367101</v>
      </c>
      <c r="X38" s="752">
        <f t="shared" si="2"/>
        <v>43367101</v>
      </c>
      <c r="Y38" s="650"/>
    </row>
    <row r="39" spans="1:25" s="662" customFormat="1" ht="9" customHeight="1" x14ac:dyDescent="0.2">
      <c r="A39" s="661"/>
      <c r="B39" s="650"/>
      <c r="C39" s="1078"/>
      <c r="D39" s="650"/>
      <c r="E39" s="663" t="s">
        <v>1443</v>
      </c>
      <c r="F39" s="663"/>
      <c r="G39" s="663"/>
      <c r="H39" s="663"/>
      <c r="I39" s="663"/>
      <c r="J39" s="663"/>
      <c r="K39" s="755"/>
      <c r="L39" s="663"/>
      <c r="M39" s="663"/>
      <c r="N39" s="651"/>
      <c r="O39" s="751"/>
      <c r="P39" s="751"/>
      <c r="Q39" s="751"/>
      <c r="R39" s="751"/>
      <c r="S39" s="751"/>
      <c r="T39" s="751"/>
      <c r="U39" s="751"/>
      <c r="V39" s="751"/>
      <c r="W39" s="751"/>
      <c r="X39" s="751"/>
      <c r="Y39" s="650"/>
    </row>
    <row r="40" spans="1:25" s="662" customFormat="1" ht="9" customHeight="1" x14ac:dyDescent="0.2">
      <c r="A40" s="661"/>
      <c r="B40" s="650"/>
      <c r="C40" s="1078" t="s">
        <v>8431</v>
      </c>
      <c r="D40" s="650"/>
      <c r="E40" s="665" t="s">
        <v>7610</v>
      </c>
      <c r="F40" s="650"/>
      <c r="G40" s="650"/>
      <c r="H40" s="665"/>
      <c r="I40" s="650"/>
      <c r="J40" s="650"/>
      <c r="K40" s="756"/>
      <c r="L40" s="650"/>
      <c r="M40" s="650"/>
      <c r="N40" s="651" t="s">
        <v>3702</v>
      </c>
      <c r="O40" s="750">
        <v>133174</v>
      </c>
      <c r="P40" s="750">
        <v>33682407</v>
      </c>
      <c r="Q40" s="750"/>
      <c r="R40" s="750"/>
      <c r="S40" s="750">
        <v>12146212</v>
      </c>
      <c r="T40" s="750">
        <v>251004</v>
      </c>
      <c r="U40" s="751"/>
      <c r="V40" s="750"/>
      <c r="W40" s="750">
        <v>46212798</v>
      </c>
      <c r="X40" s="752">
        <f t="shared" ref="X40:X47" si="4">SUM(W40)-SUM(V40)</f>
        <v>46212798</v>
      </c>
      <c r="Y40" s="650"/>
    </row>
    <row r="41" spans="1:25" s="662" customFormat="1" ht="9" customHeight="1" x14ac:dyDescent="0.2">
      <c r="A41" s="661"/>
      <c r="B41" s="650"/>
      <c r="C41" s="1078" t="s">
        <v>4562</v>
      </c>
      <c r="D41" s="650"/>
      <c r="E41" s="665" t="s">
        <v>4468</v>
      </c>
      <c r="F41" s="650"/>
      <c r="G41" s="650"/>
      <c r="H41" s="665"/>
      <c r="I41" s="650"/>
      <c r="J41" s="650"/>
      <c r="K41" s="756"/>
      <c r="L41" s="650"/>
      <c r="M41" s="650"/>
      <c r="N41" s="651" t="s">
        <v>3702</v>
      </c>
      <c r="O41" s="750"/>
      <c r="P41" s="750"/>
      <c r="Q41" s="750"/>
      <c r="R41" s="750"/>
      <c r="S41" s="750"/>
      <c r="T41" s="750"/>
      <c r="U41" s="751"/>
      <c r="V41" s="750"/>
      <c r="W41" s="750"/>
      <c r="X41" s="752">
        <f t="shared" si="4"/>
        <v>0</v>
      </c>
      <c r="Y41" s="650"/>
    </row>
    <row r="42" spans="1:25" s="662" customFormat="1" ht="9" customHeight="1" x14ac:dyDescent="0.2">
      <c r="A42" s="661"/>
      <c r="B42" s="650"/>
      <c r="C42" s="1078" t="s">
        <v>4563</v>
      </c>
      <c r="D42" s="650"/>
      <c r="E42" s="665" t="s">
        <v>2464</v>
      </c>
      <c r="F42" s="650"/>
      <c r="G42" s="650"/>
      <c r="H42" s="665"/>
      <c r="I42" s="650"/>
      <c r="J42" s="650"/>
      <c r="K42" s="756"/>
      <c r="L42" s="650"/>
      <c r="M42" s="650"/>
      <c r="N42" s="651" t="s">
        <v>3702</v>
      </c>
      <c r="O42" s="750">
        <v>434845</v>
      </c>
      <c r="P42" s="750">
        <v>80673874</v>
      </c>
      <c r="Q42" s="750">
        <v>92622</v>
      </c>
      <c r="R42" s="750"/>
      <c r="S42" s="750">
        <v>21760246</v>
      </c>
      <c r="T42" s="750">
        <v>1553785</v>
      </c>
      <c r="U42" s="751"/>
      <c r="V42" s="750"/>
      <c r="W42" s="750">
        <v>104515372</v>
      </c>
      <c r="X42" s="752">
        <f t="shared" si="4"/>
        <v>104515372</v>
      </c>
      <c r="Y42" s="650"/>
    </row>
    <row r="43" spans="1:25" s="662" customFormat="1" ht="9" customHeight="1" x14ac:dyDescent="0.2">
      <c r="A43" s="661"/>
      <c r="B43" s="650"/>
      <c r="C43" s="1078" t="s">
        <v>4564</v>
      </c>
      <c r="D43" s="650"/>
      <c r="E43" s="665" t="s">
        <v>1256</v>
      </c>
      <c r="F43" s="650"/>
      <c r="G43" s="650"/>
      <c r="H43" s="665"/>
      <c r="I43" s="650"/>
      <c r="J43" s="650"/>
      <c r="K43" s="756"/>
      <c r="L43" s="650"/>
      <c r="M43" s="650"/>
      <c r="N43" s="651" t="s">
        <v>3702</v>
      </c>
      <c r="O43" s="750"/>
      <c r="P43" s="750"/>
      <c r="Q43" s="750"/>
      <c r="R43" s="750"/>
      <c r="S43" s="750"/>
      <c r="T43" s="750"/>
      <c r="U43" s="751"/>
      <c r="V43" s="750"/>
      <c r="W43" s="750"/>
      <c r="X43" s="752">
        <f t="shared" si="4"/>
        <v>0</v>
      </c>
      <c r="Y43" s="650"/>
    </row>
    <row r="44" spans="1:25" s="662" customFormat="1" ht="9" customHeight="1" x14ac:dyDescent="0.2">
      <c r="A44" s="661"/>
      <c r="B44" s="650"/>
      <c r="C44" s="1078" t="s">
        <v>4565</v>
      </c>
      <c r="D44" s="650"/>
      <c r="E44" s="665" t="s">
        <v>2968</v>
      </c>
      <c r="F44" s="650"/>
      <c r="G44" s="650"/>
      <c r="H44" s="665"/>
      <c r="I44" s="650"/>
      <c r="J44" s="650"/>
      <c r="K44" s="756"/>
      <c r="L44" s="650"/>
      <c r="M44" s="650"/>
      <c r="N44" s="651" t="s">
        <v>3702</v>
      </c>
      <c r="O44" s="750">
        <v>16522</v>
      </c>
      <c r="P44" s="750">
        <v>23522380</v>
      </c>
      <c r="Q44" s="750"/>
      <c r="R44" s="750"/>
      <c r="S44" s="750"/>
      <c r="T44" s="750">
        <v>14470</v>
      </c>
      <c r="U44" s="751"/>
      <c r="V44" s="750"/>
      <c r="W44" s="750">
        <f>23553372-2186000</f>
        <v>21367372</v>
      </c>
      <c r="X44" s="752">
        <f t="shared" si="4"/>
        <v>21367372</v>
      </c>
      <c r="Y44" s="650"/>
    </row>
    <row r="45" spans="1:25" s="662" customFormat="1" ht="9" customHeight="1" x14ac:dyDescent="0.2">
      <c r="A45" s="661"/>
      <c r="B45" s="650"/>
      <c r="C45" s="1078" t="s">
        <v>7034</v>
      </c>
      <c r="D45" s="650"/>
      <c r="E45" s="665" t="s">
        <v>7980</v>
      </c>
      <c r="F45" s="650"/>
      <c r="G45" s="650"/>
      <c r="H45" s="665"/>
      <c r="I45" s="650"/>
      <c r="J45" s="650"/>
      <c r="K45" s="756"/>
      <c r="L45" s="650"/>
      <c r="M45" s="650"/>
      <c r="N45" s="651" t="s">
        <v>3702</v>
      </c>
      <c r="O45" s="750"/>
      <c r="P45" s="750"/>
      <c r="Q45" s="750"/>
      <c r="R45" s="750"/>
      <c r="S45" s="750"/>
      <c r="T45" s="750"/>
      <c r="U45" s="751"/>
      <c r="V45" s="750"/>
      <c r="W45" s="750"/>
      <c r="X45" s="752">
        <f t="shared" si="4"/>
        <v>0</v>
      </c>
      <c r="Y45" s="650"/>
    </row>
    <row r="46" spans="1:25" s="662" customFormat="1" ht="9" customHeight="1" x14ac:dyDescent="0.2">
      <c r="A46" s="661"/>
      <c r="B46" s="650"/>
      <c r="C46" s="1078" t="s">
        <v>2824</v>
      </c>
      <c r="D46" s="650"/>
      <c r="E46" s="665" t="s">
        <v>1367</v>
      </c>
      <c r="F46" s="650"/>
      <c r="G46" s="650"/>
      <c r="H46" s="665" t="s">
        <v>2089</v>
      </c>
      <c r="I46" s="650"/>
      <c r="J46" s="650"/>
      <c r="K46" s="757" t="s">
        <v>6189</v>
      </c>
      <c r="L46" s="650" t="s">
        <v>6606</v>
      </c>
      <c r="M46" s="650"/>
      <c r="N46" s="650" t="s">
        <v>3702</v>
      </c>
      <c r="O46" s="750">
        <v>43739</v>
      </c>
      <c r="P46" s="750">
        <v>5525086</v>
      </c>
      <c r="Q46" s="750"/>
      <c r="R46" s="750"/>
      <c r="S46" s="750"/>
      <c r="T46" s="750"/>
      <c r="U46" s="751"/>
      <c r="V46" s="750"/>
      <c r="W46" s="750">
        <v>5568825</v>
      </c>
      <c r="X46" s="752">
        <f t="shared" si="4"/>
        <v>5568825</v>
      </c>
      <c r="Y46" s="650"/>
    </row>
    <row r="47" spans="1:25" s="667" customFormat="1" ht="9.9499999999999993" customHeight="1" x14ac:dyDescent="0.2">
      <c r="A47" s="661"/>
      <c r="B47" s="663"/>
      <c r="C47" s="1078" t="s">
        <v>1963</v>
      </c>
      <c r="D47" s="663"/>
      <c r="E47" s="666"/>
      <c r="F47" s="666"/>
      <c r="G47" s="666"/>
      <c r="H47" s="666"/>
      <c r="I47" s="666"/>
      <c r="J47" s="666"/>
      <c r="K47" s="758"/>
      <c r="L47" s="666" t="s">
        <v>1441</v>
      </c>
      <c r="M47" s="666" t="s">
        <v>8433</v>
      </c>
      <c r="N47" s="666" t="s">
        <v>2375</v>
      </c>
      <c r="O47" s="752">
        <f t="shared" ref="O47:T47" si="5">SUM(O40:O46)</f>
        <v>628280</v>
      </c>
      <c r="P47" s="752">
        <f t="shared" si="5"/>
        <v>143403747</v>
      </c>
      <c r="Q47" s="752">
        <f t="shared" si="5"/>
        <v>92622</v>
      </c>
      <c r="R47" s="752">
        <f t="shared" si="5"/>
        <v>0</v>
      </c>
      <c r="S47" s="752">
        <f t="shared" si="5"/>
        <v>33906458</v>
      </c>
      <c r="T47" s="752">
        <f t="shared" si="5"/>
        <v>1819259</v>
      </c>
      <c r="U47" s="751"/>
      <c r="V47" s="752">
        <f>SUM(V40:V46)</f>
        <v>0</v>
      </c>
      <c r="W47" s="752">
        <f>SUM(W40:W46)</f>
        <v>177664367</v>
      </c>
      <c r="X47" s="752">
        <f t="shared" si="4"/>
        <v>177664367</v>
      </c>
      <c r="Y47" s="650"/>
    </row>
    <row r="48" spans="1:25" s="662" customFormat="1" ht="9" customHeight="1" x14ac:dyDescent="0.2">
      <c r="A48" s="661"/>
      <c r="B48" s="650"/>
      <c r="C48" s="1078"/>
      <c r="D48" s="650"/>
      <c r="E48" s="663" t="s">
        <v>1444</v>
      </c>
      <c r="F48" s="663"/>
      <c r="G48" s="663"/>
      <c r="H48" s="663"/>
      <c r="I48" s="663"/>
      <c r="J48" s="663"/>
      <c r="K48" s="755"/>
      <c r="L48" s="663"/>
      <c r="M48" s="663"/>
      <c r="N48" s="651"/>
      <c r="O48" s="751"/>
      <c r="P48" s="751"/>
      <c r="Q48" s="751"/>
      <c r="R48" s="751"/>
      <c r="S48" s="751"/>
      <c r="T48" s="751"/>
      <c r="U48" s="751"/>
      <c r="V48" s="751"/>
      <c r="W48" s="751"/>
      <c r="X48" s="751"/>
      <c r="Y48" s="650"/>
    </row>
    <row r="49" spans="1:25" s="662" customFormat="1" ht="9" customHeight="1" x14ac:dyDescent="0.2">
      <c r="A49" s="661"/>
      <c r="B49" s="650"/>
      <c r="C49" s="1078" t="s">
        <v>5324</v>
      </c>
      <c r="D49" s="650"/>
      <c r="E49" s="665" t="s">
        <v>5384</v>
      </c>
      <c r="F49" s="650"/>
      <c r="G49" s="650"/>
      <c r="H49" s="665"/>
      <c r="I49" s="650"/>
      <c r="J49" s="650"/>
      <c r="K49" s="756"/>
      <c r="L49" s="650"/>
      <c r="M49" s="650"/>
      <c r="N49" s="651" t="s">
        <v>3702</v>
      </c>
      <c r="O49" s="750">
        <v>330990</v>
      </c>
      <c r="P49" s="750">
        <v>417853</v>
      </c>
      <c r="Q49" s="750"/>
      <c r="R49" s="750"/>
      <c r="S49" s="750"/>
      <c r="T49" s="750"/>
      <c r="U49" s="751"/>
      <c r="V49" s="750"/>
      <c r="W49" s="750">
        <v>748843</v>
      </c>
      <c r="X49" s="752">
        <f t="shared" ref="X49:X55" si="6">SUM(W49)-SUM(V49)</f>
        <v>748843</v>
      </c>
      <c r="Y49" s="650"/>
    </row>
    <row r="50" spans="1:25" s="662" customFormat="1" ht="9" customHeight="1" x14ac:dyDescent="0.2">
      <c r="A50" s="661"/>
      <c r="B50" s="650"/>
      <c r="C50" s="1078" t="s">
        <v>5325</v>
      </c>
      <c r="D50" s="650"/>
      <c r="E50" s="665" t="s">
        <v>3957</v>
      </c>
      <c r="F50" s="650"/>
      <c r="G50" s="650"/>
      <c r="H50" s="665"/>
      <c r="I50" s="650"/>
      <c r="J50" s="650"/>
      <c r="K50" s="756"/>
      <c r="L50" s="650"/>
      <c r="M50" s="650"/>
      <c r="N50" s="651" t="s">
        <v>3702</v>
      </c>
      <c r="O50" s="750"/>
      <c r="P50" s="750">
        <v>14606351</v>
      </c>
      <c r="Q50" s="750"/>
      <c r="R50" s="750"/>
      <c r="S50" s="750"/>
      <c r="T50" s="750"/>
      <c r="U50" s="751"/>
      <c r="V50" s="750"/>
      <c r="W50" s="750">
        <v>14606351</v>
      </c>
      <c r="X50" s="752">
        <f t="shared" si="6"/>
        <v>14606351</v>
      </c>
      <c r="Y50" s="650"/>
    </row>
    <row r="51" spans="1:25" s="662" customFormat="1" ht="9" customHeight="1" x14ac:dyDescent="0.2">
      <c r="A51" s="661"/>
      <c r="B51" s="650"/>
      <c r="C51" s="1078" t="s">
        <v>7036</v>
      </c>
      <c r="D51" s="650"/>
      <c r="E51" s="665" t="s">
        <v>887</v>
      </c>
      <c r="F51" s="650"/>
      <c r="G51" s="650"/>
      <c r="H51" s="665"/>
      <c r="I51" s="650"/>
      <c r="J51" s="650"/>
      <c r="K51" s="756"/>
      <c r="L51" s="650"/>
      <c r="M51" s="650"/>
      <c r="N51" s="651" t="s">
        <v>3702</v>
      </c>
      <c r="O51" s="750">
        <v>13484</v>
      </c>
      <c r="P51" s="750">
        <v>1286445</v>
      </c>
      <c r="Q51" s="750">
        <v>10987</v>
      </c>
      <c r="R51" s="750"/>
      <c r="S51" s="750"/>
      <c r="T51" s="750"/>
      <c r="U51" s="751"/>
      <c r="V51" s="750"/>
      <c r="W51" s="750">
        <v>1310916</v>
      </c>
      <c r="X51" s="752">
        <f t="shared" si="6"/>
        <v>1310916</v>
      </c>
      <c r="Y51" s="650"/>
    </row>
    <row r="52" spans="1:25" s="662" customFormat="1" ht="9" customHeight="1" x14ac:dyDescent="0.2">
      <c r="A52" s="661"/>
      <c r="B52" s="650"/>
      <c r="C52" s="1078" t="s">
        <v>502</v>
      </c>
      <c r="D52" s="650"/>
      <c r="E52" s="665" t="s">
        <v>8092</v>
      </c>
      <c r="F52" s="650"/>
      <c r="G52" s="650"/>
      <c r="H52" s="665"/>
      <c r="I52" s="650"/>
      <c r="J52" s="650"/>
      <c r="K52" s="756"/>
      <c r="L52" s="650"/>
      <c r="M52" s="650"/>
      <c r="N52" s="651" t="s">
        <v>3702</v>
      </c>
      <c r="O52" s="750"/>
      <c r="P52" s="750"/>
      <c r="Q52" s="750"/>
      <c r="R52" s="750"/>
      <c r="S52" s="750"/>
      <c r="T52" s="750"/>
      <c r="U52" s="751"/>
      <c r="V52" s="750"/>
      <c r="W52" s="750"/>
      <c r="X52" s="752">
        <f t="shared" si="6"/>
        <v>0</v>
      </c>
      <c r="Y52" s="650"/>
    </row>
    <row r="53" spans="1:25" s="662" customFormat="1" ht="9" customHeight="1" x14ac:dyDescent="0.2">
      <c r="A53" s="661"/>
      <c r="B53" s="650"/>
      <c r="C53" s="1078" t="s">
        <v>7037</v>
      </c>
      <c r="D53" s="650"/>
      <c r="E53" s="665" t="s">
        <v>8260</v>
      </c>
      <c r="F53" s="650"/>
      <c r="G53" s="650"/>
      <c r="H53" s="665"/>
      <c r="I53" s="650"/>
      <c r="J53" s="650"/>
      <c r="K53" s="756"/>
      <c r="L53" s="650"/>
      <c r="M53" s="650"/>
      <c r="N53" s="651" t="s">
        <v>3702</v>
      </c>
      <c r="O53" s="750"/>
      <c r="P53" s="750"/>
      <c r="Q53" s="750"/>
      <c r="R53" s="750"/>
      <c r="S53" s="750"/>
      <c r="T53" s="750"/>
      <c r="U53" s="751"/>
      <c r="V53" s="750"/>
      <c r="W53" s="750"/>
      <c r="X53" s="752">
        <f t="shared" si="6"/>
        <v>0</v>
      </c>
      <c r="Y53" s="650"/>
    </row>
    <row r="54" spans="1:25" s="662" customFormat="1" ht="9" customHeight="1" x14ac:dyDescent="0.2">
      <c r="A54" s="661"/>
      <c r="B54" s="650"/>
      <c r="C54" s="1078" t="s">
        <v>7038</v>
      </c>
      <c r="D54" s="650"/>
      <c r="E54" s="665" t="s">
        <v>1367</v>
      </c>
      <c r="F54" s="650"/>
      <c r="G54" s="650"/>
      <c r="H54" s="665" t="s">
        <v>2089</v>
      </c>
      <c r="I54" s="650"/>
      <c r="J54" s="650"/>
      <c r="K54" s="757"/>
      <c r="L54" s="650" t="s">
        <v>6606</v>
      </c>
      <c r="M54" s="650"/>
      <c r="N54" s="650" t="s">
        <v>3702</v>
      </c>
      <c r="O54" s="750"/>
      <c r="P54" s="750"/>
      <c r="Q54" s="750"/>
      <c r="R54" s="750"/>
      <c r="S54" s="750"/>
      <c r="T54" s="750"/>
      <c r="U54" s="751"/>
      <c r="V54" s="750"/>
      <c r="W54" s="750"/>
      <c r="X54" s="752">
        <f t="shared" si="6"/>
        <v>0</v>
      </c>
      <c r="Y54" s="650"/>
    </row>
    <row r="55" spans="1:25" s="667" customFormat="1" ht="9.9499999999999993" customHeight="1" x14ac:dyDescent="0.2">
      <c r="A55" s="661"/>
      <c r="B55" s="663"/>
      <c r="C55" s="1078" t="s">
        <v>1964</v>
      </c>
      <c r="D55" s="663"/>
      <c r="E55" s="666"/>
      <c r="F55" s="666"/>
      <c r="G55" s="666"/>
      <c r="H55" s="666"/>
      <c r="I55" s="666"/>
      <c r="J55" s="666"/>
      <c r="K55" s="758"/>
      <c r="L55" s="666" t="s">
        <v>1441</v>
      </c>
      <c r="M55" s="666" t="s">
        <v>8433</v>
      </c>
      <c r="N55" s="666" t="s">
        <v>2375</v>
      </c>
      <c r="O55" s="752">
        <f t="shared" ref="O55:T55" si="7">SUM(O49:O54)</f>
        <v>344474</v>
      </c>
      <c r="P55" s="752">
        <f t="shared" si="7"/>
        <v>16310649</v>
      </c>
      <c r="Q55" s="752">
        <f t="shared" si="7"/>
        <v>10987</v>
      </c>
      <c r="R55" s="752">
        <f t="shared" si="7"/>
        <v>0</v>
      </c>
      <c r="S55" s="752">
        <f t="shared" si="7"/>
        <v>0</v>
      </c>
      <c r="T55" s="752">
        <f t="shared" si="7"/>
        <v>0</v>
      </c>
      <c r="U55" s="751"/>
      <c r="V55" s="752">
        <f>SUM(V49:V54)</f>
        <v>0</v>
      </c>
      <c r="W55" s="752">
        <f>SUM(W49:W54)</f>
        <v>16666110</v>
      </c>
      <c r="X55" s="752">
        <f t="shared" si="6"/>
        <v>16666110</v>
      </c>
      <c r="Y55" s="650"/>
    </row>
    <row r="56" spans="1:25" s="662" customFormat="1" ht="9" customHeight="1" x14ac:dyDescent="0.2">
      <c r="A56" s="661"/>
      <c r="B56" s="650"/>
      <c r="C56" s="1078"/>
      <c r="D56" s="650"/>
      <c r="E56" s="663" t="s">
        <v>3749</v>
      </c>
      <c r="F56" s="663"/>
      <c r="G56" s="663"/>
      <c r="H56" s="663"/>
      <c r="I56" s="663"/>
      <c r="J56" s="663"/>
      <c r="K56" s="755"/>
      <c r="L56" s="663"/>
      <c r="M56" s="663"/>
      <c r="N56" s="651"/>
      <c r="O56" s="751"/>
      <c r="P56" s="751"/>
      <c r="Q56" s="751"/>
      <c r="R56" s="751"/>
      <c r="S56" s="751"/>
      <c r="T56" s="751"/>
      <c r="U56" s="751"/>
      <c r="V56" s="751"/>
      <c r="W56" s="751"/>
      <c r="X56" s="751"/>
      <c r="Y56" s="650"/>
    </row>
    <row r="57" spans="1:25" s="662" customFormat="1" ht="9" customHeight="1" x14ac:dyDescent="0.2">
      <c r="A57" s="661"/>
      <c r="B57" s="650"/>
      <c r="C57" s="1078" t="s">
        <v>7042</v>
      </c>
      <c r="D57" s="650"/>
      <c r="E57" s="665" t="s">
        <v>6177</v>
      </c>
      <c r="F57" s="650"/>
      <c r="G57" s="650"/>
      <c r="H57" s="665"/>
      <c r="I57" s="650"/>
      <c r="J57" s="650"/>
      <c r="K57" s="756"/>
      <c r="L57" s="650"/>
      <c r="M57" s="650"/>
      <c r="N57" s="651" t="s">
        <v>3702</v>
      </c>
      <c r="O57" s="750">
        <v>207507</v>
      </c>
      <c r="P57" s="750">
        <v>70337</v>
      </c>
      <c r="Q57" s="750"/>
      <c r="R57" s="750"/>
      <c r="S57" s="750"/>
      <c r="T57" s="750"/>
      <c r="U57" s="751"/>
      <c r="V57" s="750"/>
      <c r="W57" s="750">
        <v>277844</v>
      </c>
      <c r="X57" s="752">
        <f>SUM(W57)-SUM(V57)</f>
        <v>277844</v>
      </c>
      <c r="Y57" s="650"/>
    </row>
    <row r="58" spans="1:25" s="662" customFormat="1" ht="9" customHeight="1" x14ac:dyDescent="0.2">
      <c r="A58" s="661"/>
      <c r="B58" s="650"/>
      <c r="C58" s="1078" t="s">
        <v>7043</v>
      </c>
      <c r="D58" s="650"/>
      <c r="E58" s="665" t="s">
        <v>2444</v>
      </c>
      <c r="F58" s="650"/>
      <c r="G58" s="650"/>
      <c r="H58" s="665"/>
      <c r="I58" s="650"/>
      <c r="J58" s="650"/>
      <c r="K58" s="756"/>
      <c r="L58" s="650"/>
      <c r="M58" s="650"/>
      <c r="N58" s="651" t="s">
        <v>3702</v>
      </c>
      <c r="O58" s="750">
        <v>488296</v>
      </c>
      <c r="P58" s="750">
        <v>28427821</v>
      </c>
      <c r="Q58" s="750"/>
      <c r="R58" s="750">
        <v>96000</v>
      </c>
      <c r="S58" s="750"/>
      <c r="T58" s="750"/>
      <c r="U58" s="751"/>
      <c r="V58" s="750"/>
      <c r="W58" s="750">
        <v>29846715</v>
      </c>
      <c r="X58" s="752">
        <f>SUM(W58)-SUM(V58)</f>
        <v>29846715</v>
      </c>
      <c r="Y58" s="650"/>
    </row>
    <row r="59" spans="1:25" s="662" customFormat="1" ht="9" customHeight="1" x14ac:dyDescent="0.2">
      <c r="A59" s="661"/>
      <c r="B59" s="650"/>
      <c r="C59" s="1078" t="s">
        <v>3500</v>
      </c>
      <c r="D59" s="650"/>
      <c r="E59" s="665" t="s">
        <v>5393</v>
      </c>
      <c r="F59" s="650"/>
      <c r="G59" s="650"/>
      <c r="H59" s="665"/>
      <c r="I59" s="650"/>
      <c r="J59" s="650"/>
      <c r="K59" s="756"/>
      <c r="L59" s="650"/>
      <c r="M59" s="650"/>
      <c r="N59" s="651" t="s">
        <v>3702</v>
      </c>
      <c r="O59" s="750">
        <v>163243</v>
      </c>
      <c r="P59" s="750">
        <v>1200605</v>
      </c>
      <c r="Q59" s="750"/>
      <c r="R59" s="750"/>
      <c r="S59" s="750"/>
      <c r="T59" s="750"/>
      <c r="U59" s="751"/>
      <c r="V59" s="750"/>
      <c r="W59" s="750">
        <v>1363848</v>
      </c>
      <c r="X59" s="752">
        <f>SUM(W59)-SUM(V59)</f>
        <v>1363848</v>
      </c>
      <c r="Y59" s="650"/>
    </row>
    <row r="60" spans="1:25" s="662" customFormat="1" ht="9" customHeight="1" x14ac:dyDescent="0.2">
      <c r="A60" s="661"/>
      <c r="B60" s="650"/>
      <c r="C60" s="1078" t="s">
        <v>7039</v>
      </c>
      <c r="D60" s="650"/>
      <c r="E60" s="665" t="s">
        <v>1367</v>
      </c>
      <c r="F60" s="650"/>
      <c r="G60" s="650"/>
      <c r="H60" s="665" t="s">
        <v>2089</v>
      </c>
      <c r="I60" s="650"/>
      <c r="J60" s="650"/>
      <c r="K60" s="757"/>
      <c r="L60" s="650" t="s">
        <v>6606</v>
      </c>
      <c r="M60" s="650"/>
      <c r="N60" s="650" t="s">
        <v>3702</v>
      </c>
      <c r="O60" s="750"/>
      <c r="P60" s="750"/>
      <c r="Q60" s="750"/>
      <c r="R60" s="750"/>
      <c r="S60" s="750"/>
      <c r="T60" s="750"/>
      <c r="U60" s="751"/>
      <c r="V60" s="750"/>
      <c r="W60" s="750"/>
      <c r="X60" s="752">
        <f>SUM(W60)-SUM(V60)</f>
        <v>0</v>
      </c>
      <c r="Y60" s="650"/>
    </row>
    <row r="61" spans="1:25" s="667" customFormat="1" ht="9.9499999999999993" customHeight="1" x14ac:dyDescent="0.2">
      <c r="A61" s="661"/>
      <c r="B61" s="663"/>
      <c r="C61" s="1078" t="s">
        <v>1965</v>
      </c>
      <c r="D61" s="663"/>
      <c r="E61" s="666"/>
      <c r="F61" s="666"/>
      <c r="G61" s="666"/>
      <c r="H61" s="666"/>
      <c r="I61" s="666"/>
      <c r="J61" s="666"/>
      <c r="K61" s="758"/>
      <c r="L61" s="666" t="s">
        <v>1441</v>
      </c>
      <c r="M61" s="666" t="s">
        <v>8433</v>
      </c>
      <c r="N61" s="666" t="s">
        <v>2375</v>
      </c>
      <c r="O61" s="752">
        <f t="shared" ref="O61:T61" si="8">SUM(O57:O60)</f>
        <v>859046</v>
      </c>
      <c r="P61" s="752">
        <f t="shared" si="8"/>
        <v>29698763</v>
      </c>
      <c r="Q61" s="752">
        <f t="shared" si="8"/>
        <v>0</v>
      </c>
      <c r="R61" s="752">
        <f t="shared" si="8"/>
        <v>96000</v>
      </c>
      <c r="S61" s="752">
        <f t="shared" si="8"/>
        <v>0</v>
      </c>
      <c r="T61" s="752">
        <f t="shared" si="8"/>
        <v>0</v>
      </c>
      <c r="U61" s="751"/>
      <c r="V61" s="752">
        <f>SUM(V57:V60)</f>
        <v>0</v>
      </c>
      <c r="W61" s="752">
        <f>SUM(W57:W60)</f>
        <v>31488407</v>
      </c>
      <c r="X61" s="752">
        <f>SUM(W61)-SUM(V61)</f>
        <v>31488407</v>
      </c>
      <c r="Y61" s="650"/>
    </row>
    <row r="62" spans="1:25" s="662" customFormat="1" ht="5.0999999999999996" customHeight="1" x14ac:dyDescent="0.2">
      <c r="A62" s="661"/>
      <c r="B62" s="650"/>
      <c r="C62" s="1078"/>
      <c r="D62" s="650"/>
      <c r="E62" s="663"/>
      <c r="F62" s="650"/>
      <c r="G62" s="650"/>
      <c r="H62" s="663"/>
      <c r="I62" s="650"/>
      <c r="J62" s="650"/>
      <c r="K62" s="756"/>
      <c r="L62" s="650"/>
      <c r="M62" s="650"/>
      <c r="N62" s="651"/>
      <c r="O62" s="751"/>
      <c r="P62" s="751"/>
      <c r="Q62" s="751"/>
      <c r="R62" s="751"/>
      <c r="S62" s="751"/>
      <c r="T62" s="751"/>
      <c r="U62" s="751"/>
      <c r="V62" s="751"/>
      <c r="W62" s="751"/>
      <c r="X62" s="751"/>
      <c r="Y62" s="650"/>
    </row>
    <row r="63" spans="1:25" s="662" customFormat="1" ht="9.9499999999999993" customHeight="1" x14ac:dyDescent="0.2">
      <c r="A63" s="661"/>
      <c r="B63" s="650"/>
      <c r="C63" s="1078" t="s">
        <v>1966</v>
      </c>
      <c r="D63" s="650"/>
      <c r="E63" s="663" t="s">
        <v>6373</v>
      </c>
      <c r="F63" s="650"/>
      <c r="G63" s="650"/>
      <c r="H63" s="663"/>
      <c r="I63" s="650"/>
      <c r="J63" s="650"/>
      <c r="K63" s="756"/>
      <c r="L63" s="650"/>
      <c r="M63" s="650"/>
      <c r="N63" s="753" t="s">
        <v>3702</v>
      </c>
      <c r="O63" s="750">
        <v>195072</v>
      </c>
      <c r="P63" s="750">
        <v>258360</v>
      </c>
      <c r="Q63" s="750"/>
      <c r="R63" s="750">
        <v>915794</v>
      </c>
      <c r="S63" s="750"/>
      <c r="T63" s="750">
        <v>3865000</v>
      </c>
      <c r="U63" s="751"/>
      <c r="V63" s="750"/>
      <c r="W63" s="750">
        <f>15879228+3865000</f>
        <v>19744228</v>
      </c>
      <c r="X63" s="752">
        <f>SUM(W63)-SUM(V63)</f>
        <v>19744228</v>
      </c>
      <c r="Y63" s="650"/>
    </row>
    <row r="64" spans="1:25" s="662" customFormat="1" ht="5.0999999999999996" customHeight="1" x14ac:dyDescent="0.2">
      <c r="A64" s="661"/>
      <c r="B64" s="650"/>
      <c r="C64" s="1078"/>
      <c r="D64" s="650"/>
      <c r="E64" s="663"/>
      <c r="F64" s="650"/>
      <c r="G64" s="650"/>
      <c r="H64" s="663"/>
      <c r="I64" s="650"/>
      <c r="J64" s="650"/>
      <c r="K64" s="756"/>
      <c r="L64" s="650"/>
      <c r="M64" s="650"/>
      <c r="N64" s="753"/>
      <c r="O64" s="751"/>
      <c r="P64" s="751"/>
      <c r="Q64" s="751"/>
      <c r="R64" s="751"/>
      <c r="S64" s="751"/>
      <c r="T64" s="751"/>
      <c r="U64" s="751"/>
      <c r="V64" s="751"/>
      <c r="W64" s="751"/>
      <c r="X64" s="751"/>
      <c r="Y64" s="650"/>
    </row>
    <row r="65" spans="1:25" s="662" customFormat="1" ht="9" customHeight="1" x14ac:dyDescent="0.2">
      <c r="A65" s="661"/>
      <c r="B65" s="650"/>
      <c r="C65" s="1078"/>
      <c r="D65" s="650"/>
      <c r="E65" s="663" t="s">
        <v>3750</v>
      </c>
      <c r="F65" s="663"/>
      <c r="G65" s="663"/>
      <c r="H65" s="663"/>
      <c r="I65" s="663"/>
      <c r="J65" s="663"/>
      <c r="K65" s="755"/>
      <c r="L65" s="663"/>
      <c r="M65" s="663"/>
      <c r="N65" s="651"/>
      <c r="O65" s="751"/>
      <c r="P65" s="751"/>
      <c r="Q65" s="751"/>
      <c r="R65" s="751"/>
      <c r="S65" s="751"/>
      <c r="T65" s="751"/>
      <c r="U65" s="751"/>
      <c r="V65" s="751"/>
      <c r="W65" s="751"/>
      <c r="X65" s="751"/>
      <c r="Y65" s="650"/>
    </row>
    <row r="66" spans="1:25" s="662" customFormat="1" ht="9" customHeight="1" x14ac:dyDescent="0.2">
      <c r="A66" s="661"/>
      <c r="B66" s="650"/>
      <c r="C66" s="1078" t="s">
        <v>7045</v>
      </c>
      <c r="D66" s="650"/>
      <c r="E66" s="665" t="s">
        <v>5728</v>
      </c>
      <c r="F66" s="650"/>
      <c r="G66" s="650"/>
      <c r="H66" s="665"/>
      <c r="I66" s="650"/>
      <c r="J66" s="650"/>
      <c r="K66" s="756"/>
      <c r="L66" s="650"/>
      <c r="M66" s="650"/>
      <c r="N66" s="651" t="s">
        <v>3702</v>
      </c>
      <c r="O66" s="750"/>
      <c r="P66" s="750"/>
      <c r="Q66" s="750"/>
      <c r="R66" s="750"/>
      <c r="S66" s="750"/>
      <c r="T66" s="750"/>
      <c r="U66" s="751"/>
      <c r="V66" s="750"/>
      <c r="W66" s="750"/>
      <c r="X66" s="752">
        <f t="shared" ref="X66:X72" si="9">SUM(W66)-SUM(V66)</f>
        <v>0</v>
      </c>
      <c r="Y66" s="650"/>
    </row>
    <row r="67" spans="1:25" s="662" customFormat="1" ht="9" customHeight="1" x14ac:dyDescent="0.2">
      <c r="A67" s="661"/>
      <c r="B67" s="650"/>
      <c r="C67" s="1078" t="s">
        <v>7046</v>
      </c>
      <c r="D67" s="650"/>
      <c r="E67" s="665" t="s">
        <v>5319</v>
      </c>
      <c r="F67" s="650"/>
      <c r="G67" s="650"/>
      <c r="H67" s="665"/>
      <c r="I67" s="650"/>
      <c r="J67" s="650"/>
      <c r="K67" s="756"/>
      <c r="L67" s="650"/>
      <c r="M67" s="650"/>
      <c r="N67" s="651" t="s">
        <v>3702</v>
      </c>
      <c r="O67" s="750"/>
      <c r="P67" s="750"/>
      <c r="Q67" s="750"/>
      <c r="R67" s="750"/>
      <c r="S67" s="750"/>
      <c r="T67" s="750"/>
      <c r="U67" s="751"/>
      <c r="V67" s="750"/>
      <c r="W67" s="750"/>
      <c r="X67" s="752">
        <f t="shared" si="9"/>
        <v>0</v>
      </c>
      <c r="Y67" s="650"/>
    </row>
    <row r="68" spans="1:25" s="662" customFormat="1" ht="9" customHeight="1" x14ac:dyDescent="0.2">
      <c r="A68" s="661"/>
      <c r="B68" s="650"/>
      <c r="C68" s="1078" t="s">
        <v>7047</v>
      </c>
      <c r="D68" s="650"/>
      <c r="E68" s="665" t="s">
        <v>2186</v>
      </c>
      <c r="F68" s="650"/>
      <c r="G68" s="650"/>
      <c r="H68" s="665"/>
      <c r="I68" s="650"/>
      <c r="J68" s="650"/>
      <c r="K68" s="756"/>
      <c r="L68" s="650"/>
      <c r="M68" s="650"/>
      <c r="N68" s="651" t="s">
        <v>3702</v>
      </c>
      <c r="O68" s="750"/>
      <c r="P68" s="750"/>
      <c r="Q68" s="750"/>
      <c r="R68" s="750"/>
      <c r="S68" s="750"/>
      <c r="T68" s="750"/>
      <c r="U68" s="751"/>
      <c r="V68" s="750"/>
      <c r="W68" s="750"/>
      <c r="X68" s="752">
        <f t="shared" si="9"/>
        <v>0</v>
      </c>
      <c r="Y68" s="650"/>
    </row>
    <row r="69" spans="1:25" s="662" customFormat="1" ht="9" customHeight="1" x14ac:dyDescent="0.2">
      <c r="A69" s="661"/>
      <c r="B69" s="650"/>
      <c r="C69" s="1078" t="s">
        <v>7048</v>
      </c>
      <c r="D69" s="650"/>
      <c r="E69" s="665" t="s">
        <v>1959</v>
      </c>
      <c r="F69" s="650"/>
      <c r="G69" s="650"/>
      <c r="H69" s="665"/>
      <c r="I69" s="650"/>
      <c r="J69" s="650"/>
      <c r="K69" s="756"/>
      <c r="L69" s="650"/>
      <c r="M69" s="650"/>
      <c r="N69" s="651" t="s">
        <v>3702</v>
      </c>
      <c r="O69" s="750"/>
      <c r="P69" s="750"/>
      <c r="Q69" s="750"/>
      <c r="R69" s="750"/>
      <c r="S69" s="750"/>
      <c r="T69" s="750"/>
      <c r="U69" s="751"/>
      <c r="V69" s="750"/>
      <c r="W69" s="750"/>
      <c r="X69" s="752">
        <f t="shared" si="9"/>
        <v>0</v>
      </c>
      <c r="Y69" s="650"/>
    </row>
    <row r="70" spans="1:25" s="662" customFormat="1" ht="9" customHeight="1" x14ac:dyDescent="0.2">
      <c r="A70" s="661"/>
      <c r="B70" s="650"/>
      <c r="C70" s="1078" t="s">
        <v>7049</v>
      </c>
      <c r="D70" s="650"/>
      <c r="E70" s="665" t="s">
        <v>1717</v>
      </c>
      <c r="F70" s="650"/>
      <c r="G70" s="650"/>
      <c r="H70" s="665"/>
      <c r="I70" s="650"/>
      <c r="J70" s="650"/>
      <c r="K70" s="756"/>
      <c r="L70" s="650"/>
      <c r="M70" s="650"/>
      <c r="N70" s="651" t="s">
        <v>3702</v>
      </c>
      <c r="O70" s="750"/>
      <c r="P70" s="750"/>
      <c r="Q70" s="750"/>
      <c r="R70" s="750"/>
      <c r="S70" s="750"/>
      <c r="T70" s="750"/>
      <c r="U70" s="751"/>
      <c r="V70" s="750"/>
      <c r="W70" s="750"/>
      <c r="X70" s="752">
        <f t="shared" si="9"/>
        <v>0</v>
      </c>
      <c r="Y70" s="650"/>
    </row>
    <row r="71" spans="1:25" s="662" customFormat="1" ht="9" customHeight="1" x14ac:dyDescent="0.2">
      <c r="A71" s="661"/>
      <c r="B71" s="650"/>
      <c r="C71" s="1078" t="s">
        <v>7040</v>
      </c>
      <c r="D71" s="650"/>
      <c r="E71" s="665" t="s">
        <v>1367</v>
      </c>
      <c r="F71" s="650"/>
      <c r="G71" s="650"/>
      <c r="H71" s="665" t="s">
        <v>2089</v>
      </c>
      <c r="I71" s="650"/>
      <c r="J71" s="650"/>
      <c r="K71" s="757"/>
      <c r="L71" s="650" t="s">
        <v>6606</v>
      </c>
      <c r="M71" s="650"/>
      <c r="N71" s="650" t="s">
        <v>3702</v>
      </c>
      <c r="O71" s="750"/>
      <c r="P71" s="750"/>
      <c r="Q71" s="750"/>
      <c r="R71" s="750"/>
      <c r="S71" s="750"/>
      <c r="T71" s="750"/>
      <c r="U71" s="751"/>
      <c r="V71" s="750"/>
      <c r="W71" s="750"/>
      <c r="X71" s="752">
        <f t="shared" si="9"/>
        <v>0</v>
      </c>
      <c r="Y71" s="650"/>
    </row>
    <row r="72" spans="1:25" s="667" customFormat="1" ht="9.9499999999999993" customHeight="1" x14ac:dyDescent="0.2">
      <c r="A72" s="661"/>
      <c r="B72" s="663"/>
      <c r="C72" s="1078" t="s">
        <v>1967</v>
      </c>
      <c r="D72" s="663"/>
      <c r="E72" s="666"/>
      <c r="F72" s="666"/>
      <c r="G72" s="666"/>
      <c r="H72" s="666"/>
      <c r="I72" s="666"/>
      <c r="J72" s="666"/>
      <c r="K72" s="758"/>
      <c r="L72" s="666" t="s">
        <v>1441</v>
      </c>
      <c r="M72" s="666" t="s">
        <v>8433</v>
      </c>
      <c r="N72" s="666" t="s">
        <v>2375</v>
      </c>
      <c r="O72" s="752">
        <f t="shared" ref="O72:T72" si="10">SUM(O66:O71)</f>
        <v>0</v>
      </c>
      <c r="P72" s="752">
        <f t="shared" si="10"/>
        <v>0</v>
      </c>
      <c r="Q72" s="752">
        <f t="shared" si="10"/>
        <v>0</v>
      </c>
      <c r="R72" s="752">
        <f t="shared" si="10"/>
        <v>0</v>
      </c>
      <c r="S72" s="752">
        <f t="shared" si="10"/>
        <v>0</v>
      </c>
      <c r="T72" s="752">
        <f t="shared" si="10"/>
        <v>0</v>
      </c>
      <c r="U72" s="751"/>
      <c r="V72" s="752">
        <f>SUM(V66:V71)</f>
        <v>0</v>
      </c>
      <c r="W72" s="752">
        <f>SUM(W66:W71)</f>
        <v>0</v>
      </c>
      <c r="X72" s="752">
        <f t="shared" si="9"/>
        <v>0</v>
      </c>
      <c r="Y72" s="650"/>
    </row>
    <row r="73" spans="1:25" s="662" customFormat="1" ht="9" customHeight="1" x14ac:dyDescent="0.2">
      <c r="A73" s="661"/>
      <c r="B73" s="650"/>
      <c r="C73" s="1078"/>
      <c r="D73" s="650"/>
      <c r="E73" s="663" t="s">
        <v>3751</v>
      </c>
      <c r="F73" s="663"/>
      <c r="G73" s="663"/>
      <c r="H73" s="663"/>
      <c r="I73" s="663"/>
      <c r="J73" s="663"/>
      <c r="K73" s="755"/>
      <c r="L73" s="663"/>
      <c r="M73" s="663"/>
      <c r="N73" s="651"/>
      <c r="O73" s="751"/>
      <c r="P73" s="751"/>
      <c r="Q73" s="751"/>
      <c r="R73" s="751"/>
      <c r="S73" s="751"/>
      <c r="T73" s="751"/>
      <c r="U73" s="751"/>
      <c r="V73" s="751"/>
      <c r="W73" s="751"/>
      <c r="X73" s="751"/>
      <c r="Y73" s="650"/>
    </row>
    <row r="74" spans="1:25" s="662" customFormat="1" ht="9" customHeight="1" x14ac:dyDescent="0.2">
      <c r="A74" s="661"/>
      <c r="B74" s="650"/>
      <c r="C74" s="1078" t="s">
        <v>7050</v>
      </c>
      <c r="D74" s="650"/>
      <c r="E74" s="665" t="s">
        <v>958</v>
      </c>
      <c r="F74" s="650"/>
      <c r="G74" s="650"/>
      <c r="H74" s="665"/>
      <c r="I74" s="650"/>
      <c r="J74" s="650"/>
      <c r="K74" s="756"/>
      <c r="L74" s="650"/>
      <c r="M74" s="650"/>
      <c r="N74" s="651" t="s">
        <v>3702</v>
      </c>
      <c r="O74" s="750">
        <f>12933+1</f>
        <v>12934</v>
      </c>
      <c r="P74" s="750">
        <v>853802</v>
      </c>
      <c r="Q74" s="750"/>
      <c r="R74" s="750"/>
      <c r="S74" s="750"/>
      <c r="T74" s="750">
        <v>4895</v>
      </c>
      <c r="U74" s="751"/>
      <c r="V74" s="750"/>
      <c r="W74" s="750">
        <f>871630+1</f>
        <v>871631</v>
      </c>
      <c r="X74" s="752">
        <f>SUM(W74)-SUM(V74)</f>
        <v>871631</v>
      </c>
      <c r="Y74" s="650"/>
    </row>
    <row r="75" spans="1:25" s="662" customFormat="1" ht="9" customHeight="1" x14ac:dyDescent="0.2">
      <c r="A75" s="661"/>
      <c r="B75" s="650"/>
      <c r="C75" s="1078" t="s">
        <v>7051</v>
      </c>
      <c r="D75" s="650"/>
      <c r="E75" s="665" t="s">
        <v>6190</v>
      </c>
      <c r="F75" s="650"/>
      <c r="G75" s="650"/>
      <c r="H75" s="665"/>
      <c r="I75" s="650"/>
      <c r="J75" s="650"/>
      <c r="K75" s="756"/>
      <c r="L75" s="650"/>
      <c r="M75" s="650"/>
      <c r="N75" s="651" t="s">
        <v>3702</v>
      </c>
      <c r="O75" s="750"/>
      <c r="P75" s="750"/>
      <c r="Q75" s="750"/>
      <c r="R75" s="750"/>
      <c r="S75" s="750"/>
      <c r="T75" s="750"/>
      <c r="U75" s="751"/>
      <c r="V75" s="750"/>
      <c r="W75" s="750"/>
      <c r="X75" s="752">
        <f>SUM(W75)-SUM(V75)</f>
        <v>0</v>
      </c>
      <c r="Y75" s="650"/>
    </row>
    <row r="76" spans="1:25" s="662" customFormat="1" ht="9" customHeight="1" x14ac:dyDescent="0.2">
      <c r="A76" s="661"/>
      <c r="B76" s="650"/>
      <c r="C76" s="1078" t="s">
        <v>7052</v>
      </c>
      <c r="D76" s="650"/>
      <c r="E76" s="665" t="s">
        <v>2000</v>
      </c>
      <c r="F76" s="650"/>
      <c r="G76" s="650"/>
      <c r="H76" s="665"/>
      <c r="I76" s="650"/>
      <c r="J76" s="650"/>
      <c r="K76" s="756"/>
      <c r="L76" s="650"/>
      <c r="M76" s="650"/>
      <c r="N76" s="651" t="s">
        <v>3702</v>
      </c>
      <c r="O76" s="750"/>
      <c r="P76" s="750"/>
      <c r="Q76" s="750"/>
      <c r="R76" s="750"/>
      <c r="S76" s="750"/>
      <c r="T76" s="750"/>
      <c r="U76" s="751"/>
      <c r="V76" s="750"/>
      <c r="W76" s="750"/>
      <c r="X76" s="752">
        <f>SUM(W76)-SUM(V76)</f>
        <v>0</v>
      </c>
      <c r="Y76" s="650"/>
    </row>
    <row r="77" spans="1:25" s="662" customFormat="1" ht="9" customHeight="1" x14ac:dyDescent="0.2">
      <c r="A77" s="661"/>
      <c r="B77" s="650"/>
      <c r="C77" s="1078" t="s">
        <v>7053</v>
      </c>
      <c r="D77" s="650"/>
      <c r="E77" s="665" t="s">
        <v>5163</v>
      </c>
      <c r="F77" s="650"/>
      <c r="G77" s="650"/>
      <c r="H77" s="665"/>
      <c r="I77" s="650"/>
      <c r="J77" s="650"/>
      <c r="K77" s="756"/>
      <c r="L77" s="650"/>
      <c r="M77" s="650"/>
      <c r="N77" s="651" t="s">
        <v>3702</v>
      </c>
      <c r="O77" s="750"/>
      <c r="P77" s="750"/>
      <c r="Q77" s="750"/>
      <c r="R77" s="750"/>
      <c r="S77" s="750"/>
      <c r="T77" s="750"/>
      <c r="U77" s="751"/>
      <c r="V77" s="750"/>
      <c r="W77" s="750"/>
      <c r="X77" s="752">
        <f>SUM(W77)-SUM(V77)</f>
        <v>0</v>
      </c>
      <c r="Y77" s="650"/>
    </row>
    <row r="78" spans="1:25" s="662" customFormat="1" ht="9" customHeight="1" x14ac:dyDescent="0.2">
      <c r="A78" s="661"/>
      <c r="B78" s="650"/>
      <c r="C78" s="1078" t="s">
        <v>7054</v>
      </c>
      <c r="D78" s="650"/>
      <c r="E78" s="665" t="s">
        <v>2443</v>
      </c>
      <c r="F78" s="650"/>
      <c r="G78" s="650"/>
      <c r="H78" s="665"/>
      <c r="I78" s="650"/>
      <c r="J78" s="650"/>
      <c r="K78" s="756"/>
      <c r="L78" s="650"/>
      <c r="M78" s="650"/>
      <c r="N78" s="651" t="s">
        <v>3702</v>
      </c>
      <c r="O78" s="982"/>
      <c r="P78" s="982" t="s">
        <v>3702</v>
      </c>
      <c r="Q78" s="982" t="s">
        <v>3702</v>
      </c>
      <c r="R78" s="982" t="s">
        <v>3702</v>
      </c>
      <c r="S78" s="982" t="s">
        <v>3702</v>
      </c>
      <c r="T78" s="982" t="s">
        <v>3702</v>
      </c>
      <c r="U78" s="751"/>
      <c r="V78" s="982" t="s">
        <v>3702</v>
      </c>
      <c r="W78" s="982" t="s">
        <v>3702</v>
      </c>
      <c r="X78" s="982" t="s">
        <v>3702</v>
      </c>
      <c r="Y78" s="650"/>
    </row>
    <row r="79" spans="1:25" s="662" customFormat="1" ht="9" customHeight="1" x14ac:dyDescent="0.2">
      <c r="A79" s="661"/>
      <c r="B79" s="650"/>
      <c r="C79" s="1078" t="s">
        <v>7041</v>
      </c>
      <c r="D79" s="650"/>
      <c r="E79" s="665" t="s">
        <v>1367</v>
      </c>
      <c r="F79" s="650"/>
      <c r="G79" s="650"/>
      <c r="H79" s="665" t="s">
        <v>2089</v>
      </c>
      <c r="I79" s="650"/>
      <c r="J79" s="650"/>
      <c r="K79" s="757"/>
      <c r="L79" s="650" t="s">
        <v>6606</v>
      </c>
      <c r="M79" s="650"/>
      <c r="N79" s="650" t="s">
        <v>3702</v>
      </c>
      <c r="O79" s="750"/>
      <c r="P79" s="750"/>
      <c r="Q79" s="750"/>
      <c r="R79" s="750"/>
      <c r="S79" s="750"/>
      <c r="T79" s="750"/>
      <c r="U79" s="751"/>
      <c r="V79" s="750"/>
      <c r="W79" s="750"/>
      <c r="X79" s="752">
        <f>SUM(W79)-SUM(V79)</f>
        <v>0</v>
      </c>
      <c r="Y79" s="650"/>
    </row>
    <row r="80" spans="1:25" s="667" customFormat="1" ht="9.9499999999999993" customHeight="1" x14ac:dyDescent="0.2">
      <c r="A80" s="661"/>
      <c r="B80" s="663"/>
      <c r="C80" s="1078" t="s">
        <v>1968</v>
      </c>
      <c r="D80" s="663"/>
      <c r="E80" s="666"/>
      <c r="F80" s="666"/>
      <c r="G80" s="666"/>
      <c r="H80" s="666"/>
      <c r="I80" s="666"/>
      <c r="J80" s="666"/>
      <c r="K80" s="758"/>
      <c r="L80" s="666" t="s">
        <v>1441</v>
      </c>
      <c r="M80" s="666" t="s">
        <v>8433</v>
      </c>
      <c r="N80" s="666" t="s">
        <v>2375</v>
      </c>
      <c r="O80" s="752">
        <f t="shared" ref="O80:T80" si="11">SUM(O74:O79)</f>
        <v>12934</v>
      </c>
      <c r="P80" s="752">
        <f t="shared" si="11"/>
        <v>853802</v>
      </c>
      <c r="Q80" s="752">
        <f t="shared" si="11"/>
        <v>0</v>
      </c>
      <c r="R80" s="752">
        <f t="shared" si="11"/>
        <v>0</v>
      </c>
      <c r="S80" s="752">
        <f t="shared" si="11"/>
        <v>0</v>
      </c>
      <c r="T80" s="752">
        <f t="shared" si="11"/>
        <v>4895</v>
      </c>
      <c r="U80" s="751"/>
      <c r="V80" s="752">
        <f>SUM(V74:V79)</f>
        <v>0</v>
      </c>
      <c r="W80" s="752">
        <f>SUM(W74:W79)</f>
        <v>871631</v>
      </c>
      <c r="X80" s="752">
        <f>SUM(W80)-SUM(V80)</f>
        <v>871631</v>
      </c>
      <c r="Y80" s="650"/>
    </row>
    <row r="81" spans="1:25" s="662" customFormat="1" ht="5.0999999999999996" customHeight="1" x14ac:dyDescent="0.2">
      <c r="A81" s="661"/>
      <c r="B81" s="650"/>
      <c r="C81" s="1078"/>
      <c r="D81" s="650"/>
      <c r="E81" s="651"/>
      <c r="F81" s="651"/>
      <c r="G81" s="651"/>
      <c r="H81" s="651"/>
      <c r="I81" s="651"/>
      <c r="J81" s="651"/>
      <c r="K81" s="759"/>
      <c r="L81" s="651"/>
      <c r="M81" s="651"/>
      <c r="N81" s="651"/>
      <c r="O81" s="751"/>
      <c r="P81" s="751"/>
      <c r="Q81" s="751"/>
      <c r="R81" s="751"/>
      <c r="S81" s="751"/>
      <c r="T81" s="751"/>
      <c r="U81" s="751"/>
      <c r="V81" s="751"/>
      <c r="W81" s="751"/>
      <c r="X81" s="751"/>
      <c r="Y81" s="650"/>
    </row>
    <row r="82" spans="1:25" s="662" customFormat="1" ht="9" customHeight="1" x14ac:dyDescent="0.2">
      <c r="A82" s="661"/>
      <c r="B82" s="650"/>
      <c r="C82" s="1078" t="s">
        <v>5699</v>
      </c>
      <c r="D82" s="650"/>
      <c r="E82" s="650" t="s">
        <v>1418</v>
      </c>
      <c r="F82" s="650"/>
      <c r="G82" s="650"/>
      <c r="H82" s="650"/>
      <c r="I82" s="650"/>
      <c r="J82" s="650"/>
      <c r="K82" s="756"/>
      <c r="L82" s="650"/>
      <c r="M82" s="650"/>
      <c r="N82" s="651" t="s">
        <v>3702</v>
      </c>
      <c r="O82" s="1285"/>
      <c r="P82" s="1285"/>
      <c r="Q82" s="1285"/>
      <c r="R82" s="1285"/>
      <c r="S82" s="1285"/>
      <c r="T82" s="1285"/>
      <c r="U82" s="751"/>
      <c r="V82" s="1285"/>
      <c r="W82" s="1285"/>
      <c r="X82" s="1285"/>
      <c r="Y82" s="650"/>
    </row>
    <row r="83" spans="1:25" s="662" customFormat="1" ht="9" customHeight="1" x14ac:dyDescent="0.2">
      <c r="A83" s="661"/>
      <c r="B83" s="650"/>
      <c r="C83" s="1078" t="s">
        <v>5702</v>
      </c>
      <c r="D83" s="650"/>
      <c r="E83" s="650" t="s">
        <v>4621</v>
      </c>
      <c r="F83" s="650"/>
      <c r="G83" s="650"/>
      <c r="H83" s="650"/>
      <c r="I83" s="650"/>
      <c r="J83" s="650"/>
      <c r="K83" s="756"/>
      <c r="L83" s="650"/>
      <c r="M83" s="650"/>
      <c r="N83" s="651" t="s">
        <v>3702</v>
      </c>
      <c r="O83" s="1285"/>
      <c r="P83" s="1285"/>
      <c r="Q83" s="1285"/>
      <c r="R83" s="1285"/>
      <c r="S83" s="1285"/>
      <c r="T83" s="1285"/>
      <c r="U83" s="751"/>
      <c r="V83" s="1285"/>
      <c r="W83" s="1285"/>
      <c r="X83" s="1285"/>
      <c r="Y83" s="650"/>
    </row>
    <row r="84" spans="1:25" s="662" customFormat="1" ht="9" customHeight="1" x14ac:dyDescent="0.2">
      <c r="A84" s="661"/>
      <c r="B84" s="650"/>
      <c r="C84" s="1078" t="s">
        <v>5704</v>
      </c>
      <c r="D84" s="650"/>
      <c r="E84" s="650" t="s">
        <v>6291</v>
      </c>
      <c r="F84" s="650"/>
      <c r="G84" s="650"/>
      <c r="H84" s="650"/>
      <c r="I84" s="650"/>
      <c r="J84" s="650"/>
      <c r="K84" s="756"/>
      <c r="L84" s="650"/>
      <c r="M84" s="650"/>
      <c r="N84" s="651" t="s">
        <v>3702</v>
      </c>
      <c r="O84" s="1285"/>
      <c r="P84" s="1285"/>
      <c r="Q84" s="1285"/>
      <c r="R84" s="1285"/>
      <c r="S84" s="1285"/>
      <c r="T84" s="1285"/>
      <c r="U84" s="751"/>
      <c r="V84" s="1285"/>
      <c r="W84" s="1285"/>
      <c r="X84" s="1285"/>
      <c r="Y84" s="650"/>
    </row>
    <row r="85" spans="1:25" s="662" customFormat="1" ht="9" customHeight="1" x14ac:dyDescent="0.2">
      <c r="A85" s="661"/>
      <c r="B85" s="650"/>
      <c r="C85" s="1078" t="s">
        <v>2013</v>
      </c>
      <c r="D85" s="650"/>
      <c r="E85" s="650" t="s">
        <v>7726</v>
      </c>
      <c r="F85" s="650"/>
      <c r="G85" s="650"/>
      <c r="H85" s="650"/>
      <c r="I85" s="650"/>
      <c r="J85" s="650"/>
      <c r="K85" s="756"/>
      <c r="L85" s="650"/>
      <c r="M85" s="650"/>
      <c r="N85" s="651" t="s">
        <v>3702</v>
      </c>
      <c r="O85" s="750"/>
      <c r="P85" s="750"/>
      <c r="Q85" s="750"/>
      <c r="R85" s="750"/>
      <c r="S85" s="750"/>
      <c r="T85" s="750"/>
      <c r="U85" s="751"/>
      <c r="V85" s="750"/>
      <c r="W85" s="750"/>
      <c r="X85" s="752">
        <f>SUM(W85)-SUM(V85)</f>
        <v>0</v>
      </c>
      <c r="Y85" s="650"/>
    </row>
    <row r="86" spans="1:25" s="662" customFormat="1" ht="5.0999999999999996" customHeight="1" x14ac:dyDescent="0.2">
      <c r="A86" s="661"/>
      <c r="B86" s="650"/>
      <c r="C86" s="1078"/>
      <c r="D86" s="650"/>
      <c r="E86" s="663"/>
      <c r="F86" s="650"/>
      <c r="G86" s="650"/>
      <c r="H86" s="663"/>
      <c r="I86" s="650"/>
      <c r="J86" s="650"/>
      <c r="K86" s="756"/>
      <c r="L86" s="650"/>
      <c r="M86" s="650"/>
      <c r="N86" s="651"/>
      <c r="O86" s="751"/>
      <c r="P86" s="751"/>
      <c r="Q86" s="751"/>
      <c r="R86" s="751"/>
      <c r="S86" s="751"/>
      <c r="T86" s="751"/>
      <c r="U86" s="751"/>
      <c r="V86" s="751"/>
      <c r="W86" s="751"/>
      <c r="X86" s="751"/>
      <c r="Y86" s="650"/>
    </row>
    <row r="87" spans="1:25" s="662" customFormat="1" ht="9.9499999999999993" customHeight="1" x14ac:dyDescent="0.2">
      <c r="A87" s="661"/>
      <c r="B87" s="650"/>
      <c r="C87" s="1078" t="s">
        <v>6772</v>
      </c>
      <c r="D87" s="650"/>
      <c r="E87" s="650" t="s">
        <v>1866</v>
      </c>
      <c r="F87" s="650"/>
      <c r="G87" s="650"/>
      <c r="H87" s="663"/>
      <c r="I87" s="650"/>
      <c r="J87" s="650"/>
      <c r="K87" s="756"/>
      <c r="L87" s="650"/>
      <c r="M87" s="650"/>
      <c r="N87" s="753" t="s">
        <v>3702</v>
      </c>
      <c r="O87" s="982"/>
      <c r="P87" s="982"/>
      <c r="Q87" s="982"/>
      <c r="R87" s="982"/>
      <c r="S87" s="982"/>
      <c r="T87" s="982"/>
      <c r="U87" s="751"/>
      <c r="V87" s="750"/>
      <c r="W87" s="750"/>
      <c r="X87" s="752">
        <f>SUM(W87)-SUM(V87)</f>
        <v>0</v>
      </c>
      <c r="Y87" s="650"/>
    </row>
    <row r="88" spans="1:25" s="662" customFormat="1" ht="5.0999999999999996" customHeight="1" x14ac:dyDescent="0.2">
      <c r="A88" s="661"/>
      <c r="B88" s="650"/>
      <c r="C88" s="1078"/>
      <c r="D88" s="650"/>
      <c r="E88" s="663"/>
      <c r="F88" s="650"/>
      <c r="G88" s="650"/>
      <c r="H88" s="663"/>
      <c r="I88" s="650"/>
      <c r="J88" s="650"/>
      <c r="K88" s="756"/>
      <c r="L88" s="650"/>
      <c r="M88" s="650"/>
      <c r="N88" s="753"/>
      <c r="O88" s="751"/>
      <c r="P88" s="751"/>
      <c r="Q88" s="751"/>
      <c r="R88" s="751"/>
      <c r="S88" s="751"/>
      <c r="T88" s="751"/>
      <c r="U88" s="751"/>
      <c r="V88" s="751"/>
      <c r="W88" s="751"/>
      <c r="X88" s="751"/>
      <c r="Y88" s="650"/>
    </row>
    <row r="89" spans="1:25" s="667" customFormat="1" ht="11.1" customHeight="1" x14ac:dyDescent="0.2">
      <c r="A89" s="661"/>
      <c r="B89" s="663"/>
      <c r="C89" s="1080" t="s">
        <v>7056</v>
      </c>
      <c r="D89" s="663"/>
      <c r="E89" s="666"/>
      <c r="F89" s="666"/>
      <c r="G89" s="666"/>
      <c r="H89" s="666"/>
      <c r="I89" s="666"/>
      <c r="J89" s="666"/>
      <c r="K89" s="758"/>
      <c r="L89" s="666" t="s">
        <v>1370</v>
      </c>
      <c r="M89" s="666" t="s">
        <v>1370</v>
      </c>
      <c r="N89" s="666"/>
      <c r="O89" s="754">
        <f t="shared" ref="O89:T89" si="12">SUM(O19,O29,O38,O47,O55,O61,O63,O72,O80,O82:O85,O87)</f>
        <v>3806968</v>
      </c>
      <c r="P89" s="754">
        <f t="shared" si="12"/>
        <v>270709536</v>
      </c>
      <c r="Q89" s="754">
        <f t="shared" si="12"/>
        <v>4027379</v>
      </c>
      <c r="R89" s="754">
        <f t="shared" si="12"/>
        <v>1011794</v>
      </c>
      <c r="S89" s="754">
        <f t="shared" si="12"/>
        <v>34668336</v>
      </c>
      <c r="T89" s="754">
        <f t="shared" si="12"/>
        <v>7368945</v>
      </c>
      <c r="U89" s="751"/>
      <c r="V89" s="754">
        <f>SUM(V19,V29,V38,V47,V55,V61,V63,V72,V80,V82:V85,V87)</f>
        <v>0</v>
      </c>
      <c r="W89" s="754">
        <f>SUM(W19,W29,W38,W47,W55,W61,W63,W72,W80,W82:W85,W87)</f>
        <v>334750517</v>
      </c>
      <c r="X89" s="754">
        <f>SUM(X19,X29,X38,X47,X55,X61,X63,X72,X80,X82:X85,X87)</f>
        <v>334750517</v>
      </c>
      <c r="Y89" s="650"/>
    </row>
    <row r="90" spans="1:25" s="2" customFormat="1" ht="5.0999999999999996" customHeight="1" x14ac:dyDescent="0.2">
      <c r="A90" s="104"/>
      <c r="B90" s="312"/>
      <c r="C90" s="282"/>
      <c r="D90" s="312"/>
      <c r="E90" s="312"/>
      <c r="F90" s="312"/>
      <c r="G90" s="312"/>
      <c r="H90" s="312"/>
      <c r="I90" s="312"/>
      <c r="J90" s="312"/>
      <c r="K90" s="312"/>
      <c r="L90" s="312"/>
      <c r="M90" s="312"/>
      <c r="N90" s="318"/>
      <c r="O90" s="318"/>
      <c r="P90" s="318"/>
      <c r="Q90" s="318"/>
      <c r="R90" s="313"/>
      <c r="S90" s="313"/>
      <c r="T90" s="313"/>
      <c r="U90" s="313"/>
      <c r="V90" s="313"/>
      <c r="W90" s="313"/>
      <c r="X90" s="313"/>
      <c r="Y90" s="312"/>
    </row>
    <row r="91" spans="1:25" s="18" customFormat="1" x14ac:dyDescent="0.2">
      <c r="A91" s="307"/>
      <c r="C91" s="16"/>
      <c r="N91" s="19"/>
      <c r="O91" s="19"/>
      <c r="P91" s="19"/>
    </row>
  </sheetData>
  <sheetProtection password="CD67" sheet="1" objects="1" scenarios="1"/>
  <mergeCells count="8">
    <mergeCell ref="S12:S13"/>
    <mergeCell ref="T12:T13"/>
    <mergeCell ref="V14:V16"/>
    <mergeCell ref="W14:W16"/>
    <mergeCell ref="X14:X16"/>
    <mergeCell ref="V12:V13"/>
    <mergeCell ref="W12:W13"/>
    <mergeCell ref="X12:X13"/>
  </mergeCells>
  <phoneticPr fontId="10" type="noConversion"/>
  <dataValidations count="1">
    <dataValidation type="whole" operator="lessThan" allowBlank="1" showInputMessage="1" showErrorMessage="1" errorTitle="Enter Whole Numbers" error="Please enter amounts as Whole numbers only.  Numbers with Decimals are not permitted." sqref="O19:T19 V19:W19 V22:W28 O22:T28 O31:T37 V31:W37 O40:T46 O49:T54 V40:W46 V49:W54 O57:T60 V57:W60 O63:T63 V63:W63 O66:T71 V66:W71 O74:T77 V74:W77 O79:T79 V79:W79 V87:W87 O85:T85 V85:W85">
      <formula1>999999999999999</formula1>
    </dataValidation>
  </dataValidations>
  <printOptions horizontalCentered="1"/>
  <pageMargins left="0.51181102362204722" right="0" top="0.19685039370078741" bottom="0" header="0.19685039370078741" footer="0"/>
  <pageSetup scale="97"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4"/>
  <sheetViews>
    <sheetView showGridLines="0" zoomScaleNormal="100" workbookViewId="0">
      <pane ySplit="9" topLeftCell="A19" activePane="bottomLeft" state="frozen"/>
      <selection activeCell="U22" sqref="U22"/>
      <selection pane="bottomLeft" activeCell="U22" sqref="U22"/>
    </sheetView>
  </sheetViews>
  <sheetFormatPr defaultColWidth="0" defaultRowHeight="12.75" zeroHeight="1" x14ac:dyDescent="0.2"/>
  <cols>
    <col min="1" max="1" width="1.7109375" style="304" customWidth="1"/>
    <col min="2" max="2" width="0.85546875" style="33" customWidth="1"/>
    <col min="3" max="3" width="4.28515625" style="21" customWidth="1"/>
    <col min="4" max="4" width="0.85546875" style="33" customWidth="1"/>
    <col min="5" max="5" width="8.7109375" style="33" customWidth="1"/>
    <col min="6" max="8" width="3.7109375" style="33" hidden="1" customWidth="1"/>
    <col min="9" max="9" width="8.7109375" style="33" hidden="1" customWidth="1"/>
    <col min="10" max="12" width="3.7109375" style="33" hidden="1" customWidth="1"/>
    <col min="13" max="13" width="18.7109375" style="250" customWidth="1"/>
    <col min="14" max="16" width="2.7109375" style="33" customWidth="1"/>
    <col min="17" max="17" width="8.7109375" style="33" customWidth="1"/>
    <col min="18" max="18" width="8.7109375" style="33" hidden="1" customWidth="1"/>
    <col min="19" max="19" width="0.85546875" style="33" customWidth="1"/>
    <col min="20" max="22" width="14.7109375" style="33" customWidth="1"/>
    <col min="23" max="23" width="0.85546875" style="33" customWidth="1"/>
    <col min="24" max="24" width="2.7109375" style="33" customWidth="1"/>
    <col min="25" max="25" width="12.7109375" style="33" customWidth="1"/>
    <col min="26" max="26" width="2.7109375" style="33" customWidth="1"/>
    <col min="27" max="16384" width="9.140625" style="33" hidden="1"/>
  </cols>
  <sheetData>
    <row r="1" spans="1:30" s="290" customFormat="1" ht="9.9499999999999993" customHeight="1" x14ac:dyDescent="0.2">
      <c r="A1" s="1062"/>
      <c r="B1" s="286"/>
      <c r="C1" s="1034" t="str">
        <f>IF(LANGUAGE="English","Province of Ontario  -  Ministry of Municipal Affairs","Province de l'Ontario  -  Ministère des Affaires municipales")</f>
        <v>Province of Ontario  -  Ministry of Municipal Affairs</v>
      </c>
      <c r="D1" s="286"/>
      <c r="E1" s="237"/>
      <c r="F1" s="288" t="s">
        <v>5524</v>
      </c>
      <c r="G1" s="288" t="s">
        <v>5524</v>
      </c>
      <c r="H1" s="288" t="s">
        <v>5524</v>
      </c>
      <c r="I1" s="237" t="s">
        <v>553</v>
      </c>
      <c r="J1" s="288" t="s">
        <v>5524</v>
      </c>
      <c r="K1" s="288" t="s">
        <v>5524</v>
      </c>
      <c r="L1" s="288" t="s">
        <v>5524</v>
      </c>
      <c r="M1" s="289"/>
      <c r="N1" s="288"/>
      <c r="O1" s="288"/>
      <c r="P1" s="288"/>
      <c r="Q1" s="288"/>
      <c r="R1" s="288" t="s">
        <v>553</v>
      </c>
      <c r="S1" s="288"/>
      <c r="T1" s="288"/>
      <c r="U1" s="288"/>
      <c r="V1" s="1167">
        <f ca="1">NOW()</f>
        <v>42888.725188310185</v>
      </c>
      <c r="W1" s="288"/>
    </row>
    <row r="2" spans="1:30" s="258" customFormat="1" ht="6" customHeight="1" x14ac:dyDescent="0.15">
      <c r="A2" s="298"/>
      <c r="B2" s="1039"/>
      <c r="C2" s="1033" t="str">
        <f>CONTROL!$G$43</f>
        <v>2003-V01</v>
      </c>
      <c r="D2" s="1040"/>
      <c r="E2" s="1039"/>
      <c r="F2" s="221"/>
      <c r="G2" s="220"/>
      <c r="H2" s="219"/>
      <c r="I2" s="219"/>
      <c r="J2" s="220"/>
      <c r="K2" s="221"/>
      <c r="L2" s="220"/>
      <c r="M2" s="219"/>
      <c r="N2" s="219"/>
      <c r="O2" s="219"/>
      <c r="P2" s="219"/>
      <c r="Q2" s="219"/>
      <c r="R2" s="219"/>
      <c r="S2" s="219"/>
      <c r="T2" s="219"/>
      <c r="U2" s="219"/>
      <c r="V2" s="231"/>
      <c r="W2" s="219"/>
    </row>
    <row r="3" spans="1:30" s="261" customFormat="1" ht="17.100000000000001" customHeight="1" x14ac:dyDescent="0.25">
      <c r="A3" s="294"/>
      <c r="B3" s="1041"/>
      <c r="C3" s="1020" t="str">
        <f>"FIR"&amp;CONTROL!$G$30&amp;":   "&amp;CONTROL!$G$31</f>
        <v>FIR2003:   PEEL R</v>
      </c>
      <c r="D3" s="1042"/>
      <c r="E3" s="1041"/>
      <c r="F3" s="244"/>
      <c r="G3" s="243"/>
      <c r="H3" s="242"/>
      <c r="I3" s="242"/>
      <c r="J3" s="243"/>
      <c r="K3" s="244"/>
      <c r="L3" s="243"/>
      <c r="M3" s="276"/>
      <c r="N3" s="242"/>
      <c r="O3" s="242"/>
      <c r="P3" s="242"/>
      <c r="Q3" s="242"/>
      <c r="R3" s="242"/>
      <c r="S3" s="242"/>
      <c r="T3" s="242"/>
      <c r="U3" s="242"/>
      <c r="V3" s="215" t="s">
        <v>2011</v>
      </c>
      <c r="W3" s="242"/>
    </row>
    <row r="4" spans="1:30" s="266" customFormat="1" ht="15" customHeight="1" x14ac:dyDescent="0.25">
      <c r="A4" s="237"/>
      <c r="B4" s="1022"/>
      <c r="C4" s="213" t="str">
        <f>"Asmt Code:   "&amp;CONTROL!$G$33</f>
        <v>Asmt Code:   2100</v>
      </c>
      <c r="D4" s="1023"/>
      <c r="E4" s="1024"/>
      <c r="F4" s="208"/>
      <c r="G4" s="205"/>
      <c r="H4" s="207"/>
      <c r="I4" s="207"/>
      <c r="J4" s="205"/>
      <c r="K4" s="206"/>
      <c r="L4" s="206"/>
      <c r="M4" s="208"/>
      <c r="N4" s="208"/>
      <c r="O4" s="208"/>
      <c r="P4" s="208"/>
      <c r="Q4" s="208"/>
      <c r="R4" s="208"/>
      <c r="S4" s="208"/>
      <c r="T4" s="208"/>
      <c r="U4" s="208"/>
      <c r="V4" s="216" t="s">
        <v>4061</v>
      </c>
      <c r="W4" s="206"/>
      <c r="AD4" s="270"/>
    </row>
    <row r="5" spans="1:30" s="266" customFormat="1" ht="11.1" customHeight="1" x14ac:dyDescent="0.2">
      <c r="A5" s="237"/>
      <c r="B5" s="1024"/>
      <c r="C5" s="214" t="str">
        <f>"MAH Code:   "&amp;CONTROL!$G$34</f>
        <v>MAH Code:   21000</v>
      </c>
      <c r="D5" s="1024"/>
      <c r="E5" s="1024"/>
      <c r="F5" s="207"/>
      <c r="G5" s="210"/>
      <c r="H5" s="207"/>
      <c r="I5" s="207"/>
      <c r="J5" s="207"/>
      <c r="K5" s="207"/>
      <c r="L5" s="207"/>
      <c r="M5" s="211"/>
      <c r="N5" s="208"/>
      <c r="O5" s="208"/>
      <c r="P5" s="208"/>
      <c r="Q5" s="208"/>
      <c r="R5" s="208"/>
      <c r="S5" s="208"/>
      <c r="T5" s="208"/>
      <c r="U5" s="208"/>
      <c r="V5" s="230" t="str">
        <f>"for the year ended December 31, "&amp;CONTROL!$G$30</f>
        <v>for the year ended December 31, 2003</v>
      </c>
      <c r="W5" s="206"/>
      <c r="AD5" s="251"/>
    </row>
    <row r="6" spans="1:30" s="264" customFormat="1" ht="17.100000000000001" hidden="1" customHeight="1" x14ac:dyDescent="0.25">
      <c r="A6" s="294"/>
      <c r="B6" s="1041"/>
      <c r="C6" s="1020" t="str">
        <f>"RIF"&amp;CONTROL!$G$30&amp;":   "&amp;CONTROL!$G$32</f>
        <v>RIF2003:   LA MUNICIPALITÉ RÉGIONALE DE PEEL</v>
      </c>
      <c r="D6" s="1042"/>
      <c r="E6" s="1041"/>
      <c r="F6" s="244"/>
      <c r="G6" s="245"/>
      <c r="H6" s="242"/>
      <c r="I6" s="242"/>
      <c r="J6" s="246"/>
      <c r="K6" s="244"/>
      <c r="L6" s="243"/>
      <c r="M6" s="242"/>
      <c r="N6" s="242"/>
      <c r="O6" s="242"/>
      <c r="P6" s="242"/>
      <c r="Q6" s="242"/>
      <c r="R6" s="242"/>
      <c r="S6" s="242"/>
      <c r="T6" s="242"/>
      <c r="U6" s="242"/>
      <c r="V6" s="215" t="s">
        <v>2012</v>
      </c>
      <c r="W6" s="242"/>
    </row>
    <row r="7" spans="1:30" s="268" customFormat="1" ht="15" hidden="1" customHeight="1" x14ac:dyDescent="0.25">
      <c r="A7" s="237"/>
      <c r="B7" s="1022"/>
      <c r="C7" s="213" t="str">
        <f>"Code mun.   "&amp;CONTROL!$G$33</f>
        <v>Code mun.   2100</v>
      </c>
      <c r="D7" s="1023"/>
      <c r="E7" s="1024"/>
      <c r="F7" s="208"/>
      <c r="G7" s="212"/>
      <c r="H7" s="207"/>
      <c r="I7" s="207"/>
      <c r="J7" s="205"/>
      <c r="K7" s="206"/>
      <c r="L7" s="206"/>
      <c r="M7" s="208"/>
      <c r="N7" s="208"/>
      <c r="O7" s="208"/>
      <c r="P7" s="208"/>
      <c r="Q7" s="208"/>
      <c r="R7" s="208"/>
      <c r="S7" s="208"/>
      <c r="T7" s="208"/>
      <c r="U7" s="208"/>
      <c r="V7" s="216"/>
      <c r="W7" s="206"/>
      <c r="AD7" s="273"/>
    </row>
    <row r="8" spans="1:30" s="268" customFormat="1" ht="11.1" hidden="1" customHeight="1" x14ac:dyDescent="0.2">
      <c r="A8" s="237"/>
      <c r="B8" s="1024"/>
      <c r="C8" s="214" t="str">
        <f>"AML   "&amp;CONTROL!$G$34</f>
        <v>AML   21000</v>
      </c>
      <c r="D8" s="1024"/>
      <c r="E8" s="1024"/>
      <c r="F8" s="207"/>
      <c r="G8" s="210"/>
      <c r="H8" s="207"/>
      <c r="I8" s="207"/>
      <c r="J8" s="207"/>
      <c r="K8" s="207"/>
      <c r="L8" s="207"/>
      <c r="M8" s="211"/>
      <c r="N8" s="208"/>
      <c r="O8" s="208"/>
      <c r="P8" s="208"/>
      <c r="Q8" s="208"/>
      <c r="R8" s="208"/>
      <c r="S8" s="208"/>
      <c r="T8" s="208"/>
      <c r="U8" s="208"/>
      <c r="V8" s="230" t="str">
        <f>"pour l'exercice terminé le 31 décembre "&amp;CONTROL!$G$30</f>
        <v>pour l'exercice terminé le 31 décembre 2003</v>
      </c>
      <c r="W8" s="206"/>
      <c r="AD8" s="252"/>
    </row>
    <row r="9" spans="1:30" s="252" customFormat="1" ht="3.95" customHeight="1" x14ac:dyDescent="0.2">
      <c r="A9" s="148"/>
      <c r="B9" s="176"/>
      <c r="C9" s="176"/>
      <c r="D9" s="173"/>
      <c r="E9" s="173"/>
      <c r="F9" s="197"/>
      <c r="G9" s="197"/>
      <c r="H9" s="197"/>
      <c r="I9" s="197"/>
      <c r="J9" s="197"/>
      <c r="K9" s="197"/>
      <c r="L9" s="197"/>
      <c r="M9" s="196"/>
      <c r="N9" s="241"/>
      <c r="O9" s="198"/>
      <c r="P9" s="198"/>
      <c r="Q9" s="198"/>
      <c r="R9" s="198"/>
      <c r="S9" s="198"/>
      <c r="T9" s="198"/>
      <c r="U9" s="198"/>
      <c r="V9" s="198"/>
      <c r="W9" s="198"/>
    </row>
    <row r="10" spans="1:30" s="509" customFormat="1" ht="5.0999999999999996" customHeight="1" x14ac:dyDescent="0.15">
      <c r="A10" s="507"/>
      <c r="B10" s="514"/>
      <c r="C10" s="282"/>
      <c r="D10" s="514"/>
      <c r="E10" s="514"/>
      <c r="F10" s="514"/>
      <c r="G10" s="514"/>
      <c r="H10" s="514"/>
      <c r="I10" s="514"/>
      <c r="J10" s="514"/>
      <c r="K10" s="514"/>
      <c r="L10" s="514"/>
      <c r="M10" s="515"/>
      <c r="N10" s="516"/>
      <c r="O10" s="516"/>
      <c r="P10" s="516"/>
      <c r="Q10" s="516"/>
      <c r="R10" s="516"/>
      <c r="S10" s="517"/>
      <c r="T10" s="514"/>
      <c r="U10" s="514"/>
      <c r="V10" s="514"/>
      <c r="W10" s="514"/>
    </row>
    <row r="11" spans="1:30" s="511" customFormat="1" ht="18" x14ac:dyDescent="0.2">
      <c r="A11" s="510"/>
      <c r="B11" s="518"/>
      <c r="C11" s="282"/>
      <c r="D11" s="518"/>
      <c r="E11" s="518"/>
      <c r="F11" s="518"/>
      <c r="G11" s="518"/>
      <c r="H11" s="519"/>
      <c r="I11" s="518"/>
      <c r="J11" s="519"/>
      <c r="K11" s="519"/>
      <c r="L11" s="519"/>
      <c r="M11" s="520"/>
      <c r="N11" s="521"/>
      <c r="O11" s="521"/>
      <c r="P11" s="521"/>
      <c r="Q11" s="521"/>
      <c r="R11" s="521"/>
      <c r="S11" s="521"/>
      <c r="T11" s="336" t="s">
        <v>6960</v>
      </c>
      <c r="U11" s="336" t="s">
        <v>6961</v>
      </c>
      <c r="V11" s="336" t="s">
        <v>4062</v>
      </c>
      <c r="W11" s="518"/>
      <c r="Y11" s="1077" t="s">
        <v>1370</v>
      </c>
    </row>
    <row r="12" spans="1:30" s="511" customFormat="1" ht="9" hidden="1" x14ac:dyDescent="0.2">
      <c r="A12" s="510" t="s">
        <v>553</v>
      </c>
      <c r="B12" s="518"/>
      <c r="C12" s="282"/>
      <c r="D12" s="518"/>
      <c r="E12" s="518"/>
      <c r="F12" s="518"/>
      <c r="G12" s="518"/>
      <c r="H12" s="519"/>
      <c r="I12" s="518"/>
      <c r="J12" s="519"/>
      <c r="K12" s="519"/>
      <c r="L12" s="519"/>
      <c r="M12" s="520"/>
      <c r="N12" s="521"/>
      <c r="O12" s="521"/>
      <c r="P12" s="521"/>
      <c r="Q12" s="521"/>
      <c r="R12" s="521"/>
      <c r="S12" s="521"/>
      <c r="T12" s="337"/>
      <c r="U12" s="337"/>
      <c r="V12" s="337"/>
      <c r="W12" s="518"/>
      <c r="Y12" s="518"/>
    </row>
    <row r="13" spans="1:30" s="2" customFormat="1" ht="12" customHeight="1" x14ac:dyDescent="0.2">
      <c r="A13" s="104"/>
      <c r="B13" s="312"/>
      <c r="C13" s="282"/>
      <c r="D13" s="312"/>
      <c r="E13" s="312"/>
      <c r="F13" s="312"/>
      <c r="G13" s="312"/>
      <c r="H13" s="312"/>
      <c r="I13" s="312"/>
      <c r="J13" s="312"/>
      <c r="K13" s="312"/>
      <c r="L13" s="312"/>
      <c r="M13" s="318"/>
      <c r="N13" s="314"/>
      <c r="O13" s="314"/>
      <c r="P13" s="314"/>
      <c r="Q13" s="314"/>
      <c r="R13" s="314"/>
      <c r="S13" s="314"/>
      <c r="T13" s="39">
        <v>1</v>
      </c>
      <c r="U13" s="39">
        <v>2</v>
      </c>
      <c r="V13" s="39">
        <v>3</v>
      </c>
      <c r="W13" s="312"/>
      <c r="Y13" s="312"/>
    </row>
    <row r="14" spans="1:30" s="2" customFormat="1" ht="12" customHeight="1" x14ac:dyDescent="0.2">
      <c r="A14" s="104"/>
      <c r="B14" s="312"/>
      <c r="C14" s="282"/>
      <c r="D14" s="312"/>
      <c r="E14" s="312"/>
      <c r="F14" s="312"/>
      <c r="G14" s="312"/>
      <c r="H14" s="312"/>
      <c r="I14" s="312"/>
      <c r="J14" s="312"/>
      <c r="K14" s="312"/>
      <c r="L14" s="312"/>
      <c r="M14" s="318"/>
      <c r="N14" s="314"/>
      <c r="O14" s="314"/>
      <c r="P14" s="314"/>
      <c r="Q14" s="314"/>
      <c r="R14" s="314"/>
      <c r="S14" s="314"/>
      <c r="T14" s="40" t="s">
        <v>4581</v>
      </c>
      <c r="U14" s="40" t="s">
        <v>4581</v>
      </c>
      <c r="V14" s="40" t="s">
        <v>4581</v>
      </c>
      <c r="W14" s="312"/>
      <c r="Y14" s="312"/>
    </row>
    <row r="15" spans="1:30" s="2" customFormat="1" x14ac:dyDescent="0.2">
      <c r="A15" s="104"/>
      <c r="B15" s="312"/>
      <c r="C15" s="282" t="s">
        <v>1960</v>
      </c>
      <c r="D15" s="312"/>
      <c r="E15" s="279" t="s">
        <v>7500</v>
      </c>
      <c r="F15" s="278"/>
      <c r="G15" s="278"/>
      <c r="H15" s="279"/>
      <c r="I15" s="279"/>
      <c r="J15" s="279"/>
      <c r="K15" s="279"/>
      <c r="L15" s="279"/>
      <c r="M15" s="318"/>
      <c r="N15" s="324"/>
      <c r="O15" s="320"/>
      <c r="P15" s="320"/>
      <c r="Q15" s="320"/>
      <c r="R15" s="320"/>
      <c r="S15" s="506" t="s">
        <v>3702</v>
      </c>
      <c r="T15" s="121">
        <v>194036581</v>
      </c>
      <c r="U15" s="121">
        <v>639554</v>
      </c>
      <c r="V15" s="121">
        <v>1183562037</v>
      </c>
      <c r="W15" s="312"/>
      <c r="Y15" s="484">
        <f>SUM(T15:V15)</f>
        <v>1378238172</v>
      </c>
    </row>
    <row r="16" spans="1:30" s="2" customFormat="1" ht="5.0999999999999996" customHeight="1" x14ac:dyDescent="0.2">
      <c r="A16" s="104"/>
      <c r="B16" s="312"/>
      <c r="C16" s="282"/>
      <c r="D16" s="312"/>
      <c r="E16" s="278"/>
      <c r="F16" s="278"/>
      <c r="G16" s="278"/>
      <c r="H16" s="278"/>
      <c r="I16" s="278"/>
      <c r="J16" s="278"/>
      <c r="K16" s="278"/>
      <c r="L16" s="278"/>
      <c r="M16" s="318"/>
      <c r="N16" s="320"/>
      <c r="O16" s="320"/>
      <c r="P16" s="320"/>
      <c r="Q16" s="320"/>
      <c r="R16" s="320"/>
      <c r="S16" s="506"/>
      <c r="T16" s="484"/>
      <c r="U16" s="484"/>
      <c r="V16" s="484"/>
      <c r="W16" s="312"/>
      <c r="Y16" s="312"/>
    </row>
    <row r="17" spans="1:25" s="491" customFormat="1" ht="11.45" customHeight="1" x14ac:dyDescent="0.2">
      <c r="A17" s="104"/>
      <c r="B17" s="319"/>
      <c r="C17" s="282"/>
      <c r="D17" s="319"/>
      <c r="E17" s="279" t="s">
        <v>4063</v>
      </c>
      <c r="F17" s="279"/>
      <c r="G17" s="279"/>
      <c r="H17" s="279"/>
      <c r="I17" s="279"/>
      <c r="J17" s="279"/>
      <c r="K17" s="279"/>
      <c r="L17" s="279"/>
      <c r="M17" s="318"/>
      <c r="N17" s="320"/>
      <c r="O17" s="324"/>
      <c r="P17" s="324"/>
      <c r="Q17" s="324"/>
      <c r="R17" s="324"/>
      <c r="S17" s="506"/>
      <c r="T17" s="484"/>
      <c r="U17" s="484"/>
      <c r="V17" s="484"/>
      <c r="W17" s="319"/>
      <c r="Y17" s="319"/>
    </row>
    <row r="18" spans="1:25" s="2" customFormat="1" ht="11.45" customHeight="1" x14ac:dyDescent="0.2">
      <c r="A18" s="104"/>
      <c r="B18" s="312"/>
      <c r="C18" s="282" t="s">
        <v>8421</v>
      </c>
      <c r="D18" s="312"/>
      <c r="E18" s="321" t="s">
        <v>3755</v>
      </c>
      <c r="F18" s="278"/>
      <c r="G18" s="278"/>
      <c r="H18" s="278"/>
      <c r="I18" s="321"/>
      <c r="J18" s="278"/>
      <c r="K18" s="278"/>
      <c r="L18" s="278"/>
      <c r="M18" s="318"/>
      <c r="N18" s="278"/>
      <c r="O18" s="278"/>
      <c r="P18" s="278"/>
      <c r="Q18" s="278"/>
      <c r="R18" s="278"/>
      <c r="S18" s="506" t="s">
        <v>3702</v>
      </c>
      <c r="T18" s="121"/>
      <c r="U18" s="121">
        <f>93607</f>
        <v>93607</v>
      </c>
      <c r="V18" s="121">
        <f>141563215+378397-48849</f>
        <v>141892763</v>
      </c>
      <c r="W18" s="312"/>
      <c r="Y18" s="484">
        <f>SUM(T18:V18)</f>
        <v>141986370</v>
      </c>
    </row>
    <row r="19" spans="1:25" s="2" customFormat="1" ht="11.45" customHeight="1" x14ac:dyDescent="0.2">
      <c r="A19" s="104"/>
      <c r="B19" s="312"/>
      <c r="C19" s="282" t="s">
        <v>8422</v>
      </c>
      <c r="D19" s="312"/>
      <c r="E19" s="321" t="s">
        <v>6369</v>
      </c>
      <c r="F19" s="278"/>
      <c r="G19" s="278"/>
      <c r="H19" s="278"/>
      <c r="I19" s="321"/>
      <c r="J19" s="278"/>
      <c r="K19" s="278"/>
      <c r="L19" s="278"/>
      <c r="M19" s="318"/>
      <c r="N19" s="320"/>
      <c r="O19" s="320"/>
      <c r="P19" s="320"/>
      <c r="Q19" s="320"/>
      <c r="R19" s="320"/>
      <c r="S19" s="506" t="s">
        <v>3702</v>
      </c>
      <c r="T19" s="121"/>
      <c r="U19" s="121"/>
      <c r="V19" s="121"/>
      <c r="W19" s="312"/>
      <c r="Y19" s="484">
        <f>SUM(T19:V19)</f>
        <v>0</v>
      </c>
    </row>
    <row r="20" spans="1:25" s="2" customFormat="1" ht="11.45" customHeight="1" x14ac:dyDescent="0.2">
      <c r="A20" s="104"/>
      <c r="B20" s="312"/>
      <c r="C20" s="1074" t="s">
        <v>1961</v>
      </c>
      <c r="D20" s="972"/>
      <c r="E20" s="1211"/>
      <c r="F20" s="1072"/>
      <c r="G20" s="1072"/>
      <c r="H20" s="1211"/>
      <c r="I20" s="1211"/>
      <c r="J20" s="1211"/>
      <c r="K20" s="1211"/>
      <c r="L20" s="1211"/>
      <c r="M20" s="983"/>
      <c r="N20" s="1212"/>
      <c r="O20" s="1213"/>
      <c r="P20" s="1213"/>
      <c r="Q20" s="1214" t="s">
        <v>1441</v>
      </c>
      <c r="R20" s="1094" t="s">
        <v>2010</v>
      </c>
      <c r="S20" s="924"/>
      <c r="T20" s="1084">
        <f>SUM(T18:T19)</f>
        <v>0</v>
      </c>
      <c r="U20" s="1084">
        <f>SUM(U18:U19)</f>
        <v>93607</v>
      </c>
      <c r="V20" s="1084">
        <f>SUM(V18:V19)</f>
        <v>141892763</v>
      </c>
      <c r="W20" s="312"/>
      <c r="Y20" s="484">
        <f>SUM(T20:V20)</f>
        <v>141986370</v>
      </c>
    </row>
    <row r="21" spans="1:25" s="2" customFormat="1" ht="5.0999999999999996" customHeight="1" x14ac:dyDescent="0.2">
      <c r="A21" s="104"/>
      <c r="B21" s="312"/>
      <c r="C21" s="282"/>
      <c r="D21" s="312"/>
      <c r="E21" s="278"/>
      <c r="F21" s="278"/>
      <c r="G21" s="278"/>
      <c r="H21" s="278"/>
      <c r="I21" s="278"/>
      <c r="J21" s="278"/>
      <c r="K21" s="278"/>
      <c r="L21" s="278"/>
      <c r="M21" s="318"/>
      <c r="N21" s="320"/>
      <c r="O21" s="320"/>
      <c r="P21" s="320"/>
      <c r="Q21" s="320"/>
      <c r="R21" s="320"/>
      <c r="S21" s="506"/>
      <c r="T21" s="484"/>
      <c r="U21" s="484"/>
      <c r="V21" s="484"/>
      <c r="W21" s="312"/>
      <c r="Y21" s="312"/>
    </row>
    <row r="22" spans="1:25" s="2" customFormat="1" ht="11.45" customHeight="1" x14ac:dyDescent="0.2">
      <c r="A22" s="104"/>
      <c r="B22" s="312"/>
      <c r="C22" s="282"/>
      <c r="D22" s="312"/>
      <c r="E22" s="321" t="s">
        <v>6370</v>
      </c>
      <c r="F22" s="278"/>
      <c r="G22" s="278"/>
      <c r="H22" s="278"/>
      <c r="I22" s="321"/>
      <c r="J22" s="278"/>
      <c r="K22" s="278"/>
      <c r="L22" s="278"/>
      <c r="M22" s="318"/>
      <c r="N22" s="320"/>
      <c r="O22" s="320"/>
      <c r="P22" s="320"/>
      <c r="Q22" s="320"/>
      <c r="R22" s="320"/>
      <c r="S22" s="506"/>
      <c r="T22" s="484"/>
      <c r="U22" s="484"/>
      <c r="V22" s="484"/>
      <c r="W22" s="312"/>
      <c r="Y22" s="312"/>
    </row>
    <row r="23" spans="1:25" s="2" customFormat="1" ht="11.45" customHeight="1" x14ac:dyDescent="0.2">
      <c r="A23" s="104"/>
      <c r="B23" s="312"/>
      <c r="C23" s="282" t="s">
        <v>8427</v>
      </c>
      <c r="D23" s="312"/>
      <c r="E23" s="402" t="s">
        <v>3426</v>
      </c>
      <c r="F23" s="278"/>
      <c r="G23" s="278"/>
      <c r="H23" s="278"/>
      <c r="I23" s="402"/>
      <c r="J23" s="278"/>
      <c r="K23" s="278"/>
      <c r="L23" s="278"/>
      <c r="M23" s="318"/>
      <c r="N23" s="320"/>
      <c r="O23" s="320"/>
      <c r="P23" s="320"/>
      <c r="Q23" s="320"/>
      <c r="R23" s="320"/>
      <c r="S23" s="506" t="s">
        <v>3702</v>
      </c>
      <c r="T23" s="121">
        <v>93393449</v>
      </c>
      <c r="U23" s="36"/>
      <c r="V23" s="36"/>
      <c r="W23" s="312"/>
      <c r="Y23" s="484">
        <f t="shared" ref="Y23:Y30" si="0">SUM(T23:V23)</f>
        <v>93393449</v>
      </c>
    </row>
    <row r="24" spans="1:25" s="2" customFormat="1" ht="11.45" customHeight="1" x14ac:dyDescent="0.2">
      <c r="A24" s="104"/>
      <c r="B24" s="312"/>
      <c r="C24" s="282" t="s">
        <v>8428</v>
      </c>
      <c r="D24" s="312"/>
      <c r="E24" s="402" t="s">
        <v>3427</v>
      </c>
      <c r="F24" s="278"/>
      <c r="G24" s="278"/>
      <c r="H24" s="278"/>
      <c r="I24" s="402"/>
      <c r="J24" s="278"/>
      <c r="K24" s="278"/>
      <c r="L24" s="278"/>
      <c r="M24" s="318"/>
      <c r="N24" s="320"/>
      <c r="O24" s="320"/>
      <c r="P24" s="320"/>
      <c r="Q24" s="320"/>
      <c r="R24" s="320"/>
      <c r="S24" s="506" t="s">
        <v>3702</v>
      </c>
      <c r="T24" s="121">
        <v>6919632</v>
      </c>
      <c r="U24" s="36"/>
      <c r="V24" s="36"/>
      <c r="W24" s="312"/>
      <c r="Y24" s="484">
        <f t="shared" si="0"/>
        <v>6919632</v>
      </c>
    </row>
    <row r="25" spans="1:25" s="2" customFormat="1" ht="11.45" customHeight="1" x14ac:dyDescent="0.2">
      <c r="A25" s="104"/>
      <c r="B25" s="312"/>
      <c r="C25" s="282" t="s">
        <v>8429</v>
      </c>
      <c r="D25" s="312"/>
      <c r="E25" s="402" t="s">
        <v>3970</v>
      </c>
      <c r="F25" s="278"/>
      <c r="G25" s="278"/>
      <c r="H25" s="278"/>
      <c r="I25" s="402"/>
      <c r="J25" s="278"/>
      <c r="K25" s="278"/>
      <c r="L25" s="278"/>
      <c r="M25" s="318"/>
      <c r="N25" s="320"/>
      <c r="O25" s="320"/>
      <c r="P25" s="320"/>
      <c r="Q25" s="320"/>
      <c r="R25" s="320"/>
      <c r="S25" s="506" t="s">
        <v>3702</v>
      </c>
      <c r="T25" s="121"/>
      <c r="U25" s="36"/>
      <c r="V25" s="36"/>
      <c r="W25" s="312"/>
      <c r="Y25" s="484">
        <f t="shared" si="0"/>
        <v>0</v>
      </c>
    </row>
    <row r="26" spans="1:25" s="2" customFormat="1" ht="11.45" customHeight="1" x14ac:dyDescent="0.2">
      <c r="A26" s="104"/>
      <c r="B26" s="312"/>
      <c r="C26" s="282" t="s">
        <v>1962</v>
      </c>
      <c r="D26" s="312"/>
      <c r="E26" s="321"/>
      <c r="F26" s="278"/>
      <c r="G26" s="278"/>
      <c r="H26" s="278"/>
      <c r="I26" s="321"/>
      <c r="J26" s="278"/>
      <c r="K26" s="278"/>
      <c r="L26" s="278"/>
      <c r="M26" s="318"/>
      <c r="N26" s="320"/>
      <c r="O26" s="320"/>
      <c r="P26" s="320"/>
      <c r="Q26" s="1215" t="s">
        <v>7727</v>
      </c>
      <c r="R26" s="1216" t="s">
        <v>2010</v>
      </c>
      <c r="S26" s="441"/>
      <c r="T26" s="422">
        <f>SUM(T23:T25)</f>
        <v>100313081</v>
      </c>
      <c r="U26" s="36"/>
      <c r="V26" s="36"/>
      <c r="W26" s="312"/>
      <c r="Y26" s="484">
        <f t="shared" si="0"/>
        <v>100313081</v>
      </c>
    </row>
    <row r="27" spans="1:25" s="2" customFormat="1" ht="5.0999999999999996" customHeight="1" x14ac:dyDescent="0.2">
      <c r="A27" s="104"/>
      <c r="B27" s="312"/>
      <c r="C27" s="282"/>
      <c r="D27" s="312"/>
      <c r="E27" s="278"/>
      <c r="F27" s="278"/>
      <c r="G27" s="278"/>
      <c r="H27" s="278"/>
      <c r="I27" s="278"/>
      <c r="J27" s="278"/>
      <c r="K27" s="278"/>
      <c r="L27" s="278"/>
      <c r="M27" s="318"/>
      <c r="N27" s="320"/>
      <c r="O27" s="320"/>
      <c r="P27" s="320"/>
      <c r="Q27" s="320"/>
      <c r="R27" s="320"/>
      <c r="S27" s="506"/>
      <c r="T27" s="484"/>
      <c r="U27" s="484"/>
      <c r="V27" s="484"/>
      <c r="W27" s="312"/>
      <c r="Y27" s="312"/>
    </row>
    <row r="28" spans="1:25" s="2" customFormat="1" ht="11.45" customHeight="1" x14ac:dyDescent="0.2">
      <c r="A28" s="104"/>
      <c r="B28" s="312"/>
      <c r="C28" s="1074" t="s">
        <v>8431</v>
      </c>
      <c r="D28" s="972"/>
      <c r="E28" s="1083" t="s">
        <v>1997</v>
      </c>
      <c r="F28" s="1072"/>
      <c r="G28" s="1072"/>
      <c r="H28" s="1072"/>
      <c r="I28" s="1083"/>
      <c r="J28" s="1072"/>
      <c r="K28" s="1072"/>
      <c r="L28" s="1072"/>
      <c r="M28" s="983"/>
      <c r="N28" s="1213"/>
      <c r="O28" s="1213"/>
      <c r="P28" s="1213"/>
      <c r="Q28" s="1213"/>
      <c r="R28" s="1213"/>
      <c r="S28" s="1082" t="s">
        <v>3702</v>
      </c>
      <c r="T28" s="690"/>
      <c r="U28" s="1073"/>
      <c r="V28" s="1073"/>
      <c r="W28" s="312"/>
      <c r="Y28" s="484">
        <f t="shared" si="0"/>
        <v>0</v>
      </c>
    </row>
    <row r="29" spans="1:25" s="2" customFormat="1" ht="11.45" customHeight="1" x14ac:dyDescent="0.2">
      <c r="A29" s="104"/>
      <c r="B29" s="312"/>
      <c r="C29" s="282" t="s">
        <v>4562</v>
      </c>
      <c r="D29" s="312"/>
      <c r="E29" s="321" t="s">
        <v>5594</v>
      </c>
      <c r="F29" s="278"/>
      <c r="G29" s="278"/>
      <c r="H29" s="278"/>
      <c r="I29" s="321"/>
      <c r="J29" s="278"/>
      <c r="K29" s="278"/>
      <c r="L29" s="278"/>
      <c r="M29" s="318"/>
      <c r="N29" s="320"/>
      <c r="O29" s="320"/>
      <c r="P29" s="320"/>
      <c r="Q29" s="320"/>
      <c r="R29" s="320"/>
      <c r="S29" s="506" t="s">
        <v>3702</v>
      </c>
      <c r="T29" s="121"/>
      <c r="U29" s="36"/>
      <c r="V29" s="36"/>
      <c r="W29" s="312"/>
      <c r="Y29" s="484">
        <f t="shared" si="0"/>
        <v>0</v>
      </c>
    </row>
    <row r="30" spans="1:25" s="2" customFormat="1" ht="11.45" customHeight="1" x14ac:dyDescent="0.2">
      <c r="A30" s="104"/>
      <c r="B30" s="312"/>
      <c r="C30" s="282" t="s">
        <v>4563</v>
      </c>
      <c r="D30" s="312"/>
      <c r="E30" s="321" t="s">
        <v>5530</v>
      </c>
      <c r="F30" s="278"/>
      <c r="G30" s="278"/>
      <c r="H30" s="278"/>
      <c r="I30" s="321"/>
      <c r="J30" s="278"/>
      <c r="K30" s="278"/>
      <c r="L30" s="278"/>
      <c r="M30" s="318"/>
      <c r="N30" s="320"/>
      <c r="O30" s="320"/>
      <c r="P30" s="320"/>
      <c r="Q30" s="320"/>
      <c r="R30" s="320"/>
      <c r="S30" s="506" t="s">
        <v>3702</v>
      </c>
      <c r="T30" s="121"/>
      <c r="U30" s="36"/>
      <c r="V30" s="36"/>
      <c r="W30" s="312"/>
      <c r="Y30" s="484">
        <f t="shared" si="0"/>
        <v>0</v>
      </c>
    </row>
    <row r="31" spans="1:25" s="2" customFormat="1" ht="11.45" customHeight="1" x14ac:dyDescent="0.2">
      <c r="A31" s="104"/>
      <c r="B31" s="312"/>
      <c r="C31" s="282"/>
      <c r="D31" s="312"/>
      <c r="E31" s="321" t="s">
        <v>2525</v>
      </c>
      <c r="F31" s="278"/>
      <c r="G31" s="278"/>
      <c r="H31" s="278"/>
      <c r="I31" s="321"/>
      <c r="J31" s="278"/>
      <c r="K31" s="278"/>
      <c r="L31" s="278"/>
      <c r="M31" s="318"/>
      <c r="N31" s="320"/>
      <c r="O31" s="320"/>
      <c r="P31" s="320"/>
      <c r="Q31" s="320"/>
      <c r="R31" s="320"/>
      <c r="S31" s="506"/>
      <c r="T31" s="484"/>
      <c r="U31" s="484"/>
      <c r="V31" s="484"/>
      <c r="W31" s="312"/>
      <c r="Y31" s="312"/>
    </row>
    <row r="32" spans="1:25" s="2" customFormat="1" ht="11.45" customHeight="1" x14ac:dyDescent="0.2">
      <c r="A32" s="104"/>
      <c r="B32" s="312"/>
      <c r="C32" s="282" t="s">
        <v>4564</v>
      </c>
      <c r="D32" s="312"/>
      <c r="E32" s="402" t="s">
        <v>271</v>
      </c>
      <c r="F32" s="278"/>
      <c r="G32" s="278"/>
      <c r="H32" s="278"/>
      <c r="I32" s="402"/>
      <c r="J32" s="278"/>
      <c r="K32" s="278"/>
      <c r="L32" s="278"/>
      <c r="M32" s="318"/>
      <c r="N32" s="278"/>
      <c r="O32" s="320"/>
      <c r="P32" s="320"/>
      <c r="Q32" s="320"/>
      <c r="R32" s="320"/>
      <c r="S32" s="506" t="s">
        <v>3702</v>
      </c>
      <c r="T32" s="121">
        <v>12651181</v>
      </c>
      <c r="U32" s="121">
        <f>38811-2</f>
        <v>38809</v>
      </c>
      <c r="V32" s="121">
        <v>69744817</v>
      </c>
      <c r="W32" s="312"/>
      <c r="Y32" s="484">
        <f>SUM(T32:V32)</f>
        <v>82434807</v>
      </c>
    </row>
    <row r="33" spans="1:25" s="491" customFormat="1" ht="11.45" customHeight="1" x14ac:dyDescent="0.2">
      <c r="A33" s="104"/>
      <c r="B33" s="319"/>
      <c r="C33" s="282" t="s">
        <v>4565</v>
      </c>
      <c r="D33" s="319"/>
      <c r="E33" s="402" t="s">
        <v>649</v>
      </c>
      <c r="F33" s="278"/>
      <c r="G33" s="278"/>
      <c r="H33" s="278"/>
      <c r="I33" s="402"/>
      <c r="J33" s="278"/>
      <c r="K33" s="278"/>
      <c r="L33" s="278"/>
      <c r="M33" s="318"/>
      <c r="N33" s="278"/>
      <c r="O33" s="324"/>
      <c r="P33" s="324"/>
      <c r="Q33" s="324"/>
      <c r="R33" s="324"/>
      <c r="S33" s="506" t="s">
        <v>3702</v>
      </c>
      <c r="T33" s="121"/>
      <c r="U33" s="121"/>
      <c r="V33" s="121"/>
      <c r="W33" s="319"/>
      <c r="Y33" s="484">
        <f>SUM(T33:V33)</f>
        <v>0</v>
      </c>
    </row>
    <row r="34" spans="1:25" s="2" customFormat="1" x14ac:dyDescent="0.2">
      <c r="A34" s="104"/>
      <c r="B34" s="312"/>
      <c r="C34" s="325" t="s">
        <v>7056</v>
      </c>
      <c r="D34" s="312"/>
      <c r="E34" s="279"/>
      <c r="F34" s="278"/>
      <c r="G34" s="278"/>
      <c r="H34" s="279"/>
      <c r="I34" s="279"/>
      <c r="J34" s="279"/>
      <c r="K34" s="279"/>
      <c r="L34" s="279"/>
      <c r="M34" s="318"/>
      <c r="N34" s="324"/>
      <c r="O34" s="320"/>
      <c r="P34" s="320"/>
      <c r="Q34" s="281" t="s">
        <v>7728</v>
      </c>
      <c r="R34" s="280" t="s">
        <v>2010</v>
      </c>
      <c r="S34" s="322"/>
      <c r="T34" s="422">
        <f>SUM(T20,T26,T28:T30,T32:T33)</f>
        <v>112964262</v>
      </c>
      <c r="U34" s="422">
        <f>SUM(U20,U26,U28:U30,U32:U33)</f>
        <v>132416</v>
      </c>
      <c r="V34" s="422">
        <f>SUM(V20,V26,V28:V30,V32:V33)</f>
        <v>211637580</v>
      </c>
      <c r="W34" s="312"/>
      <c r="Y34" s="484">
        <f>SUM(T34:V34)</f>
        <v>324734258</v>
      </c>
    </row>
    <row r="35" spans="1:25" s="2" customFormat="1" ht="5.0999999999999996" customHeight="1" x14ac:dyDescent="0.2">
      <c r="A35" s="104"/>
      <c r="B35" s="312"/>
      <c r="C35" s="282"/>
      <c r="D35" s="312"/>
      <c r="E35" s="278"/>
      <c r="F35" s="278"/>
      <c r="G35" s="278"/>
      <c r="H35" s="278"/>
      <c r="I35" s="278"/>
      <c r="J35" s="278"/>
      <c r="K35" s="278"/>
      <c r="L35" s="278"/>
      <c r="M35" s="318"/>
      <c r="N35" s="320"/>
      <c r="O35" s="320"/>
      <c r="P35" s="320"/>
      <c r="Q35" s="320"/>
      <c r="R35" s="320"/>
      <c r="S35" s="506"/>
      <c r="T35" s="484"/>
      <c r="U35" s="484"/>
      <c r="V35" s="484"/>
      <c r="W35" s="312"/>
      <c r="Y35" s="312"/>
    </row>
    <row r="36" spans="1:25" s="2" customFormat="1" ht="11.45" customHeight="1" x14ac:dyDescent="0.2">
      <c r="A36" s="104"/>
      <c r="B36" s="312"/>
      <c r="C36" s="282"/>
      <c r="D36" s="312"/>
      <c r="E36" s="279" t="s">
        <v>5108</v>
      </c>
      <c r="F36" s="278"/>
      <c r="G36" s="278"/>
      <c r="H36" s="279"/>
      <c r="I36" s="279"/>
      <c r="J36" s="279"/>
      <c r="K36" s="279"/>
      <c r="L36" s="279"/>
      <c r="M36" s="318"/>
      <c r="N36" s="320"/>
      <c r="O36" s="320"/>
      <c r="P36" s="320"/>
      <c r="Q36" s="320"/>
      <c r="R36" s="320"/>
      <c r="S36" s="506"/>
      <c r="T36" s="484"/>
      <c r="U36" s="484"/>
      <c r="V36" s="484"/>
      <c r="W36" s="312"/>
      <c r="Y36" s="312"/>
    </row>
    <row r="37" spans="1:25" s="491" customFormat="1" ht="11.45" customHeight="1" x14ac:dyDescent="0.2">
      <c r="A37" s="104"/>
      <c r="B37" s="319"/>
      <c r="C37" s="282" t="s">
        <v>5324</v>
      </c>
      <c r="D37" s="319"/>
      <c r="E37" s="321" t="s">
        <v>4113</v>
      </c>
      <c r="F37" s="278"/>
      <c r="G37" s="278"/>
      <c r="H37" s="278"/>
      <c r="I37" s="321"/>
      <c r="J37" s="278"/>
      <c r="K37" s="278"/>
      <c r="L37" s="278"/>
      <c r="M37" s="318"/>
      <c r="N37" s="320"/>
      <c r="O37" s="324"/>
      <c r="P37" s="324"/>
      <c r="Q37" s="324"/>
      <c r="R37" s="324"/>
      <c r="S37" s="506" t="s">
        <v>3702</v>
      </c>
      <c r="T37" s="121">
        <v>76659170</v>
      </c>
      <c r="U37" s="121">
        <f>4006-2</f>
        <v>4004</v>
      </c>
      <c r="V37" s="121">
        <v>194046362</v>
      </c>
      <c r="W37" s="319"/>
      <c r="Y37" s="484">
        <f t="shared" ref="Y37:Y42" si="1">SUM(T37:V37)</f>
        <v>270709536</v>
      </c>
    </row>
    <row r="38" spans="1:25" s="2" customFormat="1" ht="11.45" customHeight="1" x14ac:dyDescent="0.2">
      <c r="A38" s="104"/>
      <c r="B38" s="312"/>
      <c r="C38" s="282" t="s">
        <v>5325</v>
      </c>
      <c r="D38" s="312"/>
      <c r="E38" s="321" t="s">
        <v>4440</v>
      </c>
      <c r="F38" s="278"/>
      <c r="G38" s="278"/>
      <c r="H38" s="278"/>
      <c r="I38" s="321"/>
      <c r="J38" s="278"/>
      <c r="K38" s="278"/>
      <c r="L38" s="278"/>
      <c r="M38" s="318"/>
      <c r="N38" s="278"/>
      <c r="O38" s="278"/>
      <c r="P38" s="278"/>
      <c r="Q38" s="278"/>
      <c r="R38" s="278"/>
      <c r="S38" s="506" t="s">
        <v>3702</v>
      </c>
      <c r="T38" s="121"/>
      <c r="U38" s="121"/>
      <c r="V38" s="121">
        <v>15693770</v>
      </c>
      <c r="W38" s="312"/>
      <c r="Y38" s="484">
        <f t="shared" si="1"/>
        <v>15693770</v>
      </c>
    </row>
    <row r="39" spans="1:25" s="2" customFormat="1" ht="11.45" customHeight="1" x14ac:dyDescent="0.2">
      <c r="A39" s="104"/>
      <c r="B39" s="312"/>
      <c r="C39" s="282" t="s">
        <v>7036</v>
      </c>
      <c r="D39" s="312"/>
      <c r="E39" s="321" t="s">
        <v>8039</v>
      </c>
      <c r="F39" s="278"/>
      <c r="G39" s="278"/>
      <c r="H39" s="278"/>
      <c r="I39" s="321"/>
      <c r="J39" s="278"/>
      <c r="K39" s="278"/>
      <c r="L39" s="278"/>
      <c r="M39" s="318"/>
      <c r="N39" s="278"/>
      <c r="O39" s="320"/>
      <c r="P39" s="320"/>
      <c r="Q39" s="320"/>
      <c r="R39" s="320"/>
      <c r="S39" s="506" t="s">
        <v>3702</v>
      </c>
      <c r="T39" s="121"/>
      <c r="U39" s="121"/>
      <c r="V39" s="121"/>
      <c r="W39" s="312"/>
      <c r="Y39" s="484">
        <f t="shared" si="1"/>
        <v>0</v>
      </c>
    </row>
    <row r="40" spans="1:25" s="2" customFormat="1" ht="11.45" customHeight="1" x14ac:dyDescent="0.2">
      <c r="A40" s="104"/>
      <c r="B40" s="312"/>
      <c r="C40" s="282" t="s">
        <v>7037</v>
      </c>
      <c r="D40" s="312"/>
      <c r="E40" s="321" t="s">
        <v>1823</v>
      </c>
      <c r="F40" s="278"/>
      <c r="G40" s="278"/>
      <c r="H40" s="278"/>
      <c r="I40" s="321"/>
      <c r="J40" s="278"/>
      <c r="K40" s="278"/>
      <c r="L40" s="278"/>
      <c r="M40" s="318"/>
      <c r="N40" s="278"/>
      <c r="O40" s="320"/>
      <c r="P40" s="320"/>
      <c r="Q40" s="320"/>
      <c r="R40" s="320"/>
      <c r="S40" s="506" t="s">
        <v>3702</v>
      </c>
      <c r="T40" s="121"/>
      <c r="U40" s="121"/>
      <c r="V40" s="121"/>
      <c r="W40" s="312"/>
      <c r="Y40" s="484">
        <f t="shared" si="1"/>
        <v>0</v>
      </c>
    </row>
    <row r="41" spans="1:25" s="2" customFormat="1" ht="11.45" customHeight="1" x14ac:dyDescent="0.2">
      <c r="A41" s="104"/>
      <c r="B41" s="312"/>
      <c r="C41" s="282" t="s">
        <v>6344</v>
      </c>
      <c r="D41" s="312"/>
      <c r="E41" s="321" t="s">
        <v>8414</v>
      </c>
      <c r="F41" s="278"/>
      <c r="G41" s="278"/>
      <c r="H41" s="278"/>
      <c r="I41" s="321"/>
      <c r="J41" s="278"/>
      <c r="K41" s="278"/>
      <c r="L41" s="278"/>
      <c r="M41" s="318"/>
      <c r="N41" s="278"/>
      <c r="O41" s="320"/>
      <c r="P41" s="320"/>
      <c r="Q41" s="320"/>
      <c r="R41" s="320"/>
      <c r="S41" s="506" t="s">
        <v>3702</v>
      </c>
      <c r="T41" s="121">
        <v>280554</v>
      </c>
      <c r="U41" s="121"/>
      <c r="V41" s="121"/>
      <c r="W41" s="312"/>
      <c r="Y41" s="484">
        <f t="shared" si="1"/>
        <v>280554</v>
      </c>
    </row>
    <row r="42" spans="1:25" s="2" customFormat="1" x14ac:dyDescent="0.2">
      <c r="A42" s="104"/>
      <c r="B42" s="312"/>
      <c r="C42" s="325" t="s">
        <v>7057</v>
      </c>
      <c r="D42" s="312"/>
      <c r="E42" s="279"/>
      <c r="F42" s="278"/>
      <c r="G42" s="278"/>
      <c r="H42" s="279"/>
      <c r="I42" s="279"/>
      <c r="J42" s="279"/>
      <c r="K42" s="279"/>
      <c r="L42" s="279"/>
      <c r="M42" s="318"/>
      <c r="N42" s="324"/>
      <c r="O42" s="320"/>
      <c r="P42" s="320"/>
      <c r="Q42" s="281" t="s">
        <v>7412</v>
      </c>
      <c r="R42" s="280"/>
      <c r="S42" s="322"/>
      <c r="T42" s="422">
        <f>SUM(T37:T41)</f>
        <v>76939724</v>
      </c>
      <c r="U42" s="422">
        <f>SUM(U37:U41)</f>
        <v>4004</v>
      </c>
      <c r="V42" s="422">
        <f>SUM(V37:V41)</f>
        <v>209740132</v>
      </c>
      <c r="W42" s="312"/>
      <c r="Y42" s="484">
        <f t="shared" si="1"/>
        <v>286683860</v>
      </c>
    </row>
    <row r="43" spans="1:25" s="2" customFormat="1" ht="5.0999999999999996" customHeight="1" x14ac:dyDescent="0.2">
      <c r="A43" s="104"/>
      <c r="B43" s="312"/>
      <c r="C43" s="282"/>
      <c r="D43" s="312"/>
      <c r="E43" s="278"/>
      <c r="F43" s="278"/>
      <c r="G43" s="278"/>
      <c r="H43" s="278"/>
      <c r="I43" s="278"/>
      <c r="J43" s="278"/>
      <c r="K43" s="278"/>
      <c r="L43" s="278"/>
      <c r="M43" s="318"/>
      <c r="N43" s="320"/>
      <c r="O43" s="320"/>
      <c r="P43" s="320"/>
      <c r="Q43" s="320"/>
      <c r="R43" s="320"/>
      <c r="S43" s="506"/>
      <c r="T43" s="484"/>
      <c r="U43" s="484"/>
      <c r="V43" s="484"/>
      <c r="W43" s="312"/>
      <c r="Y43" s="312"/>
    </row>
    <row r="44" spans="1:25" s="2" customFormat="1" x14ac:dyDescent="0.2">
      <c r="A44" s="104"/>
      <c r="B44" s="312"/>
      <c r="C44" s="282" t="s">
        <v>4259</v>
      </c>
      <c r="D44" s="312"/>
      <c r="E44" s="279" t="s">
        <v>5551</v>
      </c>
      <c r="F44" s="278"/>
      <c r="G44" s="278"/>
      <c r="H44" s="279"/>
      <c r="I44" s="279"/>
      <c r="J44" s="279"/>
      <c r="K44" s="279"/>
      <c r="L44" s="279"/>
      <c r="M44" s="318"/>
      <c r="N44" s="320"/>
      <c r="O44" s="320"/>
      <c r="P44" s="320"/>
      <c r="Q44" s="320"/>
      <c r="R44" s="320"/>
      <c r="S44" s="506" t="s">
        <v>3702</v>
      </c>
      <c r="T44" s="453">
        <f>SUM(T15,T34,-T42)</f>
        <v>230061119</v>
      </c>
      <c r="U44" s="453">
        <f>SUM(U15,U34,-U42)</f>
        <v>767966</v>
      </c>
      <c r="V44" s="453">
        <f>SUM(V15,V34,-V42)</f>
        <v>1185459485</v>
      </c>
      <c r="W44" s="312"/>
      <c r="Y44" s="484">
        <f>SUM(T44:V44)</f>
        <v>1416288570</v>
      </c>
    </row>
    <row r="45" spans="1:25" s="491" customFormat="1" ht="5.0999999999999996" customHeight="1" x14ac:dyDescent="0.2">
      <c r="A45" s="104"/>
      <c r="B45" s="319"/>
      <c r="C45" s="282"/>
      <c r="D45" s="319"/>
      <c r="E45" s="278"/>
      <c r="F45" s="279"/>
      <c r="G45" s="279"/>
      <c r="H45" s="278"/>
      <c r="I45" s="278"/>
      <c r="J45" s="278"/>
      <c r="K45" s="278"/>
      <c r="L45" s="278"/>
      <c r="M45" s="318"/>
      <c r="N45" s="324"/>
      <c r="O45" s="324"/>
      <c r="P45" s="324"/>
      <c r="Q45" s="324"/>
      <c r="R45" s="324"/>
      <c r="S45" s="506"/>
      <c r="T45" s="313"/>
      <c r="U45" s="313"/>
      <c r="V45" s="313"/>
      <c r="W45" s="319"/>
      <c r="Y45" s="319"/>
    </row>
    <row r="46" spans="1:25" s="2" customFormat="1" ht="5.0999999999999996" customHeight="1" x14ac:dyDescent="0.2">
      <c r="A46" s="104"/>
      <c r="B46" s="312"/>
      <c r="C46" s="282"/>
      <c r="D46" s="312"/>
      <c r="E46" s="278"/>
      <c r="F46" s="278"/>
      <c r="G46" s="278"/>
      <c r="H46" s="278"/>
      <c r="I46" s="278"/>
      <c r="J46" s="278"/>
      <c r="K46" s="278"/>
      <c r="L46" s="278"/>
      <c r="M46" s="318"/>
      <c r="N46" s="278"/>
      <c r="O46" s="278"/>
      <c r="P46" s="278"/>
      <c r="Q46" s="278"/>
      <c r="R46" s="278"/>
      <c r="S46" s="318"/>
      <c r="T46" s="313"/>
      <c r="U46" s="313"/>
      <c r="V46" s="313"/>
      <c r="W46" s="312"/>
      <c r="Y46" s="312"/>
    </row>
    <row r="47" spans="1:25" s="2" customFormat="1" ht="24" customHeight="1" x14ac:dyDescent="0.2">
      <c r="A47" s="104"/>
      <c r="B47" s="312"/>
      <c r="C47" s="282"/>
      <c r="D47" s="312"/>
      <c r="E47" s="278"/>
      <c r="F47" s="278"/>
      <c r="G47" s="278"/>
      <c r="H47" s="278"/>
      <c r="I47" s="278"/>
      <c r="J47" s="278"/>
      <c r="K47" s="278"/>
      <c r="L47" s="278"/>
      <c r="M47" s="318"/>
      <c r="N47" s="278"/>
      <c r="O47" s="278"/>
      <c r="P47" s="278"/>
      <c r="Q47" s="278"/>
      <c r="R47" s="278"/>
      <c r="S47" s="318"/>
      <c r="T47" s="10" t="s">
        <v>6960</v>
      </c>
      <c r="U47" s="10" t="s">
        <v>6961</v>
      </c>
      <c r="V47" s="10" t="s">
        <v>4062</v>
      </c>
      <c r="W47" s="312"/>
      <c r="Y47" s="312"/>
    </row>
    <row r="48" spans="1:25" s="2" customFormat="1" hidden="1" x14ac:dyDescent="0.2">
      <c r="A48" s="104" t="s">
        <v>553</v>
      </c>
      <c r="B48" s="312"/>
      <c r="C48" s="282"/>
      <c r="D48" s="312"/>
      <c r="E48" s="278"/>
      <c r="F48" s="278"/>
      <c r="G48" s="278"/>
      <c r="H48" s="278"/>
      <c r="I48" s="278"/>
      <c r="J48" s="278"/>
      <c r="K48" s="278"/>
      <c r="L48" s="278"/>
      <c r="M48" s="318"/>
      <c r="N48" s="278"/>
      <c r="O48" s="278"/>
      <c r="P48" s="278"/>
      <c r="Q48" s="278"/>
      <c r="R48" s="278"/>
      <c r="S48" s="318"/>
      <c r="T48" s="39"/>
      <c r="U48" s="39"/>
      <c r="V48" s="39"/>
      <c r="W48" s="312"/>
      <c r="Y48" s="312"/>
    </row>
    <row r="49" spans="1:25" s="2" customFormat="1" ht="10.5" customHeight="1" x14ac:dyDescent="0.2">
      <c r="A49" s="104"/>
      <c r="B49" s="312"/>
      <c r="C49" s="282"/>
      <c r="D49" s="312"/>
      <c r="E49" s="279" t="s">
        <v>8259</v>
      </c>
      <c r="F49" s="278"/>
      <c r="G49" s="278"/>
      <c r="H49" s="278"/>
      <c r="I49" s="279"/>
      <c r="J49" s="278"/>
      <c r="K49" s="278"/>
      <c r="L49" s="278"/>
      <c r="M49" s="318"/>
      <c r="N49" s="278"/>
      <c r="O49" s="278"/>
      <c r="P49" s="278"/>
      <c r="Q49" s="278"/>
      <c r="R49" s="278"/>
      <c r="S49" s="318"/>
      <c r="T49" s="39">
        <v>1</v>
      </c>
      <c r="U49" s="39">
        <v>2</v>
      </c>
      <c r="V49" s="39">
        <v>3</v>
      </c>
      <c r="W49" s="312"/>
      <c r="Y49" s="312"/>
    </row>
    <row r="50" spans="1:25" s="2" customFormat="1" ht="9.9499999999999993" customHeight="1" x14ac:dyDescent="0.2">
      <c r="A50" s="104"/>
      <c r="B50" s="312"/>
      <c r="C50" s="282"/>
      <c r="D50" s="312"/>
      <c r="E50" s="279"/>
      <c r="F50" s="278"/>
      <c r="G50" s="278"/>
      <c r="H50" s="279"/>
      <c r="I50" s="279"/>
      <c r="J50" s="279"/>
      <c r="K50" s="279"/>
      <c r="L50" s="279"/>
      <c r="M50" s="318"/>
      <c r="N50" s="320"/>
      <c r="O50" s="320"/>
      <c r="P50" s="320"/>
      <c r="Q50" s="320"/>
      <c r="R50" s="320"/>
      <c r="S50" s="506"/>
      <c r="T50" s="40" t="s">
        <v>4581</v>
      </c>
      <c r="U50" s="40" t="s">
        <v>4581</v>
      </c>
      <c r="V50" s="40" t="s">
        <v>4581</v>
      </c>
      <c r="W50" s="312"/>
      <c r="Y50" s="312"/>
    </row>
    <row r="51" spans="1:25" s="2" customFormat="1" ht="10.35" customHeight="1" x14ac:dyDescent="0.2">
      <c r="A51" s="104"/>
      <c r="B51" s="312"/>
      <c r="C51" s="282" t="s">
        <v>7410</v>
      </c>
      <c r="D51" s="312"/>
      <c r="E51" s="321" t="s">
        <v>6297</v>
      </c>
      <c r="F51" s="278"/>
      <c r="G51" s="278"/>
      <c r="H51" s="278"/>
      <c r="I51" s="321"/>
      <c r="J51" s="278"/>
      <c r="K51" s="278"/>
      <c r="L51" s="280"/>
      <c r="M51" s="313"/>
      <c r="N51" s="320"/>
      <c r="O51" s="320"/>
      <c r="P51" s="320"/>
      <c r="Q51" s="320"/>
      <c r="R51" s="320"/>
      <c r="S51" s="506" t="s">
        <v>3702</v>
      </c>
      <c r="T51" s="36"/>
      <c r="U51" s="128"/>
      <c r="V51" s="128">
        <v>197735069</v>
      </c>
      <c r="W51" s="312"/>
      <c r="Y51" s="484">
        <f>SUM(T51:V51)</f>
        <v>197735069</v>
      </c>
    </row>
    <row r="52" spans="1:25" s="2" customFormat="1" ht="10.35" customHeight="1" x14ac:dyDescent="0.2">
      <c r="A52" s="104"/>
      <c r="B52" s="312"/>
      <c r="C52" s="282" t="s">
        <v>72</v>
      </c>
      <c r="D52" s="312"/>
      <c r="E52" s="321" t="s">
        <v>618</v>
      </c>
      <c r="F52" s="278"/>
      <c r="G52" s="278"/>
      <c r="H52" s="278"/>
      <c r="I52" s="321"/>
      <c r="J52" s="278"/>
      <c r="K52" s="278"/>
      <c r="L52" s="280"/>
      <c r="M52" s="312"/>
      <c r="N52" s="278"/>
      <c r="O52" s="320"/>
      <c r="P52" s="320"/>
      <c r="Q52" s="320"/>
      <c r="R52" s="320"/>
      <c r="S52" s="506" t="s">
        <v>3702</v>
      </c>
      <c r="T52" s="36"/>
      <c r="U52" s="121"/>
      <c r="V52" s="121"/>
      <c r="W52" s="312"/>
      <c r="Y52" s="484">
        <f>SUM(T52:V52)</f>
        <v>0</v>
      </c>
    </row>
    <row r="53" spans="1:25" s="2" customFormat="1" ht="10.35" customHeight="1" x14ac:dyDescent="0.2">
      <c r="A53" s="104"/>
      <c r="B53" s="312"/>
      <c r="C53" s="282"/>
      <c r="D53" s="312"/>
      <c r="E53" s="321" t="s">
        <v>3594</v>
      </c>
      <c r="F53" s="278"/>
      <c r="G53" s="278"/>
      <c r="H53" s="278"/>
      <c r="I53" s="321"/>
      <c r="J53" s="278"/>
      <c r="K53" s="278"/>
      <c r="L53" s="280"/>
      <c r="M53" s="312"/>
      <c r="N53" s="278"/>
      <c r="O53" s="320"/>
      <c r="P53" s="320"/>
      <c r="Q53" s="320"/>
      <c r="R53" s="320"/>
      <c r="S53" s="506"/>
      <c r="T53" s="484"/>
      <c r="U53" s="484"/>
      <c r="V53" s="484"/>
      <c r="W53" s="312"/>
      <c r="Y53" s="312"/>
    </row>
    <row r="54" spans="1:25" s="2" customFormat="1" ht="10.35" customHeight="1" x14ac:dyDescent="0.2">
      <c r="A54" s="104"/>
      <c r="B54" s="312"/>
      <c r="C54" s="282" t="s">
        <v>90</v>
      </c>
      <c r="D54" s="312"/>
      <c r="E54" s="402" t="s">
        <v>1697</v>
      </c>
      <c r="F54" s="278"/>
      <c r="G54" s="278"/>
      <c r="H54" s="278"/>
      <c r="I54" s="402"/>
      <c r="J54" s="278"/>
      <c r="K54" s="278"/>
      <c r="L54" s="280"/>
      <c r="M54" s="313"/>
      <c r="N54" s="320"/>
      <c r="O54" s="320"/>
      <c r="P54" s="320"/>
      <c r="Q54" s="320"/>
      <c r="R54" s="320"/>
      <c r="S54" s="506" t="s">
        <v>3702</v>
      </c>
      <c r="T54" s="36"/>
      <c r="U54" s="121"/>
      <c r="V54" s="121"/>
      <c r="W54" s="312"/>
      <c r="Y54" s="484">
        <f t="shared" ref="Y54:Y60" si="2">SUM(T54:V54)</f>
        <v>0</v>
      </c>
    </row>
    <row r="55" spans="1:25" s="491" customFormat="1" ht="10.35" customHeight="1" x14ac:dyDescent="0.2">
      <c r="A55" s="104"/>
      <c r="B55" s="319"/>
      <c r="C55" s="282" t="s">
        <v>91</v>
      </c>
      <c r="D55" s="319"/>
      <c r="E55" s="402" t="s">
        <v>6959</v>
      </c>
      <c r="F55" s="278"/>
      <c r="G55" s="278"/>
      <c r="H55" s="278"/>
      <c r="I55" s="402"/>
      <c r="J55" s="278"/>
      <c r="K55" s="278"/>
      <c r="L55" s="280"/>
      <c r="M55" s="313"/>
      <c r="N55" s="320"/>
      <c r="O55" s="324"/>
      <c r="P55" s="324"/>
      <c r="Q55" s="324"/>
      <c r="R55" s="324"/>
      <c r="S55" s="506" t="s">
        <v>3702</v>
      </c>
      <c r="T55" s="36"/>
      <c r="U55" s="121"/>
      <c r="V55" s="121"/>
      <c r="W55" s="319"/>
      <c r="Y55" s="484">
        <f t="shared" si="2"/>
        <v>0</v>
      </c>
    </row>
    <row r="56" spans="1:25" s="2" customFormat="1" ht="10.35" customHeight="1" x14ac:dyDescent="0.2">
      <c r="A56" s="104"/>
      <c r="B56" s="312"/>
      <c r="C56" s="282" t="s">
        <v>6821</v>
      </c>
      <c r="D56" s="312"/>
      <c r="E56" s="321" t="s">
        <v>6669</v>
      </c>
      <c r="F56" s="278"/>
      <c r="G56" s="278"/>
      <c r="H56" s="278"/>
      <c r="I56" s="321"/>
      <c r="J56" s="278"/>
      <c r="K56" s="278"/>
      <c r="L56" s="280"/>
      <c r="M56" s="312"/>
      <c r="N56" s="278"/>
      <c r="O56" s="278"/>
      <c r="P56" s="278"/>
      <c r="Q56" s="278"/>
      <c r="R56" s="278"/>
      <c r="S56" s="506" t="s">
        <v>3702</v>
      </c>
      <c r="T56" s="36"/>
      <c r="U56" s="121"/>
      <c r="V56" s="121">
        <v>198943096</v>
      </c>
      <c r="W56" s="312"/>
      <c r="Y56" s="484">
        <f t="shared" si="2"/>
        <v>198943096</v>
      </c>
    </row>
    <row r="57" spans="1:25" s="2" customFormat="1" ht="10.35" customHeight="1" x14ac:dyDescent="0.2">
      <c r="A57" s="104"/>
      <c r="B57" s="312"/>
      <c r="C57" s="282" t="s">
        <v>6822</v>
      </c>
      <c r="D57" s="312"/>
      <c r="E57" s="321" t="s">
        <v>5799</v>
      </c>
      <c r="F57" s="278"/>
      <c r="G57" s="278"/>
      <c r="H57" s="278"/>
      <c r="I57" s="321"/>
      <c r="J57" s="278"/>
      <c r="K57" s="278"/>
      <c r="L57" s="280"/>
      <c r="M57" s="313"/>
      <c r="N57" s="320"/>
      <c r="O57" s="320"/>
      <c r="P57" s="320"/>
      <c r="Q57" s="320"/>
      <c r="R57" s="320"/>
      <c r="S57" s="506" t="s">
        <v>3702</v>
      </c>
      <c r="T57" s="36"/>
      <c r="U57" s="121"/>
      <c r="V57" s="121">
        <v>758260</v>
      </c>
      <c r="W57" s="312"/>
      <c r="Y57" s="484">
        <f t="shared" si="2"/>
        <v>758260</v>
      </c>
    </row>
    <row r="58" spans="1:25" s="2" customFormat="1" ht="10.35" customHeight="1" x14ac:dyDescent="0.2">
      <c r="A58" s="104"/>
      <c r="B58" s="312"/>
      <c r="C58" s="282" t="s">
        <v>6823</v>
      </c>
      <c r="D58" s="312"/>
      <c r="E58" s="321" t="s">
        <v>7082</v>
      </c>
      <c r="F58" s="278"/>
      <c r="G58" s="278"/>
      <c r="H58" s="278"/>
      <c r="I58" s="321"/>
      <c r="J58" s="278"/>
      <c r="K58" s="278"/>
      <c r="L58" s="280"/>
      <c r="M58" s="313"/>
      <c r="N58" s="320"/>
      <c r="O58" s="320"/>
      <c r="P58" s="320"/>
      <c r="Q58" s="320"/>
      <c r="R58" s="320"/>
      <c r="S58" s="506" t="s">
        <v>3702</v>
      </c>
      <c r="T58" s="36"/>
      <c r="U58" s="121"/>
      <c r="V58" s="121">
        <v>9749863</v>
      </c>
      <c r="W58" s="312"/>
      <c r="Y58" s="484">
        <f t="shared" si="2"/>
        <v>9749863</v>
      </c>
    </row>
    <row r="59" spans="1:25" s="2" customFormat="1" ht="10.35" customHeight="1" x14ac:dyDescent="0.2">
      <c r="A59" s="104"/>
      <c r="B59" s="312"/>
      <c r="C59" s="282" t="s">
        <v>6824</v>
      </c>
      <c r="D59" s="312"/>
      <c r="E59" s="321" t="s">
        <v>4326</v>
      </c>
      <c r="F59" s="278"/>
      <c r="G59" s="278"/>
      <c r="H59" s="278"/>
      <c r="I59" s="321"/>
      <c r="J59" s="278"/>
      <c r="K59" s="278"/>
      <c r="L59" s="280"/>
      <c r="M59" s="313"/>
      <c r="N59" s="320"/>
      <c r="O59" s="320"/>
      <c r="P59" s="320"/>
      <c r="Q59" s="320"/>
      <c r="R59" s="320"/>
      <c r="S59" s="506" t="s">
        <v>3702</v>
      </c>
      <c r="T59" s="36"/>
      <c r="U59" s="121"/>
      <c r="V59" s="121">
        <v>13345793</v>
      </c>
      <c r="W59" s="312"/>
      <c r="Y59" s="484">
        <f t="shared" si="2"/>
        <v>13345793</v>
      </c>
    </row>
    <row r="60" spans="1:25" s="2" customFormat="1" ht="10.35" customHeight="1" x14ac:dyDescent="0.2">
      <c r="A60" s="104"/>
      <c r="B60" s="312"/>
      <c r="C60" s="282" t="s">
        <v>6825</v>
      </c>
      <c r="D60" s="312"/>
      <c r="E60" s="321" t="s">
        <v>3807</v>
      </c>
      <c r="F60" s="278"/>
      <c r="G60" s="278"/>
      <c r="H60" s="278"/>
      <c r="I60" s="321"/>
      <c r="J60" s="278"/>
      <c r="K60" s="278"/>
      <c r="L60" s="280"/>
      <c r="M60" s="313"/>
      <c r="N60" s="320"/>
      <c r="O60" s="320"/>
      <c r="P60" s="320"/>
      <c r="Q60" s="320"/>
      <c r="R60" s="320"/>
      <c r="S60" s="506" t="s">
        <v>3702</v>
      </c>
      <c r="T60" s="36"/>
      <c r="U60" s="121"/>
      <c r="V60" s="121"/>
      <c r="W60" s="312"/>
      <c r="Y60" s="484">
        <f t="shared" si="2"/>
        <v>0</v>
      </c>
    </row>
    <row r="61" spans="1:25" s="2" customFormat="1" ht="10.35" customHeight="1" x14ac:dyDescent="0.2">
      <c r="A61" s="104"/>
      <c r="B61" s="312"/>
      <c r="C61" s="1074" t="s">
        <v>6827</v>
      </c>
      <c r="D61" s="972"/>
      <c r="E61" s="1083" t="s">
        <v>1997</v>
      </c>
      <c r="F61" s="1072"/>
      <c r="G61" s="1072"/>
      <c r="H61" s="1072"/>
      <c r="I61" s="1083"/>
      <c r="J61" s="1072"/>
      <c r="K61" s="1072"/>
      <c r="L61" s="1094"/>
      <c r="M61" s="1217"/>
      <c r="N61" s="1213"/>
      <c r="O61" s="1213"/>
      <c r="P61" s="1213"/>
      <c r="Q61" s="1213"/>
      <c r="R61" s="1213"/>
      <c r="S61" s="1082" t="s">
        <v>3702</v>
      </c>
      <c r="T61" s="690"/>
      <c r="U61" s="1073"/>
      <c r="V61" s="1073"/>
      <c r="W61" s="312"/>
      <c r="Y61" s="484">
        <f>SUM(T61:V61)</f>
        <v>0</v>
      </c>
    </row>
    <row r="62" spans="1:25" s="2" customFormat="1" ht="10.35" customHeight="1" x14ac:dyDescent="0.2">
      <c r="A62" s="104"/>
      <c r="B62" s="312"/>
      <c r="C62" s="1074" t="s">
        <v>6830</v>
      </c>
      <c r="D62" s="972"/>
      <c r="E62" s="1083" t="s">
        <v>8540</v>
      </c>
      <c r="F62" s="1072"/>
      <c r="G62" s="1072"/>
      <c r="H62" s="1072"/>
      <c r="I62" s="1083"/>
      <c r="J62" s="1072"/>
      <c r="K62" s="1072"/>
      <c r="L62" s="1094"/>
      <c r="M62" s="1217"/>
      <c r="N62" s="1213"/>
      <c r="O62" s="1213"/>
      <c r="P62" s="1213"/>
      <c r="Q62" s="1213"/>
      <c r="R62" s="1213"/>
      <c r="S62" s="1082" t="s">
        <v>3702</v>
      </c>
      <c r="T62" s="690"/>
      <c r="U62" s="1073"/>
      <c r="V62" s="1073"/>
      <c r="W62" s="312"/>
      <c r="Y62" s="484">
        <f>SUM(T62:V62)</f>
        <v>0</v>
      </c>
    </row>
    <row r="63" spans="1:25" s="2" customFormat="1" ht="10.35" customHeight="1" x14ac:dyDescent="0.2">
      <c r="A63" s="104"/>
      <c r="B63" s="312"/>
      <c r="C63" s="1074" t="s">
        <v>6831</v>
      </c>
      <c r="D63" s="972"/>
      <c r="E63" s="1083" t="s">
        <v>4378</v>
      </c>
      <c r="F63" s="1072"/>
      <c r="G63" s="1072"/>
      <c r="H63" s="1072"/>
      <c r="I63" s="1083"/>
      <c r="J63" s="1072"/>
      <c r="K63" s="1072"/>
      <c r="L63" s="1094"/>
      <c r="M63" s="1217"/>
      <c r="N63" s="1213"/>
      <c r="O63" s="1213"/>
      <c r="P63" s="1213"/>
      <c r="Q63" s="1213"/>
      <c r="R63" s="1213"/>
      <c r="S63" s="1082" t="s">
        <v>3702</v>
      </c>
      <c r="T63" s="690"/>
      <c r="U63" s="1073"/>
      <c r="V63" s="1073"/>
      <c r="W63" s="312"/>
      <c r="Y63" s="484">
        <f>SUM(T63:V63)</f>
        <v>0</v>
      </c>
    </row>
    <row r="64" spans="1:25" s="2" customFormat="1" ht="10.35" customHeight="1" x14ac:dyDescent="0.2">
      <c r="A64" s="104"/>
      <c r="B64" s="312"/>
      <c r="C64" s="1074" t="s">
        <v>6832</v>
      </c>
      <c r="D64" s="972"/>
      <c r="E64" s="1083" t="s">
        <v>4607</v>
      </c>
      <c r="F64" s="1072"/>
      <c r="G64" s="1072"/>
      <c r="H64" s="1072"/>
      <c r="I64" s="1083"/>
      <c r="J64" s="1072"/>
      <c r="K64" s="1072"/>
      <c r="L64" s="1094"/>
      <c r="M64" s="1217"/>
      <c r="N64" s="1213"/>
      <c r="O64" s="1213"/>
      <c r="P64" s="1213"/>
      <c r="Q64" s="1213"/>
      <c r="R64" s="1213"/>
      <c r="S64" s="1082" t="s">
        <v>3702</v>
      </c>
      <c r="T64" s="690"/>
      <c r="U64" s="1073"/>
      <c r="V64" s="1073"/>
      <c r="W64" s="312"/>
      <c r="Y64" s="484">
        <f>SUM(T64:V64)</f>
        <v>0</v>
      </c>
    </row>
    <row r="65" spans="1:25" s="491" customFormat="1" ht="6" customHeight="1" x14ac:dyDescent="0.2">
      <c r="A65" s="104"/>
      <c r="B65" s="319"/>
      <c r="C65" s="282"/>
      <c r="D65" s="319"/>
      <c r="E65" s="313"/>
      <c r="F65" s="279"/>
      <c r="G65" s="278"/>
      <c r="H65" s="278"/>
      <c r="I65" s="401"/>
      <c r="J65" s="278"/>
      <c r="K65" s="278"/>
      <c r="L65" s="280"/>
      <c r="M65" s="313"/>
      <c r="N65" s="320"/>
      <c r="O65" s="324"/>
      <c r="P65" s="324"/>
      <c r="Q65" s="324"/>
      <c r="R65" s="324"/>
      <c r="S65" s="506"/>
      <c r="T65" s="484"/>
      <c r="U65" s="484"/>
      <c r="V65" s="484"/>
      <c r="W65" s="319"/>
      <c r="Y65" s="319"/>
    </row>
    <row r="66" spans="1:25" s="491" customFormat="1" ht="10.35" customHeight="1" x14ac:dyDescent="0.2">
      <c r="A66" s="104"/>
      <c r="B66" s="319"/>
      <c r="C66" s="282"/>
      <c r="D66" s="319"/>
      <c r="E66" s="401" t="s">
        <v>3808</v>
      </c>
      <c r="F66" s="279"/>
      <c r="G66" s="278"/>
      <c r="H66" s="278"/>
      <c r="I66" s="401"/>
      <c r="J66" s="278"/>
      <c r="K66" s="278"/>
      <c r="L66" s="280"/>
      <c r="M66" s="313"/>
      <c r="N66" s="320"/>
      <c r="O66" s="324"/>
      <c r="P66" s="324"/>
      <c r="Q66" s="324"/>
      <c r="R66" s="324"/>
      <c r="S66" s="506"/>
      <c r="T66" s="484"/>
      <c r="U66" s="484"/>
      <c r="V66" s="484"/>
      <c r="W66" s="319"/>
      <c r="Y66" s="319"/>
    </row>
    <row r="67" spans="1:25" s="2" customFormat="1" ht="10.35" customHeight="1" x14ac:dyDescent="0.2">
      <c r="A67" s="104"/>
      <c r="B67" s="312"/>
      <c r="C67" s="282">
        <v>5205</v>
      </c>
      <c r="D67" s="312"/>
      <c r="E67" s="402" t="s">
        <v>2345</v>
      </c>
      <c r="F67" s="278"/>
      <c r="G67" s="278"/>
      <c r="H67" s="278"/>
      <c r="I67" s="402"/>
      <c r="J67" s="278"/>
      <c r="K67" s="278"/>
      <c r="L67" s="280"/>
      <c r="M67" s="312"/>
      <c r="N67" s="278"/>
      <c r="O67" s="278"/>
      <c r="P67" s="278"/>
      <c r="Q67" s="278"/>
      <c r="R67" s="278"/>
      <c r="S67" s="506" t="s">
        <v>3702</v>
      </c>
      <c r="T67" s="36"/>
      <c r="U67" s="121"/>
      <c r="V67" s="121"/>
      <c r="W67" s="312"/>
      <c r="Y67" s="484">
        <f>SUM(T67:V67)</f>
        <v>0</v>
      </c>
    </row>
    <row r="68" spans="1:25" s="2" customFormat="1" ht="10.35" customHeight="1" x14ac:dyDescent="0.2">
      <c r="A68" s="104"/>
      <c r="B68" s="312"/>
      <c r="C68" s="282">
        <v>5210</v>
      </c>
      <c r="D68" s="312"/>
      <c r="E68" s="402" t="s">
        <v>1098</v>
      </c>
      <c r="F68" s="278"/>
      <c r="G68" s="278"/>
      <c r="H68" s="278"/>
      <c r="I68" s="402"/>
      <c r="J68" s="278"/>
      <c r="K68" s="278"/>
      <c r="L68" s="280"/>
      <c r="M68" s="313"/>
      <c r="N68" s="320"/>
      <c r="O68" s="324"/>
      <c r="P68" s="324"/>
      <c r="Q68" s="278"/>
      <c r="R68" s="278"/>
      <c r="S68" s="506" t="s">
        <v>3702</v>
      </c>
      <c r="T68" s="36"/>
      <c r="U68" s="121"/>
      <c r="V68" s="121">
        <v>1421098</v>
      </c>
      <c r="W68" s="312"/>
      <c r="Y68" s="484">
        <f>SUM(T68:V68)</f>
        <v>1421098</v>
      </c>
    </row>
    <row r="69" spans="1:25" s="2" customFormat="1" ht="10.35" customHeight="1" x14ac:dyDescent="0.2">
      <c r="A69" s="104"/>
      <c r="B69" s="312"/>
      <c r="C69" s="282"/>
      <c r="D69" s="312"/>
      <c r="E69" s="402" t="s">
        <v>3428</v>
      </c>
      <c r="F69" s="278"/>
      <c r="G69" s="278"/>
      <c r="H69" s="278"/>
      <c r="I69" s="402"/>
      <c r="J69" s="278"/>
      <c r="K69" s="278"/>
      <c r="L69" s="280"/>
      <c r="M69" s="313"/>
      <c r="N69" s="320"/>
      <c r="O69" s="324"/>
      <c r="P69" s="324"/>
      <c r="Q69" s="278"/>
      <c r="R69" s="324"/>
      <c r="S69" s="506"/>
      <c r="T69" s="484"/>
      <c r="U69" s="484"/>
      <c r="V69" s="484"/>
      <c r="W69" s="319"/>
      <c r="Y69" s="312"/>
    </row>
    <row r="70" spans="1:25" s="2" customFormat="1" ht="10.35" customHeight="1" x14ac:dyDescent="0.2">
      <c r="A70" s="104"/>
      <c r="B70" s="312"/>
      <c r="C70" s="282">
        <v>5215</v>
      </c>
      <c r="D70" s="312"/>
      <c r="E70" s="1218" t="s">
        <v>4112</v>
      </c>
      <c r="F70" s="278"/>
      <c r="G70" s="278"/>
      <c r="H70" s="320"/>
      <c r="I70" s="1218"/>
      <c r="J70" s="278"/>
      <c r="K70" s="278"/>
      <c r="L70" s="280"/>
      <c r="M70" s="313"/>
      <c r="N70" s="320"/>
      <c r="O70" s="278"/>
      <c r="P70" s="278"/>
      <c r="Q70" s="278"/>
      <c r="R70" s="278"/>
      <c r="S70" s="506" t="s">
        <v>3702</v>
      </c>
      <c r="T70" s="36"/>
      <c r="U70" s="121"/>
      <c r="V70" s="121"/>
      <c r="W70" s="312"/>
      <c r="Y70" s="484">
        <f>SUM(T70:V70)</f>
        <v>0</v>
      </c>
    </row>
    <row r="71" spans="1:25" s="2" customFormat="1" ht="10.35" customHeight="1" x14ac:dyDescent="0.2">
      <c r="A71" s="104"/>
      <c r="B71" s="312"/>
      <c r="C71" s="282">
        <v>5220</v>
      </c>
      <c r="D71" s="312"/>
      <c r="E71" s="405" t="s">
        <v>5694</v>
      </c>
      <c r="F71" s="278"/>
      <c r="G71" s="278"/>
      <c r="H71" s="278"/>
      <c r="I71" s="405"/>
      <c r="J71" s="278"/>
      <c r="K71" s="278"/>
      <c r="L71" s="280"/>
      <c r="M71" s="312"/>
      <c r="N71" s="278"/>
      <c r="O71" s="278"/>
      <c r="P71" s="278"/>
      <c r="Q71" s="278"/>
      <c r="R71" s="278"/>
      <c r="S71" s="506" t="s">
        <v>3702</v>
      </c>
      <c r="T71" s="36"/>
      <c r="U71" s="121"/>
      <c r="V71" s="121"/>
      <c r="W71" s="312"/>
      <c r="Y71" s="484">
        <f>SUM(T71:V71)</f>
        <v>0</v>
      </c>
    </row>
    <row r="72" spans="1:25" s="2" customFormat="1" ht="10.35" customHeight="1" x14ac:dyDescent="0.2">
      <c r="A72" s="104"/>
      <c r="B72" s="312"/>
      <c r="C72" s="282"/>
      <c r="D72" s="312"/>
      <c r="E72" s="402" t="s">
        <v>6508</v>
      </c>
      <c r="F72" s="278"/>
      <c r="G72" s="278"/>
      <c r="H72" s="278"/>
      <c r="I72" s="402"/>
      <c r="J72" s="278"/>
      <c r="K72" s="278"/>
      <c r="L72" s="280"/>
      <c r="M72" s="312"/>
      <c r="N72" s="278"/>
      <c r="O72" s="278"/>
      <c r="P72" s="278"/>
      <c r="Q72" s="278"/>
      <c r="R72" s="324"/>
      <c r="S72" s="506"/>
      <c r="T72" s="484"/>
      <c r="U72" s="484"/>
      <c r="V72" s="484"/>
      <c r="W72" s="319"/>
      <c r="Y72" s="312"/>
    </row>
    <row r="73" spans="1:25" s="2" customFormat="1" ht="10.35" customHeight="1" x14ac:dyDescent="0.2">
      <c r="A73" s="104"/>
      <c r="B73" s="312"/>
      <c r="C73" s="282">
        <v>5225</v>
      </c>
      <c r="D73" s="312"/>
      <c r="E73" s="1218" t="s">
        <v>8137</v>
      </c>
      <c r="F73" s="278"/>
      <c r="G73" s="278"/>
      <c r="H73" s="320"/>
      <c r="I73" s="1218"/>
      <c r="J73" s="278"/>
      <c r="K73" s="278"/>
      <c r="L73" s="280"/>
      <c r="M73" s="313"/>
      <c r="N73" s="320"/>
      <c r="O73" s="320"/>
      <c r="P73" s="320"/>
      <c r="Q73" s="278"/>
      <c r="R73" s="278"/>
      <c r="S73" s="506" t="s">
        <v>3702</v>
      </c>
      <c r="T73" s="36"/>
      <c r="U73" s="121"/>
      <c r="V73" s="121">
        <v>15101966</v>
      </c>
      <c r="W73" s="312"/>
      <c r="Y73" s="484">
        <f t="shared" ref="Y73:Y80" si="3">SUM(T73:V73)</f>
        <v>15101966</v>
      </c>
    </row>
    <row r="74" spans="1:25" s="2" customFormat="1" ht="10.35" customHeight="1" x14ac:dyDescent="0.2">
      <c r="A74" s="104"/>
      <c r="B74" s="312"/>
      <c r="C74" s="282">
        <v>5230</v>
      </c>
      <c r="D74" s="312"/>
      <c r="E74" s="1218" t="s">
        <v>5037</v>
      </c>
      <c r="F74" s="278"/>
      <c r="G74" s="278"/>
      <c r="H74" s="320"/>
      <c r="I74" s="1218"/>
      <c r="J74" s="278"/>
      <c r="K74" s="278"/>
      <c r="L74" s="280"/>
      <c r="M74" s="313"/>
      <c r="N74" s="320"/>
      <c r="O74" s="320"/>
      <c r="P74" s="320"/>
      <c r="Q74" s="278"/>
      <c r="R74" s="278"/>
      <c r="S74" s="506" t="s">
        <v>3702</v>
      </c>
      <c r="T74" s="36"/>
      <c r="U74" s="121"/>
      <c r="V74" s="121"/>
      <c r="W74" s="312"/>
      <c r="Y74" s="484">
        <f t="shared" si="3"/>
        <v>0</v>
      </c>
    </row>
    <row r="75" spans="1:25" s="2" customFormat="1" ht="10.35" customHeight="1" x14ac:dyDescent="0.2">
      <c r="A75" s="104"/>
      <c r="B75" s="312"/>
      <c r="C75" s="282">
        <v>5235</v>
      </c>
      <c r="D75" s="312"/>
      <c r="E75" s="1218" t="s">
        <v>5207</v>
      </c>
      <c r="F75" s="278"/>
      <c r="G75" s="278"/>
      <c r="H75" s="320"/>
      <c r="I75" s="1218"/>
      <c r="J75" s="278"/>
      <c r="K75" s="278"/>
      <c r="L75" s="280"/>
      <c r="M75" s="313"/>
      <c r="N75" s="320"/>
      <c r="O75" s="320"/>
      <c r="P75" s="320"/>
      <c r="Q75" s="278"/>
      <c r="R75" s="278"/>
      <c r="S75" s="506" t="s">
        <v>3702</v>
      </c>
      <c r="T75" s="36"/>
      <c r="U75" s="121"/>
      <c r="V75" s="121">
        <v>28916218</v>
      </c>
      <c r="W75" s="312"/>
      <c r="Y75" s="484">
        <f t="shared" si="3"/>
        <v>28916218</v>
      </c>
    </row>
    <row r="76" spans="1:25" s="2" customFormat="1" ht="10.35" customHeight="1" x14ac:dyDescent="0.2">
      <c r="A76" s="104"/>
      <c r="B76" s="312"/>
      <c r="C76" s="282">
        <v>5240</v>
      </c>
      <c r="D76" s="312"/>
      <c r="E76" s="1218" t="s">
        <v>5085</v>
      </c>
      <c r="F76" s="278"/>
      <c r="G76" s="278"/>
      <c r="H76" s="320"/>
      <c r="I76" s="1218"/>
      <c r="J76" s="278"/>
      <c r="K76" s="278"/>
      <c r="L76" s="280"/>
      <c r="M76" s="313"/>
      <c r="N76" s="320"/>
      <c r="O76" s="320"/>
      <c r="P76" s="320"/>
      <c r="Q76" s="278"/>
      <c r="R76" s="278"/>
      <c r="S76" s="506" t="s">
        <v>3702</v>
      </c>
      <c r="T76" s="36"/>
      <c r="U76" s="121"/>
      <c r="V76" s="121"/>
      <c r="W76" s="312"/>
      <c r="Y76" s="484">
        <f t="shared" si="3"/>
        <v>0</v>
      </c>
    </row>
    <row r="77" spans="1:25" s="2" customFormat="1" ht="10.35" customHeight="1" x14ac:dyDescent="0.2">
      <c r="A77" s="104"/>
      <c r="B77" s="312"/>
      <c r="C77" s="282">
        <v>5245</v>
      </c>
      <c r="D77" s="312"/>
      <c r="E77" s="1218" t="s">
        <v>6507</v>
      </c>
      <c r="F77" s="278"/>
      <c r="G77" s="278"/>
      <c r="H77" s="320"/>
      <c r="I77" s="1218"/>
      <c r="J77" s="278"/>
      <c r="K77" s="278"/>
      <c r="L77" s="280"/>
      <c r="M77" s="313"/>
      <c r="N77" s="320"/>
      <c r="O77" s="320"/>
      <c r="P77" s="320"/>
      <c r="Q77" s="278"/>
      <c r="R77" s="278"/>
      <c r="S77" s="506" t="s">
        <v>3702</v>
      </c>
      <c r="T77" s="36"/>
      <c r="U77" s="121">
        <v>118491</v>
      </c>
      <c r="V77" s="121">
        <v>21690937</v>
      </c>
      <c r="W77" s="312"/>
      <c r="Y77" s="484">
        <f t="shared" si="3"/>
        <v>21809428</v>
      </c>
    </row>
    <row r="78" spans="1:25" s="2" customFormat="1" ht="10.35" customHeight="1" x14ac:dyDescent="0.2">
      <c r="A78" s="104"/>
      <c r="B78" s="312"/>
      <c r="C78" s="282">
        <v>5250</v>
      </c>
      <c r="D78" s="312"/>
      <c r="E78" s="402" t="s">
        <v>5</v>
      </c>
      <c r="F78" s="278"/>
      <c r="G78" s="278"/>
      <c r="H78" s="278"/>
      <c r="I78" s="402"/>
      <c r="J78" s="278"/>
      <c r="K78" s="278"/>
      <c r="L78" s="280"/>
      <c r="M78" s="313"/>
      <c r="N78" s="320"/>
      <c r="O78" s="320"/>
      <c r="P78" s="320"/>
      <c r="Q78" s="278"/>
      <c r="R78" s="278"/>
      <c r="S78" s="506" t="s">
        <v>3702</v>
      </c>
      <c r="T78" s="36"/>
      <c r="U78" s="121"/>
      <c r="V78" s="121"/>
      <c r="W78" s="312"/>
      <c r="Y78" s="484">
        <f t="shared" si="3"/>
        <v>0</v>
      </c>
    </row>
    <row r="79" spans="1:25" s="2" customFormat="1" ht="10.35" customHeight="1" x14ac:dyDescent="0.2">
      <c r="A79" s="104"/>
      <c r="B79" s="312"/>
      <c r="C79" s="282">
        <v>5255</v>
      </c>
      <c r="D79" s="312"/>
      <c r="E79" s="402" t="s">
        <v>8552</v>
      </c>
      <c r="F79" s="278"/>
      <c r="G79" s="278"/>
      <c r="H79" s="278"/>
      <c r="I79" s="402"/>
      <c r="J79" s="278"/>
      <c r="K79" s="278"/>
      <c r="L79" s="280"/>
      <c r="M79" s="313"/>
      <c r="N79" s="320"/>
      <c r="O79" s="320"/>
      <c r="P79" s="320"/>
      <c r="Q79" s="278"/>
      <c r="R79" s="278"/>
      <c r="S79" s="506" t="s">
        <v>3702</v>
      </c>
      <c r="T79" s="36"/>
      <c r="U79" s="121"/>
      <c r="V79" s="121"/>
      <c r="W79" s="312"/>
      <c r="Y79" s="484">
        <f t="shared" si="3"/>
        <v>0</v>
      </c>
    </row>
    <row r="80" spans="1:25" s="2" customFormat="1" ht="10.35" customHeight="1" x14ac:dyDescent="0.2">
      <c r="A80" s="104"/>
      <c r="B80" s="312"/>
      <c r="C80" s="282">
        <v>5260</v>
      </c>
      <c r="D80" s="312"/>
      <c r="E80" s="402" t="s">
        <v>3781</v>
      </c>
      <c r="F80" s="278"/>
      <c r="G80" s="278"/>
      <c r="H80" s="278"/>
      <c r="I80" s="402"/>
      <c r="J80" s="278"/>
      <c r="K80" s="278"/>
      <c r="L80" s="280"/>
      <c r="M80" s="313"/>
      <c r="N80" s="320"/>
      <c r="O80" s="320"/>
      <c r="P80" s="320"/>
      <c r="Q80" s="278"/>
      <c r="R80" s="278"/>
      <c r="S80" s="506" t="s">
        <v>3702</v>
      </c>
      <c r="T80" s="36"/>
      <c r="U80" s="121"/>
      <c r="V80" s="121"/>
      <c r="W80" s="312"/>
      <c r="Y80" s="484">
        <f t="shared" si="3"/>
        <v>0</v>
      </c>
    </row>
    <row r="81" spans="1:25" s="2" customFormat="1" ht="10.35" customHeight="1" x14ac:dyDescent="0.2">
      <c r="A81" s="104"/>
      <c r="B81" s="312"/>
      <c r="C81" s="282"/>
      <c r="D81" s="312"/>
      <c r="E81" s="402" t="s">
        <v>7841</v>
      </c>
      <c r="F81" s="278"/>
      <c r="G81" s="278"/>
      <c r="H81" s="278"/>
      <c r="I81" s="402"/>
      <c r="J81" s="278"/>
      <c r="K81" s="278"/>
      <c r="L81" s="280"/>
      <c r="M81" s="313"/>
      <c r="N81" s="320"/>
      <c r="O81" s="320"/>
      <c r="P81" s="320"/>
      <c r="Q81" s="278"/>
      <c r="R81" s="324"/>
      <c r="S81" s="506"/>
      <c r="T81" s="484"/>
      <c r="U81" s="484"/>
      <c r="V81" s="484"/>
      <c r="W81" s="319"/>
      <c r="Y81" s="312"/>
    </row>
    <row r="82" spans="1:25" s="491" customFormat="1" ht="10.35" customHeight="1" x14ac:dyDescent="0.2">
      <c r="A82" s="104"/>
      <c r="B82" s="319"/>
      <c r="C82" s="282">
        <v>5265</v>
      </c>
      <c r="D82" s="319"/>
      <c r="E82" s="1218" t="s">
        <v>4493</v>
      </c>
      <c r="F82" s="278"/>
      <c r="G82" s="278"/>
      <c r="H82" s="320"/>
      <c r="I82" s="1218"/>
      <c r="J82" s="278"/>
      <c r="K82" s="278"/>
      <c r="L82" s="280"/>
      <c r="M82" s="313"/>
      <c r="N82" s="320"/>
      <c r="O82" s="320"/>
      <c r="P82" s="324"/>
      <c r="Q82" s="278"/>
      <c r="R82" s="278"/>
      <c r="S82" s="506" t="s">
        <v>3702</v>
      </c>
      <c r="T82" s="36"/>
      <c r="U82" s="121"/>
      <c r="V82" s="121"/>
      <c r="W82" s="319"/>
      <c r="Y82" s="484">
        <f>SUM(T82:V82)</f>
        <v>0</v>
      </c>
    </row>
    <row r="83" spans="1:25" s="2" customFormat="1" ht="10.35" customHeight="1" x14ac:dyDescent="0.2">
      <c r="A83" s="104"/>
      <c r="B83" s="312"/>
      <c r="C83" s="282">
        <v>5270</v>
      </c>
      <c r="D83" s="312"/>
      <c r="E83" s="1218" t="s">
        <v>2408</v>
      </c>
      <c r="F83" s="278"/>
      <c r="G83" s="278"/>
      <c r="H83" s="320"/>
      <c r="I83" s="1218"/>
      <c r="J83" s="278"/>
      <c r="K83" s="278"/>
      <c r="L83" s="280"/>
      <c r="M83" s="313"/>
      <c r="N83" s="320"/>
      <c r="O83" s="320"/>
      <c r="P83" s="278"/>
      <c r="Q83" s="278"/>
      <c r="R83" s="278"/>
      <c r="S83" s="506" t="s">
        <v>3702</v>
      </c>
      <c r="T83" s="36"/>
      <c r="U83" s="121"/>
      <c r="V83" s="121"/>
      <c r="W83" s="312"/>
      <c r="Y83" s="484">
        <f>SUM(T83:V83)</f>
        <v>0</v>
      </c>
    </row>
    <row r="84" spans="1:25" s="2" customFormat="1" ht="10.35" customHeight="1" x14ac:dyDescent="0.2">
      <c r="A84" s="104"/>
      <c r="B84" s="312"/>
      <c r="C84" s="282">
        <v>5275</v>
      </c>
      <c r="D84" s="312"/>
      <c r="E84" s="1218" t="s">
        <v>6623</v>
      </c>
      <c r="F84" s="278"/>
      <c r="G84" s="278"/>
      <c r="H84" s="320"/>
      <c r="I84" s="1218"/>
      <c r="J84" s="278"/>
      <c r="K84" s="278"/>
      <c r="L84" s="280"/>
      <c r="M84" s="313"/>
      <c r="N84" s="320"/>
      <c r="O84" s="320"/>
      <c r="P84" s="278"/>
      <c r="Q84" s="278"/>
      <c r="R84" s="278"/>
      <c r="S84" s="506" t="s">
        <v>3702</v>
      </c>
      <c r="T84" s="36"/>
      <c r="U84" s="121"/>
      <c r="V84" s="121"/>
      <c r="W84" s="312"/>
      <c r="Y84" s="484">
        <f>SUM(T84:V84)</f>
        <v>0</v>
      </c>
    </row>
    <row r="85" spans="1:25" s="2" customFormat="1" ht="10.35" customHeight="1" x14ac:dyDescent="0.2">
      <c r="A85" s="104"/>
      <c r="B85" s="312"/>
      <c r="C85" s="282">
        <v>5280</v>
      </c>
      <c r="D85" s="312"/>
      <c r="E85" s="402" t="s">
        <v>3399</v>
      </c>
      <c r="F85" s="278"/>
      <c r="G85" s="278"/>
      <c r="H85" s="278"/>
      <c r="I85" s="402"/>
      <c r="J85" s="278"/>
      <c r="K85" s="278"/>
      <c r="L85" s="280"/>
      <c r="M85" s="313"/>
      <c r="N85" s="320"/>
      <c r="O85" s="320"/>
      <c r="P85" s="320"/>
      <c r="Q85" s="278"/>
      <c r="R85" s="278"/>
      <c r="S85" s="506" t="s">
        <v>3702</v>
      </c>
      <c r="T85" s="36"/>
      <c r="U85" s="121"/>
      <c r="V85" s="121"/>
      <c r="W85" s="312"/>
      <c r="Y85" s="484">
        <f>SUM(T85:V85)</f>
        <v>0</v>
      </c>
    </row>
    <row r="86" spans="1:25" s="2" customFormat="1" ht="10.35" customHeight="1" x14ac:dyDescent="0.2">
      <c r="A86" s="104"/>
      <c r="B86" s="312"/>
      <c r="C86" s="282" t="s">
        <v>8258</v>
      </c>
      <c r="D86" s="312"/>
      <c r="E86" s="1071" t="s">
        <v>1367</v>
      </c>
      <c r="F86" s="278"/>
      <c r="G86" s="278"/>
      <c r="H86" s="278"/>
      <c r="I86" s="402" t="s">
        <v>2089</v>
      </c>
      <c r="J86" s="278"/>
      <c r="K86" s="278"/>
      <c r="L86" s="278"/>
      <c r="M86" s="120"/>
      <c r="N86" s="278" t="s">
        <v>2670</v>
      </c>
      <c r="O86" s="278"/>
      <c r="P86" s="320"/>
      <c r="Q86" s="320"/>
      <c r="R86" s="320"/>
      <c r="S86" s="506" t="s">
        <v>3702</v>
      </c>
      <c r="T86" s="36"/>
      <c r="U86" s="121"/>
      <c r="V86" s="121"/>
      <c r="W86" s="312"/>
      <c r="Y86" s="484">
        <f>SUM(T86:V86)</f>
        <v>0</v>
      </c>
    </row>
    <row r="87" spans="1:25" s="491" customFormat="1" ht="6" customHeight="1" x14ac:dyDescent="0.2">
      <c r="A87" s="104"/>
      <c r="B87" s="319"/>
      <c r="C87" s="282"/>
      <c r="D87" s="319"/>
      <c r="E87" s="313"/>
      <c r="F87" s="279"/>
      <c r="G87" s="278"/>
      <c r="H87" s="278"/>
      <c r="I87" s="401"/>
      <c r="J87" s="278"/>
      <c r="K87" s="278"/>
      <c r="L87" s="280"/>
      <c r="M87" s="313"/>
      <c r="N87" s="320"/>
      <c r="O87" s="324"/>
      <c r="P87" s="324"/>
      <c r="Q87" s="324"/>
      <c r="R87" s="324"/>
      <c r="S87" s="506"/>
      <c r="T87" s="484"/>
      <c r="U87" s="484"/>
      <c r="V87" s="484"/>
      <c r="W87" s="319"/>
      <c r="Y87" s="319"/>
    </row>
    <row r="88" spans="1:25" s="2" customFormat="1" ht="10.35" customHeight="1" x14ac:dyDescent="0.2">
      <c r="A88" s="104"/>
      <c r="B88" s="312"/>
      <c r="C88" s="282"/>
      <c r="D88" s="312"/>
      <c r="E88" s="401" t="s">
        <v>8045</v>
      </c>
      <c r="F88" s="279"/>
      <c r="G88" s="278"/>
      <c r="H88" s="278"/>
      <c r="I88" s="401"/>
      <c r="J88" s="278"/>
      <c r="K88" s="278"/>
      <c r="L88" s="280"/>
      <c r="M88" s="313"/>
      <c r="N88" s="320"/>
      <c r="O88" s="320"/>
      <c r="P88" s="320"/>
      <c r="Q88" s="320"/>
      <c r="R88" s="320"/>
      <c r="S88" s="506"/>
      <c r="T88" s="484"/>
      <c r="U88" s="484"/>
      <c r="V88" s="484"/>
      <c r="W88" s="312"/>
      <c r="Y88" s="312"/>
    </row>
    <row r="89" spans="1:25" s="2" customFormat="1" ht="10.35" customHeight="1" x14ac:dyDescent="0.2">
      <c r="A89" s="104"/>
      <c r="B89" s="312"/>
      <c r="C89" s="282">
        <v>5405</v>
      </c>
      <c r="D89" s="312"/>
      <c r="E89" s="402" t="s">
        <v>2345</v>
      </c>
      <c r="F89" s="278"/>
      <c r="G89" s="278"/>
      <c r="H89" s="278"/>
      <c r="I89" s="402"/>
      <c r="J89" s="278"/>
      <c r="K89" s="278"/>
      <c r="L89" s="280"/>
      <c r="M89" s="313"/>
      <c r="N89" s="320"/>
      <c r="O89" s="320"/>
      <c r="P89" s="320"/>
      <c r="Q89" s="278"/>
      <c r="R89" s="278"/>
      <c r="S89" s="506" t="s">
        <v>3702</v>
      </c>
      <c r="T89" s="36"/>
      <c r="U89" s="121"/>
      <c r="V89" s="121">
        <v>21960118</v>
      </c>
      <c r="W89" s="312"/>
      <c r="Y89" s="484">
        <f>SUM(T89:V89)</f>
        <v>21960118</v>
      </c>
    </row>
    <row r="90" spans="1:25" s="2" customFormat="1" ht="10.35" customHeight="1" x14ac:dyDescent="0.2">
      <c r="A90" s="104"/>
      <c r="B90" s="312"/>
      <c r="C90" s="282">
        <v>5410</v>
      </c>
      <c r="D90" s="312"/>
      <c r="E90" s="402" t="s">
        <v>1098</v>
      </c>
      <c r="F90" s="278"/>
      <c r="G90" s="278"/>
      <c r="H90" s="278"/>
      <c r="I90" s="402"/>
      <c r="J90" s="278"/>
      <c r="K90" s="278"/>
      <c r="L90" s="280"/>
      <c r="M90" s="313"/>
      <c r="N90" s="320"/>
      <c r="O90" s="320"/>
      <c r="P90" s="320"/>
      <c r="Q90" s="278"/>
      <c r="R90" s="278"/>
      <c r="S90" s="506" t="s">
        <v>3702</v>
      </c>
      <c r="T90" s="36"/>
      <c r="U90" s="121">
        <v>649475</v>
      </c>
      <c r="V90" s="121">
        <v>2416901</v>
      </c>
      <c r="W90" s="312"/>
      <c r="Y90" s="484">
        <f>SUM(T90:V90)</f>
        <v>3066376</v>
      </c>
    </row>
    <row r="91" spans="1:25" s="2" customFormat="1" ht="10.35" customHeight="1" x14ac:dyDescent="0.2">
      <c r="A91" s="104"/>
      <c r="B91" s="312"/>
      <c r="C91" s="282"/>
      <c r="D91" s="312"/>
      <c r="E91" s="402" t="s">
        <v>3428</v>
      </c>
      <c r="F91" s="278"/>
      <c r="G91" s="278"/>
      <c r="H91" s="278"/>
      <c r="I91" s="402"/>
      <c r="J91" s="278"/>
      <c r="K91" s="278"/>
      <c r="L91" s="280"/>
      <c r="M91" s="313"/>
      <c r="N91" s="320"/>
      <c r="O91" s="320"/>
      <c r="P91" s="320"/>
      <c r="Q91" s="278"/>
      <c r="R91" s="324"/>
      <c r="S91" s="506"/>
      <c r="T91" s="484"/>
      <c r="U91" s="484"/>
      <c r="V91" s="484"/>
      <c r="W91" s="319"/>
      <c r="Y91" s="312"/>
    </row>
    <row r="92" spans="1:25" s="491" customFormat="1" ht="10.35" customHeight="1" x14ac:dyDescent="0.2">
      <c r="A92" s="104"/>
      <c r="B92" s="319"/>
      <c r="C92" s="282">
        <v>5415</v>
      </c>
      <c r="D92" s="319"/>
      <c r="E92" s="1218" t="s">
        <v>4112</v>
      </c>
      <c r="F92" s="278"/>
      <c r="G92" s="278"/>
      <c r="H92" s="320"/>
      <c r="I92" s="1218"/>
      <c r="J92" s="278"/>
      <c r="K92" s="278"/>
      <c r="L92" s="280"/>
      <c r="M92" s="313"/>
      <c r="N92" s="320"/>
      <c r="O92" s="324"/>
      <c r="P92" s="324"/>
      <c r="Q92" s="278"/>
      <c r="R92" s="278"/>
      <c r="S92" s="506" t="s">
        <v>3702</v>
      </c>
      <c r="T92" s="36"/>
      <c r="U92" s="121"/>
      <c r="V92" s="121">
        <v>60990105</v>
      </c>
      <c r="W92" s="319"/>
      <c r="Y92" s="484">
        <f>SUM(T92:V92)</f>
        <v>60990105</v>
      </c>
    </row>
    <row r="93" spans="1:25" s="2" customFormat="1" ht="10.35" customHeight="1" x14ac:dyDescent="0.2">
      <c r="A93" s="104"/>
      <c r="B93" s="312"/>
      <c r="C93" s="282">
        <v>5420</v>
      </c>
      <c r="D93" s="312"/>
      <c r="E93" s="405" t="s">
        <v>5694</v>
      </c>
      <c r="F93" s="278"/>
      <c r="G93" s="278"/>
      <c r="H93" s="278"/>
      <c r="I93" s="405"/>
      <c r="J93" s="278"/>
      <c r="K93" s="278"/>
      <c r="L93" s="280"/>
      <c r="M93" s="312"/>
      <c r="N93" s="278"/>
      <c r="O93" s="278"/>
      <c r="P93" s="278"/>
      <c r="Q93" s="278"/>
      <c r="R93" s="278"/>
      <c r="S93" s="506" t="s">
        <v>3702</v>
      </c>
      <c r="T93" s="36"/>
      <c r="U93" s="121"/>
      <c r="V93" s="121">
        <v>31894117</v>
      </c>
      <c r="W93" s="312"/>
      <c r="Y93" s="484">
        <f>SUM(T93:V93)</f>
        <v>31894117</v>
      </c>
    </row>
    <row r="94" spans="1:25" s="2" customFormat="1" ht="10.35" customHeight="1" x14ac:dyDescent="0.2">
      <c r="A94" s="104"/>
      <c r="B94" s="312"/>
      <c r="C94" s="282"/>
      <c r="D94" s="312"/>
      <c r="E94" s="402" t="s">
        <v>6508</v>
      </c>
      <c r="F94" s="278"/>
      <c r="G94" s="278"/>
      <c r="H94" s="278"/>
      <c r="I94" s="402"/>
      <c r="J94" s="278"/>
      <c r="K94" s="278"/>
      <c r="L94" s="280"/>
      <c r="M94" s="312"/>
      <c r="N94" s="278"/>
      <c r="O94" s="278"/>
      <c r="P94" s="278"/>
      <c r="Q94" s="278"/>
      <c r="R94" s="324"/>
      <c r="S94" s="506"/>
      <c r="T94" s="484"/>
      <c r="U94" s="484"/>
      <c r="V94" s="484"/>
      <c r="W94" s="319"/>
      <c r="Y94" s="312"/>
    </row>
    <row r="95" spans="1:25" s="2" customFormat="1" ht="10.35" customHeight="1" x14ac:dyDescent="0.2">
      <c r="A95" s="104"/>
      <c r="B95" s="312"/>
      <c r="C95" s="282">
        <v>5425</v>
      </c>
      <c r="D95" s="312"/>
      <c r="E95" s="1218" t="s">
        <v>8137</v>
      </c>
      <c r="F95" s="278"/>
      <c r="G95" s="278"/>
      <c r="H95" s="320"/>
      <c r="I95" s="1218"/>
      <c r="J95" s="278"/>
      <c r="K95" s="278"/>
      <c r="L95" s="280"/>
      <c r="M95" s="313"/>
      <c r="N95" s="320"/>
      <c r="O95" s="320"/>
      <c r="P95" s="320"/>
      <c r="Q95" s="278"/>
      <c r="R95" s="278"/>
      <c r="S95" s="506" t="s">
        <v>3702</v>
      </c>
      <c r="T95" s="36"/>
      <c r="U95" s="121"/>
      <c r="V95" s="121">
        <v>197793881</v>
      </c>
      <c r="W95" s="312"/>
      <c r="Y95" s="484">
        <f t="shared" ref="Y95:Y102" si="4">SUM(T95:V95)</f>
        <v>197793881</v>
      </c>
    </row>
    <row r="96" spans="1:25" s="2" customFormat="1" ht="10.35" customHeight="1" x14ac:dyDescent="0.2">
      <c r="A96" s="104"/>
      <c r="B96" s="312"/>
      <c r="C96" s="282">
        <v>5430</v>
      </c>
      <c r="D96" s="312"/>
      <c r="E96" s="1218" t="s">
        <v>5037</v>
      </c>
      <c r="F96" s="278"/>
      <c r="G96" s="279"/>
      <c r="H96" s="320"/>
      <c r="I96" s="1218"/>
      <c r="J96" s="279"/>
      <c r="K96" s="279"/>
      <c r="L96" s="280"/>
      <c r="M96" s="313"/>
      <c r="N96" s="320"/>
      <c r="O96" s="320"/>
      <c r="P96" s="320"/>
      <c r="Q96" s="279"/>
      <c r="R96" s="279"/>
      <c r="S96" s="506" t="s">
        <v>3702</v>
      </c>
      <c r="T96" s="36"/>
      <c r="U96" s="121"/>
      <c r="V96" s="121"/>
      <c r="W96" s="312"/>
      <c r="Y96" s="484">
        <f t="shared" si="4"/>
        <v>0</v>
      </c>
    </row>
    <row r="97" spans="1:25" s="2" customFormat="1" ht="10.35" customHeight="1" x14ac:dyDescent="0.2">
      <c r="A97" s="104"/>
      <c r="B97" s="312"/>
      <c r="C97" s="282">
        <v>5435</v>
      </c>
      <c r="D97" s="312"/>
      <c r="E97" s="1218" t="s">
        <v>5207</v>
      </c>
      <c r="F97" s="278"/>
      <c r="G97" s="278"/>
      <c r="H97" s="320"/>
      <c r="I97" s="1218"/>
      <c r="J97" s="278"/>
      <c r="K97" s="278"/>
      <c r="L97" s="280"/>
      <c r="M97" s="313"/>
      <c r="N97" s="320"/>
      <c r="O97" s="320"/>
      <c r="P97" s="320"/>
      <c r="Q97" s="278"/>
      <c r="R97" s="278"/>
      <c r="S97" s="506" t="s">
        <v>3702</v>
      </c>
      <c r="T97" s="36"/>
      <c r="U97" s="121"/>
      <c r="V97" s="121">
        <v>120832871</v>
      </c>
      <c r="W97" s="312"/>
      <c r="Y97" s="484">
        <f t="shared" si="4"/>
        <v>120832871</v>
      </c>
    </row>
    <row r="98" spans="1:25" s="2" customFormat="1" ht="10.35" customHeight="1" x14ac:dyDescent="0.2">
      <c r="A98" s="104"/>
      <c r="B98" s="312"/>
      <c r="C98" s="282">
        <v>5440</v>
      </c>
      <c r="D98" s="312"/>
      <c r="E98" s="1218" t="s">
        <v>5085</v>
      </c>
      <c r="F98" s="278"/>
      <c r="G98" s="279"/>
      <c r="H98" s="320"/>
      <c r="I98" s="1218"/>
      <c r="J98" s="279"/>
      <c r="K98" s="279"/>
      <c r="L98" s="280"/>
      <c r="M98" s="313"/>
      <c r="N98" s="320"/>
      <c r="O98" s="320"/>
      <c r="P98" s="320"/>
      <c r="Q98" s="279"/>
      <c r="R98" s="279"/>
      <c r="S98" s="506" t="s">
        <v>3702</v>
      </c>
      <c r="T98" s="36"/>
      <c r="U98" s="121"/>
      <c r="V98" s="121"/>
      <c r="W98" s="312"/>
      <c r="Y98" s="484">
        <f t="shared" si="4"/>
        <v>0</v>
      </c>
    </row>
    <row r="99" spans="1:25" s="2" customFormat="1" ht="10.35" customHeight="1" x14ac:dyDescent="0.2">
      <c r="A99" s="104"/>
      <c r="B99" s="312"/>
      <c r="C99" s="282">
        <v>5445</v>
      </c>
      <c r="D99" s="312"/>
      <c r="E99" s="1218" t="s">
        <v>6507</v>
      </c>
      <c r="F99" s="278"/>
      <c r="G99" s="278"/>
      <c r="H99" s="320"/>
      <c r="I99" s="1218"/>
      <c r="J99" s="278"/>
      <c r="K99" s="278"/>
      <c r="L99" s="280"/>
      <c r="M99" s="313"/>
      <c r="N99" s="320"/>
      <c r="O99" s="320"/>
      <c r="P99" s="320"/>
      <c r="Q99" s="278"/>
      <c r="R99" s="278"/>
      <c r="S99" s="506" t="s">
        <v>3702</v>
      </c>
      <c r="T99" s="36"/>
      <c r="U99" s="121"/>
      <c r="V99" s="121">
        <v>197649876</v>
      </c>
      <c r="W99" s="312"/>
      <c r="Y99" s="484">
        <f t="shared" si="4"/>
        <v>197649876</v>
      </c>
    </row>
    <row r="100" spans="1:25" s="2" customFormat="1" ht="10.35" customHeight="1" x14ac:dyDescent="0.2">
      <c r="A100" s="104"/>
      <c r="B100" s="312"/>
      <c r="C100" s="282">
        <v>5450</v>
      </c>
      <c r="D100" s="312"/>
      <c r="E100" s="402" t="s">
        <v>5</v>
      </c>
      <c r="F100" s="278"/>
      <c r="G100" s="278"/>
      <c r="H100" s="278"/>
      <c r="I100" s="402"/>
      <c r="J100" s="278"/>
      <c r="K100" s="278"/>
      <c r="L100" s="280"/>
      <c r="M100" s="313"/>
      <c r="N100" s="320"/>
      <c r="O100" s="320"/>
      <c r="P100" s="320"/>
      <c r="Q100" s="279"/>
      <c r="R100" s="279"/>
      <c r="S100" s="506" t="s">
        <v>3702</v>
      </c>
      <c r="T100" s="36"/>
      <c r="U100" s="121"/>
      <c r="V100" s="121">
        <v>56612330</v>
      </c>
      <c r="W100" s="312"/>
      <c r="Y100" s="484">
        <f t="shared" si="4"/>
        <v>56612330</v>
      </c>
    </row>
    <row r="101" spans="1:25" s="2" customFormat="1" ht="10.35" customHeight="1" x14ac:dyDescent="0.2">
      <c r="A101" s="104"/>
      <c r="B101" s="312"/>
      <c r="C101" s="282">
        <v>5455</v>
      </c>
      <c r="D101" s="312"/>
      <c r="E101" s="402" t="s">
        <v>8552</v>
      </c>
      <c r="F101" s="278"/>
      <c r="G101" s="278"/>
      <c r="H101" s="278"/>
      <c r="I101" s="402"/>
      <c r="J101" s="278"/>
      <c r="K101" s="278"/>
      <c r="L101" s="280"/>
      <c r="M101" s="313"/>
      <c r="N101" s="320"/>
      <c r="O101" s="320"/>
      <c r="P101" s="320"/>
      <c r="Q101" s="279"/>
      <c r="R101" s="279"/>
      <c r="S101" s="506" t="s">
        <v>3702</v>
      </c>
      <c r="T101" s="36"/>
      <c r="U101" s="121"/>
      <c r="V101" s="121"/>
      <c r="W101" s="312"/>
      <c r="Y101" s="484">
        <f t="shared" si="4"/>
        <v>0</v>
      </c>
    </row>
    <row r="102" spans="1:25" s="2" customFormat="1" ht="10.35" customHeight="1" x14ac:dyDescent="0.2">
      <c r="A102" s="104"/>
      <c r="B102" s="312"/>
      <c r="C102" s="282">
        <v>5460</v>
      </c>
      <c r="D102" s="312"/>
      <c r="E102" s="402" t="s">
        <v>3781</v>
      </c>
      <c r="F102" s="278"/>
      <c r="G102" s="278"/>
      <c r="H102" s="278"/>
      <c r="I102" s="402"/>
      <c r="J102" s="278"/>
      <c r="K102" s="278"/>
      <c r="L102" s="280"/>
      <c r="M102" s="313"/>
      <c r="N102" s="320"/>
      <c r="O102" s="320"/>
      <c r="P102" s="320"/>
      <c r="Q102" s="278"/>
      <c r="R102" s="278"/>
      <c r="S102" s="506" t="s">
        <v>3702</v>
      </c>
      <c r="T102" s="36"/>
      <c r="U102" s="121"/>
      <c r="V102" s="121"/>
      <c r="W102" s="312"/>
      <c r="Y102" s="484">
        <f t="shared" si="4"/>
        <v>0</v>
      </c>
    </row>
    <row r="103" spans="1:25" s="2" customFormat="1" ht="10.35" customHeight="1" x14ac:dyDescent="0.2">
      <c r="A103" s="104"/>
      <c r="B103" s="312"/>
      <c r="C103" s="282"/>
      <c r="D103" s="312"/>
      <c r="E103" s="402" t="s">
        <v>7841</v>
      </c>
      <c r="F103" s="278"/>
      <c r="G103" s="278"/>
      <c r="H103" s="278"/>
      <c r="I103" s="402"/>
      <c r="J103" s="278"/>
      <c r="K103" s="278"/>
      <c r="L103" s="280"/>
      <c r="M103" s="313"/>
      <c r="N103" s="320"/>
      <c r="O103" s="320"/>
      <c r="P103" s="320"/>
      <c r="Q103" s="278"/>
      <c r="R103" s="324"/>
      <c r="S103" s="506"/>
      <c r="T103" s="484"/>
      <c r="U103" s="484"/>
      <c r="V103" s="484"/>
      <c r="W103" s="319"/>
      <c r="Y103" s="312"/>
    </row>
    <row r="104" spans="1:25" s="2" customFormat="1" ht="10.35" customHeight="1" x14ac:dyDescent="0.2">
      <c r="A104" s="104"/>
      <c r="B104" s="312"/>
      <c r="C104" s="282">
        <v>5465</v>
      </c>
      <c r="D104" s="312"/>
      <c r="E104" s="1218" t="s">
        <v>4493</v>
      </c>
      <c r="F104" s="278"/>
      <c r="G104" s="278"/>
      <c r="H104" s="320"/>
      <c r="I104" s="1218"/>
      <c r="J104" s="278"/>
      <c r="K104" s="278"/>
      <c r="L104" s="280"/>
      <c r="M104" s="313"/>
      <c r="N104" s="320"/>
      <c r="O104" s="320"/>
      <c r="P104" s="278"/>
      <c r="Q104" s="278"/>
      <c r="R104" s="278"/>
      <c r="S104" s="506" t="s">
        <v>3702</v>
      </c>
      <c r="T104" s="36"/>
      <c r="U104" s="121"/>
      <c r="V104" s="121">
        <v>7646986</v>
      </c>
      <c r="W104" s="312"/>
      <c r="Y104" s="484">
        <f>SUM(T104:V104)</f>
        <v>7646986</v>
      </c>
    </row>
    <row r="105" spans="1:25" s="2" customFormat="1" ht="10.35" customHeight="1" x14ac:dyDescent="0.2">
      <c r="A105" s="104"/>
      <c r="B105" s="312"/>
      <c r="C105" s="282">
        <v>5470</v>
      </c>
      <c r="D105" s="312"/>
      <c r="E105" s="1218" t="s">
        <v>2408</v>
      </c>
      <c r="F105" s="278"/>
      <c r="G105" s="278"/>
      <c r="H105" s="320"/>
      <c r="I105" s="1218"/>
      <c r="J105" s="278"/>
      <c r="K105" s="278"/>
      <c r="L105" s="280"/>
      <c r="M105" s="313"/>
      <c r="N105" s="320"/>
      <c r="O105" s="320"/>
      <c r="P105" s="278"/>
      <c r="Q105" s="278"/>
      <c r="R105" s="278"/>
      <c r="S105" s="506" t="s">
        <v>3702</v>
      </c>
      <c r="T105" s="36"/>
      <c r="U105" s="121"/>
      <c r="V105" s="121"/>
      <c r="W105" s="312"/>
      <c r="Y105" s="484">
        <f>SUM(T105:V105)</f>
        <v>0</v>
      </c>
    </row>
    <row r="106" spans="1:25" s="2" customFormat="1" ht="10.35" customHeight="1" x14ac:dyDescent="0.2">
      <c r="A106" s="104"/>
      <c r="B106" s="312"/>
      <c r="C106" s="282">
        <v>5475</v>
      </c>
      <c r="D106" s="312"/>
      <c r="E106" s="1218" t="s">
        <v>6623</v>
      </c>
      <c r="F106" s="278"/>
      <c r="G106" s="278"/>
      <c r="H106" s="320"/>
      <c r="I106" s="1218"/>
      <c r="J106" s="278"/>
      <c r="K106" s="278"/>
      <c r="L106" s="280"/>
      <c r="M106" s="313"/>
      <c r="N106" s="320"/>
      <c r="O106" s="320"/>
      <c r="P106" s="278"/>
      <c r="Q106" s="278"/>
      <c r="R106" s="278"/>
      <c r="S106" s="506" t="s">
        <v>3702</v>
      </c>
      <c r="T106" s="36"/>
      <c r="U106" s="121"/>
      <c r="V106" s="121"/>
      <c r="W106" s="312"/>
      <c r="Y106" s="484">
        <f>SUM(T106:V106)</f>
        <v>0</v>
      </c>
    </row>
    <row r="107" spans="1:25" s="2" customFormat="1" ht="10.35" customHeight="1" x14ac:dyDescent="0.2">
      <c r="A107" s="104"/>
      <c r="B107" s="312"/>
      <c r="C107" s="282">
        <v>5480</v>
      </c>
      <c r="D107" s="312"/>
      <c r="E107" s="402" t="s">
        <v>3399</v>
      </c>
      <c r="F107" s="278"/>
      <c r="G107" s="278"/>
      <c r="H107" s="278"/>
      <c r="I107" s="402"/>
      <c r="J107" s="278"/>
      <c r="K107" s="278"/>
      <c r="L107" s="280"/>
      <c r="M107" s="313"/>
      <c r="N107" s="320"/>
      <c r="O107" s="320"/>
      <c r="P107" s="320"/>
      <c r="Q107" s="278"/>
      <c r="R107" s="278"/>
      <c r="S107" s="506" t="s">
        <v>3702</v>
      </c>
      <c r="T107" s="36"/>
      <c r="U107" s="121"/>
      <c r="V107" s="121"/>
      <c r="W107" s="312"/>
      <c r="Y107" s="484">
        <f>SUM(T107:V107)</f>
        <v>0</v>
      </c>
    </row>
    <row r="108" spans="1:25" s="2" customFormat="1" ht="10.35" customHeight="1" x14ac:dyDescent="0.2">
      <c r="A108" s="104"/>
      <c r="B108" s="312"/>
      <c r="C108" s="282" t="s">
        <v>8257</v>
      </c>
      <c r="D108" s="312"/>
      <c r="E108" s="1071" t="s">
        <v>1367</v>
      </c>
      <c r="F108" s="278"/>
      <c r="G108" s="278"/>
      <c r="H108" s="278"/>
      <c r="I108" s="402" t="s">
        <v>2089</v>
      </c>
      <c r="J108" s="278"/>
      <c r="K108" s="278"/>
      <c r="L108" s="278"/>
      <c r="M108" s="120"/>
      <c r="N108" s="278" t="s">
        <v>2670</v>
      </c>
      <c r="O108" s="278"/>
      <c r="P108" s="320"/>
      <c r="Q108" s="320"/>
      <c r="R108" s="320"/>
      <c r="S108" s="506" t="s">
        <v>3702</v>
      </c>
      <c r="T108" s="36"/>
      <c r="U108" s="121"/>
      <c r="V108" s="121"/>
      <c r="W108" s="312"/>
      <c r="Y108" s="484">
        <f>SUM(T108:V108)</f>
        <v>0</v>
      </c>
    </row>
    <row r="109" spans="1:25" s="2" customFormat="1" ht="6" customHeight="1" x14ac:dyDescent="0.2">
      <c r="A109" s="104"/>
      <c r="B109" s="312"/>
      <c r="C109" s="282"/>
      <c r="D109" s="312"/>
      <c r="E109" s="278"/>
      <c r="F109" s="278"/>
      <c r="G109" s="278"/>
      <c r="H109" s="278"/>
      <c r="I109" s="278"/>
      <c r="J109" s="278"/>
      <c r="K109" s="278"/>
      <c r="L109" s="278"/>
      <c r="M109" s="318"/>
      <c r="N109" s="320"/>
      <c r="O109" s="320"/>
      <c r="P109" s="320"/>
      <c r="Q109" s="278"/>
      <c r="R109" s="278"/>
      <c r="S109" s="506"/>
      <c r="T109" s="484"/>
      <c r="U109" s="484"/>
      <c r="V109" s="484"/>
      <c r="W109" s="312"/>
      <c r="Y109" s="312"/>
    </row>
    <row r="110" spans="1:25" s="2" customFormat="1" ht="10.35" customHeight="1" x14ac:dyDescent="0.2">
      <c r="A110" s="104"/>
      <c r="B110" s="312"/>
      <c r="C110" s="282"/>
      <c r="D110" s="312"/>
      <c r="E110" s="401" t="s">
        <v>8040</v>
      </c>
      <c r="F110" s="278"/>
      <c r="G110" s="278"/>
      <c r="H110" s="278"/>
      <c r="I110" s="402"/>
      <c r="J110" s="278"/>
      <c r="K110" s="278"/>
      <c r="L110" s="278"/>
      <c r="M110" s="318"/>
      <c r="N110" s="320"/>
      <c r="O110" s="320"/>
      <c r="P110" s="320"/>
      <c r="Q110" s="320"/>
      <c r="R110" s="320"/>
      <c r="S110" s="506"/>
      <c r="T110" s="484"/>
      <c r="U110" s="484"/>
      <c r="V110" s="484"/>
      <c r="W110" s="312"/>
      <c r="Y110" s="312"/>
    </row>
    <row r="111" spans="1:25" s="2" customFormat="1" ht="10.35" customHeight="1" x14ac:dyDescent="0.2">
      <c r="A111" s="104"/>
      <c r="B111" s="312"/>
      <c r="C111" s="282" t="s">
        <v>77</v>
      </c>
      <c r="D111" s="312"/>
      <c r="E111" s="1071" t="s">
        <v>5979</v>
      </c>
      <c r="F111" s="278"/>
      <c r="G111" s="278"/>
      <c r="H111" s="278"/>
      <c r="I111" s="405"/>
      <c r="J111" s="278"/>
      <c r="K111" s="278"/>
      <c r="L111" s="278"/>
      <c r="M111" s="318"/>
      <c r="N111" s="320"/>
      <c r="O111" s="320"/>
      <c r="P111" s="320"/>
      <c r="Q111" s="320"/>
      <c r="R111" s="320"/>
      <c r="S111" s="506" t="s">
        <v>3702</v>
      </c>
      <c r="T111" s="121">
        <v>223210118</v>
      </c>
      <c r="U111" s="36"/>
      <c r="V111" s="36"/>
      <c r="W111" s="312"/>
      <c r="Y111" s="484">
        <f>SUM(T111:V111)</f>
        <v>223210118</v>
      </c>
    </row>
    <row r="112" spans="1:25" s="2" customFormat="1" ht="10.35" customHeight="1" x14ac:dyDescent="0.2">
      <c r="A112" s="104"/>
      <c r="B112" s="312"/>
      <c r="C112" s="282" t="s">
        <v>6826</v>
      </c>
      <c r="D112" s="312"/>
      <c r="E112" s="1071" t="s">
        <v>5980</v>
      </c>
      <c r="F112" s="278"/>
      <c r="G112" s="278"/>
      <c r="H112" s="278"/>
      <c r="I112" s="405"/>
      <c r="J112" s="278"/>
      <c r="K112" s="278"/>
      <c r="L112" s="278"/>
      <c r="M112" s="318"/>
      <c r="N112" s="320"/>
      <c r="O112" s="320"/>
      <c r="P112" s="320"/>
      <c r="Q112" s="320"/>
      <c r="R112" s="320"/>
      <c r="S112" s="506" t="s">
        <v>3702</v>
      </c>
      <c r="T112" s="121">
        <v>6851001</v>
      </c>
      <c r="U112" s="36"/>
      <c r="V112" s="36"/>
      <c r="W112" s="312"/>
      <c r="Y112" s="484">
        <f>SUM(T112:V112)</f>
        <v>6851001</v>
      </c>
    </row>
    <row r="113" spans="1:25" s="2" customFormat="1" ht="10.35" customHeight="1" x14ac:dyDescent="0.2">
      <c r="A113" s="104"/>
      <c r="B113" s="312"/>
      <c r="C113" s="282" t="s">
        <v>6828</v>
      </c>
      <c r="D113" s="312"/>
      <c r="E113" s="402" t="s">
        <v>5594</v>
      </c>
      <c r="F113" s="278"/>
      <c r="G113" s="278"/>
      <c r="H113" s="278"/>
      <c r="I113" s="402"/>
      <c r="J113" s="278"/>
      <c r="K113" s="278"/>
      <c r="L113" s="278"/>
      <c r="M113" s="318"/>
      <c r="N113" s="320"/>
      <c r="O113" s="320"/>
      <c r="P113" s="320"/>
      <c r="Q113" s="320"/>
      <c r="R113" s="320"/>
      <c r="S113" s="506" t="s">
        <v>3702</v>
      </c>
      <c r="T113" s="121"/>
      <c r="U113" s="36"/>
      <c r="V113" s="36"/>
      <c r="W113" s="312"/>
      <c r="Y113" s="484">
        <f>SUM(T113:V113)</f>
        <v>0</v>
      </c>
    </row>
    <row r="114" spans="1:25" s="2" customFormat="1" ht="10.35" customHeight="1" x14ac:dyDescent="0.2">
      <c r="A114" s="104"/>
      <c r="B114" s="312"/>
      <c r="C114" s="282" t="s">
        <v>6829</v>
      </c>
      <c r="D114" s="312"/>
      <c r="E114" s="402" t="s">
        <v>5530</v>
      </c>
      <c r="F114" s="278"/>
      <c r="G114" s="278"/>
      <c r="H114" s="278"/>
      <c r="I114" s="402"/>
      <c r="J114" s="278"/>
      <c r="K114" s="278"/>
      <c r="L114" s="278"/>
      <c r="M114" s="318"/>
      <c r="N114" s="320"/>
      <c r="O114" s="320"/>
      <c r="P114" s="320"/>
      <c r="Q114" s="320"/>
      <c r="R114" s="320"/>
      <c r="S114" s="506" t="s">
        <v>3702</v>
      </c>
      <c r="T114" s="121"/>
      <c r="U114" s="36"/>
      <c r="V114" s="36"/>
      <c r="W114" s="312"/>
      <c r="Y114" s="484">
        <f>SUM(T114:V114)</f>
        <v>0</v>
      </c>
    </row>
    <row r="115" spans="1:25" s="491" customFormat="1" ht="12" customHeight="1" x14ac:dyDescent="0.2">
      <c r="A115" s="104"/>
      <c r="B115" s="319"/>
      <c r="C115" s="325" t="s">
        <v>7058</v>
      </c>
      <c r="D115" s="319"/>
      <c r="E115" s="279"/>
      <c r="F115" s="279"/>
      <c r="G115" s="279"/>
      <c r="H115" s="281"/>
      <c r="I115" s="279"/>
      <c r="J115" s="281"/>
      <c r="K115" s="281"/>
      <c r="L115" s="281"/>
      <c r="M115" s="318"/>
      <c r="N115" s="324"/>
      <c r="O115" s="324"/>
      <c r="P115" s="324"/>
      <c r="Q115" s="281" t="s">
        <v>1370</v>
      </c>
      <c r="R115" s="281" t="s">
        <v>1370</v>
      </c>
      <c r="S115" s="322"/>
      <c r="T115" s="422">
        <f>SUM(T111:T114)</f>
        <v>230061119</v>
      </c>
      <c r="U115" s="422">
        <f>SUM(U51:U52,U54:U64,U67:U68,U70:U71,U73:U80,U82:U86,U89:U90,U92:U93,U95:U102,U104:U108)</f>
        <v>767966</v>
      </c>
      <c r="V115" s="422">
        <f>SUM(V51:V52,V54:V64,V67:V68,V70:V71,V73:V80,V82:V86,V89:V90,V92:V93,V95:V102,V104:V108)</f>
        <v>1185459485</v>
      </c>
      <c r="W115" s="319"/>
      <c r="Y115" s="484">
        <f>SUM(T115:V115)</f>
        <v>1416288570</v>
      </c>
    </row>
    <row r="116" spans="1:25" s="2" customFormat="1" ht="5.0999999999999996" customHeight="1" x14ac:dyDescent="0.2">
      <c r="A116" s="104"/>
      <c r="B116" s="312"/>
      <c r="C116" s="282"/>
      <c r="D116" s="312"/>
      <c r="E116" s="312"/>
      <c r="F116" s="312"/>
      <c r="G116" s="312"/>
      <c r="H116" s="312"/>
      <c r="I116" s="312"/>
      <c r="J116" s="312"/>
      <c r="K116" s="312"/>
      <c r="L116" s="312"/>
      <c r="M116" s="318"/>
      <c r="N116" s="312"/>
      <c r="O116" s="312"/>
      <c r="P116" s="312"/>
      <c r="Q116" s="312"/>
      <c r="R116" s="312"/>
      <c r="S116" s="312"/>
      <c r="T116" s="312"/>
      <c r="U116" s="312"/>
      <c r="V116" s="312"/>
      <c r="W116" s="312"/>
      <c r="Y116" s="312"/>
    </row>
    <row r="117" spans="1:25" s="15" customFormat="1" hidden="1" x14ac:dyDescent="0.2">
      <c r="A117" s="1219"/>
      <c r="C117" s="1220"/>
      <c r="M117" s="1221"/>
    </row>
    <row r="118" spans="1:25" s="25" customFormat="1" hidden="1" x14ac:dyDescent="0.25">
      <c r="A118" s="303"/>
      <c r="C118" s="1224" t="s">
        <v>2726</v>
      </c>
      <c r="M118" s="1223"/>
    </row>
    <row r="119" spans="1:25" s="25" customFormat="1" hidden="1" x14ac:dyDescent="0.25">
      <c r="A119" s="303"/>
      <c r="C119" s="1222" t="s">
        <v>6827</v>
      </c>
      <c r="E119" s="25" t="s">
        <v>6236</v>
      </c>
      <c r="M119" s="1223"/>
    </row>
    <row r="120" spans="1:25" s="25" customFormat="1" hidden="1" x14ac:dyDescent="0.25">
      <c r="A120" s="303"/>
      <c r="C120" s="1222" t="s">
        <v>6830</v>
      </c>
      <c r="E120" s="25" t="s">
        <v>6237</v>
      </c>
      <c r="M120" s="1223"/>
    </row>
    <row r="121" spans="1:25" s="25" customFormat="1" hidden="1" x14ac:dyDescent="0.25">
      <c r="A121" s="303"/>
      <c r="C121" s="1222" t="s">
        <v>6831</v>
      </c>
      <c r="E121" s="25" t="s">
        <v>6238</v>
      </c>
      <c r="M121" s="1223"/>
    </row>
    <row r="122" spans="1:25" s="25" customFormat="1" hidden="1" x14ac:dyDescent="0.25">
      <c r="A122" s="303"/>
      <c r="C122" s="1222" t="s">
        <v>6832</v>
      </c>
      <c r="E122" s="25" t="s">
        <v>6239</v>
      </c>
      <c r="M122" s="1223"/>
    </row>
    <row r="123" spans="1:25" s="25" customFormat="1" hidden="1" x14ac:dyDescent="0.25">
      <c r="A123" s="303"/>
      <c r="C123" s="1224" t="s">
        <v>617</v>
      </c>
      <c r="M123" s="1223"/>
    </row>
    <row r="124" spans="1:25" s="25" customFormat="1" hidden="1" x14ac:dyDescent="0.25">
      <c r="A124" s="303"/>
      <c r="C124" s="1222" t="s">
        <v>6818</v>
      </c>
      <c r="E124" s="25" t="s">
        <v>1367</v>
      </c>
      <c r="M124" s="1223"/>
    </row>
    <row r="125" spans="1:25" s="25" customFormat="1" hidden="1" x14ac:dyDescent="0.25">
      <c r="A125" s="303"/>
      <c r="C125" s="1222" t="s">
        <v>6817</v>
      </c>
      <c r="M125" s="1223"/>
    </row>
    <row r="126" spans="1:25" s="25" customFormat="1" hidden="1" x14ac:dyDescent="0.25">
      <c r="A126" s="303"/>
      <c r="C126" s="1222" t="s">
        <v>2825</v>
      </c>
      <c r="M126" s="1223"/>
    </row>
    <row r="127" spans="1:25" s="25" customFormat="1" hidden="1" x14ac:dyDescent="0.25">
      <c r="A127" s="303"/>
      <c r="C127" s="1222" t="s">
        <v>2824</v>
      </c>
      <c r="M127" s="1223"/>
    </row>
    <row r="128" spans="1:25" s="25" customFormat="1" hidden="1" x14ac:dyDescent="0.25">
      <c r="A128" s="303"/>
      <c r="C128" s="1222" t="s">
        <v>6819</v>
      </c>
      <c r="M128" s="1223"/>
    </row>
    <row r="129" spans="1:13" s="25" customFormat="1" hidden="1" x14ac:dyDescent="0.25">
      <c r="A129" s="303"/>
      <c r="C129" s="1222" t="s">
        <v>6820</v>
      </c>
      <c r="M129" s="1223"/>
    </row>
    <row r="130" spans="1:13" s="25" customFormat="1" hidden="1" x14ac:dyDescent="0.25">
      <c r="A130" s="303"/>
      <c r="C130" s="1222" t="s">
        <v>7038</v>
      </c>
      <c r="M130" s="1223"/>
    </row>
    <row r="131" spans="1:13" s="25" customFormat="1" hidden="1" x14ac:dyDescent="0.25">
      <c r="A131" s="303"/>
      <c r="C131" s="1222" t="s">
        <v>6833</v>
      </c>
      <c r="M131" s="1223"/>
    </row>
    <row r="132" spans="1:13" s="25" customFormat="1" hidden="1" x14ac:dyDescent="0.25">
      <c r="A132" s="303"/>
      <c r="C132" s="1222" t="s">
        <v>2353</v>
      </c>
      <c r="M132" s="1223"/>
    </row>
    <row r="133" spans="1:13" x14ac:dyDescent="0.2"/>
    <row r="134" spans="1:13" hidden="1" x14ac:dyDescent="0.2"/>
  </sheetData>
  <sheetProtection password="CD67" sheet="1" objects="1" scenarios="1"/>
  <phoneticPr fontId="10" type="noConversion"/>
  <dataValidations count="1">
    <dataValidation type="whole" operator="lessThan" allowBlank="1" showInputMessage="1" showErrorMessage="1" errorTitle="Enter Whole Numbers" error="Please enter amounts as Whole numbers only.  Numbers with Decimals are not permitted." sqref="T15:V15 U54:V64 T23:T25 T18:V19 T32:V33 T37:V41 U51:V52 T111:T114 U67:V68 U70:V71 U73:V80 U82:V86 U89:V90 U92:V93 U95:V102 U104:V108 T29:T30 U28:V28">
      <formula1>999999999999999</formula1>
    </dataValidation>
  </dataValidations>
  <printOptions horizontalCentered="1"/>
  <pageMargins left="0.51181102362204722" right="0" top="0.19685039370078741" bottom="0" header="0.19685039370078741" footer="0"/>
  <pageSetup orientation="portrait" r:id="rId1"/>
  <headerFooter alignWithMargins="0"/>
  <rowBreaks count="1" manualBreakCount="1">
    <brk id="45"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107" activePane="bottomLeft" state="frozen"/>
      <selection activeCell="U22" sqref="U22"/>
      <selection pane="bottomLeft" activeCell="U22" sqref="U22"/>
    </sheetView>
  </sheetViews>
  <sheetFormatPr defaultColWidth="0" defaultRowHeight="12.75" zeroHeight="1" x14ac:dyDescent="0.2"/>
  <cols>
    <col min="1" max="1" width="1.7109375" style="302" customWidth="1"/>
    <col min="2" max="2" width="0.85546875" style="20" customWidth="1"/>
    <col min="3" max="3" width="4.28515625" style="21" customWidth="1"/>
    <col min="4" max="4" width="0.85546875" style="20" customWidth="1"/>
    <col min="5" max="5" width="11.7109375" style="20" customWidth="1"/>
    <col min="6" max="6" width="3.7109375" style="69"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9" hidden="1" customWidth="1"/>
    <col min="20" max="20" width="0.85546875" style="20" customWidth="1"/>
    <col min="21" max="21" width="14.7109375" style="20" customWidth="1"/>
    <col min="22" max="22" width="0.85546875" style="33" customWidth="1"/>
    <col min="23" max="23" width="2.7109375" style="33" customWidth="1"/>
    <col min="24" max="16384" width="0" style="33" hidden="1"/>
  </cols>
  <sheetData>
    <row r="1" spans="1:30" s="290" customFormat="1" ht="9.9499999999999993" customHeight="1" x14ac:dyDescent="0.2">
      <c r="A1" s="1062"/>
      <c r="B1" s="286"/>
      <c r="C1" s="1034" t="str">
        <f>IF(LANGUAGE="English","Province of Ontario  -  Ministry of Municipal Affairs","Province de l'Ontario  -  Ministère des Affaires municipales")</f>
        <v>Province of Ontario  -  Ministry of Municipal Affairs</v>
      </c>
      <c r="D1" s="286"/>
      <c r="E1" s="237"/>
      <c r="F1" s="288" t="s">
        <v>5524</v>
      </c>
      <c r="G1" s="288" t="s">
        <v>5524</v>
      </c>
      <c r="H1" s="237" t="s">
        <v>5524</v>
      </c>
      <c r="I1" s="288" t="s">
        <v>5524</v>
      </c>
      <c r="J1" s="237" t="s">
        <v>553</v>
      </c>
      <c r="K1" s="288" t="s">
        <v>5524</v>
      </c>
      <c r="L1" s="288" t="s">
        <v>5524</v>
      </c>
      <c r="M1" s="288" t="s">
        <v>5524</v>
      </c>
      <c r="N1" s="288" t="s">
        <v>5524</v>
      </c>
      <c r="O1" s="288"/>
      <c r="P1" s="288"/>
      <c r="Q1" s="288"/>
      <c r="R1" s="288"/>
      <c r="S1" s="288" t="s">
        <v>553</v>
      </c>
      <c r="T1" s="288"/>
      <c r="U1" s="1167">
        <f ca="1">NOW()</f>
        <v>42888.725188310185</v>
      </c>
      <c r="V1" s="288"/>
    </row>
    <row r="2" spans="1:30" s="258" customFormat="1" ht="6" customHeight="1" x14ac:dyDescent="0.15">
      <c r="A2" s="298"/>
      <c r="B2" s="1039"/>
      <c r="C2" s="1033" t="str">
        <f>CONTROL!$G$43</f>
        <v>2003-V01</v>
      </c>
      <c r="D2" s="1040"/>
      <c r="E2" s="1039"/>
      <c r="F2" s="221"/>
      <c r="G2" s="220"/>
      <c r="H2" s="219"/>
      <c r="I2" s="221"/>
      <c r="J2" s="219"/>
      <c r="K2" s="221"/>
      <c r="L2" s="221"/>
      <c r="M2" s="221"/>
      <c r="N2" s="221"/>
      <c r="O2" s="220"/>
      <c r="P2" s="221"/>
      <c r="Q2" s="220"/>
      <c r="R2" s="219"/>
      <c r="S2" s="219"/>
      <c r="T2" s="219"/>
      <c r="U2" s="231"/>
      <c r="V2" s="219"/>
      <c r="W2" s="260"/>
    </row>
    <row r="3" spans="1:30" s="261" customFormat="1" ht="15.6" customHeight="1" x14ac:dyDescent="0.25">
      <c r="A3" s="294"/>
      <c r="B3" s="1041"/>
      <c r="C3" s="1020" t="str">
        <f>"FIR"&amp;CONTROL!$G$30&amp;":   "&amp;CONTROL!$G$31</f>
        <v>FIR2003:   PEEL R</v>
      </c>
      <c r="D3" s="1042"/>
      <c r="E3" s="1041"/>
      <c r="F3" s="244"/>
      <c r="G3" s="243"/>
      <c r="H3" s="242"/>
      <c r="I3" s="244"/>
      <c r="J3" s="242"/>
      <c r="K3" s="244"/>
      <c r="L3" s="244"/>
      <c r="M3" s="244"/>
      <c r="N3" s="244"/>
      <c r="O3" s="243"/>
      <c r="P3" s="244"/>
      <c r="Q3" s="243"/>
      <c r="R3" s="242"/>
      <c r="S3" s="242"/>
      <c r="T3" s="242"/>
      <c r="U3" s="215" t="s">
        <v>7196</v>
      </c>
      <c r="V3" s="242"/>
      <c r="W3" s="263"/>
    </row>
    <row r="4" spans="1:30" s="266" customFormat="1" ht="14.45" customHeight="1" x14ac:dyDescent="0.25">
      <c r="A4" s="237"/>
      <c r="B4" s="1022"/>
      <c r="C4" s="213" t="str">
        <f>"Asmt Code:   "&amp;CONTROL!$G$33</f>
        <v>Asmt Code:   2100</v>
      </c>
      <c r="D4" s="1023"/>
      <c r="E4" s="1024"/>
      <c r="F4" s="208"/>
      <c r="G4" s="205"/>
      <c r="H4" s="207"/>
      <c r="I4" s="208"/>
      <c r="J4" s="207"/>
      <c r="K4" s="208"/>
      <c r="L4" s="208"/>
      <c r="M4" s="208"/>
      <c r="N4" s="208"/>
      <c r="O4" s="205"/>
      <c r="P4" s="206"/>
      <c r="Q4" s="206"/>
      <c r="R4" s="208"/>
      <c r="S4" s="208"/>
      <c r="T4" s="208"/>
      <c r="U4" s="216" t="s">
        <v>1918</v>
      </c>
      <c r="V4" s="206"/>
      <c r="W4" s="267"/>
      <c r="AD4" s="270"/>
    </row>
    <row r="5" spans="1:30" s="266" customFormat="1" ht="10.5" customHeight="1" x14ac:dyDescent="0.2">
      <c r="A5" s="237"/>
      <c r="B5" s="1024"/>
      <c r="C5" s="214" t="str">
        <f>"MAH Code:   "&amp;CONTROL!$G$34</f>
        <v>MAH Code:   21000</v>
      </c>
      <c r="D5" s="1024"/>
      <c r="E5" s="1024"/>
      <c r="F5" s="207"/>
      <c r="G5" s="210"/>
      <c r="H5" s="207"/>
      <c r="I5" s="207"/>
      <c r="J5" s="207"/>
      <c r="K5" s="207"/>
      <c r="L5" s="207"/>
      <c r="M5" s="207"/>
      <c r="N5" s="207"/>
      <c r="O5" s="207"/>
      <c r="P5" s="207"/>
      <c r="Q5" s="207"/>
      <c r="R5" s="208"/>
      <c r="S5" s="208"/>
      <c r="T5" s="208"/>
      <c r="U5" s="230" t="str">
        <f>"for the year ended December 31, "&amp;CONTROL!$G$30</f>
        <v>for the year ended December 31, 2003</v>
      </c>
      <c r="V5" s="206"/>
      <c r="W5" s="267"/>
      <c r="AD5" s="251"/>
    </row>
    <row r="6" spans="1:30" s="264" customFormat="1" ht="17.100000000000001" hidden="1" customHeight="1" x14ac:dyDescent="0.25">
      <c r="A6" s="294"/>
      <c r="B6" s="1041"/>
      <c r="C6" s="1020" t="str">
        <f>"RIF"&amp;CONTROL!$G$30&amp;":   "&amp;CONTROL!$G$32</f>
        <v>RIF2003:   LA MUNICIPALITÉ RÉGIONALE DE PEEL</v>
      </c>
      <c r="D6" s="1042"/>
      <c r="E6" s="1041"/>
      <c r="F6" s="244"/>
      <c r="G6" s="245"/>
      <c r="H6" s="242"/>
      <c r="I6" s="244"/>
      <c r="J6" s="242"/>
      <c r="K6" s="244"/>
      <c r="L6" s="244"/>
      <c r="M6" s="244"/>
      <c r="N6" s="244"/>
      <c r="O6" s="246"/>
      <c r="P6" s="244"/>
      <c r="Q6" s="243"/>
      <c r="R6" s="242"/>
      <c r="S6" s="242"/>
      <c r="T6" s="242"/>
      <c r="U6" s="215" t="s">
        <v>7195</v>
      </c>
      <c r="V6" s="242"/>
      <c r="W6" s="263"/>
    </row>
    <row r="7" spans="1:30" s="268" customFormat="1" ht="15" hidden="1" customHeight="1" x14ac:dyDescent="0.25">
      <c r="A7" s="237"/>
      <c r="B7" s="1022"/>
      <c r="C7" s="213" t="str">
        <f>"Code mun.   "&amp;CONTROL!$G$33</f>
        <v>Code mun.   2100</v>
      </c>
      <c r="D7" s="1023"/>
      <c r="E7" s="1024"/>
      <c r="F7" s="208"/>
      <c r="G7" s="212"/>
      <c r="H7" s="207"/>
      <c r="I7" s="208"/>
      <c r="J7" s="207"/>
      <c r="K7" s="208"/>
      <c r="L7" s="208"/>
      <c r="M7" s="208"/>
      <c r="N7" s="208"/>
      <c r="O7" s="205"/>
      <c r="P7" s="206"/>
      <c r="Q7" s="206"/>
      <c r="R7" s="208"/>
      <c r="S7" s="208"/>
      <c r="T7" s="208"/>
      <c r="U7" s="216"/>
      <c r="V7" s="206"/>
      <c r="W7" s="267"/>
      <c r="AD7" s="273"/>
    </row>
    <row r="8" spans="1:30" s="268" customFormat="1" ht="11.1" hidden="1" customHeight="1" x14ac:dyDescent="0.2">
      <c r="A8" s="237"/>
      <c r="B8" s="1024"/>
      <c r="C8" s="214" t="str">
        <f>"AML   "&amp;CONTROL!$G$34</f>
        <v>AML   21000</v>
      </c>
      <c r="D8" s="1024"/>
      <c r="E8" s="1024"/>
      <c r="F8" s="207"/>
      <c r="G8" s="210"/>
      <c r="H8" s="207"/>
      <c r="I8" s="207"/>
      <c r="J8" s="207"/>
      <c r="K8" s="207"/>
      <c r="L8" s="210"/>
      <c r="M8" s="207"/>
      <c r="N8" s="207"/>
      <c r="O8" s="207"/>
      <c r="P8" s="207"/>
      <c r="Q8" s="207"/>
      <c r="R8" s="208"/>
      <c r="S8" s="208"/>
      <c r="T8" s="208"/>
      <c r="U8" s="230" t="str">
        <f>"pour l'exercice terminé le 31 décembre "&amp;CONTROL!$G$30</f>
        <v>pour l'exercice terminé le 31 décembre 2003</v>
      </c>
      <c r="V8" s="206"/>
      <c r="W8" s="267"/>
      <c r="AD8" s="252"/>
    </row>
    <row r="9" spans="1:30" s="252" customFormat="1" ht="3.95" customHeight="1" x14ac:dyDescent="0.2">
      <c r="A9" s="148"/>
      <c r="B9" s="176"/>
      <c r="C9" s="176"/>
      <c r="D9" s="173"/>
      <c r="E9" s="173"/>
      <c r="F9" s="197"/>
      <c r="G9" s="197"/>
      <c r="H9" s="197"/>
      <c r="I9" s="197"/>
      <c r="J9" s="197"/>
      <c r="K9" s="197"/>
      <c r="L9" s="197"/>
      <c r="M9" s="197"/>
      <c r="N9" s="197"/>
      <c r="O9" s="197"/>
      <c r="P9" s="197"/>
      <c r="Q9" s="197"/>
      <c r="R9" s="198"/>
      <c r="S9" s="198"/>
      <c r="T9" s="198"/>
      <c r="U9" s="198"/>
      <c r="V9" s="198"/>
    </row>
    <row r="10" spans="1:30" s="509" customFormat="1" ht="3" customHeight="1" x14ac:dyDescent="0.15">
      <c r="A10" s="309"/>
      <c r="B10" s="312"/>
      <c r="C10" s="282"/>
      <c r="D10" s="312"/>
      <c r="E10" s="312"/>
      <c r="F10" s="318"/>
      <c r="G10" s="313"/>
      <c r="H10" s="313"/>
      <c r="I10" s="313"/>
      <c r="J10" s="312"/>
      <c r="K10" s="313"/>
      <c r="L10" s="313"/>
      <c r="M10" s="313"/>
      <c r="N10" s="313"/>
      <c r="O10" s="313"/>
      <c r="P10" s="313"/>
      <c r="Q10" s="313"/>
      <c r="R10" s="313"/>
      <c r="S10" s="318"/>
      <c r="T10" s="312"/>
      <c r="U10" s="312"/>
      <c r="V10" s="514"/>
    </row>
    <row r="11" spans="1:30" s="508" customFormat="1" ht="9" customHeight="1" x14ac:dyDescent="0.15">
      <c r="A11" s="104"/>
      <c r="B11" s="312"/>
      <c r="C11" s="282"/>
      <c r="D11" s="312"/>
      <c r="E11" s="319" t="s">
        <v>7193</v>
      </c>
      <c r="F11" s="318"/>
      <c r="G11" s="314"/>
      <c r="H11" s="314"/>
      <c r="I11" s="317"/>
      <c r="J11" s="319"/>
      <c r="K11" s="317"/>
      <c r="L11" s="317"/>
      <c r="M11" s="317"/>
      <c r="N11" s="317"/>
      <c r="O11" s="317"/>
      <c r="P11" s="317"/>
      <c r="Q11" s="317"/>
      <c r="R11" s="317"/>
      <c r="S11" s="317"/>
      <c r="T11" s="314"/>
      <c r="U11" s="10">
        <v>1</v>
      </c>
      <c r="V11" s="514"/>
    </row>
    <row r="12" spans="1:30" s="508" customFormat="1" ht="9" customHeight="1" x14ac:dyDescent="0.15">
      <c r="A12" s="104"/>
      <c r="B12" s="312"/>
      <c r="C12" s="282"/>
      <c r="D12" s="312"/>
      <c r="E12" s="319"/>
      <c r="F12" s="318"/>
      <c r="G12" s="314"/>
      <c r="H12" s="314"/>
      <c r="I12" s="317"/>
      <c r="J12" s="319"/>
      <c r="K12" s="317"/>
      <c r="L12" s="317"/>
      <c r="M12" s="317"/>
      <c r="N12" s="317"/>
      <c r="O12" s="317"/>
      <c r="P12" s="317"/>
      <c r="Q12" s="317"/>
      <c r="R12" s="317"/>
      <c r="S12" s="317"/>
      <c r="T12" s="314"/>
      <c r="U12" s="39" t="s">
        <v>4581</v>
      </c>
      <c r="V12" s="514"/>
    </row>
    <row r="13" spans="1:30" s="508" customFormat="1" ht="9.9499999999999993" customHeight="1" x14ac:dyDescent="0.15">
      <c r="A13" s="104"/>
      <c r="B13" s="312"/>
      <c r="C13" s="282" t="s">
        <v>1960</v>
      </c>
      <c r="D13" s="312"/>
      <c r="E13" s="764" t="s">
        <v>3948</v>
      </c>
      <c r="F13" s="319"/>
      <c r="G13" s="506"/>
      <c r="H13" s="506"/>
      <c r="I13" s="506"/>
      <c r="J13" s="764"/>
      <c r="K13" s="506"/>
      <c r="L13" s="506"/>
      <c r="M13" s="506"/>
      <c r="N13" s="506"/>
      <c r="O13" s="753"/>
      <c r="P13" s="506"/>
      <c r="Q13" s="506"/>
      <c r="R13" s="506"/>
      <c r="S13" s="506"/>
      <c r="T13" s="506" t="s">
        <v>3702</v>
      </c>
      <c r="U13" s="750">
        <f>194002198+3381000</f>
        <v>197383198</v>
      </c>
      <c r="V13" s="514"/>
    </row>
    <row r="14" spans="1:30" s="508" customFormat="1" ht="3" customHeight="1" x14ac:dyDescent="0.15">
      <c r="A14" s="104"/>
      <c r="B14" s="312"/>
      <c r="C14" s="282"/>
      <c r="D14" s="312"/>
      <c r="E14" s="506"/>
      <c r="F14" s="319"/>
      <c r="G14" s="506"/>
      <c r="H14" s="506"/>
      <c r="I14" s="506"/>
      <c r="J14" s="506"/>
      <c r="K14" s="506"/>
      <c r="L14" s="506"/>
      <c r="M14" s="506"/>
      <c r="N14" s="506"/>
      <c r="O14" s="753"/>
      <c r="P14" s="506"/>
      <c r="Q14" s="506"/>
      <c r="R14" s="506"/>
      <c r="S14" s="506"/>
      <c r="T14" s="506"/>
      <c r="U14" s="751"/>
      <c r="V14" s="514"/>
    </row>
    <row r="15" spans="1:30" s="508" customFormat="1" ht="9" customHeight="1" x14ac:dyDescent="0.15">
      <c r="A15" s="104"/>
      <c r="B15" s="312"/>
      <c r="C15" s="282"/>
      <c r="D15" s="312"/>
      <c r="E15" s="764" t="s">
        <v>1366</v>
      </c>
      <c r="F15" s="319"/>
      <c r="G15" s="506"/>
      <c r="H15" s="506"/>
      <c r="I15" s="506"/>
      <c r="J15" s="764"/>
      <c r="K15" s="506"/>
      <c r="L15" s="506"/>
      <c r="M15" s="506"/>
      <c r="N15" s="506"/>
      <c r="O15" s="753"/>
      <c r="P15" s="506"/>
      <c r="Q15" s="506"/>
      <c r="R15" s="506"/>
      <c r="S15" s="506"/>
      <c r="T15" s="506"/>
      <c r="U15" s="751"/>
      <c r="V15" s="514"/>
    </row>
    <row r="16" spans="1:30" s="508" customFormat="1" ht="9" customHeight="1" x14ac:dyDescent="0.15">
      <c r="A16" s="104"/>
      <c r="B16" s="312"/>
      <c r="C16" s="282" t="s">
        <v>8421</v>
      </c>
      <c r="D16" s="312"/>
      <c r="E16" s="740" t="s">
        <v>5748</v>
      </c>
      <c r="F16" s="312"/>
      <c r="G16" s="312"/>
      <c r="H16" s="506"/>
      <c r="I16" s="506"/>
      <c r="J16" s="740"/>
      <c r="K16" s="506"/>
      <c r="L16" s="506"/>
      <c r="M16" s="506"/>
      <c r="N16" s="506"/>
      <c r="O16" s="753"/>
      <c r="P16" s="506"/>
      <c r="Q16" s="506"/>
      <c r="R16" s="506"/>
      <c r="S16" s="506"/>
      <c r="T16" s="506" t="s">
        <v>3702</v>
      </c>
      <c r="U16" s="750">
        <v>4016350</v>
      </c>
      <c r="V16" s="514"/>
    </row>
    <row r="17" spans="1:22" s="508" customFormat="1" ht="9" customHeight="1" x14ac:dyDescent="0.15">
      <c r="A17" s="104"/>
      <c r="B17" s="312"/>
      <c r="C17" s="282" t="s">
        <v>8422</v>
      </c>
      <c r="D17" s="312"/>
      <c r="E17" s="740" t="s">
        <v>558</v>
      </c>
      <c r="F17" s="312"/>
      <c r="G17" s="312"/>
      <c r="H17" s="506"/>
      <c r="I17" s="506"/>
      <c r="J17" s="740"/>
      <c r="K17" s="506"/>
      <c r="L17" s="506"/>
      <c r="M17" s="506"/>
      <c r="N17" s="506"/>
      <c r="O17" s="753"/>
      <c r="P17" s="506"/>
      <c r="Q17" s="506"/>
      <c r="R17" s="506"/>
      <c r="S17" s="506"/>
      <c r="T17" s="506" t="s">
        <v>3702</v>
      </c>
      <c r="U17" s="750">
        <v>2098749</v>
      </c>
      <c r="V17" s="514"/>
    </row>
    <row r="18" spans="1:22" s="508" customFormat="1" ht="9" customHeight="1" x14ac:dyDescent="0.15">
      <c r="A18" s="104"/>
      <c r="B18" s="312"/>
      <c r="C18" s="282" t="s">
        <v>8423</v>
      </c>
      <c r="D18" s="312"/>
      <c r="E18" s="740" t="s">
        <v>2210</v>
      </c>
      <c r="F18" s="312"/>
      <c r="G18" s="312"/>
      <c r="H18" s="506"/>
      <c r="I18" s="506"/>
      <c r="J18" s="740"/>
      <c r="K18" s="506"/>
      <c r="L18" s="506"/>
      <c r="M18" s="506"/>
      <c r="N18" s="506"/>
      <c r="O18" s="753"/>
      <c r="P18" s="506"/>
      <c r="Q18" s="506"/>
      <c r="R18" s="506"/>
      <c r="S18" s="506"/>
      <c r="T18" s="506" t="s">
        <v>3702</v>
      </c>
      <c r="U18" s="750"/>
      <c r="V18" s="514"/>
    </row>
    <row r="19" spans="1:22" s="508" customFormat="1" ht="9" customHeight="1" x14ac:dyDescent="0.15">
      <c r="A19" s="104"/>
      <c r="B19" s="312"/>
      <c r="C19" s="282" t="s">
        <v>8424</v>
      </c>
      <c r="D19" s="312"/>
      <c r="E19" s="740" t="s">
        <v>4917</v>
      </c>
      <c r="F19" s="312"/>
      <c r="G19" s="312"/>
      <c r="H19" s="506"/>
      <c r="I19" s="506"/>
      <c r="J19" s="740"/>
      <c r="K19" s="506"/>
      <c r="L19" s="506"/>
      <c r="M19" s="506"/>
      <c r="N19" s="506"/>
      <c r="O19" s="753"/>
      <c r="P19" s="506"/>
      <c r="Q19" s="506"/>
      <c r="R19" s="506"/>
      <c r="S19" s="506"/>
      <c r="T19" s="506" t="s">
        <v>3702</v>
      </c>
      <c r="U19" s="750">
        <f>23086133+17237000</f>
        <v>40323133</v>
      </c>
      <c r="V19" s="514"/>
    </row>
    <row r="20" spans="1:22" s="508" customFormat="1" ht="9" customHeight="1" x14ac:dyDescent="0.15">
      <c r="A20" s="104"/>
      <c r="B20" s="312"/>
      <c r="C20" s="282" t="s">
        <v>8425</v>
      </c>
      <c r="D20" s="312"/>
      <c r="E20" s="740" t="s">
        <v>7188</v>
      </c>
      <c r="F20" s="312"/>
      <c r="G20" s="312"/>
      <c r="H20" s="506"/>
      <c r="I20" s="506"/>
      <c r="J20" s="740"/>
      <c r="K20" s="506"/>
      <c r="L20" s="506"/>
      <c r="M20" s="506"/>
      <c r="N20" s="506"/>
      <c r="O20" s="753"/>
      <c r="P20" s="506"/>
      <c r="Q20" s="506"/>
      <c r="R20" s="506"/>
      <c r="S20" s="506"/>
      <c r="T20" s="506" t="s">
        <v>3702</v>
      </c>
      <c r="U20" s="750"/>
      <c r="V20" s="514"/>
    </row>
    <row r="21" spans="1:22" s="508" customFormat="1" ht="9" customHeight="1" x14ac:dyDescent="0.15">
      <c r="A21" s="104"/>
      <c r="B21" s="312"/>
      <c r="C21" s="282" t="s">
        <v>2356</v>
      </c>
      <c r="D21" s="312"/>
      <c r="E21" s="740" t="s">
        <v>3124</v>
      </c>
      <c r="F21" s="312"/>
      <c r="G21" s="312"/>
      <c r="H21" s="506"/>
      <c r="I21" s="506"/>
      <c r="J21" s="740"/>
      <c r="K21" s="506"/>
      <c r="L21" s="506"/>
      <c r="M21" s="506"/>
      <c r="N21" s="506"/>
      <c r="O21" s="753"/>
      <c r="P21" s="506"/>
      <c r="Q21" s="506"/>
      <c r="R21" s="506"/>
      <c r="S21" s="506"/>
      <c r="T21" s="506" t="s">
        <v>3702</v>
      </c>
      <c r="U21" s="750">
        <f>55430031-1265000</f>
        <v>54165031</v>
      </c>
      <c r="V21" s="514"/>
    </row>
    <row r="22" spans="1:22" s="508" customFormat="1" ht="9.6" customHeight="1" x14ac:dyDescent="0.15">
      <c r="A22" s="104"/>
      <c r="B22" s="312"/>
      <c r="C22" s="282" t="s">
        <v>1961</v>
      </c>
      <c r="D22" s="312"/>
      <c r="E22" s="319"/>
      <c r="F22" s="319"/>
      <c r="G22" s="319"/>
      <c r="H22" s="506"/>
      <c r="I22" s="506"/>
      <c r="J22" s="319"/>
      <c r="K22" s="506"/>
      <c r="L22" s="506"/>
      <c r="M22" s="506"/>
      <c r="N22" s="506"/>
      <c r="O22" s="753"/>
      <c r="P22" s="506"/>
      <c r="Q22" s="506"/>
      <c r="R22" s="441" t="s">
        <v>1441</v>
      </c>
      <c r="S22" s="441" t="s">
        <v>8433</v>
      </c>
      <c r="T22" s="441"/>
      <c r="U22" s="752">
        <f>SUM(U16:U21)</f>
        <v>100603263</v>
      </c>
      <c r="V22" s="514"/>
    </row>
    <row r="23" spans="1:22" s="513" customFormat="1" ht="9" customHeight="1" x14ac:dyDescent="0.15">
      <c r="A23" s="104"/>
      <c r="B23" s="319"/>
      <c r="C23" s="282"/>
      <c r="D23" s="319"/>
      <c r="E23" s="764" t="s">
        <v>3125</v>
      </c>
      <c r="F23" s="319"/>
      <c r="G23" s="312"/>
      <c r="H23" s="506"/>
      <c r="I23" s="506"/>
      <c r="J23" s="764"/>
      <c r="K23" s="506"/>
      <c r="L23" s="506"/>
      <c r="M23" s="506"/>
      <c r="N23" s="506"/>
      <c r="O23" s="753"/>
      <c r="P23" s="506"/>
      <c r="Q23" s="506"/>
      <c r="R23" s="506"/>
      <c r="S23" s="506"/>
      <c r="T23" s="506"/>
      <c r="U23" s="751"/>
      <c r="V23" s="523"/>
    </row>
    <row r="24" spans="1:22" s="508" customFormat="1" ht="9" customHeight="1" x14ac:dyDescent="0.15">
      <c r="A24" s="104"/>
      <c r="B24" s="312"/>
      <c r="C24" s="282" t="s">
        <v>8427</v>
      </c>
      <c r="D24" s="312"/>
      <c r="E24" s="740" t="s">
        <v>1339</v>
      </c>
      <c r="F24" s="312"/>
      <c r="G24" s="312"/>
      <c r="H24" s="506"/>
      <c r="I24" s="506"/>
      <c r="J24" s="740"/>
      <c r="K24" s="506"/>
      <c r="L24" s="506"/>
      <c r="M24" s="506"/>
      <c r="N24" s="506"/>
      <c r="O24" s="753"/>
      <c r="P24" s="506"/>
      <c r="Q24" s="506"/>
      <c r="R24" s="506"/>
      <c r="S24" s="506"/>
      <c r="T24" s="506" t="s">
        <v>3702</v>
      </c>
      <c r="U24" s="750"/>
      <c r="V24" s="514"/>
    </row>
    <row r="25" spans="1:22" s="508" customFormat="1" ht="9" customHeight="1" x14ac:dyDescent="0.15">
      <c r="A25" s="104"/>
      <c r="B25" s="312"/>
      <c r="C25" s="282" t="s">
        <v>8428</v>
      </c>
      <c r="D25" s="312"/>
      <c r="E25" s="740" t="s">
        <v>1995</v>
      </c>
      <c r="F25" s="312"/>
      <c r="G25" s="312"/>
      <c r="H25" s="506"/>
      <c r="I25" s="506"/>
      <c r="J25" s="740"/>
      <c r="K25" s="506"/>
      <c r="L25" s="506"/>
      <c r="M25" s="506"/>
      <c r="N25" s="506"/>
      <c r="O25" s="753"/>
      <c r="P25" s="506"/>
      <c r="Q25" s="506"/>
      <c r="R25" s="506"/>
      <c r="S25" s="506"/>
      <c r="T25" s="506" t="s">
        <v>3702</v>
      </c>
      <c r="U25" s="750"/>
      <c r="V25" s="514"/>
    </row>
    <row r="26" spans="1:22" s="508" customFormat="1" ht="9" customHeight="1" x14ac:dyDescent="0.15">
      <c r="A26" s="104"/>
      <c r="B26" s="312"/>
      <c r="C26" s="282" t="s">
        <v>8429</v>
      </c>
      <c r="D26" s="312"/>
      <c r="E26" s="740" t="s">
        <v>431</v>
      </c>
      <c r="F26" s="312"/>
      <c r="G26" s="312"/>
      <c r="H26" s="506"/>
      <c r="I26" s="506"/>
      <c r="J26" s="740"/>
      <c r="K26" s="506"/>
      <c r="L26" s="506"/>
      <c r="M26" s="506"/>
      <c r="N26" s="506"/>
      <c r="O26" s="753"/>
      <c r="P26" s="506"/>
      <c r="Q26" s="506"/>
      <c r="R26" s="506"/>
      <c r="S26" s="506"/>
      <c r="T26" s="506" t="s">
        <v>3702</v>
      </c>
      <c r="U26" s="750"/>
      <c r="V26" s="514"/>
    </row>
    <row r="27" spans="1:22" s="508" customFormat="1" ht="9" customHeight="1" x14ac:dyDescent="0.15">
      <c r="A27" s="104"/>
      <c r="B27" s="312"/>
      <c r="C27" s="282" t="s">
        <v>4263</v>
      </c>
      <c r="D27" s="312"/>
      <c r="E27" s="740" t="s">
        <v>5092</v>
      </c>
      <c r="F27" s="312"/>
      <c r="G27" s="312"/>
      <c r="H27" s="506"/>
      <c r="I27" s="506"/>
      <c r="J27" s="740"/>
      <c r="K27" s="506"/>
      <c r="L27" s="506"/>
      <c r="M27" s="506"/>
      <c r="N27" s="506"/>
      <c r="O27" s="753"/>
      <c r="P27" s="506"/>
      <c r="Q27" s="506"/>
      <c r="R27" s="506"/>
      <c r="S27" s="506"/>
      <c r="T27" s="506" t="s">
        <v>3702</v>
      </c>
      <c r="U27" s="750"/>
      <c r="V27" s="514"/>
    </row>
    <row r="28" spans="1:22" s="508" customFormat="1" ht="9" customHeight="1" x14ac:dyDescent="0.15">
      <c r="A28" s="104"/>
      <c r="B28" s="312"/>
      <c r="C28" s="282" t="s">
        <v>2355</v>
      </c>
      <c r="D28" s="312"/>
      <c r="E28" s="740" t="s">
        <v>5583</v>
      </c>
      <c r="F28" s="312"/>
      <c r="G28" s="312"/>
      <c r="H28" s="506"/>
      <c r="I28" s="506"/>
      <c r="J28" s="740"/>
      <c r="K28" s="506"/>
      <c r="L28" s="506"/>
      <c r="M28" s="506"/>
      <c r="N28" s="506"/>
      <c r="O28" s="753"/>
      <c r="P28" s="506"/>
      <c r="Q28" s="506"/>
      <c r="R28" s="506"/>
      <c r="S28" s="506"/>
      <c r="T28" s="506" t="s">
        <v>3702</v>
      </c>
      <c r="U28" s="750"/>
      <c r="V28" s="514"/>
    </row>
    <row r="29" spans="1:22" s="508" customFormat="1" ht="9.6" customHeight="1" x14ac:dyDescent="0.15">
      <c r="A29" s="104"/>
      <c r="B29" s="312"/>
      <c r="C29" s="282" t="s">
        <v>1962</v>
      </c>
      <c r="D29" s="312"/>
      <c r="E29" s="312"/>
      <c r="F29" s="312"/>
      <c r="G29" s="312"/>
      <c r="H29" s="506"/>
      <c r="I29" s="506"/>
      <c r="J29" s="312"/>
      <c r="K29" s="506"/>
      <c r="L29" s="506"/>
      <c r="M29" s="506"/>
      <c r="N29" s="506"/>
      <c r="O29" s="753"/>
      <c r="P29" s="506"/>
      <c r="Q29" s="506"/>
      <c r="R29" s="441" t="s">
        <v>1441</v>
      </c>
      <c r="S29" s="441" t="s">
        <v>8433</v>
      </c>
      <c r="T29" s="441"/>
      <c r="U29" s="752">
        <f>SUM(U24:U27)-SUM(U28)</f>
        <v>0</v>
      </c>
      <c r="V29" s="514"/>
    </row>
    <row r="30" spans="1:22" s="513" customFormat="1" ht="9" customHeight="1" x14ac:dyDescent="0.15">
      <c r="A30" s="104"/>
      <c r="B30" s="319"/>
      <c r="C30" s="282"/>
      <c r="D30" s="319"/>
      <c r="E30" s="764" t="s">
        <v>2731</v>
      </c>
      <c r="F30" s="312"/>
      <c r="G30" s="312"/>
      <c r="H30" s="506"/>
      <c r="I30" s="506"/>
      <c r="J30" s="740"/>
      <c r="K30" s="506"/>
      <c r="L30" s="506"/>
      <c r="M30" s="506"/>
      <c r="N30" s="506"/>
      <c r="O30" s="753"/>
      <c r="P30" s="506"/>
      <c r="Q30" s="506"/>
      <c r="R30" s="506"/>
      <c r="S30" s="506"/>
      <c r="T30" s="506"/>
      <c r="U30" s="751"/>
      <c r="V30" s="523"/>
    </row>
    <row r="31" spans="1:22" s="508" customFormat="1" ht="9" customHeight="1" x14ac:dyDescent="0.15">
      <c r="A31" s="104"/>
      <c r="B31" s="312"/>
      <c r="C31" s="282" t="s">
        <v>2358</v>
      </c>
      <c r="D31" s="312"/>
      <c r="E31" s="740" t="s">
        <v>5748</v>
      </c>
      <c r="F31" s="312"/>
      <c r="G31" s="312"/>
      <c r="H31" s="312"/>
      <c r="I31" s="506"/>
      <c r="J31" s="740"/>
      <c r="K31" s="506"/>
      <c r="L31" s="506"/>
      <c r="M31" s="506"/>
      <c r="N31" s="506"/>
      <c r="O31" s="753"/>
      <c r="P31" s="506"/>
      <c r="Q31" s="506"/>
      <c r="R31" s="506"/>
      <c r="S31" s="506"/>
      <c r="T31" s="506" t="s">
        <v>3702</v>
      </c>
      <c r="U31" s="750">
        <f>456088289+15142765</f>
        <v>471231054</v>
      </c>
      <c r="V31" s="514"/>
    </row>
    <row r="32" spans="1:22" s="508" customFormat="1" ht="9" customHeight="1" x14ac:dyDescent="0.15">
      <c r="A32" s="104"/>
      <c r="B32" s="312"/>
      <c r="C32" s="282" t="s">
        <v>8431</v>
      </c>
      <c r="D32" s="312"/>
      <c r="E32" s="740" t="s">
        <v>558</v>
      </c>
      <c r="F32" s="312"/>
      <c r="G32" s="312"/>
      <c r="H32" s="312"/>
      <c r="I32" s="506"/>
      <c r="J32" s="740"/>
      <c r="K32" s="506"/>
      <c r="L32" s="506"/>
      <c r="M32" s="506"/>
      <c r="N32" s="506"/>
      <c r="O32" s="753"/>
      <c r="P32" s="506"/>
      <c r="Q32" s="506"/>
      <c r="R32" s="506"/>
      <c r="S32" s="506"/>
      <c r="T32" s="506" t="s">
        <v>3702</v>
      </c>
      <c r="U32" s="750">
        <f>396067307+13149985</f>
        <v>409217292</v>
      </c>
      <c r="V32" s="514"/>
    </row>
    <row r="33" spans="1:22" s="508" customFormat="1" ht="9" customHeight="1" x14ac:dyDescent="0.15">
      <c r="A33" s="104"/>
      <c r="B33" s="312"/>
      <c r="C33" s="282" t="s">
        <v>2359</v>
      </c>
      <c r="D33" s="312"/>
      <c r="E33" s="740" t="s">
        <v>6622</v>
      </c>
      <c r="F33" s="312"/>
      <c r="G33" s="312"/>
      <c r="H33" s="312"/>
      <c r="I33" s="506"/>
      <c r="J33" s="740"/>
      <c r="K33" s="506"/>
      <c r="L33" s="506"/>
      <c r="M33" s="506"/>
      <c r="N33" s="506"/>
      <c r="O33" s="753"/>
      <c r="P33" s="506"/>
      <c r="Q33" s="506"/>
      <c r="R33" s="506"/>
      <c r="S33" s="506"/>
      <c r="T33" s="506" t="s">
        <v>3702</v>
      </c>
      <c r="U33" s="750">
        <f>229135285+7607610</f>
        <v>236742895</v>
      </c>
      <c r="V33" s="514"/>
    </row>
    <row r="34" spans="1:22" s="508" customFormat="1" ht="9" customHeight="1" x14ac:dyDescent="0.15">
      <c r="A34" s="104"/>
      <c r="B34" s="312"/>
      <c r="C34" s="282" t="s">
        <v>4562</v>
      </c>
      <c r="D34" s="312"/>
      <c r="E34" s="740" t="s">
        <v>4368</v>
      </c>
      <c r="F34" s="312"/>
      <c r="G34" s="312"/>
      <c r="H34" s="312"/>
      <c r="I34" s="506"/>
      <c r="J34" s="740"/>
      <c r="K34" s="506"/>
      <c r="L34" s="506"/>
      <c r="M34" s="506"/>
      <c r="N34" s="506"/>
      <c r="O34" s="753"/>
      <c r="P34" s="506"/>
      <c r="Q34" s="506"/>
      <c r="R34" s="506"/>
      <c r="S34" s="506"/>
      <c r="T34" s="506" t="s">
        <v>3702</v>
      </c>
      <c r="U34" s="750"/>
      <c r="V34" s="514"/>
    </row>
    <row r="35" spans="1:22" s="508" customFormat="1" ht="9" customHeight="1" x14ac:dyDescent="0.15">
      <c r="A35" s="104"/>
      <c r="B35" s="312"/>
      <c r="C35" s="282" t="s">
        <v>1888</v>
      </c>
      <c r="D35" s="312"/>
      <c r="E35" s="1085" t="s">
        <v>1367</v>
      </c>
      <c r="F35" s="312"/>
      <c r="G35" s="312"/>
      <c r="H35" s="312"/>
      <c r="I35" s="312"/>
      <c r="J35" s="740"/>
      <c r="K35" s="312"/>
      <c r="L35" s="312"/>
      <c r="M35" s="312"/>
      <c r="N35" s="312"/>
      <c r="O35" s="668" t="s">
        <v>1015</v>
      </c>
      <c r="P35" s="312" t="s">
        <v>2670</v>
      </c>
      <c r="Q35" s="506"/>
      <c r="R35" s="312"/>
      <c r="S35" s="506"/>
      <c r="T35" s="506" t="s">
        <v>3702</v>
      </c>
      <c r="U35" s="750">
        <f>175283005+5819640</f>
        <v>181102645</v>
      </c>
      <c r="V35" s="514"/>
    </row>
    <row r="36" spans="1:22" s="508" customFormat="1" ht="9.6" customHeight="1" x14ac:dyDescent="0.15">
      <c r="A36" s="104"/>
      <c r="B36" s="312"/>
      <c r="C36" s="1074" t="s">
        <v>415</v>
      </c>
      <c r="D36" s="972"/>
      <c r="E36" s="972"/>
      <c r="F36" s="972"/>
      <c r="G36" s="972"/>
      <c r="H36" s="1082"/>
      <c r="I36" s="1082"/>
      <c r="J36" s="972"/>
      <c r="K36" s="1082"/>
      <c r="L36" s="1082"/>
      <c r="M36" s="1082"/>
      <c r="N36" s="1082"/>
      <c r="O36" s="1087"/>
      <c r="P36" s="1082"/>
      <c r="Q36" s="1082"/>
      <c r="R36" s="1091" t="s">
        <v>1441</v>
      </c>
      <c r="S36" s="1091" t="s">
        <v>8433</v>
      </c>
      <c r="T36" s="1091"/>
      <c r="U36" s="1092">
        <f>SUM(U31:U35)</f>
        <v>1298293886</v>
      </c>
      <c r="V36" s="514"/>
    </row>
    <row r="37" spans="1:22" s="508" customFormat="1" ht="3" customHeight="1" x14ac:dyDescent="0.15">
      <c r="A37" s="104"/>
      <c r="B37" s="312"/>
      <c r="C37" s="282"/>
      <c r="D37" s="312"/>
      <c r="E37" s="506"/>
      <c r="F37" s="319"/>
      <c r="G37" s="506"/>
      <c r="H37" s="506"/>
      <c r="I37" s="506"/>
      <c r="J37" s="506"/>
      <c r="K37" s="506"/>
      <c r="L37" s="506"/>
      <c r="M37" s="506"/>
      <c r="N37" s="506"/>
      <c r="O37" s="753"/>
      <c r="P37" s="506"/>
      <c r="Q37" s="506"/>
      <c r="R37" s="506"/>
      <c r="S37" s="506"/>
      <c r="T37" s="506"/>
      <c r="U37" s="751"/>
      <c r="V37" s="514"/>
    </row>
    <row r="38" spans="1:22" s="513" customFormat="1" ht="9" customHeight="1" x14ac:dyDescent="0.15">
      <c r="A38" s="104"/>
      <c r="B38" s="319"/>
      <c r="C38" s="1074"/>
      <c r="D38" s="1089"/>
      <c r="E38" s="1097" t="s">
        <v>7599</v>
      </c>
      <c r="F38" s="972"/>
      <c r="G38" s="972"/>
      <c r="H38" s="1082"/>
      <c r="I38" s="1082"/>
      <c r="J38" s="1085"/>
      <c r="K38" s="1082"/>
      <c r="L38" s="1082"/>
      <c r="M38" s="1082"/>
      <c r="N38" s="1082"/>
      <c r="O38" s="1087"/>
      <c r="P38" s="1082"/>
      <c r="Q38" s="1082"/>
      <c r="R38" s="1082"/>
      <c r="S38" s="1082"/>
      <c r="T38" s="1082"/>
      <c r="U38" s="1090"/>
      <c r="V38" s="523"/>
    </row>
    <row r="39" spans="1:22" s="508" customFormat="1" ht="9" customHeight="1" x14ac:dyDescent="0.15">
      <c r="A39" s="104"/>
      <c r="B39" s="312"/>
      <c r="C39" s="1074" t="s">
        <v>3966</v>
      </c>
      <c r="D39" s="972"/>
      <c r="E39" s="1085" t="s">
        <v>616</v>
      </c>
      <c r="F39" s="972"/>
      <c r="G39" s="972"/>
      <c r="H39" s="1082"/>
      <c r="I39" s="1082"/>
      <c r="J39" s="1085"/>
      <c r="K39" s="1082"/>
      <c r="L39" s="1082"/>
      <c r="M39" s="1082"/>
      <c r="N39" s="1082"/>
      <c r="O39" s="1087"/>
      <c r="P39" s="1082"/>
      <c r="Q39" s="1082"/>
      <c r="R39" s="1082"/>
      <c r="S39" s="1082"/>
      <c r="T39" s="1082" t="s">
        <v>3702</v>
      </c>
      <c r="U39" s="1088">
        <v>26140268</v>
      </c>
      <c r="V39" s="514"/>
    </row>
    <row r="40" spans="1:22" s="508" customFormat="1" ht="9" customHeight="1" x14ac:dyDescent="0.15">
      <c r="A40" s="104"/>
      <c r="B40" s="312"/>
      <c r="C40" s="1074" t="s">
        <v>3967</v>
      </c>
      <c r="D40" s="972"/>
      <c r="E40" s="1085" t="s">
        <v>1584</v>
      </c>
      <c r="F40" s="972"/>
      <c r="G40" s="972"/>
      <c r="H40" s="1082"/>
      <c r="I40" s="1082"/>
      <c r="J40" s="1085"/>
      <c r="K40" s="1082"/>
      <c r="L40" s="1082"/>
      <c r="M40" s="1082"/>
      <c r="N40" s="1082"/>
      <c r="O40" s="1087"/>
      <c r="P40" s="1082"/>
      <c r="Q40" s="1082"/>
      <c r="R40" s="1082"/>
      <c r="S40" s="1082"/>
      <c r="T40" s="1082" t="s">
        <v>3702</v>
      </c>
      <c r="U40" s="1088">
        <v>8679000</v>
      </c>
      <c r="V40" s="514"/>
    </row>
    <row r="41" spans="1:22" s="508" customFormat="1" ht="9" customHeight="1" x14ac:dyDescent="0.15">
      <c r="A41" s="104"/>
      <c r="B41" s="312"/>
      <c r="C41" s="1074" t="s">
        <v>3968</v>
      </c>
      <c r="D41" s="972"/>
      <c r="E41" s="1085" t="s">
        <v>1585</v>
      </c>
      <c r="F41" s="972"/>
      <c r="G41" s="972"/>
      <c r="H41" s="1082"/>
      <c r="I41" s="1082"/>
      <c r="J41" s="1085"/>
      <c r="K41" s="1082"/>
      <c r="L41" s="1082"/>
      <c r="M41" s="1082"/>
      <c r="N41" s="1082"/>
      <c r="O41" s="1087"/>
      <c r="P41" s="1082"/>
      <c r="Q41" s="1082"/>
      <c r="R41" s="1082"/>
      <c r="S41" s="1082"/>
      <c r="T41" s="1082" t="s">
        <v>3702</v>
      </c>
      <c r="U41" s="1088"/>
      <c r="V41" s="514"/>
    </row>
    <row r="42" spans="1:22" s="508" customFormat="1" ht="9" customHeight="1" x14ac:dyDescent="0.15">
      <c r="A42" s="104"/>
      <c r="B42" s="312"/>
      <c r="C42" s="1074" t="s">
        <v>3969</v>
      </c>
      <c r="D42" s="972"/>
      <c r="E42" s="1085" t="s">
        <v>5481</v>
      </c>
      <c r="F42" s="972"/>
      <c r="G42" s="972"/>
      <c r="H42" s="1082"/>
      <c r="I42" s="1082"/>
      <c r="J42" s="1085"/>
      <c r="K42" s="1082"/>
      <c r="L42" s="1082"/>
      <c r="M42" s="1082"/>
      <c r="N42" s="1082"/>
      <c r="O42" s="1087"/>
      <c r="P42" s="1082"/>
      <c r="Q42" s="1082"/>
      <c r="R42" s="1082"/>
      <c r="S42" s="1082"/>
      <c r="T42" s="1082" t="s">
        <v>3702</v>
      </c>
      <c r="U42" s="1088">
        <v>59274</v>
      </c>
      <c r="V42" s="514"/>
    </row>
    <row r="43" spans="1:22" s="508" customFormat="1" ht="9" customHeight="1" x14ac:dyDescent="0.15">
      <c r="A43" s="104"/>
      <c r="B43" s="312"/>
      <c r="C43" s="1074" t="s">
        <v>2843</v>
      </c>
      <c r="D43" s="972"/>
      <c r="E43" s="1085" t="s">
        <v>7598</v>
      </c>
      <c r="F43" s="972"/>
      <c r="G43" s="972"/>
      <c r="H43" s="1082"/>
      <c r="I43" s="1082"/>
      <c r="J43" s="1085"/>
      <c r="K43" s="1082"/>
      <c r="L43" s="1082"/>
      <c r="M43" s="1082"/>
      <c r="N43" s="1082"/>
      <c r="O43" s="1087"/>
      <c r="P43" s="1082"/>
      <c r="Q43" s="1082"/>
      <c r="R43" s="1082"/>
      <c r="S43" s="1082"/>
      <c r="T43" s="1082" t="s">
        <v>3702</v>
      </c>
      <c r="U43" s="1088"/>
      <c r="V43" s="514"/>
    </row>
    <row r="44" spans="1:22" s="508" customFormat="1" ht="9" customHeight="1" x14ac:dyDescent="0.15">
      <c r="A44" s="104"/>
      <c r="B44" s="312"/>
      <c r="C44" s="1074" t="s">
        <v>1932</v>
      </c>
      <c r="D44" s="972"/>
      <c r="E44" s="1085" t="s">
        <v>1367</v>
      </c>
      <c r="F44" s="972"/>
      <c r="G44" s="972"/>
      <c r="H44" s="972"/>
      <c r="I44" s="972"/>
      <c r="J44" s="1085"/>
      <c r="K44" s="972"/>
      <c r="L44" s="972"/>
      <c r="M44" s="972"/>
      <c r="N44" s="972"/>
      <c r="O44" s="1086"/>
      <c r="P44" s="972" t="s">
        <v>2670</v>
      </c>
      <c r="Q44" s="1082"/>
      <c r="R44" s="972"/>
      <c r="S44" s="1082"/>
      <c r="T44" s="1082" t="s">
        <v>3702</v>
      </c>
      <c r="U44" s="1088"/>
      <c r="V44" s="514"/>
    </row>
    <row r="45" spans="1:22" s="508" customFormat="1" ht="9.6" customHeight="1" x14ac:dyDescent="0.15">
      <c r="A45" s="104"/>
      <c r="B45" s="312"/>
      <c r="C45" s="1074" t="s">
        <v>8443</v>
      </c>
      <c r="D45" s="972"/>
      <c r="E45" s="972"/>
      <c r="F45" s="972"/>
      <c r="G45" s="972"/>
      <c r="H45" s="1082"/>
      <c r="I45" s="1082"/>
      <c r="J45" s="972"/>
      <c r="K45" s="1082"/>
      <c r="L45" s="1082"/>
      <c r="M45" s="1082"/>
      <c r="N45" s="1082"/>
      <c r="O45" s="1087"/>
      <c r="P45" s="1082"/>
      <c r="Q45" s="1082"/>
      <c r="R45" s="1091" t="s">
        <v>1441</v>
      </c>
      <c r="S45" s="1091" t="s">
        <v>8433</v>
      </c>
      <c r="T45" s="1091"/>
      <c r="U45" s="1092">
        <f>SUM(U39:U44)</f>
        <v>34878542</v>
      </c>
      <c r="V45" s="514"/>
    </row>
    <row r="46" spans="1:22" s="508" customFormat="1" ht="3" customHeight="1" x14ac:dyDescent="0.15">
      <c r="A46" s="104"/>
      <c r="B46" s="312"/>
      <c r="C46" s="282"/>
      <c r="D46" s="312"/>
      <c r="E46" s="506"/>
      <c r="F46" s="319"/>
      <c r="G46" s="506"/>
      <c r="H46" s="506"/>
      <c r="I46" s="506"/>
      <c r="J46" s="506"/>
      <c r="K46" s="506"/>
      <c r="L46" s="506"/>
      <c r="M46" s="506"/>
      <c r="N46" s="506"/>
      <c r="O46" s="753"/>
      <c r="P46" s="506"/>
      <c r="Q46" s="506"/>
      <c r="R46" s="506"/>
      <c r="S46" s="506"/>
      <c r="T46" s="506"/>
      <c r="U46" s="751"/>
      <c r="V46" s="514"/>
    </row>
    <row r="47" spans="1:22" s="508" customFormat="1" ht="9" customHeight="1" x14ac:dyDescent="0.15">
      <c r="A47" s="104"/>
      <c r="B47" s="312"/>
      <c r="C47" s="282"/>
      <c r="D47" s="312"/>
      <c r="E47" s="764" t="s">
        <v>4714</v>
      </c>
      <c r="F47" s="319"/>
      <c r="G47" s="312"/>
      <c r="H47" s="506"/>
      <c r="I47" s="506"/>
      <c r="J47" s="764"/>
      <c r="K47" s="506"/>
      <c r="L47" s="506"/>
      <c r="M47" s="506"/>
      <c r="N47" s="506"/>
      <c r="O47" s="753"/>
      <c r="P47" s="506"/>
      <c r="Q47" s="506"/>
      <c r="R47" s="441"/>
      <c r="S47" s="441"/>
      <c r="T47" s="506"/>
      <c r="U47" s="751"/>
      <c r="V47" s="514"/>
    </row>
    <row r="48" spans="1:22" s="513" customFormat="1" ht="9" customHeight="1" x14ac:dyDescent="0.15">
      <c r="A48" s="104"/>
      <c r="B48" s="319"/>
      <c r="C48" s="282" t="s">
        <v>4563</v>
      </c>
      <c r="D48" s="319"/>
      <c r="E48" s="740" t="s">
        <v>3803</v>
      </c>
      <c r="F48" s="312"/>
      <c r="G48" s="312"/>
      <c r="H48" s="506"/>
      <c r="I48" s="506"/>
      <c r="J48" s="740"/>
      <c r="K48" s="506"/>
      <c r="L48" s="506"/>
      <c r="M48" s="506"/>
      <c r="N48" s="506"/>
      <c r="O48" s="753"/>
      <c r="P48" s="506"/>
      <c r="Q48" s="506"/>
      <c r="R48" s="506"/>
      <c r="S48" s="506"/>
      <c r="T48" s="506" t="s">
        <v>3702</v>
      </c>
      <c r="U48" s="750"/>
      <c r="V48" s="523"/>
    </row>
    <row r="49" spans="1:22" s="513" customFormat="1" ht="9" customHeight="1" x14ac:dyDescent="0.15">
      <c r="A49" s="104"/>
      <c r="B49" s="319"/>
      <c r="C49" s="282" t="s">
        <v>8442</v>
      </c>
      <c r="D49" s="319"/>
      <c r="E49" s="740" t="s">
        <v>4611</v>
      </c>
      <c r="F49" s="312"/>
      <c r="G49" s="312"/>
      <c r="H49" s="506"/>
      <c r="I49" s="506"/>
      <c r="J49" s="740"/>
      <c r="K49" s="506"/>
      <c r="L49" s="506"/>
      <c r="M49" s="506"/>
      <c r="N49" s="506"/>
      <c r="O49" s="753"/>
      <c r="P49" s="506"/>
      <c r="Q49" s="506"/>
      <c r="R49" s="506"/>
      <c r="S49" s="506"/>
      <c r="T49" s="506" t="s">
        <v>3702</v>
      </c>
      <c r="U49" s="750"/>
      <c r="V49" s="523"/>
    </row>
    <row r="50" spans="1:22" s="508" customFormat="1" ht="9" customHeight="1" x14ac:dyDescent="0.15">
      <c r="A50" s="104"/>
      <c r="B50" s="312"/>
      <c r="C50" s="282" t="s">
        <v>4564</v>
      </c>
      <c r="D50" s="312"/>
      <c r="E50" s="740" t="s">
        <v>3960</v>
      </c>
      <c r="F50" s="312"/>
      <c r="G50" s="312"/>
      <c r="H50" s="506"/>
      <c r="I50" s="506"/>
      <c r="J50" s="740"/>
      <c r="K50" s="506"/>
      <c r="L50" s="506"/>
      <c r="M50" s="506"/>
      <c r="N50" s="506"/>
      <c r="O50" s="753"/>
      <c r="P50" s="506"/>
      <c r="Q50" s="506"/>
      <c r="R50" s="506"/>
      <c r="S50" s="506"/>
      <c r="T50" s="506" t="s">
        <v>3702</v>
      </c>
      <c r="U50" s="750"/>
      <c r="V50" s="514"/>
    </row>
    <row r="51" spans="1:22" s="508" customFormat="1" ht="9" customHeight="1" x14ac:dyDescent="0.15">
      <c r="A51" s="104"/>
      <c r="B51" s="312"/>
      <c r="C51" s="282" t="s">
        <v>4565</v>
      </c>
      <c r="D51" s="312"/>
      <c r="E51" s="740" t="s">
        <v>8542</v>
      </c>
      <c r="F51" s="312"/>
      <c r="G51" s="312"/>
      <c r="H51" s="506"/>
      <c r="I51" s="506"/>
      <c r="J51" s="740"/>
      <c r="K51" s="506"/>
      <c r="L51" s="506"/>
      <c r="M51" s="506"/>
      <c r="N51" s="506"/>
      <c r="O51" s="753"/>
      <c r="P51" s="506"/>
      <c r="Q51" s="506"/>
      <c r="R51" s="506"/>
      <c r="S51" s="506"/>
      <c r="T51" s="506" t="s">
        <v>3702</v>
      </c>
      <c r="U51" s="750"/>
      <c r="V51" s="514"/>
    </row>
    <row r="52" spans="1:22" s="508" customFormat="1" ht="9" customHeight="1" x14ac:dyDescent="0.15">
      <c r="A52" s="104"/>
      <c r="B52" s="312"/>
      <c r="C52" s="282" t="s">
        <v>2357</v>
      </c>
      <c r="D52" s="312"/>
      <c r="E52" s="1085" t="s">
        <v>1367</v>
      </c>
      <c r="F52" s="312"/>
      <c r="G52" s="312"/>
      <c r="H52" s="312"/>
      <c r="I52" s="312"/>
      <c r="J52" s="740"/>
      <c r="K52" s="312"/>
      <c r="L52" s="312"/>
      <c r="M52" s="312"/>
      <c r="N52" s="312"/>
      <c r="O52" s="668"/>
      <c r="P52" s="312" t="s">
        <v>2670</v>
      </c>
      <c r="Q52" s="506"/>
      <c r="R52" s="312"/>
      <c r="S52" s="506"/>
      <c r="T52" s="506" t="s">
        <v>3702</v>
      </c>
      <c r="U52" s="750"/>
      <c r="V52" s="514"/>
    </row>
    <row r="53" spans="1:22" s="508" customFormat="1" ht="9.6" customHeight="1" x14ac:dyDescent="0.15">
      <c r="A53" s="104"/>
      <c r="B53" s="312"/>
      <c r="C53" s="1074" t="s">
        <v>2824</v>
      </c>
      <c r="D53" s="972"/>
      <c r="E53" s="972"/>
      <c r="F53" s="972"/>
      <c r="G53" s="972"/>
      <c r="H53" s="1082"/>
      <c r="I53" s="1082"/>
      <c r="J53" s="972"/>
      <c r="K53" s="1082"/>
      <c r="L53" s="1082"/>
      <c r="M53" s="1082"/>
      <c r="N53" s="1082"/>
      <c r="O53" s="1087"/>
      <c r="P53" s="1082"/>
      <c r="Q53" s="1082"/>
      <c r="R53" s="1091" t="s">
        <v>1441</v>
      </c>
      <c r="S53" s="1091" t="s">
        <v>8433</v>
      </c>
      <c r="T53" s="1091"/>
      <c r="U53" s="1092">
        <f>SUM(U48:U52)</f>
        <v>0</v>
      </c>
      <c r="V53" s="514"/>
    </row>
    <row r="54" spans="1:22" s="508" customFormat="1" ht="3" customHeight="1" x14ac:dyDescent="0.15">
      <c r="A54" s="104"/>
      <c r="B54" s="312"/>
      <c r="C54" s="282"/>
      <c r="D54" s="312"/>
      <c r="E54" s="506"/>
      <c r="F54" s="322"/>
      <c r="G54" s="506"/>
      <c r="H54" s="506"/>
      <c r="I54" s="506"/>
      <c r="J54" s="506"/>
      <c r="K54" s="506"/>
      <c r="L54" s="506"/>
      <c r="M54" s="506"/>
      <c r="N54" s="506"/>
      <c r="O54" s="753"/>
      <c r="P54" s="506"/>
      <c r="Q54" s="506"/>
      <c r="R54" s="322"/>
      <c r="S54" s="322"/>
      <c r="T54" s="506"/>
      <c r="U54" s="751"/>
      <c r="V54" s="514"/>
    </row>
    <row r="55" spans="1:22" s="508" customFormat="1" ht="9.6" customHeight="1" x14ac:dyDescent="0.15">
      <c r="A55" s="104"/>
      <c r="B55" s="312"/>
      <c r="C55" s="325">
        <v>9910</v>
      </c>
      <c r="D55" s="312"/>
      <c r="E55" s="506"/>
      <c r="F55" s="322"/>
      <c r="G55" s="506"/>
      <c r="H55" s="506"/>
      <c r="I55" s="506"/>
      <c r="J55" s="506"/>
      <c r="K55" s="506"/>
      <c r="L55" s="506"/>
      <c r="M55" s="506"/>
      <c r="N55" s="506"/>
      <c r="O55" s="753"/>
      <c r="P55" s="506"/>
      <c r="Q55" s="506"/>
      <c r="R55" s="322" t="s">
        <v>1389</v>
      </c>
      <c r="S55" s="322"/>
      <c r="T55" s="322"/>
      <c r="U55" s="754">
        <f>SUM(U13,U22,U29,U36,U45,U53)</f>
        <v>1631158889</v>
      </c>
      <c r="V55" s="514"/>
    </row>
    <row r="56" spans="1:22" s="508" customFormat="1" ht="9" customHeight="1" x14ac:dyDescent="0.15">
      <c r="A56" s="104"/>
      <c r="B56" s="312"/>
      <c r="C56" s="282"/>
      <c r="D56" s="312"/>
      <c r="E56" s="765" t="s">
        <v>1388</v>
      </c>
      <c r="F56" s="319"/>
      <c r="G56" s="313"/>
      <c r="H56" s="313"/>
      <c r="I56" s="313"/>
      <c r="J56" s="765"/>
      <c r="K56" s="313"/>
      <c r="L56" s="313"/>
      <c r="M56" s="313"/>
      <c r="N56" s="313"/>
      <c r="O56" s="652"/>
      <c r="P56" s="313"/>
      <c r="Q56" s="313"/>
      <c r="R56" s="319"/>
      <c r="S56" s="319"/>
      <c r="T56" s="313"/>
      <c r="U56" s="751"/>
      <c r="V56" s="514"/>
    </row>
    <row r="57" spans="1:22" s="508" customFormat="1" ht="9" customHeight="1" x14ac:dyDescent="0.15">
      <c r="A57" s="104"/>
      <c r="B57" s="312"/>
      <c r="C57" s="282" t="s">
        <v>5324</v>
      </c>
      <c r="D57" s="312"/>
      <c r="E57" s="740" t="s">
        <v>7601</v>
      </c>
      <c r="F57" s="312"/>
      <c r="G57" s="312"/>
      <c r="H57" s="506"/>
      <c r="I57" s="506"/>
      <c r="J57" s="740"/>
      <c r="K57" s="506"/>
      <c r="L57" s="506"/>
      <c r="M57" s="506"/>
      <c r="N57" s="506"/>
      <c r="O57" s="753"/>
      <c r="P57" s="506"/>
      <c r="Q57" s="506"/>
      <c r="R57" s="322"/>
      <c r="S57" s="322"/>
      <c r="T57" s="506" t="s">
        <v>3702</v>
      </c>
      <c r="U57" s="750">
        <f>10888038+10000</f>
        <v>10898038</v>
      </c>
      <c r="V57" s="514"/>
    </row>
    <row r="58" spans="1:22" s="508" customFormat="1" ht="9.6" customHeight="1" x14ac:dyDescent="0.15">
      <c r="A58" s="104"/>
      <c r="B58" s="312"/>
      <c r="C58" s="325" t="s">
        <v>7057</v>
      </c>
      <c r="D58" s="312"/>
      <c r="E58" s="506"/>
      <c r="F58" s="318"/>
      <c r="G58" s="506"/>
      <c r="H58" s="506"/>
      <c r="I58" s="506"/>
      <c r="J58" s="506"/>
      <c r="K58" s="506"/>
      <c r="L58" s="506"/>
      <c r="M58" s="506"/>
      <c r="N58" s="506"/>
      <c r="O58" s="753"/>
      <c r="P58" s="506"/>
      <c r="Q58" s="506"/>
      <c r="R58" s="322" t="s">
        <v>1390</v>
      </c>
      <c r="S58" s="322"/>
      <c r="T58" s="322"/>
      <c r="U58" s="752">
        <f>SUM(U57)</f>
        <v>10898038</v>
      </c>
      <c r="V58" s="514"/>
    </row>
    <row r="59" spans="1:22" s="508" customFormat="1" ht="3" customHeight="1" x14ac:dyDescent="0.15">
      <c r="A59" s="104"/>
      <c r="B59" s="312"/>
      <c r="C59" s="282"/>
      <c r="D59" s="312"/>
      <c r="E59" s="506"/>
      <c r="F59" s="318"/>
      <c r="G59" s="506"/>
      <c r="H59" s="506"/>
      <c r="I59" s="506"/>
      <c r="J59" s="506"/>
      <c r="K59" s="506"/>
      <c r="L59" s="506"/>
      <c r="M59" s="506"/>
      <c r="N59" s="506"/>
      <c r="O59" s="753"/>
      <c r="P59" s="506"/>
      <c r="Q59" s="506"/>
      <c r="R59" s="322"/>
      <c r="S59" s="322"/>
      <c r="T59" s="506"/>
      <c r="U59" s="770"/>
      <c r="V59" s="514"/>
    </row>
    <row r="60" spans="1:22" s="508" customFormat="1" ht="9.9499999999999993" customHeight="1" x14ac:dyDescent="0.15">
      <c r="A60" s="104"/>
      <c r="B60" s="312"/>
      <c r="C60" s="325">
        <v>9930</v>
      </c>
      <c r="D60" s="312"/>
      <c r="E60" s="506"/>
      <c r="F60" s="318"/>
      <c r="G60" s="506"/>
      <c r="H60" s="506"/>
      <c r="I60" s="506"/>
      <c r="J60" s="506"/>
      <c r="K60" s="506"/>
      <c r="L60" s="506"/>
      <c r="M60" s="506"/>
      <c r="N60" s="506"/>
      <c r="O60" s="753"/>
      <c r="P60" s="506"/>
      <c r="Q60" s="506"/>
      <c r="R60" s="322" t="s">
        <v>1387</v>
      </c>
      <c r="S60" s="322"/>
      <c r="T60" s="322"/>
      <c r="U60" s="754">
        <f>SUM(U55,U58)</f>
        <v>1642056927</v>
      </c>
      <c r="V60" s="514"/>
    </row>
    <row r="61" spans="1:22" s="508" customFormat="1" ht="3" customHeight="1" x14ac:dyDescent="0.15">
      <c r="A61" s="104"/>
      <c r="B61" s="381"/>
      <c r="C61" s="374"/>
      <c r="D61" s="381"/>
      <c r="E61" s="493"/>
      <c r="F61" s="411"/>
      <c r="G61" s="524"/>
      <c r="H61" s="524"/>
      <c r="I61" s="524"/>
      <c r="J61" s="493"/>
      <c r="K61" s="524"/>
      <c r="L61" s="524"/>
      <c r="M61" s="524"/>
      <c r="N61" s="524"/>
      <c r="O61" s="771"/>
      <c r="P61" s="524"/>
      <c r="Q61" s="524"/>
      <c r="R61" s="524"/>
      <c r="S61" s="524"/>
      <c r="T61" s="524"/>
      <c r="U61" s="771"/>
      <c r="V61" s="525"/>
    </row>
    <row r="62" spans="1:22" s="508" customFormat="1" ht="3" customHeight="1" x14ac:dyDescent="0.15">
      <c r="A62" s="104"/>
      <c r="B62" s="390"/>
      <c r="C62" s="383"/>
      <c r="D62" s="390"/>
      <c r="E62" s="390"/>
      <c r="F62" s="416"/>
      <c r="G62" s="526"/>
      <c r="H62" s="526"/>
      <c r="I62" s="526"/>
      <c r="J62" s="390"/>
      <c r="K62" s="526"/>
      <c r="L62" s="526"/>
      <c r="M62" s="526"/>
      <c r="N62" s="526"/>
      <c r="O62" s="772"/>
      <c r="P62" s="526"/>
      <c r="Q62" s="526"/>
      <c r="R62" s="526"/>
      <c r="S62" s="416"/>
      <c r="T62" s="416"/>
      <c r="U62" s="782"/>
      <c r="V62" s="527"/>
    </row>
    <row r="63" spans="1:22" s="508" customFormat="1" ht="9" customHeight="1" x14ac:dyDescent="0.15">
      <c r="A63" s="104"/>
      <c r="B63" s="312"/>
      <c r="C63" s="282" t="s">
        <v>1776</v>
      </c>
      <c r="D63" s="312"/>
      <c r="E63" s="1001" t="s">
        <v>3343</v>
      </c>
      <c r="F63" s="312"/>
      <c r="G63" s="506"/>
      <c r="H63" s="506"/>
      <c r="I63" s="506"/>
      <c r="J63" s="312"/>
      <c r="K63" s="506"/>
      <c r="L63" s="506"/>
      <c r="M63" s="506"/>
      <c r="N63" s="506"/>
      <c r="O63" s="753"/>
      <c r="P63" s="506"/>
      <c r="Q63" s="506"/>
      <c r="R63" s="506"/>
      <c r="S63" s="318"/>
      <c r="T63" s="506" t="s">
        <v>3702</v>
      </c>
      <c r="U63" s="778">
        <f>1376033000+46640620</f>
        <v>1422673620</v>
      </c>
      <c r="V63" s="514"/>
    </row>
    <row r="64" spans="1:22" s="508" customFormat="1" ht="3" customHeight="1" x14ac:dyDescent="0.15">
      <c r="A64" s="104"/>
      <c r="B64" s="381"/>
      <c r="C64" s="374"/>
      <c r="D64" s="381"/>
      <c r="E64" s="381"/>
      <c r="F64" s="411"/>
      <c r="G64" s="524"/>
      <c r="H64" s="524"/>
      <c r="I64" s="524"/>
      <c r="J64" s="381"/>
      <c r="K64" s="524"/>
      <c r="L64" s="524"/>
      <c r="M64" s="524"/>
      <c r="N64" s="524"/>
      <c r="O64" s="524"/>
      <c r="P64" s="524"/>
      <c r="Q64" s="524"/>
      <c r="R64" s="524"/>
      <c r="S64" s="524"/>
      <c r="T64" s="524"/>
      <c r="U64" s="524"/>
      <c r="V64" s="525"/>
    </row>
    <row r="65" spans="1:22" s="508" customFormat="1" ht="3" customHeight="1" x14ac:dyDescent="0.15">
      <c r="A65" s="104"/>
      <c r="B65" s="390"/>
      <c r="C65" s="383"/>
      <c r="D65" s="390"/>
      <c r="E65" s="414"/>
      <c r="F65" s="416"/>
      <c r="G65" s="526"/>
      <c r="H65" s="526"/>
      <c r="I65" s="526"/>
      <c r="J65" s="414"/>
      <c r="K65" s="526"/>
      <c r="L65" s="526"/>
      <c r="M65" s="526"/>
      <c r="N65" s="526"/>
      <c r="O65" s="772"/>
      <c r="P65" s="526"/>
      <c r="Q65" s="526"/>
      <c r="R65" s="526"/>
      <c r="S65" s="526"/>
      <c r="T65" s="526"/>
      <c r="U65" s="772"/>
      <c r="V65" s="527"/>
    </row>
    <row r="66" spans="1:22" s="508" customFormat="1" ht="9" customHeight="1" x14ac:dyDescent="0.15">
      <c r="A66" s="104"/>
      <c r="B66" s="312"/>
      <c r="C66" s="282"/>
      <c r="D66" s="312"/>
      <c r="E66" s="319" t="s">
        <v>3520</v>
      </c>
      <c r="F66" s="318"/>
      <c r="G66" s="506"/>
      <c r="H66" s="506"/>
      <c r="I66" s="506"/>
      <c r="J66" s="319"/>
      <c r="K66" s="506"/>
      <c r="L66" s="506"/>
      <c r="M66" s="506"/>
      <c r="N66" s="506"/>
      <c r="O66" s="753"/>
      <c r="P66" s="506"/>
      <c r="Q66" s="506"/>
      <c r="R66" s="506"/>
      <c r="S66" s="506"/>
      <c r="T66" s="506"/>
      <c r="U66" s="657">
        <v>1</v>
      </c>
      <c r="V66" s="514"/>
    </row>
    <row r="67" spans="1:22" s="508" customFormat="1" ht="9" customHeight="1" x14ac:dyDescent="0.15">
      <c r="A67" s="104"/>
      <c r="B67" s="312"/>
      <c r="C67" s="282"/>
      <c r="D67" s="312"/>
      <c r="E67" s="764" t="s">
        <v>57</v>
      </c>
      <c r="F67" s="319"/>
      <c r="G67" s="506"/>
      <c r="H67" s="506"/>
      <c r="I67" s="506"/>
      <c r="J67" s="764"/>
      <c r="K67" s="506"/>
      <c r="L67" s="506"/>
      <c r="M67" s="506"/>
      <c r="N67" s="506"/>
      <c r="O67" s="753"/>
      <c r="P67" s="506"/>
      <c r="Q67" s="506"/>
      <c r="R67" s="506"/>
      <c r="S67" s="506"/>
      <c r="T67" s="506"/>
      <c r="U67" s="660" t="s">
        <v>4581</v>
      </c>
      <c r="V67" s="514"/>
    </row>
    <row r="68" spans="1:22" s="508" customFormat="1" ht="9" customHeight="1" x14ac:dyDescent="0.15">
      <c r="A68" s="104"/>
      <c r="B68" s="312"/>
      <c r="C68" s="282" t="s">
        <v>7067</v>
      </c>
      <c r="D68" s="312"/>
      <c r="E68" s="740" t="s">
        <v>7031</v>
      </c>
      <c r="F68" s="312"/>
      <c r="G68" s="312"/>
      <c r="H68" s="506"/>
      <c r="I68" s="506"/>
      <c r="J68" s="740"/>
      <c r="K68" s="506"/>
      <c r="L68" s="506"/>
      <c r="M68" s="506"/>
      <c r="N68" s="506"/>
      <c r="O68" s="753"/>
      <c r="P68" s="506"/>
      <c r="Q68" s="506"/>
      <c r="R68" s="506"/>
      <c r="S68" s="506"/>
      <c r="T68" s="506" t="s">
        <v>3702</v>
      </c>
      <c r="U68" s="750"/>
      <c r="V68" s="514"/>
    </row>
    <row r="69" spans="1:22" s="508" customFormat="1" ht="9" customHeight="1" x14ac:dyDescent="0.15">
      <c r="A69" s="104"/>
      <c r="B69" s="312"/>
      <c r="C69" s="282"/>
      <c r="D69" s="312"/>
      <c r="E69" s="740" t="s">
        <v>7197</v>
      </c>
      <c r="F69" s="312"/>
      <c r="G69" s="312"/>
      <c r="H69" s="506"/>
      <c r="I69" s="506"/>
      <c r="J69" s="740"/>
      <c r="K69" s="506"/>
      <c r="L69" s="506"/>
      <c r="M69" s="506"/>
      <c r="N69" s="506"/>
      <c r="O69" s="753"/>
      <c r="P69" s="506"/>
      <c r="Q69" s="506"/>
      <c r="R69" s="506"/>
      <c r="S69" s="506"/>
      <c r="T69" s="506"/>
      <c r="U69" s="773"/>
      <c r="V69" s="514"/>
    </row>
    <row r="70" spans="1:22" s="508" customFormat="1" ht="9" customHeight="1" x14ac:dyDescent="0.15">
      <c r="A70" s="104"/>
      <c r="B70" s="312"/>
      <c r="C70" s="282" t="s">
        <v>7068</v>
      </c>
      <c r="D70" s="312"/>
      <c r="E70" s="766" t="s">
        <v>5748</v>
      </c>
      <c r="F70" s="312"/>
      <c r="G70" s="312"/>
      <c r="H70" s="312"/>
      <c r="I70" s="506"/>
      <c r="J70" s="766"/>
      <c r="K70" s="506"/>
      <c r="L70" s="506"/>
      <c r="M70" s="506"/>
      <c r="N70" s="506"/>
      <c r="O70" s="650"/>
      <c r="P70" s="312"/>
      <c r="Q70" s="312"/>
      <c r="R70" s="506"/>
      <c r="S70" s="506"/>
      <c r="T70" s="506" t="s">
        <v>3702</v>
      </c>
      <c r="U70" s="750"/>
      <c r="V70" s="514"/>
    </row>
    <row r="71" spans="1:22" s="508" customFormat="1" ht="9" customHeight="1" x14ac:dyDescent="0.15">
      <c r="A71" s="104"/>
      <c r="B71" s="312"/>
      <c r="C71" s="282" t="s">
        <v>8444</v>
      </c>
      <c r="D71" s="312"/>
      <c r="E71" s="766" t="s">
        <v>558</v>
      </c>
      <c r="F71" s="312"/>
      <c r="G71" s="312"/>
      <c r="H71" s="312"/>
      <c r="I71" s="506"/>
      <c r="J71" s="766"/>
      <c r="K71" s="506"/>
      <c r="L71" s="506"/>
      <c r="M71" s="506"/>
      <c r="N71" s="506"/>
      <c r="O71" s="650"/>
      <c r="P71" s="312"/>
      <c r="Q71" s="312"/>
      <c r="R71" s="506"/>
      <c r="S71" s="506"/>
      <c r="T71" s="506" t="s">
        <v>3702</v>
      </c>
      <c r="U71" s="750"/>
      <c r="V71" s="514"/>
    </row>
    <row r="72" spans="1:22" s="508" customFormat="1" ht="9" customHeight="1" x14ac:dyDescent="0.15">
      <c r="A72" s="104"/>
      <c r="B72" s="312"/>
      <c r="C72" s="282" t="s">
        <v>2827</v>
      </c>
      <c r="D72" s="312"/>
      <c r="E72" s="766" t="s">
        <v>5107</v>
      </c>
      <c r="F72" s="312"/>
      <c r="G72" s="312"/>
      <c r="H72" s="312"/>
      <c r="I72" s="506"/>
      <c r="J72" s="766"/>
      <c r="K72" s="506"/>
      <c r="L72" s="506"/>
      <c r="M72" s="506"/>
      <c r="N72" s="506"/>
      <c r="O72" s="650"/>
      <c r="P72" s="312"/>
      <c r="Q72" s="312"/>
      <c r="R72" s="506"/>
      <c r="S72" s="506"/>
      <c r="T72" s="506" t="s">
        <v>3702</v>
      </c>
      <c r="U72" s="750"/>
      <c r="V72" s="514"/>
    </row>
    <row r="73" spans="1:22" s="508" customFormat="1" ht="9.6" customHeight="1" x14ac:dyDescent="0.15">
      <c r="A73" s="104"/>
      <c r="B73" s="312"/>
      <c r="C73" s="282" t="s">
        <v>4259</v>
      </c>
      <c r="D73" s="312"/>
      <c r="E73" s="312"/>
      <c r="F73" s="318"/>
      <c r="G73" s="506"/>
      <c r="H73" s="506"/>
      <c r="I73" s="506"/>
      <c r="J73" s="312"/>
      <c r="K73" s="506"/>
      <c r="L73" s="506"/>
      <c r="M73" s="506"/>
      <c r="N73" s="506"/>
      <c r="O73" s="753"/>
      <c r="P73" s="506"/>
      <c r="Q73" s="506"/>
      <c r="R73" s="441" t="s">
        <v>1441</v>
      </c>
      <c r="S73" s="441" t="s">
        <v>8433</v>
      </c>
      <c r="T73" s="441"/>
      <c r="U73" s="752">
        <f>SUM(U68,U70:U72)</f>
        <v>0</v>
      </c>
      <c r="V73" s="514"/>
    </row>
    <row r="74" spans="1:22" s="508" customFormat="1" ht="9" customHeight="1" x14ac:dyDescent="0.15">
      <c r="A74" s="104"/>
      <c r="B74" s="312"/>
      <c r="C74" s="282"/>
      <c r="D74" s="312"/>
      <c r="E74" s="764" t="s">
        <v>4715</v>
      </c>
      <c r="F74" s="319"/>
      <c r="G74" s="506"/>
      <c r="H74" s="506"/>
      <c r="I74" s="506"/>
      <c r="J74" s="764"/>
      <c r="K74" s="506"/>
      <c r="L74" s="506"/>
      <c r="M74" s="506"/>
      <c r="N74" s="506"/>
      <c r="O74" s="753"/>
      <c r="P74" s="506"/>
      <c r="Q74" s="506"/>
      <c r="R74" s="506"/>
      <c r="S74" s="506"/>
      <c r="T74" s="506"/>
      <c r="U74" s="751"/>
      <c r="V74" s="514"/>
    </row>
    <row r="75" spans="1:22" s="508" customFormat="1" ht="9" customHeight="1" x14ac:dyDescent="0.15">
      <c r="A75" s="104"/>
      <c r="B75" s="312"/>
      <c r="C75" s="282" t="s">
        <v>2828</v>
      </c>
      <c r="D75" s="312"/>
      <c r="E75" s="740" t="s">
        <v>5748</v>
      </c>
      <c r="F75" s="318"/>
      <c r="G75" s="312"/>
      <c r="H75" s="506"/>
      <c r="I75" s="506"/>
      <c r="J75" s="740"/>
      <c r="K75" s="506"/>
      <c r="L75" s="506"/>
      <c r="M75" s="506"/>
      <c r="N75" s="506"/>
      <c r="O75" s="753"/>
      <c r="P75" s="506"/>
      <c r="Q75" s="506"/>
      <c r="R75" s="506"/>
      <c r="S75" s="506"/>
      <c r="T75" s="506" t="s">
        <v>3702</v>
      </c>
      <c r="U75" s="750"/>
      <c r="V75" s="514"/>
    </row>
    <row r="76" spans="1:22" s="508" customFormat="1" ht="9" customHeight="1" x14ac:dyDescent="0.15">
      <c r="A76" s="104"/>
      <c r="B76" s="312"/>
      <c r="C76" s="282" t="s">
        <v>2829</v>
      </c>
      <c r="D76" s="312"/>
      <c r="E76" s="740" t="s">
        <v>558</v>
      </c>
      <c r="F76" s="318"/>
      <c r="G76" s="312"/>
      <c r="H76" s="506"/>
      <c r="I76" s="506"/>
      <c r="J76" s="740"/>
      <c r="K76" s="506"/>
      <c r="L76" s="506"/>
      <c r="M76" s="506"/>
      <c r="N76" s="506"/>
      <c r="O76" s="753"/>
      <c r="P76" s="506"/>
      <c r="Q76" s="506"/>
      <c r="R76" s="506"/>
      <c r="S76" s="506"/>
      <c r="T76" s="506" t="s">
        <v>3702</v>
      </c>
      <c r="U76" s="750">
        <v>14407702</v>
      </c>
      <c r="V76" s="514"/>
    </row>
    <row r="77" spans="1:22" s="508" customFormat="1" ht="9" customHeight="1" x14ac:dyDescent="0.15">
      <c r="A77" s="104"/>
      <c r="B77" s="312"/>
      <c r="C77" s="282" t="s">
        <v>6810</v>
      </c>
      <c r="D77" s="312"/>
      <c r="E77" s="740" t="s">
        <v>2210</v>
      </c>
      <c r="F77" s="318"/>
      <c r="G77" s="312"/>
      <c r="H77" s="506"/>
      <c r="I77" s="506"/>
      <c r="J77" s="740"/>
      <c r="K77" s="506"/>
      <c r="L77" s="506"/>
      <c r="M77" s="506"/>
      <c r="N77" s="506"/>
      <c r="O77" s="753"/>
      <c r="P77" s="506"/>
      <c r="Q77" s="506"/>
      <c r="R77" s="506"/>
      <c r="S77" s="506"/>
      <c r="T77" s="506" t="s">
        <v>3702</v>
      </c>
      <c r="U77" s="750"/>
      <c r="V77" s="514"/>
    </row>
    <row r="78" spans="1:22" s="513" customFormat="1" ht="9" customHeight="1" x14ac:dyDescent="0.15">
      <c r="A78" s="104"/>
      <c r="B78" s="319"/>
      <c r="C78" s="282" t="s">
        <v>6811</v>
      </c>
      <c r="D78" s="319"/>
      <c r="E78" s="740" t="s">
        <v>4917</v>
      </c>
      <c r="F78" s="318"/>
      <c r="G78" s="312"/>
      <c r="H78" s="506"/>
      <c r="I78" s="506"/>
      <c r="J78" s="740"/>
      <c r="K78" s="506"/>
      <c r="L78" s="506"/>
      <c r="M78" s="506"/>
      <c r="N78" s="506"/>
      <c r="O78" s="753"/>
      <c r="P78" s="506"/>
      <c r="Q78" s="506"/>
      <c r="R78" s="506"/>
      <c r="S78" s="506"/>
      <c r="T78" s="506" t="s">
        <v>3702</v>
      </c>
      <c r="U78" s="750">
        <v>2748087</v>
      </c>
      <c r="V78" s="523"/>
    </row>
    <row r="79" spans="1:22" s="508" customFormat="1" ht="9" customHeight="1" x14ac:dyDescent="0.15">
      <c r="A79" s="104"/>
      <c r="B79" s="312"/>
      <c r="C79" s="282" t="s">
        <v>8445</v>
      </c>
      <c r="D79" s="312"/>
      <c r="E79" s="740" t="s">
        <v>7188</v>
      </c>
      <c r="F79" s="318"/>
      <c r="G79" s="312"/>
      <c r="H79" s="506"/>
      <c r="I79" s="506"/>
      <c r="J79" s="740"/>
      <c r="K79" s="506"/>
      <c r="L79" s="506"/>
      <c r="M79" s="506"/>
      <c r="N79" s="506"/>
      <c r="O79" s="753"/>
      <c r="P79" s="506"/>
      <c r="Q79" s="506"/>
      <c r="R79" s="506"/>
      <c r="S79" s="506"/>
      <c r="T79" s="506" t="s">
        <v>3702</v>
      </c>
      <c r="U79" s="750"/>
      <c r="V79" s="514"/>
    </row>
    <row r="80" spans="1:22" s="508" customFormat="1" ht="9" customHeight="1" x14ac:dyDescent="0.15">
      <c r="A80" s="104"/>
      <c r="B80" s="312"/>
      <c r="C80" s="282" t="s">
        <v>8446</v>
      </c>
      <c r="D80" s="312"/>
      <c r="E80" s="740" t="s">
        <v>7104</v>
      </c>
      <c r="F80" s="318"/>
      <c r="G80" s="312"/>
      <c r="H80" s="506"/>
      <c r="I80" s="506"/>
      <c r="J80" s="740"/>
      <c r="K80" s="506"/>
      <c r="L80" s="506"/>
      <c r="M80" s="506"/>
      <c r="N80" s="506"/>
      <c r="O80" s="753"/>
      <c r="P80" s="506"/>
      <c r="Q80" s="506"/>
      <c r="R80" s="506"/>
      <c r="S80" s="506"/>
      <c r="T80" s="506" t="s">
        <v>3702</v>
      </c>
      <c r="U80" s="750"/>
      <c r="V80" s="514"/>
    </row>
    <row r="81" spans="1:22" s="508" customFormat="1" ht="9" customHeight="1" x14ac:dyDescent="0.15">
      <c r="A81" s="104"/>
      <c r="B81" s="312"/>
      <c r="C81" s="282" t="s">
        <v>7070</v>
      </c>
      <c r="D81" s="312"/>
      <c r="E81" s="740" t="s">
        <v>4100</v>
      </c>
      <c r="F81" s="318"/>
      <c r="G81" s="312"/>
      <c r="H81" s="506"/>
      <c r="I81" s="506"/>
      <c r="J81" s="740"/>
      <c r="K81" s="506"/>
      <c r="L81" s="506"/>
      <c r="M81" s="506"/>
      <c r="N81" s="506"/>
      <c r="O81" s="753"/>
      <c r="P81" s="506"/>
      <c r="Q81" s="506"/>
      <c r="R81" s="506"/>
      <c r="S81" s="506"/>
      <c r="T81" s="506" t="s">
        <v>3702</v>
      </c>
      <c r="U81" s="750">
        <f>137103470+4498000</f>
        <v>141601470</v>
      </c>
      <c r="V81" s="514"/>
    </row>
    <row r="82" spans="1:22" s="508" customFormat="1" ht="9" customHeight="1" x14ac:dyDescent="0.15">
      <c r="A82" s="104"/>
      <c r="B82" s="312"/>
      <c r="C82" s="282" t="s">
        <v>6765</v>
      </c>
      <c r="D82" s="312"/>
      <c r="E82" s="740" t="s">
        <v>5107</v>
      </c>
      <c r="F82" s="318"/>
      <c r="G82" s="312"/>
      <c r="H82" s="506"/>
      <c r="I82" s="506"/>
      <c r="J82" s="740"/>
      <c r="K82" s="506"/>
      <c r="L82" s="506"/>
      <c r="M82" s="506"/>
      <c r="N82" s="506"/>
      <c r="O82" s="753"/>
      <c r="P82" s="506"/>
      <c r="Q82" s="506"/>
      <c r="R82" s="506"/>
      <c r="S82" s="506"/>
      <c r="T82" s="506" t="s">
        <v>3702</v>
      </c>
      <c r="U82" s="750">
        <v>5110000</v>
      </c>
      <c r="V82" s="514"/>
    </row>
    <row r="83" spans="1:22" s="508" customFormat="1" ht="9.6" customHeight="1" x14ac:dyDescent="0.15">
      <c r="A83" s="104"/>
      <c r="B83" s="312"/>
      <c r="C83" s="282" t="s">
        <v>4260</v>
      </c>
      <c r="D83" s="312"/>
      <c r="E83" s="312"/>
      <c r="F83" s="318"/>
      <c r="G83" s="506"/>
      <c r="H83" s="506"/>
      <c r="I83" s="506"/>
      <c r="J83" s="312"/>
      <c r="K83" s="506"/>
      <c r="L83" s="506"/>
      <c r="M83" s="506"/>
      <c r="N83" s="506"/>
      <c r="O83" s="753"/>
      <c r="P83" s="506"/>
      <c r="Q83" s="506"/>
      <c r="R83" s="441" t="s">
        <v>1441</v>
      </c>
      <c r="S83" s="441" t="s">
        <v>8433</v>
      </c>
      <c r="T83" s="441"/>
      <c r="U83" s="752">
        <f>SUM(U75:U82)</f>
        <v>163867259</v>
      </c>
      <c r="V83" s="514"/>
    </row>
    <row r="84" spans="1:22" s="508" customFormat="1" ht="3" customHeight="1" x14ac:dyDescent="0.15">
      <c r="A84" s="104"/>
      <c r="B84" s="312"/>
      <c r="C84" s="282"/>
      <c r="D84" s="312"/>
      <c r="E84" s="312"/>
      <c r="F84" s="318"/>
      <c r="G84" s="506"/>
      <c r="H84" s="506"/>
      <c r="I84" s="506"/>
      <c r="J84" s="312"/>
      <c r="K84" s="506"/>
      <c r="L84" s="506"/>
      <c r="M84" s="506"/>
      <c r="N84" s="506"/>
      <c r="O84" s="753"/>
      <c r="P84" s="506"/>
      <c r="Q84" s="506"/>
      <c r="R84" s="506"/>
      <c r="S84" s="506"/>
      <c r="T84" s="506"/>
      <c r="U84" s="751"/>
      <c r="V84" s="514"/>
    </row>
    <row r="85" spans="1:22" s="508" customFormat="1" ht="9.9499999999999993" customHeight="1" x14ac:dyDescent="0.15">
      <c r="A85" s="104"/>
      <c r="B85" s="312"/>
      <c r="C85" s="282"/>
      <c r="D85" s="312"/>
      <c r="E85" s="764" t="s">
        <v>1822</v>
      </c>
      <c r="F85" s="319"/>
      <c r="G85" s="506"/>
      <c r="H85" s="506"/>
      <c r="I85" s="506"/>
      <c r="J85" s="764"/>
      <c r="K85" s="506"/>
      <c r="L85" s="506"/>
      <c r="M85" s="506"/>
      <c r="N85" s="506"/>
      <c r="O85" s="753"/>
      <c r="P85" s="506"/>
      <c r="Q85" s="506"/>
      <c r="R85" s="506"/>
      <c r="S85" s="506"/>
      <c r="T85" s="506"/>
      <c r="U85" s="751"/>
      <c r="V85" s="514"/>
    </row>
    <row r="86" spans="1:22" s="508" customFormat="1" ht="9" customHeight="1" x14ac:dyDescent="0.15">
      <c r="A86" s="104"/>
      <c r="B86" s="312"/>
      <c r="C86" s="282" t="s">
        <v>2830</v>
      </c>
      <c r="D86" s="312"/>
      <c r="E86" s="740" t="s">
        <v>5555</v>
      </c>
      <c r="F86" s="319"/>
      <c r="G86" s="312"/>
      <c r="H86" s="506"/>
      <c r="I86" s="506"/>
      <c r="J86" s="740"/>
      <c r="K86" s="506"/>
      <c r="L86" s="506"/>
      <c r="M86" s="506"/>
      <c r="N86" s="506"/>
      <c r="O86" s="753"/>
      <c r="P86" s="506"/>
      <c r="Q86" s="506"/>
      <c r="R86" s="506"/>
      <c r="S86" s="506"/>
      <c r="T86" s="506" t="s">
        <v>3702</v>
      </c>
      <c r="U86" s="752">
        <f>SUM('60'!T44)</f>
        <v>230061119</v>
      </c>
      <c r="V86" s="514"/>
    </row>
    <row r="87" spans="1:22" s="508" customFormat="1" ht="9" customHeight="1" x14ac:dyDescent="0.15">
      <c r="A87" s="104"/>
      <c r="B87" s="312"/>
      <c r="C87" s="282" t="s">
        <v>6766</v>
      </c>
      <c r="D87" s="312"/>
      <c r="E87" s="740" t="s">
        <v>5107</v>
      </c>
      <c r="F87" s="319"/>
      <c r="G87" s="312"/>
      <c r="H87" s="506"/>
      <c r="I87" s="506"/>
      <c r="J87" s="740"/>
      <c r="K87" s="506"/>
      <c r="L87" s="506"/>
      <c r="M87" s="506"/>
      <c r="N87" s="506"/>
      <c r="O87" s="753"/>
      <c r="P87" s="506"/>
      <c r="Q87" s="506"/>
      <c r="R87" s="506"/>
      <c r="S87" s="506"/>
      <c r="T87" s="506" t="s">
        <v>3702</v>
      </c>
      <c r="U87" s="750">
        <f>9921982+2922000</f>
        <v>12843982</v>
      </c>
      <c r="V87" s="514"/>
    </row>
    <row r="88" spans="1:22" s="508" customFormat="1" ht="9.6" customHeight="1" x14ac:dyDescent="0.15">
      <c r="A88" s="104"/>
      <c r="B88" s="312"/>
      <c r="C88" s="282" t="s">
        <v>4261</v>
      </c>
      <c r="D88" s="312"/>
      <c r="E88" s="312"/>
      <c r="F88" s="319"/>
      <c r="G88" s="312"/>
      <c r="H88" s="506"/>
      <c r="I88" s="506"/>
      <c r="J88" s="312"/>
      <c r="K88" s="506"/>
      <c r="L88" s="506"/>
      <c r="M88" s="506"/>
      <c r="N88" s="506"/>
      <c r="O88" s="753"/>
      <c r="P88" s="506"/>
      <c r="Q88" s="506"/>
      <c r="R88" s="441" t="s">
        <v>1441</v>
      </c>
      <c r="S88" s="441" t="s">
        <v>8433</v>
      </c>
      <c r="T88" s="441"/>
      <c r="U88" s="752">
        <f>SUM(U86:U87)</f>
        <v>242905101</v>
      </c>
      <c r="V88" s="514"/>
    </row>
    <row r="89" spans="1:22" s="508" customFormat="1" ht="3" customHeight="1" x14ac:dyDescent="0.15">
      <c r="A89" s="104"/>
      <c r="B89" s="312"/>
      <c r="C89" s="282"/>
      <c r="D89" s="312"/>
      <c r="E89" s="506"/>
      <c r="F89" s="318"/>
      <c r="G89" s="506"/>
      <c r="H89" s="506"/>
      <c r="I89" s="506"/>
      <c r="J89" s="506"/>
      <c r="K89" s="506"/>
      <c r="L89" s="506"/>
      <c r="M89" s="506"/>
      <c r="N89" s="506"/>
      <c r="O89" s="753"/>
      <c r="P89" s="506"/>
      <c r="Q89" s="506"/>
      <c r="R89" s="506"/>
      <c r="S89" s="506"/>
      <c r="T89" s="506"/>
      <c r="U89" s="751"/>
      <c r="V89" s="514"/>
    </row>
    <row r="90" spans="1:22" s="508" customFormat="1" ht="9" customHeight="1" x14ac:dyDescent="0.15">
      <c r="A90" s="104"/>
      <c r="B90" s="312"/>
      <c r="C90" s="282"/>
      <c r="D90" s="312"/>
      <c r="E90" s="764" t="s">
        <v>4484</v>
      </c>
      <c r="F90" s="319"/>
      <c r="G90" s="506"/>
      <c r="H90" s="506"/>
      <c r="I90" s="506"/>
      <c r="J90" s="764"/>
      <c r="K90" s="506"/>
      <c r="L90" s="506"/>
      <c r="M90" s="506"/>
      <c r="N90" s="506"/>
      <c r="O90" s="753"/>
      <c r="P90" s="506"/>
      <c r="Q90" s="506"/>
      <c r="R90" s="506"/>
      <c r="S90" s="506"/>
      <c r="T90" s="506"/>
      <c r="U90" s="751"/>
      <c r="V90" s="514"/>
    </row>
    <row r="91" spans="1:22" s="508" customFormat="1" ht="9" customHeight="1" x14ac:dyDescent="0.15">
      <c r="A91" s="104"/>
      <c r="B91" s="312"/>
      <c r="C91" s="282" t="s">
        <v>770</v>
      </c>
      <c r="D91" s="312"/>
      <c r="E91" s="740" t="s">
        <v>4738</v>
      </c>
      <c r="F91" s="312"/>
      <c r="G91" s="312"/>
      <c r="H91" s="506"/>
      <c r="I91" s="506"/>
      <c r="J91" s="740"/>
      <c r="K91" s="506"/>
      <c r="L91" s="506"/>
      <c r="M91" s="506"/>
      <c r="N91" s="506"/>
      <c r="O91" s="753"/>
      <c r="P91" s="506"/>
      <c r="Q91" s="506"/>
      <c r="R91" s="506"/>
      <c r="S91" s="506"/>
      <c r="T91" s="506" t="s">
        <v>3702</v>
      </c>
      <c r="U91" s="750">
        <f>34878542+423431000</f>
        <v>458309542</v>
      </c>
      <c r="V91" s="514"/>
    </row>
    <row r="92" spans="1:22" s="508" customFormat="1" ht="9" customHeight="1" x14ac:dyDescent="0.15">
      <c r="A92" s="104"/>
      <c r="B92" s="312"/>
      <c r="C92" s="282" t="s">
        <v>771</v>
      </c>
      <c r="D92" s="312"/>
      <c r="E92" s="740" t="s">
        <v>4652</v>
      </c>
      <c r="F92" s="312"/>
      <c r="G92" s="312"/>
      <c r="H92" s="506"/>
      <c r="I92" s="506"/>
      <c r="J92" s="740"/>
      <c r="K92" s="506"/>
      <c r="L92" s="506"/>
      <c r="M92" s="506"/>
      <c r="N92" s="506"/>
      <c r="O92" s="753"/>
      <c r="P92" s="506"/>
      <c r="Q92" s="506"/>
      <c r="R92" s="506"/>
      <c r="S92" s="506"/>
      <c r="T92" s="506" t="s">
        <v>3702</v>
      </c>
      <c r="U92" s="750"/>
      <c r="V92" s="514"/>
    </row>
    <row r="93" spans="1:22" s="508" customFormat="1" ht="9" customHeight="1" x14ac:dyDescent="0.15">
      <c r="A93" s="104"/>
      <c r="B93" s="312"/>
      <c r="C93" s="282" t="s">
        <v>772</v>
      </c>
      <c r="D93" s="312"/>
      <c r="E93" s="740" t="s">
        <v>6333</v>
      </c>
      <c r="F93" s="312"/>
      <c r="G93" s="312"/>
      <c r="H93" s="506"/>
      <c r="I93" s="506"/>
      <c r="J93" s="740"/>
      <c r="K93" s="506"/>
      <c r="L93" s="506"/>
      <c r="M93" s="506"/>
      <c r="N93" s="506"/>
      <c r="O93" s="753"/>
      <c r="P93" s="506"/>
      <c r="Q93" s="506"/>
      <c r="R93" s="506"/>
      <c r="S93" s="506"/>
      <c r="T93" s="506" t="s">
        <v>3702</v>
      </c>
      <c r="U93" s="750"/>
      <c r="V93" s="514"/>
    </row>
    <row r="94" spans="1:22" s="508" customFormat="1" ht="9" customHeight="1" x14ac:dyDescent="0.15">
      <c r="A94" s="104"/>
      <c r="B94" s="312"/>
      <c r="C94" s="282" t="s">
        <v>1867</v>
      </c>
      <c r="D94" s="312"/>
      <c r="E94" s="740" t="s">
        <v>4134</v>
      </c>
      <c r="F94" s="312"/>
      <c r="G94" s="312"/>
      <c r="H94" s="506"/>
      <c r="I94" s="506"/>
      <c r="J94" s="740"/>
      <c r="K94" s="506"/>
      <c r="L94" s="506"/>
      <c r="M94" s="506"/>
      <c r="N94" s="506"/>
      <c r="O94" s="753"/>
      <c r="P94" s="506"/>
      <c r="Q94" s="506"/>
      <c r="R94" s="506"/>
      <c r="S94" s="506"/>
      <c r="T94" s="506" t="s">
        <v>3702</v>
      </c>
      <c r="U94" s="750"/>
      <c r="V94" s="514"/>
    </row>
    <row r="95" spans="1:22" s="513" customFormat="1" ht="9.6" customHeight="1" x14ac:dyDescent="0.15">
      <c r="A95" s="104"/>
      <c r="B95" s="319"/>
      <c r="C95" s="282" t="s">
        <v>5696</v>
      </c>
      <c r="D95" s="319"/>
      <c r="E95" s="506"/>
      <c r="F95" s="318"/>
      <c r="G95" s="506"/>
      <c r="H95" s="506"/>
      <c r="I95" s="506"/>
      <c r="J95" s="506"/>
      <c r="K95" s="506"/>
      <c r="L95" s="506"/>
      <c r="M95" s="506"/>
      <c r="N95" s="506"/>
      <c r="O95" s="753"/>
      <c r="P95" s="506"/>
      <c r="Q95" s="506"/>
      <c r="R95" s="441" t="s">
        <v>1441</v>
      </c>
      <c r="S95" s="441" t="s">
        <v>8433</v>
      </c>
      <c r="T95" s="441"/>
      <c r="U95" s="752">
        <f>SUM(U91:U93)-SUM(U94)</f>
        <v>458309542</v>
      </c>
      <c r="V95" s="523"/>
    </row>
    <row r="96" spans="1:22" s="508" customFormat="1" ht="3" customHeight="1" x14ac:dyDescent="0.15">
      <c r="A96" s="104"/>
      <c r="B96" s="312"/>
      <c r="C96" s="282"/>
      <c r="D96" s="312"/>
      <c r="E96" s="506"/>
      <c r="F96" s="318"/>
      <c r="G96" s="506"/>
      <c r="H96" s="506"/>
      <c r="I96" s="506"/>
      <c r="J96" s="506"/>
      <c r="K96" s="506"/>
      <c r="L96" s="506"/>
      <c r="M96" s="506"/>
      <c r="N96" s="506"/>
      <c r="O96" s="753"/>
      <c r="P96" s="506"/>
      <c r="Q96" s="506"/>
      <c r="R96" s="506"/>
      <c r="S96" s="506"/>
      <c r="T96" s="506"/>
      <c r="U96" s="751"/>
      <c r="V96" s="514"/>
    </row>
    <row r="97" spans="1:22" s="508" customFormat="1" ht="9" customHeight="1" x14ac:dyDescent="0.15">
      <c r="A97" s="104"/>
      <c r="B97" s="312"/>
      <c r="C97" s="282"/>
      <c r="D97" s="312"/>
      <c r="E97" s="764" t="s">
        <v>1240</v>
      </c>
      <c r="F97" s="319"/>
      <c r="G97" s="506"/>
      <c r="H97" s="506"/>
      <c r="I97" s="506"/>
      <c r="J97" s="764"/>
      <c r="K97" s="506"/>
      <c r="L97" s="506"/>
      <c r="M97" s="506"/>
      <c r="N97" s="506"/>
      <c r="O97" s="753"/>
      <c r="P97" s="506"/>
      <c r="Q97" s="506"/>
      <c r="R97" s="506"/>
      <c r="S97" s="506"/>
      <c r="T97" s="506"/>
      <c r="U97" s="751"/>
      <c r="V97" s="514"/>
    </row>
    <row r="98" spans="1:22" s="513" customFormat="1" ht="9.6" customHeight="1" x14ac:dyDescent="0.15">
      <c r="A98" s="104"/>
      <c r="B98" s="319"/>
      <c r="C98" s="282" t="s">
        <v>3804</v>
      </c>
      <c r="D98" s="319"/>
      <c r="E98" s="740" t="s">
        <v>6558</v>
      </c>
      <c r="F98" s="318"/>
      <c r="G98" s="312"/>
      <c r="H98" s="506"/>
      <c r="I98" s="506"/>
      <c r="J98" s="740"/>
      <c r="K98" s="506"/>
      <c r="L98" s="506"/>
      <c r="M98" s="506"/>
      <c r="N98" s="506"/>
      <c r="O98" s="753"/>
      <c r="P98" s="506"/>
      <c r="Q98" s="506"/>
      <c r="R98" s="506"/>
      <c r="S98" s="506"/>
      <c r="T98" s="441" t="s">
        <v>3702</v>
      </c>
      <c r="U98" s="750">
        <v>17532000</v>
      </c>
      <c r="V98" s="523"/>
    </row>
    <row r="99" spans="1:22" s="508" customFormat="1" ht="3" customHeight="1" x14ac:dyDescent="0.15">
      <c r="A99" s="104"/>
      <c r="B99" s="312"/>
      <c r="C99" s="282"/>
      <c r="D99" s="312"/>
      <c r="E99" s="506"/>
      <c r="F99" s="318"/>
      <c r="G99" s="506"/>
      <c r="H99" s="506"/>
      <c r="I99" s="506"/>
      <c r="J99" s="506"/>
      <c r="K99" s="506"/>
      <c r="L99" s="506"/>
      <c r="M99" s="506"/>
      <c r="N99" s="506"/>
      <c r="O99" s="753"/>
      <c r="P99" s="506"/>
      <c r="Q99" s="506"/>
      <c r="R99" s="506"/>
      <c r="S99" s="506"/>
      <c r="T99" s="506"/>
      <c r="U99" s="751"/>
      <c r="V99" s="514"/>
    </row>
    <row r="100" spans="1:22" s="513" customFormat="1" ht="9" customHeight="1" x14ac:dyDescent="0.15">
      <c r="A100" s="104"/>
      <c r="B100" s="319"/>
      <c r="C100" s="282"/>
      <c r="D100" s="319"/>
      <c r="E100" s="764" t="s">
        <v>5552</v>
      </c>
      <c r="F100" s="319"/>
      <c r="G100" s="506"/>
      <c r="H100" s="506"/>
      <c r="I100" s="506"/>
      <c r="J100" s="764"/>
      <c r="K100" s="506"/>
      <c r="L100" s="506"/>
      <c r="M100" s="506"/>
      <c r="N100" s="506"/>
      <c r="O100" s="753"/>
      <c r="P100" s="506"/>
      <c r="Q100" s="506"/>
      <c r="R100" s="506"/>
      <c r="S100" s="506"/>
      <c r="T100" s="506"/>
      <c r="U100" s="751"/>
      <c r="V100" s="523"/>
    </row>
    <row r="101" spans="1:22" s="513" customFormat="1" ht="9" customHeight="1" x14ac:dyDescent="0.15">
      <c r="A101" s="104"/>
      <c r="B101" s="319"/>
      <c r="C101" s="282" t="s">
        <v>773</v>
      </c>
      <c r="D101" s="319"/>
      <c r="E101" s="740" t="s">
        <v>2184</v>
      </c>
      <c r="F101" s="312"/>
      <c r="G101" s="312"/>
      <c r="H101" s="506"/>
      <c r="I101" s="506"/>
      <c r="J101" s="740"/>
      <c r="K101" s="506"/>
      <c r="L101" s="506"/>
      <c r="M101" s="506"/>
      <c r="N101" s="506"/>
      <c r="O101" s="753"/>
      <c r="P101" s="506"/>
      <c r="Q101" s="506"/>
      <c r="R101" s="506"/>
      <c r="S101" s="506"/>
      <c r="T101" s="506" t="s">
        <v>3702</v>
      </c>
      <c r="U101" s="750">
        <v>535000</v>
      </c>
      <c r="V101" s="523"/>
    </row>
    <row r="102" spans="1:22" s="513" customFormat="1" ht="9" customHeight="1" x14ac:dyDescent="0.15">
      <c r="A102" s="104"/>
      <c r="B102" s="319"/>
      <c r="C102" s="282" t="s">
        <v>888</v>
      </c>
      <c r="D102" s="319"/>
      <c r="E102" s="740" t="s">
        <v>5322</v>
      </c>
      <c r="F102" s="312"/>
      <c r="G102" s="312"/>
      <c r="H102" s="506"/>
      <c r="I102" s="506"/>
      <c r="J102" s="740"/>
      <c r="K102" s="506"/>
      <c r="L102" s="506"/>
      <c r="M102" s="506"/>
      <c r="N102" s="506"/>
      <c r="O102" s="753"/>
      <c r="P102" s="506"/>
      <c r="Q102" s="506"/>
      <c r="R102" s="506"/>
      <c r="S102" s="506"/>
      <c r="T102" s="506" t="s">
        <v>3702</v>
      </c>
      <c r="U102" s="750"/>
      <c r="V102" s="523"/>
    </row>
    <row r="103" spans="1:22" s="513" customFormat="1" ht="9" customHeight="1" x14ac:dyDescent="0.15">
      <c r="A103" s="104"/>
      <c r="B103" s="319"/>
      <c r="C103" s="282" t="s">
        <v>889</v>
      </c>
      <c r="D103" s="319"/>
      <c r="E103" s="740" t="s">
        <v>4643</v>
      </c>
      <c r="F103" s="312"/>
      <c r="G103" s="312"/>
      <c r="H103" s="506"/>
      <c r="I103" s="506"/>
      <c r="J103" s="740"/>
      <c r="K103" s="506"/>
      <c r="L103" s="506"/>
      <c r="M103" s="506"/>
      <c r="N103" s="506"/>
      <c r="O103" s="753"/>
      <c r="P103" s="506"/>
      <c r="Q103" s="506"/>
      <c r="R103" s="506"/>
      <c r="S103" s="506"/>
      <c r="T103" s="506" t="s">
        <v>3702</v>
      </c>
      <c r="U103" s="750"/>
      <c r="V103" s="523"/>
    </row>
    <row r="104" spans="1:22" s="508" customFormat="1" ht="9" customHeight="1" x14ac:dyDescent="0.15">
      <c r="A104" s="104"/>
      <c r="B104" s="312"/>
      <c r="C104" s="282" t="s">
        <v>6814</v>
      </c>
      <c r="D104" s="312"/>
      <c r="E104" s="740" t="s">
        <v>4754</v>
      </c>
      <c r="F104" s="318"/>
      <c r="G104" s="312"/>
      <c r="H104" s="506"/>
      <c r="I104" s="506"/>
      <c r="J104" s="740"/>
      <c r="K104" s="506"/>
      <c r="L104" s="506"/>
      <c r="M104" s="506"/>
      <c r="N104" s="506"/>
      <c r="O104" s="753"/>
      <c r="P104" s="506"/>
      <c r="Q104" s="506"/>
      <c r="R104" s="506"/>
      <c r="S104" s="506"/>
      <c r="T104" s="506" t="s">
        <v>3702</v>
      </c>
      <c r="U104" s="750">
        <v>8512000</v>
      </c>
      <c r="V104" s="514"/>
    </row>
    <row r="105" spans="1:22" s="513" customFormat="1" ht="9" customHeight="1" x14ac:dyDescent="0.15">
      <c r="A105" s="104"/>
      <c r="B105" s="319"/>
      <c r="C105" s="282" t="s">
        <v>6767</v>
      </c>
      <c r="D105" s="319"/>
      <c r="E105" s="740" t="s">
        <v>1367</v>
      </c>
      <c r="F105" s="312"/>
      <c r="G105" s="312"/>
      <c r="H105" s="312"/>
      <c r="I105" s="312"/>
      <c r="J105" s="740"/>
      <c r="K105" s="312"/>
      <c r="L105" s="312"/>
      <c r="M105" s="312"/>
      <c r="N105" s="312"/>
      <c r="O105" s="668" t="s">
        <v>1016</v>
      </c>
      <c r="P105" s="312" t="s">
        <v>2670</v>
      </c>
      <c r="Q105" s="506"/>
      <c r="R105" s="312"/>
      <c r="S105" s="506"/>
      <c r="T105" s="506" t="s">
        <v>3702</v>
      </c>
      <c r="U105" s="750">
        <f>17473000+3120000+683000</f>
        <v>21276000</v>
      </c>
      <c r="V105" s="523"/>
    </row>
    <row r="106" spans="1:22" s="513" customFormat="1" ht="9.6" customHeight="1" x14ac:dyDescent="0.15">
      <c r="A106" s="104"/>
      <c r="B106" s="319"/>
      <c r="C106" s="282" t="s">
        <v>5697</v>
      </c>
      <c r="D106" s="319"/>
      <c r="E106" s="312"/>
      <c r="F106" s="318"/>
      <c r="G106" s="506"/>
      <c r="H106" s="506"/>
      <c r="I106" s="506"/>
      <c r="J106" s="312"/>
      <c r="K106" s="506"/>
      <c r="L106" s="506"/>
      <c r="M106" s="506"/>
      <c r="N106" s="506"/>
      <c r="O106" s="753"/>
      <c r="P106" s="506"/>
      <c r="Q106" s="506"/>
      <c r="R106" s="441" t="s">
        <v>1441</v>
      </c>
      <c r="S106" s="441" t="s">
        <v>8433</v>
      </c>
      <c r="T106" s="441"/>
      <c r="U106" s="752">
        <f>SUM(U101:U105)</f>
        <v>30323000</v>
      </c>
      <c r="V106" s="523"/>
    </row>
    <row r="107" spans="1:22" s="513" customFormat="1" ht="3" customHeight="1" x14ac:dyDescent="0.15">
      <c r="A107" s="104"/>
      <c r="B107" s="319"/>
      <c r="C107" s="282"/>
      <c r="D107" s="319"/>
      <c r="E107" s="322"/>
      <c r="F107" s="318"/>
      <c r="G107" s="506"/>
      <c r="H107" s="506"/>
      <c r="I107" s="506"/>
      <c r="J107" s="322"/>
      <c r="K107" s="506"/>
      <c r="L107" s="506"/>
      <c r="M107" s="506"/>
      <c r="N107" s="506"/>
      <c r="O107" s="753"/>
      <c r="P107" s="506"/>
      <c r="Q107" s="506"/>
      <c r="R107" s="506"/>
      <c r="S107" s="506"/>
      <c r="T107" s="506"/>
      <c r="U107" s="751"/>
      <c r="V107" s="523"/>
    </row>
    <row r="108" spans="1:22" s="513" customFormat="1" ht="9.9499999999999993" customHeight="1" x14ac:dyDescent="0.15">
      <c r="A108" s="104"/>
      <c r="B108" s="319"/>
      <c r="C108" s="325" t="s">
        <v>3274</v>
      </c>
      <c r="D108" s="319"/>
      <c r="E108" s="322"/>
      <c r="F108" s="322"/>
      <c r="G108" s="441"/>
      <c r="H108" s="441"/>
      <c r="I108" s="441"/>
      <c r="J108" s="322"/>
      <c r="K108" s="441"/>
      <c r="L108" s="441"/>
      <c r="M108" s="441"/>
      <c r="N108" s="441"/>
      <c r="O108" s="783"/>
      <c r="P108" s="441"/>
      <c r="Q108" s="441"/>
      <c r="R108" s="441" t="s">
        <v>1386</v>
      </c>
      <c r="S108" s="441" t="s">
        <v>553</v>
      </c>
      <c r="T108" s="441"/>
      <c r="U108" s="754">
        <f>SUM(U73,U83,U88,U95,U98,U106)</f>
        <v>912936902</v>
      </c>
      <c r="V108" s="523"/>
    </row>
    <row r="109" spans="1:22" s="513" customFormat="1" ht="3" customHeight="1" x14ac:dyDescent="0.15">
      <c r="A109" s="104"/>
      <c r="B109" s="319"/>
      <c r="C109" s="282"/>
      <c r="D109" s="319"/>
      <c r="E109" s="322"/>
      <c r="F109" s="318"/>
      <c r="G109" s="506"/>
      <c r="H109" s="506"/>
      <c r="I109" s="506"/>
      <c r="J109" s="322"/>
      <c r="K109" s="506"/>
      <c r="L109" s="506"/>
      <c r="M109" s="506"/>
      <c r="N109" s="506"/>
      <c r="O109" s="753"/>
      <c r="P109" s="506"/>
      <c r="Q109" s="506"/>
      <c r="R109" s="506"/>
      <c r="S109" s="506"/>
      <c r="T109" s="506"/>
      <c r="U109" s="751"/>
      <c r="V109" s="523"/>
    </row>
    <row r="110" spans="1:22" s="513" customFormat="1" ht="9.9499999999999993" customHeight="1" x14ac:dyDescent="0.15">
      <c r="A110" s="104"/>
      <c r="B110" s="319"/>
      <c r="C110" s="325" t="s">
        <v>4135</v>
      </c>
      <c r="D110" s="319"/>
      <c r="E110" s="322"/>
      <c r="F110" s="322"/>
      <c r="G110" s="441"/>
      <c r="H110" s="441"/>
      <c r="I110" s="441"/>
      <c r="J110" s="322"/>
      <c r="K110" s="441"/>
      <c r="L110" s="441"/>
      <c r="M110" s="441"/>
      <c r="N110" s="441"/>
      <c r="O110" s="783"/>
      <c r="P110" s="441"/>
      <c r="Q110" s="441"/>
      <c r="R110" s="441" t="s">
        <v>4136</v>
      </c>
      <c r="S110" s="441" t="s">
        <v>553</v>
      </c>
      <c r="T110" s="441"/>
      <c r="U110" s="754">
        <f>SUM(U55)-SUM(U108)</f>
        <v>718221987</v>
      </c>
      <c r="V110" s="523"/>
    </row>
    <row r="111" spans="1:22" s="513" customFormat="1" ht="3" customHeight="1" x14ac:dyDescent="0.15">
      <c r="A111" s="104"/>
      <c r="B111" s="529"/>
      <c r="C111" s="374"/>
      <c r="D111" s="529"/>
      <c r="E111" s="493"/>
      <c r="F111" s="411"/>
      <c r="G111" s="524"/>
      <c r="H111" s="524"/>
      <c r="I111" s="524"/>
      <c r="J111" s="493"/>
      <c r="K111" s="524"/>
      <c r="L111" s="524"/>
      <c r="M111" s="524"/>
      <c r="N111" s="524"/>
      <c r="O111" s="771"/>
      <c r="P111" s="524"/>
      <c r="Q111" s="524"/>
      <c r="R111" s="524"/>
      <c r="S111" s="524"/>
      <c r="T111" s="524"/>
      <c r="U111" s="771"/>
      <c r="V111" s="530"/>
    </row>
    <row r="112" spans="1:22" s="513" customFormat="1" ht="3" customHeight="1" x14ac:dyDescent="0.15">
      <c r="A112" s="104"/>
      <c r="B112" s="414"/>
      <c r="C112" s="383"/>
      <c r="D112" s="414"/>
      <c r="E112" s="494"/>
      <c r="F112" s="416"/>
      <c r="G112" s="526"/>
      <c r="H112" s="526"/>
      <c r="I112" s="526"/>
      <c r="J112" s="494"/>
      <c r="K112" s="526"/>
      <c r="L112" s="526"/>
      <c r="M112" s="526"/>
      <c r="N112" s="526"/>
      <c r="O112" s="772"/>
      <c r="P112" s="526"/>
      <c r="Q112" s="526"/>
      <c r="R112" s="526"/>
      <c r="S112" s="526"/>
      <c r="T112" s="526"/>
      <c r="U112" s="772"/>
      <c r="V112" s="531"/>
    </row>
    <row r="113" spans="1:22" s="513" customFormat="1" ht="9.6" customHeight="1" x14ac:dyDescent="0.15">
      <c r="A113" s="104"/>
      <c r="B113" s="319"/>
      <c r="C113" s="282"/>
      <c r="D113" s="319"/>
      <c r="E113" s="319" t="s">
        <v>7194</v>
      </c>
      <c r="F113" s="318"/>
      <c r="G113" s="506"/>
      <c r="H113" s="506"/>
      <c r="I113" s="506"/>
      <c r="J113" s="319"/>
      <c r="K113" s="506"/>
      <c r="L113" s="506"/>
      <c r="M113" s="506"/>
      <c r="N113" s="506"/>
      <c r="O113" s="753"/>
      <c r="P113" s="506"/>
      <c r="Q113" s="506"/>
      <c r="R113" s="506"/>
      <c r="S113" s="506"/>
      <c r="T113" s="347"/>
      <c r="U113" s="774"/>
      <c r="V113" s="523"/>
    </row>
    <row r="114" spans="1:22" s="513" customFormat="1" ht="3" customHeight="1" x14ac:dyDescent="0.15">
      <c r="A114" s="104"/>
      <c r="B114" s="319"/>
      <c r="C114" s="282"/>
      <c r="D114" s="319"/>
      <c r="E114" s="319"/>
      <c r="F114" s="318"/>
      <c r="G114" s="506"/>
      <c r="H114" s="506"/>
      <c r="I114" s="506"/>
      <c r="J114" s="319"/>
      <c r="K114" s="506"/>
      <c r="L114" s="506"/>
      <c r="M114" s="506"/>
      <c r="N114" s="506"/>
      <c r="O114" s="753"/>
      <c r="P114" s="506"/>
      <c r="Q114" s="506"/>
      <c r="R114" s="506"/>
      <c r="S114" s="506"/>
      <c r="T114" s="347"/>
      <c r="U114" s="775"/>
      <c r="V114" s="523"/>
    </row>
    <row r="115" spans="1:22" s="513" customFormat="1" ht="9.6" customHeight="1" x14ac:dyDescent="0.15">
      <c r="A115" s="104"/>
      <c r="B115" s="319"/>
      <c r="C115" s="282"/>
      <c r="D115" s="319"/>
      <c r="E115" s="764" t="s">
        <v>6560</v>
      </c>
      <c r="F115" s="319"/>
      <c r="G115" s="506"/>
      <c r="H115" s="506"/>
      <c r="I115" s="506"/>
      <c r="J115" s="764"/>
      <c r="K115" s="506"/>
      <c r="L115" s="506"/>
      <c r="M115" s="506"/>
      <c r="N115" s="506"/>
      <c r="O115" s="753"/>
      <c r="P115" s="506"/>
      <c r="Q115" s="506"/>
      <c r="R115" s="506"/>
      <c r="S115" s="506"/>
      <c r="T115" s="506"/>
      <c r="U115" s="776">
        <v>1</v>
      </c>
      <c r="V115" s="523"/>
    </row>
    <row r="116" spans="1:22" s="513" customFormat="1" ht="3" customHeight="1" x14ac:dyDescent="0.15">
      <c r="A116" s="104"/>
      <c r="B116" s="319"/>
      <c r="C116" s="282"/>
      <c r="D116" s="319"/>
      <c r="E116" s="319"/>
      <c r="F116" s="319"/>
      <c r="G116" s="506"/>
      <c r="H116" s="506"/>
      <c r="I116" s="506"/>
      <c r="J116" s="319"/>
      <c r="K116" s="506"/>
      <c r="L116" s="506"/>
      <c r="M116" s="506"/>
      <c r="N116" s="506"/>
      <c r="O116" s="753"/>
      <c r="P116" s="506"/>
      <c r="Q116" s="506"/>
      <c r="R116" s="506"/>
      <c r="S116" s="506"/>
      <c r="T116" s="506"/>
      <c r="U116" s="777"/>
      <c r="V116" s="523"/>
    </row>
    <row r="117" spans="1:22" s="513" customFormat="1" ht="9.6" customHeight="1" x14ac:dyDescent="0.15">
      <c r="A117" s="104"/>
      <c r="B117" s="319"/>
      <c r="C117" s="282"/>
      <c r="D117" s="319"/>
      <c r="E117" s="767" t="s">
        <v>4485</v>
      </c>
      <c r="F117" s="312"/>
      <c r="G117" s="319"/>
      <c r="H117" s="506"/>
      <c r="I117" s="506"/>
      <c r="J117" s="767"/>
      <c r="K117" s="506"/>
      <c r="L117" s="506"/>
      <c r="M117" s="506"/>
      <c r="N117" s="506"/>
      <c r="O117" s="753"/>
      <c r="P117" s="506"/>
      <c r="Q117" s="506"/>
      <c r="R117" s="506"/>
      <c r="S117" s="506"/>
      <c r="T117" s="506"/>
      <c r="U117" s="777" t="s">
        <v>4581</v>
      </c>
      <c r="V117" s="523"/>
    </row>
    <row r="118" spans="1:22" s="513" customFormat="1" ht="9" customHeight="1" x14ac:dyDescent="0.15">
      <c r="A118" s="104"/>
      <c r="B118" s="319"/>
      <c r="C118" s="282" t="s">
        <v>7410</v>
      </c>
      <c r="D118" s="319"/>
      <c r="E118" s="766" t="s">
        <v>5365</v>
      </c>
      <c r="F118" s="312"/>
      <c r="G118" s="312"/>
      <c r="H118" s="312"/>
      <c r="I118" s="506"/>
      <c r="J118" s="766"/>
      <c r="K118" s="506"/>
      <c r="L118" s="506"/>
      <c r="M118" s="506"/>
      <c r="N118" s="506"/>
      <c r="O118" s="753"/>
      <c r="P118" s="506"/>
      <c r="Q118" s="506"/>
      <c r="R118" s="506"/>
      <c r="S118" s="506"/>
      <c r="T118" s="506" t="s">
        <v>3702</v>
      </c>
      <c r="U118" s="778"/>
      <c r="V118" s="523"/>
    </row>
    <row r="119" spans="1:22" s="508" customFormat="1" ht="9" customHeight="1" x14ac:dyDescent="0.15">
      <c r="A119" s="104"/>
      <c r="B119" s="312"/>
      <c r="C119" s="282"/>
      <c r="D119" s="312"/>
      <c r="E119" s="766" t="s">
        <v>4910</v>
      </c>
      <c r="F119" s="312"/>
      <c r="G119" s="312"/>
      <c r="H119" s="312"/>
      <c r="I119" s="506"/>
      <c r="J119" s="766"/>
      <c r="K119" s="506"/>
      <c r="L119" s="506"/>
      <c r="M119" s="506"/>
      <c r="N119" s="506"/>
      <c r="O119" s="753"/>
      <c r="P119" s="506"/>
      <c r="Q119" s="506"/>
      <c r="R119" s="506"/>
      <c r="S119" s="506"/>
      <c r="T119" s="506"/>
      <c r="U119" s="779"/>
      <c r="V119" s="514"/>
    </row>
    <row r="120" spans="1:22" s="508" customFormat="1" ht="9" customHeight="1" x14ac:dyDescent="0.15">
      <c r="A120" s="104"/>
      <c r="B120" s="312"/>
      <c r="C120" s="282" t="s">
        <v>6768</v>
      </c>
      <c r="D120" s="312"/>
      <c r="E120" s="768" t="s">
        <v>1367</v>
      </c>
      <c r="F120" s="312"/>
      <c r="G120" s="312"/>
      <c r="H120" s="312"/>
      <c r="I120" s="312"/>
      <c r="J120" s="768"/>
      <c r="K120" s="312"/>
      <c r="L120" s="312"/>
      <c r="M120" s="312"/>
      <c r="N120" s="769"/>
      <c r="O120" s="668"/>
      <c r="P120" s="312" t="s">
        <v>2670</v>
      </c>
      <c r="Q120" s="506"/>
      <c r="R120" s="312"/>
      <c r="S120" s="506"/>
      <c r="T120" s="506" t="s">
        <v>3702</v>
      </c>
      <c r="U120" s="778"/>
      <c r="V120" s="514"/>
    </row>
    <row r="121" spans="1:22" s="508" customFormat="1" ht="9" customHeight="1" x14ac:dyDescent="0.15">
      <c r="A121" s="104"/>
      <c r="B121" s="312"/>
      <c r="C121" s="282" t="s">
        <v>6769</v>
      </c>
      <c r="D121" s="312"/>
      <c r="E121" s="768" t="s">
        <v>1367</v>
      </c>
      <c r="F121" s="312"/>
      <c r="G121" s="312"/>
      <c r="H121" s="312"/>
      <c r="I121" s="312"/>
      <c r="J121" s="768"/>
      <c r="K121" s="312"/>
      <c r="L121" s="312"/>
      <c r="M121" s="312"/>
      <c r="N121" s="769"/>
      <c r="O121" s="668"/>
      <c r="P121" s="312" t="s">
        <v>2670</v>
      </c>
      <c r="Q121" s="506"/>
      <c r="R121" s="312"/>
      <c r="S121" s="506"/>
      <c r="T121" s="506" t="s">
        <v>3702</v>
      </c>
      <c r="U121" s="778"/>
      <c r="V121" s="514"/>
    </row>
    <row r="122" spans="1:22" s="508" customFormat="1" ht="9" customHeight="1" x14ac:dyDescent="0.15">
      <c r="A122" s="104"/>
      <c r="B122" s="312"/>
      <c r="C122" s="282" t="s">
        <v>6770</v>
      </c>
      <c r="D122" s="312"/>
      <c r="E122" s="768" t="s">
        <v>1367</v>
      </c>
      <c r="F122" s="312"/>
      <c r="G122" s="312"/>
      <c r="H122" s="312"/>
      <c r="I122" s="312"/>
      <c r="J122" s="768"/>
      <c r="K122" s="312"/>
      <c r="L122" s="312"/>
      <c r="M122" s="312"/>
      <c r="N122" s="769"/>
      <c r="O122" s="668"/>
      <c r="P122" s="312" t="s">
        <v>2670</v>
      </c>
      <c r="Q122" s="506"/>
      <c r="R122" s="312"/>
      <c r="S122" s="506"/>
      <c r="T122" s="506" t="s">
        <v>3702</v>
      </c>
      <c r="U122" s="778"/>
      <c r="V122" s="514"/>
    </row>
    <row r="123" spans="1:22" s="508" customFormat="1" ht="9" customHeight="1" x14ac:dyDescent="0.15">
      <c r="A123" s="104"/>
      <c r="B123" s="312"/>
      <c r="C123" s="282" t="s">
        <v>6771</v>
      </c>
      <c r="D123" s="312"/>
      <c r="E123" s="768" t="s">
        <v>1367</v>
      </c>
      <c r="F123" s="312"/>
      <c r="G123" s="312"/>
      <c r="H123" s="312"/>
      <c r="I123" s="312"/>
      <c r="J123" s="768"/>
      <c r="K123" s="312"/>
      <c r="L123" s="312"/>
      <c r="M123" s="312"/>
      <c r="N123" s="769"/>
      <c r="O123" s="668"/>
      <c r="P123" s="312" t="s">
        <v>2670</v>
      </c>
      <c r="Q123" s="506"/>
      <c r="R123" s="312"/>
      <c r="S123" s="506"/>
      <c r="T123" s="506" t="s">
        <v>3702</v>
      </c>
      <c r="U123" s="778"/>
      <c r="V123" s="514"/>
    </row>
    <row r="124" spans="1:22" s="508" customFormat="1" ht="9" customHeight="1" x14ac:dyDescent="0.15">
      <c r="A124" s="104"/>
      <c r="B124" s="312"/>
      <c r="C124" s="282"/>
      <c r="D124" s="312"/>
      <c r="E124" s="766" t="s">
        <v>4911</v>
      </c>
      <c r="F124" s="312"/>
      <c r="G124" s="312"/>
      <c r="H124" s="312"/>
      <c r="I124" s="506"/>
      <c r="J124" s="766"/>
      <c r="K124" s="506"/>
      <c r="L124" s="506"/>
      <c r="M124" s="506"/>
      <c r="N124" s="506"/>
      <c r="O124" s="753"/>
      <c r="P124" s="506"/>
      <c r="Q124" s="506"/>
      <c r="R124" s="506"/>
      <c r="S124" s="506"/>
      <c r="T124" s="506"/>
      <c r="U124" s="779"/>
      <c r="V124" s="514"/>
    </row>
    <row r="125" spans="1:22" s="508" customFormat="1" ht="9" customHeight="1" x14ac:dyDescent="0.15">
      <c r="A125" s="104"/>
      <c r="B125" s="312"/>
      <c r="C125" s="282" t="s">
        <v>90</v>
      </c>
      <c r="D125" s="312"/>
      <c r="E125" s="768" t="s">
        <v>1489</v>
      </c>
      <c r="F125" s="312"/>
      <c r="G125" s="312"/>
      <c r="H125" s="312"/>
      <c r="I125" s="312"/>
      <c r="J125" s="768"/>
      <c r="K125" s="312"/>
      <c r="L125" s="312"/>
      <c r="M125" s="312"/>
      <c r="N125" s="312"/>
      <c r="O125" s="650"/>
      <c r="P125" s="312"/>
      <c r="Q125" s="312"/>
      <c r="R125" s="506"/>
      <c r="S125" s="506"/>
      <c r="T125" s="506" t="s">
        <v>3702</v>
      </c>
      <c r="U125" s="778"/>
      <c r="V125" s="514"/>
    </row>
    <row r="126" spans="1:22" s="508" customFormat="1" ht="9" customHeight="1" x14ac:dyDescent="0.15">
      <c r="A126" s="104"/>
      <c r="B126" s="312"/>
      <c r="C126" s="282" t="s">
        <v>6773</v>
      </c>
      <c r="D126" s="312"/>
      <c r="E126" s="768" t="s">
        <v>36</v>
      </c>
      <c r="F126" s="312"/>
      <c r="G126" s="312"/>
      <c r="H126" s="312"/>
      <c r="I126" s="312"/>
      <c r="J126" s="768"/>
      <c r="K126" s="312"/>
      <c r="L126" s="312"/>
      <c r="M126" s="312"/>
      <c r="N126" s="312"/>
      <c r="O126" s="650"/>
      <c r="P126" s="312"/>
      <c r="Q126" s="312"/>
      <c r="R126" s="506"/>
      <c r="S126" s="506"/>
      <c r="T126" s="506" t="s">
        <v>3702</v>
      </c>
      <c r="U126" s="778"/>
      <c r="V126" s="514"/>
    </row>
    <row r="127" spans="1:22" s="508" customFormat="1" ht="9" customHeight="1" x14ac:dyDescent="0.15">
      <c r="A127" s="104"/>
      <c r="B127" s="312"/>
      <c r="C127" s="282" t="s">
        <v>91</v>
      </c>
      <c r="D127" s="312"/>
      <c r="E127" s="768" t="s">
        <v>1976</v>
      </c>
      <c r="F127" s="312"/>
      <c r="G127" s="312"/>
      <c r="H127" s="312"/>
      <c r="I127" s="312"/>
      <c r="J127" s="768"/>
      <c r="K127" s="312"/>
      <c r="L127" s="312"/>
      <c r="M127" s="312"/>
      <c r="N127" s="312"/>
      <c r="O127" s="663"/>
      <c r="P127" s="319"/>
      <c r="Q127" s="319"/>
      <c r="R127" s="506"/>
      <c r="S127" s="506"/>
      <c r="T127" s="506" t="s">
        <v>3702</v>
      </c>
      <c r="U127" s="778"/>
      <c r="V127" s="514"/>
    </row>
    <row r="128" spans="1:22" s="508" customFormat="1" ht="9" customHeight="1" x14ac:dyDescent="0.15">
      <c r="A128" s="104"/>
      <c r="B128" s="312"/>
      <c r="C128" s="282" t="s">
        <v>7247</v>
      </c>
      <c r="D128" s="312"/>
      <c r="E128" s="768" t="s">
        <v>3344</v>
      </c>
      <c r="F128" s="312"/>
      <c r="G128" s="312"/>
      <c r="H128" s="312"/>
      <c r="I128" s="312"/>
      <c r="J128" s="768"/>
      <c r="K128" s="312"/>
      <c r="L128" s="312"/>
      <c r="M128" s="312"/>
      <c r="N128" s="312"/>
      <c r="O128" s="650"/>
      <c r="P128" s="312"/>
      <c r="Q128" s="312"/>
      <c r="R128" s="506"/>
      <c r="S128" s="506"/>
      <c r="T128" s="506" t="s">
        <v>3702</v>
      </c>
      <c r="U128" s="778"/>
      <c r="V128" s="514"/>
    </row>
    <row r="129" spans="1:22" s="508" customFormat="1" ht="9" customHeight="1" x14ac:dyDescent="0.15">
      <c r="A129" s="104"/>
      <c r="B129" s="312"/>
      <c r="C129" s="282" t="s">
        <v>6821</v>
      </c>
      <c r="D129" s="312"/>
      <c r="E129" s="768" t="s">
        <v>8543</v>
      </c>
      <c r="F129" s="312"/>
      <c r="G129" s="312"/>
      <c r="H129" s="312"/>
      <c r="I129" s="312"/>
      <c r="J129" s="768"/>
      <c r="K129" s="312"/>
      <c r="L129" s="312"/>
      <c r="M129" s="312"/>
      <c r="N129" s="312"/>
      <c r="O129" s="650"/>
      <c r="P129" s="312"/>
      <c r="Q129" s="312"/>
      <c r="R129" s="506"/>
      <c r="S129" s="506"/>
      <c r="T129" s="506" t="s">
        <v>3702</v>
      </c>
      <c r="U129" s="778"/>
      <c r="V129" s="514"/>
    </row>
    <row r="130" spans="1:22" s="508" customFormat="1" ht="9" customHeight="1" x14ac:dyDescent="0.15">
      <c r="A130" s="104"/>
      <c r="B130" s="312"/>
      <c r="C130" s="282" t="s">
        <v>7248</v>
      </c>
      <c r="D130" s="312"/>
      <c r="E130" s="768" t="s">
        <v>1491</v>
      </c>
      <c r="F130" s="312"/>
      <c r="G130" s="312"/>
      <c r="H130" s="312"/>
      <c r="I130" s="312"/>
      <c r="J130" s="768"/>
      <c r="K130" s="312"/>
      <c r="L130" s="312"/>
      <c r="M130" s="312"/>
      <c r="N130" s="312"/>
      <c r="O130" s="650"/>
      <c r="P130" s="312"/>
      <c r="Q130" s="312"/>
      <c r="R130" s="506"/>
      <c r="S130" s="506"/>
      <c r="T130" s="506" t="s">
        <v>3702</v>
      </c>
      <c r="U130" s="778"/>
      <c r="V130" s="514"/>
    </row>
    <row r="131" spans="1:22" s="508" customFormat="1" ht="9" customHeight="1" x14ac:dyDescent="0.15">
      <c r="A131" s="104"/>
      <c r="B131" s="312"/>
      <c r="C131" s="282" t="s">
        <v>6822</v>
      </c>
      <c r="D131" s="312"/>
      <c r="E131" s="768" t="s">
        <v>3482</v>
      </c>
      <c r="F131" s="312"/>
      <c r="G131" s="312"/>
      <c r="H131" s="312"/>
      <c r="I131" s="312"/>
      <c r="J131" s="768"/>
      <c r="K131" s="312"/>
      <c r="L131" s="312"/>
      <c r="M131" s="312"/>
      <c r="N131" s="312"/>
      <c r="O131" s="663"/>
      <c r="P131" s="319"/>
      <c r="Q131" s="319"/>
      <c r="R131" s="506"/>
      <c r="S131" s="506"/>
      <c r="T131" s="506" t="s">
        <v>3702</v>
      </c>
      <c r="U131" s="778"/>
      <c r="V131" s="514"/>
    </row>
    <row r="132" spans="1:22" s="508" customFormat="1" ht="9" customHeight="1" x14ac:dyDescent="0.15">
      <c r="A132" s="104"/>
      <c r="B132" s="312"/>
      <c r="C132" s="282" t="s">
        <v>7252</v>
      </c>
      <c r="D132" s="312"/>
      <c r="E132" s="768" t="s">
        <v>1367</v>
      </c>
      <c r="F132" s="312"/>
      <c r="G132" s="312"/>
      <c r="H132" s="312"/>
      <c r="I132" s="312"/>
      <c r="J132" s="768"/>
      <c r="K132" s="312"/>
      <c r="L132" s="312"/>
      <c r="M132" s="312"/>
      <c r="N132" s="769"/>
      <c r="O132" s="668" t="s">
        <v>641</v>
      </c>
      <c r="P132" s="312" t="s">
        <v>2670</v>
      </c>
      <c r="Q132" s="506"/>
      <c r="R132" s="312"/>
      <c r="S132" s="506"/>
      <c r="T132" s="506" t="s">
        <v>3702</v>
      </c>
      <c r="U132" s="778">
        <v>36426000</v>
      </c>
      <c r="V132" s="514"/>
    </row>
    <row r="133" spans="1:22" s="508" customFormat="1" ht="9" customHeight="1" x14ac:dyDescent="0.15">
      <c r="A133" s="104"/>
      <c r="B133" s="312"/>
      <c r="C133" s="282" t="s">
        <v>7251</v>
      </c>
      <c r="D133" s="312"/>
      <c r="E133" s="768" t="s">
        <v>1367</v>
      </c>
      <c r="F133" s="312"/>
      <c r="G133" s="312"/>
      <c r="H133" s="312"/>
      <c r="I133" s="312"/>
      <c r="J133" s="768"/>
      <c r="K133" s="312"/>
      <c r="L133" s="312"/>
      <c r="M133" s="312"/>
      <c r="N133" s="769"/>
      <c r="O133" s="668"/>
      <c r="P133" s="312" t="s">
        <v>2670</v>
      </c>
      <c r="Q133" s="506"/>
      <c r="R133" s="312"/>
      <c r="S133" s="506"/>
      <c r="T133" s="506" t="s">
        <v>3702</v>
      </c>
      <c r="U133" s="778"/>
      <c r="V133" s="514"/>
    </row>
    <row r="134" spans="1:22" s="508" customFormat="1" ht="9" customHeight="1" x14ac:dyDescent="0.15">
      <c r="A134" s="104"/>
      <c r="B134" s="312"/>
      <c r="C134" s="282" t="s">
        <v>7249</v>
      </c>
      <c r="D134" s="312"/>
      <c r="E134" s="768" t="s">
        <v>1367</v>
      </c>
      <c r="F134" s="312"/>
      <c r="G134" s="312"/>
      <c r="H134" s="312"/>
      <c r="I134" s="312"/>
      <c r="J134" s="768"/>
      <c r="K134" s="312"/>
      <c r="L134" s="312"/>
      <c r="M134" s="312"/>
      <c r="N134" s="769"/>
      <c r="O134" s="668"/>
      <c r="P134" s="312" t="s">
        <v>2670</v>
      </c>
      <c r="Q134" s="506"/>
      <c r="R134" s="312"/>
      <c r="S134" s="506"/>
      <c r="T134" s="506" t="s">
        <v>3702</v>
      </c>
      <c r="U134" s="778"/>
      <c r="V134" s="514"/>
    </row>
    <row r="135" spans="1:22" s="508" customFormat="1" ht="9" customHeight="1" x14ac:dyDescent="0.15">
      <c r="A135" s="104"/>
      <c r="B135" s="312"/>
      <c r="C135" s="282" t="s">
        <v>7250</v>
      </c>
      <c r="D135" s="312"/>
      <c r="E135" s="768" t="s">
        <v>1367</v>
      </c>
      <c r="F135" s="312"/>
      <c r="G135" s="312"/>
      <c r="H135" s="312"/>
      <c r="I135" s="312"/>
      <c r="J135" s="768"/>
      <c r="K135" s="312"/>
      <c r="L135" s="312"/>
      <c r="M135" s="312"/>
      <c r="N135" s="769"/>
      <c r="O135" s="668"/>
      <c r="P135" s="312" t="s">
        <v>2670</v>
      </c>
      <c r="Q135" s="506"/>
      <c r="R135" s="312"/>
      <c r="S135" s="506"/>
      <c r="T135" s="506" t="s">
        <v>3702</v>
      </c>
      <c r="U135" s="778"/>
      <c r="V135" s="514"/>
    </row>
    <row r="136" spans="1:22" s="513" customFormat="1" ht="9.6" customHeight="1" x14ac:dyDescent="0.15">
      <c r="A136" s="104"/>
      <c r="B136" s="319"/>
      <c r="C136" s="282" t="s">
        <v>6772</v>
      </c>
      <c r="D136" s="319"/>
      <c r="E136" s="312"/>
      <c r="F136" s="312"/>
      <c r="G136" s="312"/>
      <c r="H136" s="506"/>
      <c r="I136" s="506"/>
      <c r="J136" s="312"/>
      <c r="K136" s="506"/>
      <c r="L136" s="506"/>
      <c r="M136" s="506"/>
      <c r="N136" s="506"/>
      <c r="O136" s="753"/>
      <c r="P136" s="506"/>
      <c r="Q136" s="506"/>
      <c r="R136" s="441" t="s">
        <v>6167</v>
      </c>
      <c r="S136" s="441"/>
      <c r="T136" s="441"/>
      <c r="U136" s="780">
        <f>SUM(U118,U120:U123,U125:U135)</f>
        <v>36426000</v>
      </c>
      <c r="V136" s="523"/>
    </row>
    <row r="137" spans="1:22" s="508" customFormat="1" ht="3" customHeight="1" x14ac:dyDescent="0.15">
      <c r="A137" s="104"/>
      <c r="B137" s="312"/>
      <c r="C137" s="282"/>
      <c r="D137" s="312"/>
      <c r="E137" s="312"/>
      <c r="F137" s="312"/>
      <c r="G137" s="312"/>
      <c r="H137" s="506"/>
      <c r="I137" s="506"/>
      <c r="J137" s="312"/>
      <c r="K137" s="506"/>
      <c r="L137" s="506"/>
      <c r="M137" s="506"/>
      <c r="N137" s="506"/>
      <c r="O137" s="753"/>
      <c r="P137" s="506"/>
      <c r="Q137" s="506"/>
      <c r="R137" s="506"/>
      <c r="S137" s="506"/>
      <c r="T137" s="506"/>
      <c r="U137" s="779"/>
      <c r="V137" s="514"/>
    </row>
    <row r="138" spans="1:22" s="508" customFormat="1" ht="9.6" customHeight="1" x14ac:dyDescent="0.15">
      <c r="A138" s="104"/>
      <c r="B138" s="312"/>
      <c r="C138" s="282" t="s">
        <v>458</v>
      </c>
      <c r="D138" s="312"/>
      <c r="E138" s="767" t="s">
        <v>3949</v>
      </c>
      <c r="F138" s="312"/>
      <c r="G138" s="319"/>
      <c r="H138" s="312"/>
      <c r="I138" s="506"/>
      <c r="J138" s="767"/>
      <c r="K138" s="506"/>
      <c r="L138" s="506"/>
      <c r="M138" s="506"/>
      <c r="N138" s="506"/>
      <c r="O138" s="753"/>
      <c r="P138" s="506"/>
      <c r="Q138" s="506"/>
      <c r="R138" s="506"/>
      <c r="S138" s="506"/>
      <c r="T138" s="506" t="s">
        <v>3702</v>
      </c>
      <c r="U138" s="780">
        <f>SUM('50'!U87)</f>
        <v>-19816751</v>
      </c>
      <c r="V138" s="514"/>
    </row>
    <row r="139" spans="1:22" s="508" customFormat="1" ht="3" customHeight="1" x14ac:dyDescent="0.15">
      <c r="A139" s="104"/>
      <c r="B139" s="312"/>
      <c r="C139" s="282"/>
      <c r="D139" s="312"/>
      <c r="E139" s="312"/>
      <c r="F139" s="312"/>
      <c r="G139" s="312"/>
      <c r="H139" s="506"/>
      <c r="I139" s="506"/>
      <c r="J139" s="312"/>
      <c r="K139" s="506"/>
      <c r="L139" s="506"/>
      <c r="M139" s="506"/>
      <c r="N139" s="506"/>
      <c r="O139" s="753"/>
      <c r="P139" s="506"/>
      <c r="Q139" s="506"/>
      <c r="R139" s="506"/>
      <c r="S139" s="506"/>
      <c r="T139" s="506"/>
      <c r="U139" s="779"/>
      <c r="V139" s="514"/>
    </row>
    <row r="140" spans="1:22" s="508" customFormat="1" ht="9.6" customHeight="1" x14ac:dyDescent="0.15">
      <c r="A140" s="104"/>
      <c r="B140" s="312"/>
      <c r="C140" s="282" t="s">
        <v>459</v>
      </c>
      <c r="D140" s="312"/>
      <c r="E140" s="767" t="s">
        <v>3950</v>
      </c>
      <c r="F140" s="312"/>
      <c r="G140" s="319"/>
      <c r="H140" s="506"/>
      <c r="I140" s="506"/>
      <c r="J140" s="767"/>
      <c r="K140" s="506"/>
      <c r="L140" s="506"/>
      <c r="M140" s="506"/>
      <c r="N140" s="506"/>
      <c r="O140" s="753"/>
      <c r="P140" s="506"/>
      <c r="Q140" s="506"/>
      <c r="R140" s="506"/>
      <c r="S140" s="506"/>
      <c r="T140" s="506" t="s">
        <v>3702</v>
      </c>
      <c r="U140" s="780">
        <f>SUM('60'!U44:V44)</f>
        <v>1186227451</v>
      </c>
      <c r="V140" s="514"/>
    </row>
    <row r="141" spans="1:22" s="508" customFormat="1" ht="3" customHeight="1" x14ac:dyDescent="0.15">
      <c r="A141" s="104"/>
      <c r="B141" s="312"/>
      <c r="C141" s="282"/>
      <c r="D141" s="312"/>
      <c r="E141" s="312"/>
      <c r="F141" s="312"/>
      <c r="G141" s="312"/>
      <c r="H141" s="506"/>
      <c r="I141" s="506"/>
      <c r="J141" s="312"/>
      <c r="K141" s="506"/>
      <c r="L141" s="506"/>
      <c r="M141" s="506"/>
      <c r="N141" s="506"/>
      <c r="O141" s="753"/>
      <c r="P141" s="506"/>
      <c r="Q141" s="506"/>
      <c r="R141" s="506"/>
      <c r="S141" s="506"/>
      <c r="T141" s="506"/>
      <c r="U141" s="779"/>
      <c r="V141" s="514"/>
    </row>
    <row r="142" spans="1:22" s="508" customFormat="1" ht="9.6" customHeight="1" x14ac:dyDescent="0.15">
      <c r="A142" s="104"/>
      <c r="B142" s="312"/>
      <c r="C142" s="282" t="s">
        <v>6824</v>
      </c>
      <c r="D142" s="312"/>
      <c r="E142" s="767" t="s">
        <v>2</v>
      </c>
      <c r="F142" s="312"/>
      <c r="G142" s="319"/>
      <c r="H142" s="506"/>
      <c r="I142" s="506"/>
      <c r="J142" s="767"/>
      <c r="K142" s="506"/>
      <c r="L142" s="506"/>
      <c r="M142" s="506"/>
      <c r="N142" s="506"/>
      <c r="O142" s="753"/>
      <c r="P142" s="506"/>
      <c r="Q142" s="506"/>
      <c r="R142" s="506"/>
      <c r="S142" s="506"/>
      <c r="T142" s="506" t="s">
        <v>3702</v>
      </c>
      <c r="U142" s="780">
        <f>SUM('10'!U89)</f>
        <v>0</v>
      </c>
      <c r="V142" s="514"/>
    </row>
    <row r="143" spans="1:22" s="508" customFormat="1" ht="3" customHeight="1" x14ac:dyDescent="0.15">
      <c r="A143" s="104"/>
      <c r="B143" s="312"/>
      <c r="C143" s="282"/>
      <c r="D143" s="312"/>
      <c r="E143" s="312"/>
      <c r="F143" s="312"/>
      <c r="G143" s="312"/>
      <c r="H143" s="506"/>
      <c r="I143" s="506"/>
      <c r="J143" s="312"/>
      <c r="K143" s="506"/>
      <c r="L143" s="506"/>
      <c r="M143" s="506"/>
      <c r="N143" s="506"/>
      <c r="O143" s="753"/>
      <c r="P143" s="506"/>
      <c r="Q143" s="506"/>
      <c r="R143" s="506"/>
      <c r="S143" s="506"/>
      <c r="T143" s="506"/>
      <c r="U143" s="779"/>
      <c r="V143" s="514"/>
    </row>
    <row r="144" spans="1:22" s="508" customFormat="1" ht="9.6" customHeight="1" x14ac:dyDescent="0.15">
      <c r="A144" s="104"/>
      <c r="B144" s="312"/>
      <c r="C144" s="325" t="s">
        <v>457</v>
      </c>
      <c r="D144" s="312"/>
      <c r="E144" s="312"/>
      <c r="F144" s="312"/>
      <c r="G144" s="312"/>
      <c r="H144" s="506"/>
      <c r="I144" s="506"/>
      <c r="J144" s="312"/>
      <c r="K144" s="506"/>
      <c r="L144" s="506"/>
      <c r="M144" s="506"/>
      <c r="N144" s="506"/>
      <c r="O144" s="753"/>
      <c r="P144" s="506"/>
      <c r="Q144" s="506"/>
      <c r="R144" s="441" t="s">
        <v>6168</v>
      </c>
      <c r="S144" s="441"/>
      <c r="T144" s="441"/>
      <c r="U144" s="781">
        <f>SUM(U136,U138,U140,U142)</f>
        <v>1202836700</v>
      </c>
      <c r="V144" s="514"/>
    </row>
    <row r="145" spans="1:22" s="508" customFormat="1" ht="3" customHeight="1" x14ac:dyDescent="0.15">
      <c r="A145" s="104"/>
      <c r="B145" s="312"/>
      <c r="C145" s="282"/>
      <c r="D145" s="312"/>
      <c r="E145" s="319"/>
      <c r="F145" s="319"/>
      <c r="G145" s="319"/>
      <c r="H145" s="506"/>
      <c r="I145" s="506"/>
      <c r="J145" s="319"/>
      <c r="K145" s="506"/>
      <c r="L145" s="506"/>
      <c r="M145" s="506"/>
      <c r="N145" s="506"/>
      <c r="O145" s="753"/>
      <c r="P145" s="506"/>
      <c r="Q145" s="506"/>
      <c r="R145" s="506"/>
      <c r="S145" s="441"/>
      <c r="T145" s="506"/>
      <c r="U145" s="779"/>
      <c r="V145" s="514"/>
    </row>
    <row r="146" spans="1:22" s="508" customFormat="1" ht="9.6" customHeight="1" x14ac:dyDescent="0.15">
      <c r="A146" s="104"/>
      <c r="B146" s="312"/>
      <c r="C146" s="282"/>
      <c r="D146" s="312"/>
      <c r="E146" s="764" t="s">
        <v>6736</v>
      </c>
      <c r="F146" s="319"/>
      <c r="G146" s="319"/>
      <c r="H146" s="506"/>
      <c r="I146" s="506"/>
      <c r="J146" s="764"/>
      <c r="K146" s="506"/>
      <c r="L146" s="506"/>
      <c r="M146" s="506"/>
      <c r="N146" s="506"/>
      <c r="O146" s="753"/>
      <c r="P146" s="506"/>
      <c r="Q146" s="506"/>
      <c r="R146" s="506"/>
      <c r="S146" s="506"/>
      <c r="T146" s="506"/>
      <c r="U146" s="779"/>
      <c r="V146" s="514"/>
    </row>
    <row r="147" spans="1:22" s="508" customFormat="1" ht="3" customHeight="1" x14ac:dyDescent="0.15">
      <c r="A147" s="104"/>
      <c r="B147" s="312"/>
      <c r="C147" s="282"/>
      <c r="D147" s="312"/>
      <c r="E147" s="312"/>
      <c r="F147" s="312"/>
      <c r="G147" s="312"/>
      <c r="H147" s="506"/>
      <c r="I147" s="506"/>
      <c r="J147" s="312"/>
      <c r="K147" s="506"/>
      <c r="L147" s="506"/>
      <c r="M147" s="506"/>
      <c r="N147" s="506"/>
      <c r="O147" s="753"/>
      <c r="P147" s="506"/>
      <c r="Q147" s="506"/>
      <c r="R147" s="506"/>
      <c r="S147" s="506"/>
      <c r="T147" s="506"/>
      <c r="U147" s="779"/>
      <c r="V147" s="514"/>
    </row>
    <row r="148" spans="1:22" s="508" customFormat="1" ht="9" customHeight="1" x14ac:dyDescent="0.15">
      <c r="A148" s="104"/>
      <c r="B148" s="312"/>
      <c r="C148" s="282" t="s">
        <v>77</v>
      </c>
      <c r="D148" s="312"/>
      <c r="E148" s="740" t="s">
        <v>5787</v>
      </c>
      <c r="F148" s="312"/>
      <c r="G148" s="312"/>
      <c r="H148" s="312"/>
      <c r="I148" s="506"/>
      <c r="J148" s="740"/>
      <c r="K148" s="506"/>
      <c r="L148" s="506"/>
      <c r="M148" s="506"/>
      <c r="N148" s="506"/>
      <c r="O148" s="753"/>
      <c r="P148" s="506"/>
      <c r="Q148" s="506"/>
      <c r="R148" s="506"/>
      <c r="S148" s="506"/>
      <c r="T148" s="506" t="s">
        <v>3702</v>
      </c>
      <c r="U148" s="778">
        <v>423431000</v>
      </c>
      <c r="V148" s="514"/>
    </row>
    <row r="149" spans="1:22" s="508" customFormat="1" ht="9" customHeight="1" x14ac:dyDescent="0.15">
      <c r="A149" s="104"/>
      <c r="B149" s="312"/>
      <c r="C149" s="282" t="s">
        <v>6559</v>
      </c>
      <c r="D149" s="312"/>
      <c r="E149" s="740" t="s">
        <v>2862</v>
      </c>
      <c r="F149" s="312"/>
      <c r="G149" s="312"/>
      <c r="H149" s="312"/>
      <c r="I149" s="506"/>
      <c r="J149" s="740"/>
      <c r="K149" s="506"/>
      <c r="L149" s="506"/>
      <c r="M149" s="506"/>
      <c r="N149" s="506"/>
      <c r="O149" s="753"/>
      <c r="P149" s="506"/>
      <c r="Q149" s="506"/>
      <c r="R149" s="506"/>
      <c r="S149" s="506"/>
      <c r="T149" s="506" t="s">
        <v>3702</v>
      </c>
      <c r="U149" s="778">
        <v>17532000</v>
      </c>
      <c r="V149" s="514"/>
    </row>
    <row r="150" spans="1:22" s="508" customFormat="1" ht="9" customHeight="1" x14ac:dyDescent="0.15">
      <c r="A150" s="104"/>
      <c r="B150" s="312"/>
      <c r="C150" s="282" t="s">
        <v>6826</v>
      </c>
      <c r="D150" s="312"/>
      <c r="E150" s="740" t="s">
        <v>1537</v>
      </c>
      <c r="F150" s="312"/>
      <c r="G150" s="312"/>
      <c r="H150" s="312"/>
      <c r="I150" s="506"/>
      <c r="J150" s="740"/>
      <c r="K150" s="506"/>
      <c r="L150" s="506"/>
      <c r="M150" s="506"/>
      <c r="N150" s="506"/>
      <c r="O150" s="753"/>
      <c r="P150" s="506"/>
      <c r="Q150" s="506"/>
      <c r="R150" s="506"/>
      <c r="S150" s="506"/>
      <c r="T150" s="506" t="s">
        <v>3702</v>
      </c>
      <c r="U150" s="778">
        <f>535000+17473000+3120000-2679324+683000-1</f>
        <v>19131675</v>
      </c>
      <c r="V150" s="514"/>
    </row>
    <row r="151" spans="1:22" s="508" customFormat="1" ht="9" customHeight="1" x14ac:dyDescent="0.15">
      <c r="A151" s="104"/>
      <c r="B151" s="312"/>
      <c r="C151" s="282" t="s">
        <v>6827</v>
      </c>
      <c r="D151" s="312"/>
      <c r="E151" s="740" t="s">
        <v>7022</v>
      </c>
      <c r="F151" s="312"/>
      <c r="G151" s="312"/>
      <c r="H151" s="312"/>
      <c r="I151" s="506"/>
      <c r="J151" s="740"/>
      <c r="K151" s="506"/>
      <c r="L151" s="506"/>
      <c r="M151" s="506"/>
      <c r="N151" s="506"/>
      <c r="O151" s="753"/>
      <c r="P151" s="506"/>
      <c r="Q151" s="506"/>
      <c r="R151" s="506"/>
      <c r="S151" s="506"/>
      <c r="T151" s="506" t="s">
        <v>3702</v>
      </c>
      <c r="U151" s="778"/>
      <c r="V151" s="514"/>
    </row>
    <row r="152" spans="1:22" s="508" customFormat="1" ht="9" customHeight="1" x14ac:dyDescent="0.15">
      <c r="A152" s="104"/>
      <c r="B152" s="312"/>
      <c r="C152" s="282" t="s">
        <v>6828</v>
      </c>
      <c r="D152" s="312"/>
      <c r="E152" s="740" t="s">
        <v>1375</v>
      </c>
      <c r="F152" s="312"/>
      <c r="G152" s="312"/>
      <c r="H152" s="312"/>
      <c r="I152" s="506"/>
      <c r="J152" s="740"/>
      <c r="K152" s="506"/>
      <c r="L152" s="506"/>
      <c r="M152" s="506"/>
      <c r="N152" s="506"/>
      <c r="O152" s="753"/>
      <c r="P152" s="506"/>
      <c r="Q152" s="506"/>
      <c r="R152" s="506"/>
      <c r="S152" s="506"/>
      <c r="T152" s="506" t="s">
        <v>3702</v>
      </c>
      <c r="U152" s="778"/>
      <c r="V152" s="514"/>
    </row>
    <row r="153" spans="1:22" s="508" customFormat="1" ht="9" customHeight="1" x14ac:dyDescent="0.15">
      <c r="A153" s="104"/>
      <c r="B153" s="312"/>
      <c r="C153" s="282" t="s">
        <v>1718</v>
      </c>
      <c r="D153" s="312"/>
      <c r="E153" s="740" t="s">
        <v>1367</v>
      </c>
      <c r="F153" s="312"/>
      <c r="G153" s="312"/>
      <c r="H153" s="312"/>
      <c r="I153" s="312"/>
      <c r="J153" s="740"/>
      <c r="K153" s="312"/>
      <c r="L153" s="312"/>
      <c r="M153" s="312"/>
      <c r="N153" s="312"/>
      <c r="O153" s="668" t="s">
        <v>1017</v>
      </c>
      <c r="P153" s="312" t="s">
        <v>2670</v>
      </c>
      <c r="Q153" s="506"/>
      <c r="R153" s="312"/>
      <c r="S153" s="506"/>
      <c r="T153" s="506" t="s">
        <v>3702</v>
      </c>
      <c r="U153" s="778">
        <f>8512000+5110000</f>
        <v>13622000</v>
      </c>
      <c r="V153" s="514"/>
    </row>
    <row r="154" spans="1:22" s="508" customFormat="1" ht="9.6" customHeight="1" x14ac:dyDescent="0.15">
      <c r="A154" s="104"/>
      <c r="B154" s="312"/>
      <c r="C154" s="282" t="s">
        <v>7253</v>
      </c>
      <c r="D154" s="312"/>
      <c r="E154" s="312"/>
      <c r="F154" s="312"/>
      <c r="G154" s="312"/>
      <c r="H154" s="312"/>
      <c r="I154" s="506"/>
      <c r="J154" s="312"/>
      <c r="K154" s="506"/>
      <c r="L154" s="506"/>
      <c r="M154" s="506"/>
      <c r="N154" s="506"/>
      <c r="O154" s="753"/>
      <c r="P154" s="506"/>
      <c r="Q154" s="506"/>
      <c r="R154" s="441" t="s">
        <v>1441</v>
      </c>
      <c r="S154" s="441" t="s">
        <v>8433</v>
      </c>
      <c r="T154" s="441"/>
      <c r="U154" s="780">
        <f>SUM(U148:U153)</f>
        <v>473716675</v>
      </c>
      <c r="V154" s="514"/>
    </row>
    <row r="155" spans="1:22" s="508" customFormat="1" ht="3" customHeight="1" x14ac:dyDescent="0.15">
      <c r="A155" s="104"/>
      <c r="B155" s="312"/>
      <c r="C155" s="282"/>
      <c r="D155" s="312"/>
      <c r="E155" s="312"/>
      <c r="F155" s="312"/>
      <c r="G155" s="312"/>
      <c r="H155" s="506"/>
      <c r="I155" s="506"/>
      <c r="J155" s="312"/>
      <c r="K155" s="506"/>
      <c r="L155" s="506"/>
      <c r="M155" s="506"/>
      <c r="N155" s="506"/>
      <c r="O155" s="753"/>
      <c r="P155" s="506"/>
      <c r="Q155" s="506"/>
      <c r="R155" s="506"/>
      <c r="S155" s="506"/>
      <c r="T155" s="506"/>
      <c r="U155" s="779"/>
      <c r="V155" s="514"/>
    </row>
    <row r="156" spans="1:22" s="508" customFormat="1" ht="9.6" customHeight="1" x14ac:dyDescent="0.15">
      <c r="A156" s="104"/>
      <c r="B156" s="312"/>
      <c r="C156" s="282" t="s">
        <v>7254</v>
      </c>
      <c r="D156" s="312"/>
      <c r="E156" s="319"/>
      <c r="F156" s="319"/>
      <c r="G156" s="319"/>
      <c r="H156" s="506"/>
      <c r="I156" s="506"/>
      <c r="J156" s="319"/>
      <c r="K156" s="506"/>
      <c r="L156" s="506"/>
      <c r="M156" s="506"/>
      <c r="N156" s="506"/>
      <c r="O156" s="753"/>
      <c r="P156" s="506"/>
      <c r="Q156" s="506"/>
      <c r="R156" s="322" t="s">
        <v>7194</v>
      </c>
      <c r="S156" s="322"/>
      <c r="T156" s="322"/>
      <c r="U156" s="781">
        <f>SUM(U144)-SUM(U154)</f>
        <v>729120025</v>
      </c>
      <c r="V156" s="514"/>
    </row>
    <row r="157" spans="1:22" s="508" customFormat="1" ht="3" customHeight="1" x14ac:dyDescent="0.15">
      <c r="A157" s="104"/>
      <c r="B157" s="312"/>
      <c r="C157" s="282"/>
      <c r="D157" s="312"/>
      <c r="E157" s="319"/>
      <c r="F157" s="319"/>
      <c r="G157" s="319"/>
      <c r="H157" s="506"/>
      <c r="I157" s="506"/>
      <c r="J157" s="319"/>
      <c r="K157" s="506"/>
      <c r="L157" s="506"/>
      <c r="M157" s="506"/>
      <c r="N157" s="506"/>
      <c r="O157" s="753"/>
      <c r="P157" s="506"/>
      <c r="Q157" s="506"/>
      <c r="R157" s="318"/>
      <c r="S157" s="318"/>
      <c r="T157" s="322"/>
      <c r="U157" s="779"/>
      <c r="V157" s="514"/>
    </row>
    <row r="158" spans="1:22" s="508" customFormat="1" ht="9.6" customHeight="1" x14ac:dyDescent="0.15">
      <c r="A158" s="104"/>
      <c r="B158" s="312"/>
      <c r="C158" s="325" t="s">
        <v>2354</v>
      </c>
      <c r="D158" s="312"/>
      <c r="E158" s="319"/>
      <c r="F158" s="318"/>
      <c r="G158" s="506"/>
      <c r="H158" s="506"/>
      <c r="I158" s="506"/>
      <c r="J158" s="319"/>
      <c r="K158" s="506"/>
      <c r="L158" s="506"/>
      <c r="M158" s="506"/>
      <c r="N158" s="506"/>
      <c r="O158" s="753"/>
      <c r="P158" s="506"/>
      <c r="Q158" s="506"/>
      <c r="R158" s="322" t="s">
        <v>7198</v>
      </c>
      <c r="S158" s="322"/>
      <c r="T158" s="322"/>
      <c r="U158" s="781">
        <f>SUM(U108,U156)</f>
        <v>1642056927</v>
      </c>
      <c r="V158" s="514"/>
    </row>
    <row r="159" spans="1:22" s="508" customFormat="1" ht="3" customHeight="1" x14ac:dyDescent="0.15">
      <c r="A159" s="104"/>
      <c r="B159" s="312"/>
      <c r="C159" s="282"/>
      <c r="D159" s="312"/>
      <c r="E159" s="312"/>
      <c r="F159" s="318"/>
      <c r="G159" s="506"/>
      <c r="H159" s="506"/>
      <c r="I159" s="506"/>
      <c r="J159" s="312"/>
      <c r="K159" s="506"/>
      <c r="L159" s="506"/>
      <c r="M159" s="506"/>
      <c r="N159" s="506"/>
      <c r="O159" s="506"/>
      <c r="P159" s="506"/>
      <c r="Q159" s="506"/>
      <c r="R159" s="506"/>
      <c r="S159" s="506"/>
      <c r="T159" s="506"/>
      <c r="U159" s="506"/>
      <c r="V159" s="514"/>
    </row>
    <row r="160" spans="1:22" s="26" customFormat="1" x14ac:dyDescent="0.2">
      <c r="A160" s="307"/>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sheetProtection password="CD67" sheet="1" objects="1" scenarios="1"/>
  <phoneticPr fontId="10" type="noConversion"/>
  <dataValidations count="1">
    <dataValidation type="whole" operator="lessThan" allowBlank="1" showInputMessage="1" showErrorMessage="1" errorTitle="Enter Whole Numbers" error="Please enter amounts as Whole numbers only.  Numbers with Decimals are not permitted." sqref="U13 U16:U21 U24:U28 U57 U68 U70:U72 U75:U82 U87 U91:U94 U98 U101:U105 U118 U120:U123 U125:U135 U148:U153 U31:U35 U39:U44 U48:U52 U63">
      <formula1>999999999999999</formula1>
    </dataValidation>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U22" sqref="U22"/>
      <selection pane="bottomLeft" activeCell="U22" sqref="U22"/>
    </sheetView>
  </sheetViews>
  <sheetFormatPr defaultColWidth="0" defaultRowHeight="12.75" zeroHeight="1" x14ac:dyDescent="0.25"/>
  <cols>
    <col min="1" max="1" width="1.7109375" style="303" customWidth="1"/>
    <col min="2" max="2" width="0.85546875" style="28" customWidth="1"/>
    <col min="3" max="3" width="4.28515625" style="31" customWidth="1"/>
    <col min="4" max="4" width="0.85546875" style="28" customWidth="1"/>
    <col min="5" max="5" width="8.7109375" style="28" customWidth="1"/>
    <col min="6" max="7" width="3.7109375" style="28" hidden="1" customWidth="1"/>
    <col min="8" max="8" width="8.7109375" style="28" hidden="1" customWidth="1"/>
    <col min="9" max="10" width="3.7109375" style="28" hidden="1" customWidth="1"/>
    <col min="11" max="11" width="23.7109375" style="28" customWidth="1"/>
    <col min="12" max="12" width="5.7109375" style="28" customWidth="1"/>
    <col min="13" max="17" width="5.7109375" style="29" customWidth="1"/>
    <col min="18" max="18" width="8.7109375" style="28" customWidth="1"/>
    <col min="19" max="19" width="9.7109375" style="28" hidden="1" customWidth="1"/>
    <col min="20" max="20" width="0.85546875" style="28" customWidth="1"/>
    <col min="21" max="21" width="14.7109375" style="29" customWidth="1"/>
    <col min="22" max="22" width="0.85546875" style="28" customWidth="1"/>
    <col min="23" max="23" width="2.7109375" style="28" customWidth="1"/>
    <col min="24" max="16384" width="0" style="28" hidden="1"/>
  </cols>
  <sheetData>
    <row r="1" spans="1:30" s="291" customFormat="1" ht="9.9499999999999993" customHeight="1" x14ac:dyDescent="0.2">
      <c r="A1" s="1062"/>
      <c r="B1" s="286"/>
      <c r="C1" s="1034" t="str">
        <f>IF(LANGUAGE="English","Province of Ontario  -  Ministry of Municipal Affairs","Province de l'Ontario  -  Ministère des Affaires municipales")</f>
        <v>Province of Ontario  -  Ministry of Municipal Affairs</v>
      </c>
      <c r="D1" s="286"/>
      <c r="E1" s="237"/>
      <c r="F1" s="288" t="s">
        <v>5524</v>
      </c>
      <c r="G1" s="288" t="s">
        <v>5524</v>
      </c>
      <c r="H1" s="237" t="s">
        <v>553</v>
      </c>
      <c r="I1" s="288" t="s">
        <v>5524</v>
      </c>
      <c r="J1" s="288" t="s">
        <v>5524</v>
      </c>
      <c r="K1" s="288"/>
      <c r="L1" s="288"/>
      <c r="M1" s="289"/>
      <c r="N1" s="288"/>
      <c r="O1" s="288"/>
      <c r="P1" s="288"/>
      <c r="Q1" s="288"/>
      <c r="R1" s="288"/>
      <c r="S1" s="288" t="s">
        <v>553</v>
      </c>
      <c r="T1" s="288"/>
      <c r="U1" s="1167">
        <f ca="1">NOW()</f>
        <v>42888.725188310185</v>
      </c>
      <c r="V1" s="288"/>
    </row>
    <row r="2" spans="1:30" s="259" customFormat="1" ht="6" customHeight="1" x14ac:dyDescent="0.15">
      <c r="A2" s="298"/>
      <c r="B2" s="1039"/>
      <c r="C2" s="1033" t="str">
        <f>CONTROL!$G$43</f>
        <v>2003-V01</v>
      </c>
      <c r="D2" s="1040"/>
      <c r="E2" s="1039"/>
      <c r="F2" s="221"/>
      <c r="G2" s="220"/>
      <c r="H2" s="219"/>
      <c r="I2" s="221"/>
      <c r="J2" s="220"/>
      <c r="K2" s="221"/>
      <c r="L2" s="220"/>
      <c r="M2" s="219"/>
      <c r="N2" s="219"/>
      <c r="O2" s="219"/>
      <c r="P2" s="219"/>
      <c r="Q2" s="219"/>
      <c r="R2" s="219"/>
      <c r="S2" s="219"/>
      <c r="T2" s="219"/>
      <c r="U2" s="231"/>
      <c r="V2" s="219"/>
    </row>
    <row r="3" spans="1:30" s="262" customFormat="1" ht="17.100000000000001" customHeight="1" x14ac:dyDescent="0.25">
      <c r="A3" s="294"/>
      <c r="B3" s="1041"/>
      <c r="C3" s="1020" t="str">
        <f>"FIR"&amp;CONTROL!$G$30&amp;":   "&amp;CONTROL!$G$31</f>
        <v>FIR2003:   PEEL R</v>
      </c>
      <c r="D3" s="1042"/>
      <c r="E3" s="1041"/>
      <c r="F3" s="244"/>
      <c r="G3" s="243"/>
      <c r="H3" s="242"/>
      <c r="I3" s="244"/>
      <c r="J3" s="243"/>
      <c r="K3" s="244"/>
      <c r="L3" s="243"/>
      <c r="M3" s="242"/>
      <c r="N3" s="242"/>
      <c r="O3" s="242"/>
      <c r="P3" s="242"/>
      <c r="Q3" s="242"/>
      <c r="R3" s="242"/>
      <c r="S3" s="242"/>
      <c r="T3" s="242"/>
      <c r="U3" s="673" t="s">
        <v>1376</v>
      </c>
      <c r="V3" s="242"/>
    </row>
    <row r="4" spans="1:30" s="267" customFormat="1" ht="15" customHeight="1" x14ac:dyDescent="0.25">
      <c r="A4" s="237"/>
      <c r="B4" s="1022"/>
      <c r="C4" s="213" t="str">
        <f>"Asmt Code:   "&amp;CONTROL!$G$33</f>
        <v>Asmt Code:   2100</v>
      </c>
      <c r="D4" s="1023"/>
      <c r="E4" s="1024"/>
      <c r="F4" s="208"/>
      <c r="G4" s="205"/>
      <c r="H4" s="207"/>
      <c r="I4" s="208"/>
      <c r="J4" s="205"/>
      <c r="K4" s="206"/>
      <c r="L4" s="206"/>
      <c r="M4" s="208"/>
      <c r="N4" s="208"/>
      <c r="O4" s="208"/>
      <c r="P4" s="208"/>
      <c r="Q4" s="208"/>
      <c r="R4" s="208"/>
      <c r="S4" s="208"/>
      <c r="T4" s="208"/>
      <c r="U4" s="216" t="s">
        <v>6302</v>
      </c>
      <c r="V4" s="206"/>
      <c r="AD4" s="271"/>
    </row>
    <row r="5" spans="1:30" s="267" customFormat="1" ht="11.1" customHeight="1" x14ac:dyDescent="0.2">
      <c r="A5" s="237"/>
      <c r="B5" s="1024"/>
      <c r="C5" s="214" t="str">
        <f>"MAH Code:   "&amp;CONTROL!$G$34</f>
        <v>MAH Code:   21000</v>
      </c>
      <c r="D5" s="1024"/>
      <c r="E5" s="1024"/>
      <c r="F5" s="207"/>
      <c r="G5" s="210"/>
      <c r="H5" s="207"/>
      <c r="I5" s="207"/>
      <c r="J5" s="207"/>
      <c r="K5" s="207"/>
      <c r="L5" s="207"/>
      <c r="M5" s="211"/>
      <c r="N5" s="208"/>
      <c r="O5" s="208"/>
      <c r="P5" s="208"/>
      <c r="Q5" s="208"/>
      <c r="R5" s="208"/>
      <c r="S5" s="208"/>
      <c r="T5" s="208"/>
      <c r="U5" s="230" t="str">
        <f>"for the year ended December 31, "&amp;CONTROL!$G$30</f>
        <v>for the year ended December 31, 2003</v>
      </c>
      <c r="V5" s="206"/>
      <c r="AD5" s="254"/>
    </row>
    <row r="6" spans="1:30" s="265" customFormat="1" ht="17.100000000000001" hidden="1" customHeight="1" x14ac:dyDescent="0.25">
      <c r="A6" s="294"/>
      <c r="B6" s="1041"/>
      <c r="C6" s="1020" t="str">
        <f>"RIF"&amp;CONTROL!$G$30&amp;":   "&amp;CONTROL!$G$32</f>
        <v>RIF2003:   LA MUNICIPALITÉ RÉGIONALE DE PEEL</v>
      </c>
      <c r="D6" s="1042"/>
      <c r="E6" s="1041"/>
      <c r="F6" s="244"/>
      <c r="G6" s="245"/>
      <c r="H6" s="242"/>
      <c r="I6" s="244"/>
      <c r="J6" s="246"/>
      <c r="K6" s="244"/>
      <c r="L6" s="243"/>
      <c r="M6" s="242"/>
      <c r="N6" s="242"/>
      <c r="O6" s="242"/>
      <c r="P6" s="242"/>
      <c r="Q6" s="242"/>
      <c r="R6" s="242"/>
      <c r="S6" s="242"/>
      <c r="T6" s="242"/>
      <c r="U6" s="215" t="s">
        <v>6301</v>
      </c>
      <c r="V6" s="242"/>
    </row>
    <row r="7" spans="1:30" s="269" customFormat="1" ht="15" hidden="1" customHeight="1" x14ac:dyDescent="0.25">
      <c r="A7" s="237"/>
      <c r="B7" s="1022"/>
      <c r="C7" s="213" t="str">
        <f>"Code mun.   "&amp;CONTROL!$G$33</f>
        <v>Code mun.   2100</v>
      </c>
      <c r="D7" s="1023"/>
      <c r="E7" s="1024"/>
      <c r="F7" s="208"/>
      <c r="G7" s="212"/>
      <c r="H7" s="207"/>
      <c r="I7" s="208"/>
      <c r="J7" s="205"/>
      <c r="K7" s="206"/>
      <c r="L7" s="206"/>
      <c r="M7" s="208"/>
      <c r="N7" s="208"/>
      <c r="O7" s="208"/>
      <c r="P7" s="208"/>
      <c r="Q7" s="208"/>
      <c r="R7" s="208"/>
      <c r="S7" s="208"/>
      <c r="T7" s="208"/>
      <c r="U7" s="216"/>
      <c r="V7" s="206"/>
      <c r="AD7" s="274"/>
    </row>
    <row r="8" spans="1:30" s="269" customFormat="1" ht="11.1" hidden="1" customHeight="1" x14ac:dyDescent="0.2">
      <c r="A8" s="237"/>
      <c r="B8" s="1024"/>
      <c r="C8" s="214" t="str">
        <f>"AML   "&amp;CONTROL!$G$34</f>
        <v>AML   21000</v>
      </c>
      <c r="D8" s="1024"/>
      <c r="E8" s="1024"/>
      <c r="F8" s="207"/>
      <c r="G8" s="210"/>
      <c r="H8" s="207"/>
      <c r="I8" s="207"/>
      <c r="J8" s="207"/>
      <c r="K8" s="207"/>
      <c r="L8" s="207"/>
      <c r="M8" s="211"/>
      <c r="N8" s="208"/>
      <c r="O8" s="208"/>
      <c r="P8" s="208"/>
      <c r="Q8" s="208"/>
      <c r="R8" s="208"/>
      <c r="S8" s="208"/>
      <c r="T8" s="208"/>
      <c r="U8" s="230" t="str">
        <f>"pour l'exercice terminé le 31 décembre "&amp;CONTROL!$G$30</f>
        <v>pour l'exercice terminé le 31 décembre 2003</v>
      </c>
      <c r="V8" s="206"/>
      <c r="AD8" s="253"/>
    </row>
    <row r="9" spans="1:30" s="253" customFormat="1" ht="3.95" customHeight="1" x14ac:dyDescent="0.2">
      <c r="A9" s="148"/>
      <c r="B9" s="176"/>
      <c r="C9" s="176"/>
      <c r="D9" s="173"/>
      <c r="E9" s="173"/>
      <c r="F9" s="197"/>
      <c r="G9" s="197"/>
      <c r="H9" s="197"/>
      <c r="I9" s="197"/>
      <c r="J9" s="197"/>
      <c r="K9" s="197"/>
      <c r="L9" s="197"/>
      <c r="M9" s="196"/>
      <c r="N9" s="241"/>
      <c r="O9" s="198"/>
      <c r="P9" s="198"/>
      <c r="Q9" s="198"/>
      <c r="R9" s="198"/>
      <c r="S9" s="198"/>
      <c r="T9" s="198"/>
      <c r="U9" s="198"/>
      <c r="V9" s="198"/>
    </row>
    <row r="10" spans="1:30" s="4" customFormat="1" ht="5.0999999999999996" customHeight="1" x14ac:dyDescent="0.2">
      <c r="A10" s="309"/>
      <c r="B10" s="312"/>
      <c r="C10" s="282"/>
      <c r="D10" s="312"/>
      <c r="E10" s="312"/>
      <c r="F10" s="312"/>
      <c r="G10" s="312"/>
      <c r="H10" s="312"/>
      <c r="I10" s="312"/>
      <c r="J10" s="312"/>
      <c r="K10" s="312"/>
      <c r="L10" s="312"/>
      <c r="M10" s="485"/>
      <c r="N10" s="485"/>
      <c r="O10" s="485"/>
      <c r="P10" s="485"/>
      <c r="Q10" s="485"/>
      <c r="R10" s="312"/>
      <c r="S10" s="312"/>
      <c r="T10" s="312"/>
      <c r="U10" s="485"/>
      <c r="V10" s="312"/>
    </row>
    <row r="11" spans="1:30" s="4" customFormat="1" x14ac:dyDescent="0.2">
      <c r="A11" s="309"/>
      <c r="B11" s="312"/>
      <c r="C11" s="282"/>
      <c r="D11" s="312"/>
      <c r="E11" s="279" t="s">
        <v>1772</v>
      </c>
      <c r="F11" s="278"/>
      <c r="G11" s="278"/>
      <c r="H11" s="279"/>
      <c r="I11" s="278"/>
      <c r="J11" s="278"/>
      <c r="K11" s="312"/>
      <c r="L11" s="312"/>
      <c r="M11" s="532"/>
      <c r="N11" s="532"/>
      <c r="O11" s="532"/>
      <c r="P11" s="532"/>
      <c r="Q11" s="532"/>
      <c r="R11" s="312"/>
      <c r="S11" s="312"/>
      <c r="T11" s="312"/>
      <c r="U11" s="47">
        <v>9</v>
      </c>
      <c r="V11" s="312"/>
    </row>
    <row r="12" spans="1:30" s="4" customFormat="1" x14ac:dyDescent="0.2">
      <c r="A12" s="309"/>
      <c r="B12" s="312"/>
      <c r="C12" s="282"/>
      <c r="D12" s="312"/>
      <c r="E12" s="278"/>
      <c r="F12" s="278"/>
      <c r="G12" s="278"/>
      <c r="H12" s="278"/>
      <c r="I12" s="278"/>
      <c r="J12" s="278"/>
      <c r="K12" s="312"/>
      <c r="L12" s="312"/>
      <c r="M12" s="532"/>
      <c r="N12" s="532"/>
      <c r="O12" s="532"/>
      <c r="P12" s="532"/>
      <c r="Q12" s="532"/>
      <c r="R12" s="312"/>
      <c r="S12" s="312"/>
      <c r="T12" s="312"/>
      <c r="U12" s="53" t="s">
        <v>4581</v>
      </c>
      <c r="V12" s="312"/>
    </row>
    <row r="13" spans="1:30" s="4" customFormat="1" x14ac:dyDescent="0.2">
      <c r="A13" s="309"/>
      <c r="B13" s="312"/>
      <c r="C13" s="282" t="s">
        <v>6973</v>
      </c>
      <c r="D13" s="312"/>
      <c r="E13" s="321" t="s">
        <v>2442</v>
      </c>
      <c r="F13" s="278"/>
      <c r="G13" s="278"/>
      <c r="H13" s="321"/>
      <c r="I13" s="278"/>
      <c r="J13" s="278"/>
      <c r="K13" s="312"/>
      <c r="L13" s="278"/>
      <c r="M13" s="669"/>
      <c r="N13" s="669"/>
      <c r="O13" s="669"/>
      <c r="P13" s="669"/>
      <c r="Q13" s="669"/>
      <c r="R13" s="280"/>
      <c r="S13" s="278"/>
      <c r="T13" s="312" t="s">
        <v>3702</v>
      </c>
      <c r="U13" s="127">
        <v>0</v>
      </c>
      <c r="V13" s="312"/>
    </row>
    <row r="14" spans="1:30" s="4" customFormat="1" ht="5.0999999999999996" customHeight="1" x14ac:dyDescent="0.2">
      <c r="A14" s="309"/>
      <c r="B14" s="312"/>
      <c r="C14" s="282"/>
      <c r="D14" s="312"/>
      <c r="E14" s="278"/>
      <c r="F14" s="278"/>
      <c r="G14" s="278"/>
      <c r="H14" s="278"/>
      <c r="I14" s="278"/>
      <c r="J14" s="278"/>
      <c r="K14" s="312"/>
      <c r="L14" s="278"/>
      <c r="M14" s="669"/>
      <c r="N14" s="669"/>
      <c r="O14" s="669"/>
      <c r="P14" s="669"/>
      <c r="Q14" s="669"/>
      <c r="R14" s="280"/>
      <c r="S14" s="278"/>
      <c r="T14" s="312"/>
      <c r="U14" s="533"/>
      <c r="V14" s="312"/>
    </row>
    <row r="15" spans="1:30" s="4" customFormat="1" x14ac:dyDescent="0.2">
      <c r="A15" s="309"/>
      <c r="B15" s="312"/>
      <c r="C15" s="282" t="s">
        <v>3270</v>
      </c>
      <c r="D15" s="312"/>
      <c r="E15" s="402" t="s">
        <v>7513</v>
      </c>
      <c r="F15" s="278"/>
      <c r="G15" s="278"/>
      <c r="H15" s="402"/>
      <c r="I15" s="278"/>
      <c r="J15" s="278"/>
      <c r="K15" s="312"/>
      <c r="L15" s="278"/>
      <c r="M15" s="669"/>
      <c r="N15" s="669"/>
      <c r="O15" s="669"/>
      <c r="P15" s="669"/>
      <c r="Q15" s="669"/>
      <c r="R15" s="280"/>
      <c r="S15" s="278"/>
      <c r="T15" s="312" t="s">
        <v>3702</v>
      </c>
      <c r="U15" s="127"/>
      <c r="V15" s="312"/>
    </row>
    <row r="16" spans="1:30" s="4" customFormat="1" x14ac:dyDescent="0.2">
      <c r="A16" s="309"/>
      <c r="B16" s="312"/>
      <c r="C16" s="282" t="s">
        <v>6974</v>
      </c>
      <c r="D16" s="312"/>
      <c r="E16" s="402" t="s">
        <v>2318</v>
      </c>
      <c r="F16" s="278"/>
      <c r="G16" s="278"/>
      <c r="H16" s="402"/>
      <c r="I16" s="278"/>
      <c r="J16" s="278"/>
      <c r="K16" s="312"/>
      <c r="L16" s="278"/>
      <c r="M16" s="669"/>
      <c r="N16" s="669"/>
      <c r="O16" s="669"/>
      <c r="P16" s="669"/>
      <c r="Q16" s="669"/>
      <c r="R16" s="280"/>
      <c r="S16" s="278"/>
      <c r="T16" s="312" t="s">
        <v>3702</v>
      </c>
      <c r="U16" s="537">
        <f>SUM('26A'!Q45)</f>
        <v>530753601</v>
      </c>
      <c r="V16" s="312"/>
    </row>
    <row r="17" spans="1:22" s="4" customFormat="1" x14ac:dyDescent="0.2">
      <c r="A17" s="309"/>
      <c r="B17" s="312"/>
      <c r="C17" s="282" t="s">
        <v>3271</v>
      </c>
      <c r="D17" s="312"/>
      <c r="E17" s="402" t="s">
        <v>6304</v>
      </c>
      <c r="F17" s="278"/>
      <c r="G17" s="278"/>
      <c r="H17" s="402"/>
      <c r="I17" s="278"/>
      <c r="J17" s="278"/>
      <c r="K17" s="312"/>
      <c r="L17" s="278"/>
      <c r="M17" s="669"/>
      <c r="N17" s="669"/>
      <c r="O17" s="669"/>
      <c r="P17" s="669"/>
      <c r="Q17" s="669"/>
      <c r="R17" s="280"/>
      <c r="S17" s="278"/>
      <c r="T17" s="312" t="s">
        <v>3702</v>
      </c>
      <c r="U17" s="127"/>
      <c r="V17" s="312"/>
    </row>
    <row r="18" spans="1:22" s="4" customFormat="1" ht="5.0999999999999996" customHeight="1" x14ac:dyDescent="0.2">
      <c r="A18" s="309"/>
      <c r="B18" s="312"/>
      <c r="C18" s="282"/>
      <c r="D18" s="312"/>
      <c r="E18" s="278"/>
      <c r="F18" s="278"/>
      <c r="G18" s="278"/>
      <c r="H18" s="278"/>
      <c r="I18" s="278"/>
      <c r="J18" s="278"/>
      <c r="K18" s="312"/>
      <c r="L18" s="278"/>
      <c r="M18" s="669"/>
      <c r="N18" s="669"/>
      <c r="O18" s="669"/>
      <c r="P18" s="669"/>
      <c r="Q18" s="669"/>
      <c r="R18" s="280"/>
      <c r="S18" s="278"/>
      <c r="T18" s="312"/>
      <c r="U18" s="533"/>
      <c r="V18" s="312"/>
    </row>
    <row r="19" spans="1:22" s="4" customFormat="1" x14ac:dyDescent="0.2">
      <c r="A19" s="309"/>
      <c r="B19" s="312"/>
      <c r="C19" s="282" t="s">
        <v>8415</v>
      </c>
      <c r="D19" s="312"/>
      <c r="E19" s="402" t="s">
        <v>1764</v>
      </c>
      <c r="F19" s="278"/>
      <c r="G19" s="278"/>
      <c r="H19" s="402"/>
      <c r="I19" s="278"/>
      <c r="J19" s="278"/>
      <c r="K19" s="312"/>
      <c r="L19" s="278"/>
      <c r="M19" s="669"/>
      <c r="N19" s="669"/>
      <c r="O19" s="669"/>
      <c r="P19" s="669"/>
      <c r="Q19" s="669"/>
      <c r="R19" s="280"/>
      <c r="S19" s="278"/>
      <c r="T19" s="312" t="s">
        <v>3702</v>
      </c>
      <c r="U19" s="537">
        <f>U35</f>
        <v>530753601</v>
      </c>
      <c r="V19" s="312"/>
    </row>
    <row r="20" spans="1:22" s="4" customFormat="1" x14ac:dyDescent="0.2">
      <c r="A20" s="309"/>
      <c r="B20" s="312"/>
      <c r="C20" s="282" t="s">
        <v>8416</v>
      </c>
      <c r="D20" s="312"/>
      <c r="E20" s="402" t="s">
        <v>1433</v>
      </c>
      <c r="F20" s="278"/>
      <c r="G20" s="278"/>
      <c r="H20" s="402"/>
      <c r="I20" s="278"/>
      <c r="J20" s="278"/>
      <c r="K20" s="312"/>
      <c r="L20" s="278"/>
      <c r="M20" s="669"/>
      <c r="N20" s="669"/>
      <c r="O20" s="669"/>
      <c r="P20" s="669"/>
      <c r="Q20" s="669"/>
      <c r="R20" s="280"/>
      <c r="S20" s="534"/>
      <c r="T20" s="312" t="s">
        <v>3702</v>
      </c>
      <c r="U20" s="537">
        <f>SUM('72B'!AA32)</f>
        <v>0</v>
      </c>
      <c r="V20" s="312"/>
    </row>
    <row r="21" spans="1:22" s="4" customFormat="1" x14ac:dyDescent="0.2">
      <c r="A21" s="309"/>
      <c r="B21" s="312"/>
      <c r="C21" s="282" t="s">
        <v>2892</v>
      </c>
      <c r="D21" s="312"/>
      <c r="E21" s="402" t="s">
        <v>1168</v>
      </c>
      <c r="F21" s="278"/>
      <c r="G21" s="278"/>
      <c r="H21" s="402"/>
      <c r="I21" s="278"/>
      <c r="J21" s="278"/>
      <c r="K21" s="312"/>
      <c r="L21" s="278"/>
      <c r="M21" s="669"/>
      <c r="N21" s="669"/>
      <c r="O21" s="669"/>
      <c r="P21" s="669"/>
      <c r="Q21" s="669"/>
      <c r="R21" s="280"/>
      <c r="S21" s="534"/>
      <c r="T21" s="312" t="s">
        <v>3702</v>
      </c>
      <c r="U21" s="537">
        <f>SUM('72B'!AA46)</f>
        <v>0</v>
      </c>
      <c r="V21" s="312"/>
    </row>
    <row r="22" spans="1:22" s="4" customFormat="1" ht="5.0999999999999996" customHeight="1" x14ac:dyDescent="0.2">
      <c r="A22" s="309"/>
      <c r="B22" s="312"/>
      <c r="C22" s="282"/>
      <c r="D22" s="312"/>
      <c r="E22" s="278"/>
      <c r="F22" s="278"/>
      <c r="G22" s="278"/>
      <c r="H22" s="278"/>
      <c r="I22" s="278"/>
      <c r="J22" s="278"/>
      <c r="K22" s="312"/>
      <c r="L22" s="278"/>
      <c r="M22" s="669"/>
      <c r="N22" s="669"/>
      <c r="O22" s="669"/>
      <c r="P22" s="669"/>
      <c r="Q22" s="669"/>
      <c r="R22" s="280"/>
      <c r="S22" s="278"/>
      <c r="T22" s="312"/>
      <c r="U22" s="533"/>
      <c r="V22" s="312"/>
    </row>
    <row r="23" spans="1:22" s="4" customFormat="1" x14ac:dyDescent="0.2">
      <c r="A23" s="309"/>
      <c r="B23" s="312"/>
      <c r="C23" s="282" t="s">
        <v>5093</v>
      </c>
      <c r="D23" s="312"/>
      <c r="E23" s="402" t="s">
        <v>8545</v>
      </c>
      <c r="F23" s="278"/>
      <c r="G23" s="278"/>
      <c r="H23" s="402"/>
      <c r="I23" s="278"/>
      <c r="J23" s="278"/>
      <c r="K23" s="120"/>
      <c r="L23" s="278" t="s">
        <v>886</v>
      </c>
      <c r="M23" s="669"/>
      <c r="N23" s="669"/>
      <c r="O23" s="669"/>
      <c r="P23" s="669"/>
      <c r="Q23" s="669"/>
      <c r="R23" s="280"/>
      <c r="S23" s="278"/>
      <c r="T23" s="312" t="s">
        <v>3702</v>
      </c>
      <c r="U23" s="127"/>
      <c r="V23" s="312"/>
    </row>
    <row r="24" spans="1:22" s="4" customFormat="1" ht="5.0999999999999996" customHeight="1" x14ac:dyDescent="0.2">
      <c r="A24" s="309"/>
      <c r="B24" s="312"/>
      <c r="C24" s="282"/>
      <c r="D24" s="312"/>
      <c r="E24" s="278"/>
      <c r="F24" s="278"/>
      <c r="G24" s="278"/>
      <c r="H24" s="278"/>
      <c r="I24" s="278"/>
      <c r="J24" s="278"/>
      <c r="K24" s="312"/>
      <c r="L24" s="278"/>
      <c r="M24" s="669"/>
      <c r="N24" s="669"/>
      <c r="O24" s="669"/>
      <c r="P24" s="669"/>
      <c r="Q24" s="669"/>
      <c r="R24" s="280"/>
      <c r="S24" s="278"/>
      <c r="T24" s="312"/>
      <c r="U24" s="533"/>
      <c r="V24" s="312"/>
    </row>
    <row r="25" spans="1:22" s="4" customFormat="1" x14ac:dyDescent="0.2">
      <c r="A25" s="309"/>
      <c r="B25" s="312"/>
      <c r="C25" s="282" t="s">
        <v>2823</v>
      </c>
      <c r="D25" s="312"/>
      <c r="E25" s="321" t="s">
        <v>103</v>
      </c>
      <c r="F25" s="278"/>
      <c r="G25" s="278"/>
      <c r="H25" s="321"/>
      <c r="I25" s="278"/>
      <c r="J25" s="278"/>
      <c r="K25" s="312"/>
      <c r="L25" s="278"/>
      <c r="M25" s="669"/>
      <c r="N25" s="669"/>
      <c r="O25" s="669"/>
      <c r="P25" s="669"/>
      <c r="Q25" s="669"/>
      <c r="R25" s="280"/>
      <c r="S25" s="278"/>
      <c r="T25" s="312" t="s">
        <v>3702</v>
      </c>
      <c r="U25" s="538">
        <f>SUM(U13,U15:U17,U23)-SUM(U19:U21)</f>
        <v>0</v>
      </c>
      <c r="V25" s="312"/>
    </row>
    <row r="26" spans="1:22" s="4" customFormat="1" ht="5.0999999999999996" customHeight="1" x14ac:dyDescent="0.2">
      <c r="A26" s="309"/>
      <c r="B26" s="381"/>
      <c r="C26" s="374"/>
      <c r="D26" s="381"/>
      <c r="E26" s="409"/>
      <c r="F26" s="409"/>
      <c r="G26" s="409"/>
      <c r="H26" s="409"/>
      <c r="I26" s="409"/>
      <c r="J26" s="409"/>
      <c r="K26" s="381"/>
      <c r="L26" s="409"/>
      <c r="M26" s="670"/>
      <c r="N26" s="670"/>
      <c r="O26" s="670"/>
      <c r="P26" s="670"/>
      <c r="Q26" s="670"/>
      <c r="R26" s="409"/>
      <c r="S26" s="409"/>
      <c r="T26" s="381"/>
      <c r="U26" s="535"/>
      <c r="V26" s="381"/>
    </row>
    <row r="27" spans="1:22" s="4" customFormat="1" ht="5.0999999999999996" customHeight="1" x14ac:dyDescent="0.2">
      <c r="A27" s="309"/>
      <c r="B27" s="390"/>
      <c r="C27" s="383"/>
      <c r="D27" s="390"/>
      <c r="E27" s="495"/>
      <c r="F27" s="495"/>
      <c r="G27" s="495"/>
      <c r="H27" s="495"/>
      <c r="I27" s="495"/>
      <c r="J27" s="495"/>
      <c r="K27" s="390"/>
      <c r="L27" s="495"/>
      <c r="M27" s="671"/>
      <c r="N27" s="671"/>
      <c r="O27" s="671"/>
      <c r="P27" s="671"/>
      <c r="Q27" s="671"/>
      <c r="R27" s="495"/>
      <c r="S27" s="495"/>
      <c r="T27" s="390"/>
      <c r="U27" s="536"/>
      <c r="V27" s="390"/>
    </row>
    <row r="28" spans="1:22" s="4" customFormat="1" ht="12.75" customHeight="1" x14ac:dyDescent="0.2">
      <c r="A28" s="309"/>
      <c r="B28" s="312"/>
      <c r="C28" s="282"/>
      <c r="D28" s="312"/>
      <c r="E28" s="279" t="s">
        <v>4555</v>
      </c>
      <c r="F28" s="279"/>
      <c r="G28" s="278"/>
      <c r="H28" s="279"/>
      <c r="I28" s="278"/>
      <c r="J28" s="278"/>
      <c r="K28" s="312"/>
      <c r="L28" s="278"/>
      <c r="M28" s="672"/>
      <c r="N28" s="672"/>
      <c r="O28" s="672"/>
      <c r="P28" s="672"/>
      <c r="Q28" s="672"/>
      <c r="R28" s="278"/>
      <c r="S28" s="278"/>
      <c r="T28" s="312"/>
      <c r="U28" s="47">
        <v>9</v>
      </c>
      <c r="V28" s="312"/>
    </row>
    <row r="29" spans="1:22" s="4" customFormat="1" x14ac:dyDescent="0.2">
      <c r="A29" s="309"/>
      <c r="B29" s="312"/>
      <c r="C29" s="282"/>
      <c r="D29" s="312"/>
      <c r="E29" s="279"/>
      <c r="F29" s="279"/>
      <c r="G29" s="279"/>
      <c r="H29" s="279"/>
      <c r="I29" s="278"/>
      <c r="J29" s="278"/>
      <c r="K29" s="312"/>
      <c r="L29" s="278"/>
      <c r="M29" s="672"/>
      <c r="N29" s="672"/>
      <c r="O29" s="672"/>
      <c r="P29" s="672"/>
      <c r="Q29" s="672"/>
      <c r="R29" s="278"/>
      <c r="S29" s="278"/>
      <c r="T29" s="312"/>
      <c r="U29" s="53" t="s">
        <v>4581</v>
      </c>
      <c r="V29" s="312"/>
    </row>
    <row r="30" spans="1:22" s="4" customFormat="1" x14ac:dyDescent="0.2">
      <c r="A30" s="309"/>
      <c r="B30" s="312"/>
      <c r="C30" s="282" t="s">
        <v>8427</v>
      </c>
      <c r="D30" s="312"/>
      <c r="E30" s="321" t="s">
        <v>4637</v>
      </c>
      <c r="F30" s="278"/>
      <c r="G30" s="278"/>
      <c r="H30" s="321"/>
      <c r="I30" s="278"/>
      <c r="J30" s="278"/>
      <c r="K30" s="312"/>
      <c r="L30" s="278"/>
      <c r="M30" s="669"/>
      <c r="N30" s="669"/>
      <c r="O30" s="669"/>
      <c r="P30" s="669"/>
      <c r="Q30" s="669"/>
      <c r="R30" s="280"/>
      <c r="S30" s="278"/>
      <c r="T30" s="312" t="s">
        <v>3702</v>
      </c>
      <c r="U30" s="127">
        <v>530753601</v>
      </c>
      <c r="V30" s="312"/>
    </row>
    <row r="31" spans="1:22" s="4" customFormat="1" x14ac:dyDescent="0.2">
      <c r="A31" s="309"/>
      <c r="B31" s="312"/>
      <c r="C31" s="282" t="s">
        <v>8428</v>
      </c>
      <c r="D31" s="312"/>
      <c r="E31" s="321" t="s">
        <v>5233</v>
      </c>
      <c r="F31" s="278"/>
      <c r="G31" s="278"/>
      <c r="H31" s="321"/>
      <c r="I31" s="278"/>
      <c r="J31" s="278"/>
      <c r="K31" s="312"/>
      <c r="L31" s="278"/>
      <c r="M31" s="669"/>
      <c r="N31" s="669"/>
      <c r="O31" s="669"/>
      <c r="P31" s="669"/>
      <c r="Q31" s="669"/>
      <c r="R31" s="280"/>
      <c r="S31" s="278"/>
      <c r="T31" s="312" t="s">
        <v>3702</v>
      </c>
      <c r="U31" s="127"/>
      <c r="V31" s="312"/>
    </row>
    <row r="32" spans="1:22" s="4" customFormat="1" x14ac:dyDescent="0.2">
      <c r="A32" s="309"/>
      <c r="B32" s="312"/>
      <c r="C32" s="282" t="s">
        <v>8429</v>
      </c>
      <c r="D32" s="312"/>
      <c r="E32" s="321" t="s">
        <v>3683</v>
      </c>
      <c r="F32" s="278"/>
      <c r="G32" s="278"/>
      <c r="H32" s="321"/>
      <c r="I32" s="278"/>
      <c r="J32" s="278"/>
      <c r="K32" s="312"/>
      <c r="L32" s="278"/>
      <c r="M32" s="669"/>
      <c r="N32" s="669"/>
      <c r="O32" s="669"/>
      <c r="P32" s="669"/>
      <c r="Q32" s="669"/>
      <c r="R32" s="280"/>
      <c r="S32" s="278"/>
      <c r="T32" s="312" t="s">
        <v>3702</v>
      </c>
      <c r="U32" s="127"/>
      <c r="V32" s="312"/>
    </row>
    <row r="33" spans="1:22" s="4" customFormat="1" x14ac:dyDescent="0.2">
      <c r="A33" s="309"/>
      <c r="B33" s="312"/>
      <c r="C33" s="282" t="s">
        <v>4263</v>
      </c>
      <c r="D33" s="312"/>
      <c r="E33" s="321" t="s">
        <v>3780</v>
      </c>
      <c r="F33" s="278"/>
      <c r="G33" s="278"/>
      <c r="H33" s="321"/>
      <c r="I33" s="278"/>
      <c r="J33" s="278"/>
      <c r="K33" s="312"/>
      <c r="L33" s="278"/>
      <c r="M33" s="669"/>
      <c r="N33" s="669"/>
      <c r="O33" s="669"/>
      <c r="P33" s="669"/>
      <c r="Q33" s="669"/>
      <c r="R33" s="280"/>
      <c r="S33" s="278"/>
      <c r="T33" s="312" t="s">
        <v>3702</v>
      </c>
      <c r="U33" s="127"/>
      <c r="V33" s="312"/>
    </row>
    <row r="34" spans="1:22" s="4" customFormat="1" x14ac:dyDescent="0.2">
      <c r="A34" s="309"/>
      <c r="B34" s="312"/>
      <c r="C34" s="282" t="s">
        <v>2355</v>
      </c>
      <c r="D34" s="312"/>
      <c r="E34" s="321" t="s">
        <v>1367</v>
      </c>
      <c r="F34" s="278"/>
      <c r="G34" s="278"/>
      <c r="H34" s="321"/>
      <c r="I34" s="278"/>
      <c r="J34" s="278"/>
      <c r="K34" s="120"/>
      <c r="L34" s="278" t="s">
        <v>886</v>
      </c>
      <c r="M34" s="669"/>
      <c r="N34" s="669"/>
      <c r="O34" s="669"/>
      <c r="P34" s="669"/>
      <c r="Q34" s="669"/>
      <c r="R34" s="280"/>
      <c r="S34" s="278"/>
      <c r="T34" s="312" t="s">
        <v>3702</v>
      </c>
      <c r="U34" s="127"/>
      <c r="V34" s="312"/>
    </row>
    <row r="35" spans="1:22" s="4" customFormat="1" x14ac:dyDescent="0.2">
      <c r="A35" s="309"/>
      <c r="B35" s="312"/>
      <c r="C35" s="325" t="s">
        <v>1962</v>
      </c>
      <c r="D35" s="312"/>
      <c r="E35" s="278"/>
      <c r="F35" s="278"/>
      <c r="G35" s="278"/>
      <c r="H35" s="278"/>
      <c r="I35" s="278"/>
      <c r="J35" s="278"/>
      <c r="K35" s="312"/>
      <c r="L35" s="278"/>
      <c r="M35" s="669"/>
      <c r="N35" s="669"/>
      <c r="O35" s="669"/>
      <c r="P35" s="669"/>
      <c r="Q35" s="669"/>
      <c r="R35" s="281" t="s">
        <v>6303</v>
      </c>
      <c r="S35" s="281" t="s">
        <v>2010</v>
      </c>
      <c r="T35" s="322"/>
      <c r="U35" s="537">
        <f>SUM(U30:U34)</f>
        <v>530753601</v>
      </c>
      <c r="V35" s="312"/>
    </row>
    <row r="36" spans="1:22" s="4" customFormat="1" ht="5.0999999999999996" customHeight="1" x14ac:dyDescent="0.2">
      <c r="A36" s="309"/>
      <c r="B36" s="312"/>
      <c r="C36" s="282"/>
      <c r="D36" s="312"/>
      <c r="E36" s="312"/>
      <c r="F36" s="312"/>
      <c r="G36" s="312"/>
      <c r="H36" s="312"/>
      <c r="I36" s="312"/>
      <c r="J36" s="312"/>
      <c r="K36" s="312"/>
      <c r="L36" s="312"/>
      <c r="M36" s="533"/>
      <c r="N36" s="533"/>
      <c r="O36" s="533"/>
      <c r="P36" s="533"/>
      <c r="Q36" s="533"/>
      <c r="R36" s="484"/>
      <c r="S36" s="484"/>
      <c r="T36" s="484"/>
      <c r="U36" s="533"/>
      <c r="V36" s="312"/>
    </row>
    <row r="37" spans="1:22" x14ac:dyDescent="0.25"/>
  </sheetData>
  <sheetProtection password="CD67" sheet="1" objects="1" scenarios="1"/>
  <phoneticPr fontId="10" type="noConversion"/>
  <dataValidations count="1">
    <dataValidation type="whole" operator="lessThan" allowBlank="1" showInputMessage="1" showErrorMessage="1" errorTitle="Enter Whole Numbers" error="Please enter amounts as Whole numbers only.  Numbers with Decimals are not permitted." sqref="U13 U15 U17 U23 U30:U34">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U22" sqref="U22"/>
      <selection pane="bottomLeft" activeCell="U22" sqref="U22"/>
    </sheetView>
  </sheetViews>
  <sheetFormatPr defaultColWidth="0" defaultRowHeight="12.75" zeroHeight="1" x14ac:dyDescent="0.25"/>
  <cols>
    <col min="1" max="1" width="1.7109375" style="303"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8.7109375" style="28" customWidth="1"/>
    <col min="12" max="13" width="2.7109375" style="28" customWidth="1"/>
    <col min="14" max="14" width="3.7109375" style="28" customWidth="1"/>
    <col min="15" max="15" width="3.7109375" style="28" hidden="1" customWidth="1"/>
    <col min="16" max="16" width="0.85546875" style="28" customWidth="1"/>
    <col min="17" max="21" width="9.7109375" style="29" customWidth="1"/>
    <col min="22" max="22" width="0.85546875" style="28" customWidth="1"/>
    <col min="23" max="25" width="10.7109375" style="28" customWidth="1"/>
    <col min="26" max="26" width="0.85546875" style="28" customWidth="1"/>
    <col min="27" max="27" width="10.7109375" style="29" customWidth="1"/>
    <col min="28" max="28" width="0.85546875" style="28" customWidth="1"/>
    <col min="29" max="29" width="2.7109375" style="28" customWidth="1"/>
    <col min="30" max="16384" width="0" style="28" hidden="1"/>
  </cols>
  <sheetData>
    <row r="1" spans="1:30" s="291" customFormat="1" ht="9.9499999999999993" customHeight="1" x14ac:dyDescent="0.2">
      <c r="A1" s="1062"/>
      <c r="B1" s="286"/>
      <c r="C1" s="1034" t="str">
        <f>IF(LANGUAGE="English","Province of Ontario  -  Ministry of Municipal Affairs","Province de l'Ontario  -  Ministère des Affaires municipales")</f>
        <v>Province of Ontario  -  Ministry of Municipal Affairs</v>
      </c>
      <c r="D1" s="286"/>
      <c r="E1" s="237"/>
      <c r="F1" s="288" t="s">
        <v>5524</v>
      </c>
      <c r="G1" s="288" t="s">
        <v>5524</v>
      </c>
      <c r="H1" s="237" t="s">
        <v>553</v>
      </c>
      <c r="I1" s="288" t="s">
        <v>5524</v>
      </c>
      <c r="J1" s="288" t="s">
        <v>5524</v>
      </c>
      <c r="K1" s="288"/>
      <c r="L1" s="237"/>
      <c r="M1" s="288"/>
      <c r="N1" s="288"/>
      <c r="O1" s="288" t="s">
        <v>553</v>
      </c>
      <c r="P1" s="288"/>
      <c r="Q1" s="289"/>
      <c r="R1" s="288"/>
      <c r="S1" s="288"/>
      <c r="T1" s="288"/>
      <c r="U1" s="288"/>
      <c r="V1" s="288"/>
      <c r="W1" s="288"/>
      <c r="X1" s="288"/>
      <c r="Y1" s="288"/>
      <c r="Z1" s="288"/>
      <c r="AA1" s="1167">
        <f ca="1">NOW()</f>
        <v>42888.725188310185</v>
      </c>
      <c r="AB1" s="288"/>
    </row>
    <row r="2" spans="1:30" s="259" customFormat="1" ht="6" customHeight="1" x14ac:dyDescent="0.15">
      <c r="A2" s="298"/>
      <c r="B2" s="1039"/>
      <c r="C2" s="1033" t="str">
        <f>CONTROL!$G$43</f>
        <v>2003-V01</v>
      </c>
      <c r="D2" s="1040"/>
      <c r="E2" s="1039"/>
      <c r="F2" s="221"/>
      <c r="G2" s="221"/>
      <c r="H2" s="219"/>
      <c r="I2" s="221"/>
      <c r="J2" s="221"/>
      <c r="K2" s="220"/>
      <c r="L2" s="219"/>
      <c r="M2" s="221"/>
      <c r="N2" s="220"/>
      <c r="O2" s="221"/>
      <c r="P2" s="220"/>
      <c r="Q2" s="219"/>
      <c r="R2" s="219"/>
      <c r="S2" s="219"/>
      <c r="T2" s="219"/>
      <c r="U2" s="219"/>
      <c r="V2" s="219"/>
      <c r="W2" s="219"/>
      <c r="X2" s="219"/>
      <c r="Y2" s="219"/>
      <c r="Z2" s="219"/>
      <c r="AA2" s="231"/>
      <c r="AB2" s="219"/>
    </row>
    <row r="3" spans="1:30" s="262" customFormat="1" ht="17.100000000000001" customHeight="1" x14ac:dyDescent="0.25">
      <c r="A3" s="294"/>
      <c r="B3" s="1041"/>
      <c r="C3" s="1020" t="str">
        <f>"FIR"&amp;CONTROL!$G$30&amp;":   "&amp;CONTROL!$G$31</f>
        <v>FIR2003:   PEEL R</v>
      </c>
      <c r="D3" s="1042"/>
      <c r="E3" s="1041"/>
      <c r="F3" s="244"/>
      <c r="G3" s="244"/>
      <c r="H3" s="242"/>
      <c r="I3" s="244"/>
      <c r="J3" s="244"/>
      <c r="K3" s="243"/>
      <c r="L3" s="242"/>
      <c r="M3" s="244"/>
      <c r="N3" s="243"/>
      <c r="O3" s="244"/>
      <c r="P3" s="243"/>
      <c r="Q3" s="242"/>
      <c r="R3" s="242"/>
      <c r="S3" s="242"/>
      <c r="T3" s="242"/>
      <c r="U3" s="242"/>
      <c r="V3" s="242"/>
      <c r="W3" s="242"/>
      <c r="X3" s="242"/>
      <c r="Y3" s="242"/>
      <c r="Z3" s="242"/>
      <c r="AA3" s="673" t="s">
        <v>1376</v>
      </c>
      <c r="AB3" s="242"/>
    </row>
    <row r="4" spans="1:30" s="267" customFormat="1" ht="15" customHeight="1" x14ac:dyDescent="0.25">
      <c r="A4" s="237"/>
      <c r="B4" s="1022"/>
      <c r="C4" s="213" t="str">
        <f>"Asmt Code:   "&amp;CONTROL!$G$33</f>
        <v>Asmt Code:   2100</v>
      </c>
      <c r="D4" s="1023"/>
      <c r="E4" s="1024"/>
      <c r="F4" s="208"/>
      <c r="G4" s="208"/>
      <c r="H4" s="207"/>
      <c r="I4" s="208"/>
      <c r="J4" s="208"/>
      <c r="K4" s="205"/>
      <c r="L4" s="207"/>
      <c r="M4" s="208"/>
      <c r="N4" s="205"/>
      <c r="O4" s="206"/>
      <c r="P4" s="206"/>
      <c r="Q4" s="208"/>
      <c r="R4" s="208"/>
      <c r="S4" s="208"/>
      <c r="T4" s="208"/>
      <c r="U4" s="208"/>
      <c r="V4" s="208"/>
      <c r="W4" s="208"/>
      <c r="X4" s="208"/>
      <c r="Y4" s="208"/>
      <c r="Z4" s="208"/>
      <c r="AA4" s="216" t="s">
        <v>6302</v>
      </c>
      <c r="AB4" s="206"/>
      <c r="AD4" s="271"/>
    </row>
    <row r="5" spans="1:30" s="267" customFormat="1" ht="11.1" customHeight="1" x14ac:dyDescent="0.2">
      <c r="A5" s="237"/>
      <c r="B5" s="1024"/>
      <c r="C5" s="214" t="str">
        <f>"MAH Code:   "&amp;CONTROL!$G$34</f>
        <v>MAH Code:   21000</v>
      </c>
      <c r="D5" s="1024"/>
      <c r="E5" s="1024"/>
      <c r="F5" s="207"/>
      <c r="G5" s="207"/>
      <c r="H5" s="207"/>
      <c r="I5" s="207"/>
      <c r="J5" s="207"/>
      <c r="K5" s="207"/>
      <c r="L5" s="207"/>
      <c r="M5" s="207"/>
      <c r="N5" s="207"/>
      <c r="O5" s="207"/>
      <c r="P5" s="207"/>
      <c r="Q5" s="211"/>
      <c r="R5" s="208"/>
      <c r="S5" s="208"/>
      <c r="T5" s="208"/>
      <c r="U5" s="208"/>
      <c r="V5" s="208"/>
      <c r="W5" s="208"/>
      <c r="X5" s="208"/>
      <c r="Y5" s="208"/>
      <c r="Z5" s="208"/>
      <c r="AA5" s="230" t="str">
        <f>"for the year ended December 31, "&amp;CONTROL!$G$30</f>
        <v>for the year ended December 31, 2003</v>
      </c>
      <c r="AB5" s="206"/>
      <c r="AD5" s="254"/>
    </row>
    <row r="6" spans="1:30" s="265" customFormat="1" ht="17.100000000000001" hidden="1" customHeight="1" x14ac:dyDescent="0.25">
      <c r="A6" s="294"/>
      <c r="B6" s="1041"/>
      <c r="C6" s="1020" t="str">
        <f>"RIF"&amp;CONTROL!$G$30&amp;":   "&amp;CONTROL!$G$32</f>
        <v>RIF2003:   LA MUNICIPALITÉ RÉGIONALE DE PEEL</v>
      </c>
      <c r="D6" s="1042"/>
      <c r="E6" s="1041"/>
      <c r="F6" s="244"/>
      <c r="G6" s="244"/>
      <c r="H6" s="242"/>
      <c r="I6" s="244"/>
      <c r="J6" s="244"/>
      <c r="K6" s="245"/>
      <c r="L6" s="242"/>
      <c r="M6" s="244"/>
      <c r="N6" s="246"/>
      <c r="O6" s="244"/>
      <c r="P6" s="243"/>
      <c r="Q6" s="242"/>
      <c r="R6" s="242"/>
      <c r="S6" s="242"/>
      <c r="T6" s="242"/>
      <c r="U6" s="242"/>
      <c r="V6" s="242"/>
      <c r="W6" s="242"/>
      <c r="X6" s="242"/>
      <c r="Y6" s="242"/>
      <c r="Z6" s="242"/>
      <c r="AA6" s="215" t="s">
        <v>6301</v>
      </c>
      <c r="AB6" s="242"/>
    </row>
    <row r="7" spans="1:30" s="269" customFormat="1" ht="15" hidden="1" customHeight="1" x14ac:dyDescent="0.25">
      <c r="A7" s="237"/>
      <c r="B7" s="1022"/>
      <c r="C7" s="213" t="str">
        <f>"Code mun.   "&amp;CONTROL!$G$33</f>
        <v>Code mun.   2100</v>
      </c>
      <c r="D7" s="1023"/>
      <c r="E7" s="1024"/>
      <c r="F7" s="208"/>
      <c r="G7" s="208"/>
      <c r="H7" s="207"/>
      <c r="I7" s="208"/>
      <c r="J7" s="208"/>
      <c r="K7" s="212"/>
      <c r="L7" s="207"/>
      <c r="M7" s="208"/>
      <c r="N7" s="205"/>
      <c r="O7" s="206"/>
      <c r="P7" s="206"/>
      <c r="Q7" s="208"/>
      <c r="R7" s="208"/>
      <c r="S7" s="208"/>
      <c r="T7" s="208"/>
      <c r="U7" s="208"/>
      <c r="V7" s="208"/>
      <c r="W7" s="208"/>
      <c r="X7" s="208"/>
      <c r="Y7" s="208"/>
      <c r="Z7" s="208"/>
      <c r="AA7" s="216"/>
      <c r="AB7" s="206"/>
      <c r="AD7" s="274"/>
    </row>
    <row r="8" spans="1:30" s="269" customFormat="1" ht="11.1" hidden="1" customHeight="1" x14ac:dyDescent="0.2">
      <c r="A8" s="237"/>
      <c r="B8" s="1024"/>
      <c r="C8" s="214" t="str">
        <f>"AML   "&amp;CONTROL!$G$34</f>
        <v>AML   21000</v>
      </c>
      <c r="D8" s="1024"/>
      <c r="E8" s="1024"/>
      <c r="F8" s="207"/>
      <c r="G8" s="207"/>
      <c r="H8" s="207"/>
      <c r="I8" s="207"/>
      <c r="J8" s="207"/>
      <c r="K8" s="210"/>
      <c r="L8" s="208"/>
      <c r="M8" s="208"/>
      <c r="N8" s="208"/>
      <c r="O8" s="208"/>
      <c r="P8" s="208"/>
      <c r="Q8" s="208"/>
      <c r="R8" s="208"/>
      <c r="S8" s="208"/>
      <c r="T8" s="208"/>
      <c r="U8" s="208"/>
      <c r="V8" s="208"/>
      <c r="W8" s="208"/>
      <c r="X8" s="208"/>
      <c r="Y8" s="208"/>
      <c r="Z8" s="208"/>
      <c r="AA8" s="230" t="str">
        <f>"pour l'exercice terminé le 31 décembre "&amp;CONTROL!$G$30</f>
        <v>pour l'exercice terminé le 31 décembre 2003</v>
      </c>
      <c r="AB8" s="206"/>
      <c r="AD8" s="253"/>
    </row>
    <row r="9" spans="1:30" s="253" customFormat="1" ht="3.95" customHeight="1" x14ac:dyDescent="0.2">
      <c r="A9" s="148"/>
      <c r="B9" s="176"/>
      <c r="C9" s="176"/>
      <c r="D9" s="173"/>
      <c r="E9" s="173"/>
      <c r="F9" s="197"/>
      <c r="G9" s="197"/>
      <c r="H9" s="197"/>
      <c r="I9" s="197"/>
      <c r="J9" s="197"/>
      <c r="K9" s="197"/>
      <c r="L9" s="197"/>
      <c r="M9" s="197"/>
      <c r="N9" s="197"/>
      <c r="O9" s="197"/>
      <c r="P9" s="197"/>
      <c r="Q9" s="196"/>
      <c r="R9" s="241"/>
      <c r="S9" s="198"/>
      <c r="T9" s="198"/>
      <c r="U9" s="198"/>
      <c r="V9" s="198"/>
      <c r="W9" s="198"/>
      <c r="X9" s="198"/>
      <c r="Y9" s="198"/>
      <c r="Z9" s="198"/>
      <c r="AA9" s="198"/>
      <c r="AB9" s="198"/>
    </row>
    <row r="10" spans="1:30" s="4" customFormat="1" ht="5.0999999999999996" customHeight="1" x14ac:dyDescent="0.2">
      <c r="A10" s="309"/>
      <c r="B10" s="312"/>
      <c r="C10" s="282"/>
      <c r="D10" s="312"/>
      <c r="E10" s="312"/>
      <c r="F10" s="312"/>
      <c r="G10" s="312"/>
      <c r="H10" s="312"/>
      <c r="I10" s="312"/>
      <c r="J10" s="312"/>
      <c r="K10" s="312"/>
      <c r="L10" s="312"/>
      <c r="M10" s="312"/>
      <c r="N10" s="312"/>
      <c r="O10" s="312"/>
      <c r="P10" s="312"/>
      <c r="Q10" s="485"/>
      <c r="R10" s="485"/>
      <c r="S10" s="485"/>
      <c r="T10" s="485"/>
      <c r="U10" s="485"/>
      <c r="V10" s="312"/>
      <c r="W10" s="312"/>
      <c r="X10" s="312"/>
      <c r="Y10" s="312"/>
      <c r="Z10" s="312"/>
      <c r="AA10" s="485"/>
      <c r="AB10" s="312"/>
    </row>
    <row r="11" spans="1:30" s="4" customFormat="1" ht="12.75" customHeight="1" x14ac:dyDescent="0.2">
      <c r="A11" s="309"/>
      <c r="B11" s="312"/>
      <c r="C11" s="282"/>
      <c r="D11" s="312"/>
      <c r="E11" s="319"/>
      <c r="F11" s="319"/>
      <c r="G11" s="319"/>
      <c r="H11" s="319"/>
      <c r="I11" s="319"/>
      <c r="J11" s="319"/>
      <c r="K11" s="312"/>
      <c r="L11" s="312"/>
      <c r="M11" s="312"/>
      <c r="N11" s="312"/>
      <c r="O11" s="312"/>
      <c r="P11" s="312"/>
      <c r="Q11" s="88" t="s">
        <v>6962</v>
      </c>
      <c r="R11" s="94"/>
      <c r="S11" s="94"/>
      <c r="T11" s="94"/>
      <c r="U11" s="89"/>
      <c r="V11" s="372"/>
      <c r="W11" s="66"/>
      <c r="X11" s="66"/>
      <c r="Y11" s="66"/>
      <c r="Z11" s="540"/>
      <c r="AA11" s="66"/>
      <c r="AB11" s="312"/>
    </row>
    <row r="12" spans="1:30" s="4" customFormat="1" ht="18" x14ac:dyDescent="0.2">
      <c r="A12" s="309"/>
      <c r="B12" s="312"/>
      <c r="C12" s="282"/>
      <c r="D12" s="312"/>
      <c r="E12" s="319"/>
      <c r="F12" s="319"/>
      <c r="G12" s="319"/>
      <c r="H12" s="319"/>
      <c r="I12" s="319"/>
      <c r="J12" s="319"/>
      <c r="K12" s="312"/>
      <c r="L12" s="312"/>
      <c r="M12" s="312"/>
      <c r="N12" s="312"/>
      <c r="O12" s="312"/>
      <c r="P12" s="312"/>
      <c r="Q12" s="10" t="s">
        <v>5800</v>
      </c>
      <c r="R12" s="10" t="s">
        <v>1373</v>
      </c>
      <c r="S12" s="10" t="s">
        <v>7700</v>
      </c>
      <c r="T12" s="10" t="s">
        <v>7701</v>
      </c>
      <c r="U12" s="10" t="s">
        <v>1367</v>
      </c>
      <c r="V12" s="314"/>
      <c r="W12" s="39" t="s">
        <v>6305</v>
      </c>
      <c r="X12" s="39" t="s">
        <v>5373</v>
      </c>
      <c r="Y12" s="39" t="s">
        <v>5374</v>
      </c>
      <c r="Z12" s="314"/>
      <c r="AA12" s="39" t="s">
        <v>4488</v>
      </c>
      <c r="AB12" s="312"/>
    </row>
    <row r="13" spans="1:30" s="4" customFormat="1" ht="9" hidden="1" x14ac:dyDescent="0.2">
      <c r="A13" s="309" t="s">
        <v>553</v>
      </c>
      <c r="B13" s="312"/>
      <c r="C13" s="282"/>
      <c r="D13" s="312"/>
      <c r="E13" s="319"/>
      <c r="F13" s="319"/>
      <c r="G13" s="319"/>
      <c r="H13" s="319"/>
      <c r="I13" s="319"/>
      <c r="J13" s="319"/>
      <c r="K13" s="312"/>
      <c r="L13" s="312"/>
      <c r="M13" s="312"/>
      <c r="N13" s="312"/>
      <c r="O13" s="312"/>
      <c r="P13" s="312"/>
      <c r="Q13" s="39"/>
      <c r="R13" s="39"/>
      <c r="S13" s="39"/>
      <c r="T13" s="39"/>
      <c r="U13" s="39"/>
      <c r="V13" s="314"/>
      <c r="W13" s="39"/>
      <c r="X13" s="39"/>
      <c r="Y13" s="39"/>
      <c r="Z13" s="314"/>
      <c r="AA13" s="39"/>
      <c r="AB13" s="312"/>
    </row>
    <row r="14" spans="1:30" s="4" customFormat="1" ht="9" hidden="1" x14ac:dyDescent="0.2">
      <c r="A14" s="309" t="s">
        <v>553</v>
      </c>
      <c r="B14" s="312"/>
      <c r="C14" s="282"/>
      <c r="D14" s="312"/>
      <c r="E14" s="319"/>
      <c r="F14" s="319"/>
      <c r="G14" s="319"/>
      <c r="H14" s="319"/>
      <c r="I14" s="319"/>
      <c r="J14" s="319"/>
      <c r="K14" s="312"/>
      <c r="L14" s="312"/>
      <c r="M14" s="312"/>
      <c r="N14" s="312"/>
      <c r="O14" s="312"/>
      <c r="P14" s="312"/>
      <c r="Q14" s="39"/>
      <c r="R14" s="39"/>
      <c r="S14" s="39"/>
      <c r="T14" s="39"/>
      <c r="U14" s="39"/>
      <c r="V14" s="314"/>
      <c r="W14" s="39"/>
      <c r="X14" s="39"/>
      <c r="Y14" s="39"/>
      <c r="Z14" s="314"/>
      <c r="AA14" s="39"/>
      <c r="AB14" s="312"/>
    </row>
    <row r="15" spans="1:30" s="4" customFormat="1" ht="12" customHeight="1" x14ac:dyDescent="0.2">
      <c r="A15" s="309"/>
      <c r="B15" s="312"/>
      <c r="C15" s="282"/>
      <c r="D15" s="312"/>
      <c r="E15" s="319" t="s">
        <v>5529</v>
      </c>
      <c r="F15" s="319"/>
      <c r="G15" s="319"/>
      <c r="H15" s="319"/>
      <c r="I15" s="319"/>
      <c r="J15" s="319"/>
      <c r="K15" s="319"/>
      <c r="L15" s="312"/>
      <c r="M15" s="312"/>
      <c r="N15" s="312"/>
      <c r="O15" s="312"/>
      <c r="P15" s="312"/>
      <c r="Q15" s="39">
        <v>1</v>
      </c>
      <c r="R15" s="39">
        <v>2</v>
      </c>
      <c r="S15" s="39">
        <v>3</v>
      </c>
      <c r="T15" s="39">
        <v>4</v>
      </c>
      <c r="U15" s="39">
        <v>5</v>
      </c>
      <c r="V15" s="314"/>
      <c r="W15" s="39">
        <v>6</v>
      </c>
      <c r="X15" s="39">
        <v>7</v>
      </c>
      <c r="Y15" s="39">
        <v>8</v>
      </c>
      <c r="Z15" s="314"/>
      <c r="AA15" s="51">
        <v>9</v>
      </c>
      <c r="AB15" s="312"/>
    </row>
    <row r="16" spans="1:30" s="4" customFormat="1" ht="12" customHeight="1" x14ac:dyDescent="0.2">
      <c r="A16" s="309"/>
      <c r="B16" s="312"/>
      <c r="C16" s="282"/>
      <c r="D16" s="312"/>
      <c r="E16" s="312"/>
      <c r="F16" s="312"/>
      <c r="G16" s="312"/>
      <c r="H16" s="312"/>
      <c r="I16" s="312"/>
      <c r="J16" s="312"/>
      <c r="K16" s="319"/>
      <c r="L16" s="312"/>
      <c r="M16" s="312"/>
      <c r="N16" s="312"/>
      <c r="O16" s="312"/>
      <c r="P16" s="312"/>
      <c r="Q16" s="13" t="s">
        <v>4581</v>
      </c>
      <c r="R16" s="13" t="s">
        <v>4581</v>
      </c>
      <c r="S16" s="13" t="s">
        <v>4581</v>
      </c>
      <c r="T16" s="13" t="s">
        <v>4581</v>
      </c>
      <c r="U16" s="13" t="s">
        <v>4581</v>
      </c>
      <c r="V16" s="314"/>
      <c r="W16" s="40" t="s">
        <v>4581</v>
      </c>
      <c r="X16" s="40" t="s">
        <v>4581</v>
      </c>
      <c r="Y16" s="40" t="s">
        <v>4581</v>
      </c>
      <c r="Z16" s="314"/>
      <c r="AA16" s="51" t="s">
        <v>4581</v>
      </c>
      <c r="AB16" s="312"/>
    </row>
    <row r="17" spans="1:28" s="4" customFormat="1" ht="12" customHeight="1" x14ac:dyDescent="0.2">
      <c r="A17" s="309"/>
      <c r="B17" s="312"/>
      <c r="C17" s="282">
        <v>1099</v>
      </c>
      <c r="D17" s="312"/>
      <c r="E17" s="479" t="s">
        <v>6473</v>
      </c>
      <c r="F17" s="312"/>
      <c r="G17" s="312"/>
      <c r="H17" s="479"/>
      <c r="I17" s="312"/>
      <c r="J17" s="312"/>
      <c r="K17" s="312"/>
      <c r="L17" s="312"/>
      <c r="M17" s="312"/>
      <c r="N17" s="312"/>
      <c r="O17" s="312"/>
      <c r="P17" s="322" t="s">
        <v>3702</v>
      </c>
      <c r="Q17" s="121"/>
      <c r="R17" s="121"/>
      <c r="S17" s="121"/>
      <c r="T17" s="121"/>
      <c r="U17" s="121"/>
      <c r="V17" s="484"/>
      <c r="W17" s="422">
        <f>SUM(Q17:U17)</f>
        <v>0</v>
      </c>
      <c r="X17" s="128"/>
      <c r="Y17" s="128"/>
      <c r="Z17" s="484"/>
      <c r="AA17" s="422">
        <f>SUM(W17:Y17)</f>
        <v>0</v>
      </c>
      <c r="AB17" s="312"/>
    </row>
    <row r="18" spans="1:28" s="4" customFormat="1" ht="12" customHeight="1" x14ac:dyDescent="0.2">
      <c r="A18" s="309"/>
      <c r="B18" s="312"/>
      <c r="C18" s="282" t="s">
        <v>1965</v>
      </c>
      <c r="D18" s="312"/>
      <c r="E18" s="1001" t="s">
        <v>8076</v>
      </c>
      <c r="F18" s="312"/>
      <c r="G18" s="312"/>
      <c r="H18" s="479"/>
      <c r="I18" s="312"/>
      <c r="J18" s="312"/>
      <c r="K18" s="312"/>
      <c r="L18" s="312"/>
      <c r="M18" s="312"/>
      <c r="N18" s="312"/>
      <c r="O18" s="312"/>
      <c r="P18" s="312" t="s">
        <v>3702</v>
      </c>
      <c r="Q18" s="35"/>
      <c r="R18" s="35"/>
      <c r="S18" s="35"/>
      <c r="T18" s="35"/>
      <c r="U18" s="35"/>
      <c r="V18" s="484"/>
      <c r="W18" s="36"/>
      <c r="X18" s="121"/>
      <c r="Y18" s="36"/>
      <c r="Z18" s="484"/>
      <c r="AA18" s="422">
        <f>SUM(W18:Y18)</f>
        <v>0</v>
      </c>
      <c r="AB18" s="312"/>
    </row>
    <row r="19" spans="1:28" s="4" customFormat="1" ht="12" customHeight="1" x14ac:dyDescent="0.2">
      <c r="A19" s="309"/>
      <c r="B19" s="312"/>
      <c r="C19" s="282" t="s">
        <v>1966</v>
      </c>
      <c r="D19" s="312"/>
      <c r="E19" s="479" t="s">
        <v>6474</v>
      </c>
      <c r="F19" s="312"/>
      <c r="G19" s="312"/>
      <c r="H19" s="479"/>
      <c r="I19" s="312"/>
      <c r="J19" s="312"/>
      <c r="K19" s="312"/>
      <c r="L19" s="312"/>
      <c r="M19" s="312"/>
      <c r="N19" s="312"/>
      <c r="O19" s="312"/>
      <c r="P19" s="312" t="s">
        <v>3702</v>
      </c>
      <c r="Q19" s="35"/>
      <c r="R19" s="35"/>
      <c r="S19" s="35"/>
      <c r="T19" s="35"/>
      <c r="U19" s="35"/>
      <c r="V19" s="484"/>
      <c r="W19" s="36"/>
      <c r="X19" s="121"/>
      <c r="Y19" s="121"/>
      <c r="Z19" s="484"/>
      <c r="AA19" s="422">
        <f>SUM(W19:Y19)</f>
        <v>0</v>
      </c>
      <c r="AB19" s="312"/>
    </row>
    <row r="20" spans="1:28" s="4" customFormat="1" ht="12" customHeight="1" x14ac:dyDescent="0.2">
      <c r="A20" s="309"/>
      <c r="B20" s="312"/>
      <c r="C20" s="282" t="s">
        <v>1967</v>
      </c>
      <c r="D20" s="312"/>
      <c r="E20" s="479" t="s">
        <v>6475</v>
      </c>
      <c r="F20" s="312"/>
      <c r="G20" s="312"/>
      <c r="H20" s="479"/>
      <c r="I20" s="312"/>
      <c r="J20" s="312"/>
      <c r="K20" s="312"/>
      <c r="L20" s="312"/>
      <c r="M20" s="312"/>
      <c r="N20" s="312"/>
      <c r="O20" s="312"/>
      <c r="P20" s="312" t="s">
        <v>3702</v>
      </c>
      <c r="Q20" s="127"/>
      <c r="R20" s="127"/>
      <c r="S20" s="127"/>
      <c r="T20" s="127"/>
      <c r="U20" s="127"/>
      <c r="V20" s="484"/>
      <c r="W20" s="422">
        <f>SUM(Q20:U20)</f>
        <v>0</v>
      </c>
      <c r="X20" s="121"/>
      <c r="Y20" s="121"/>
      <c r="Z20" s="484"/>
      <c r="AA20" s="422">
        <f>SUM(W20:Y20)</f>
        <v>0</v>
      </c>
      <c r="AB20" s="312"/>
    </row>
    <row r="21" spans="1:28" s="4" customFormat="1" ht="5.0999999999999996" customHeight="1" x14ac:dyDescent="0.2">
      <c r="A21" s="309"/>
      <c r="B21" s="312"/>
      <c r="C21" s="282"/>
      <c r="D21" s="312"/>
      <c r="E21" s="312"/>
      <c r="F21" s="312"/>
      <c r="G21" s="312"/>
      <c r="H21" s="312"/>
      <c r="I21" s="312"/>
      <c r="J21" s="312"/>
      <c r="K21" s="312"/>
      <c r="L21" s="312"/>
      <c r="M21" s="312"/>
      <c r="N21" s="312"/>
      <c r="O21" s="312"/>
      <c r="P21" s="312"/>
      <c r="Q21" s="533"/>
      <c r="R21" s="533"/>
      <c r="S21" s="533"/>
      <c r="T21" s="533"/>
      <c r="U21" s="533"/>
      <c r="V21" s="484"/>
      <c r="W21" s="484"/>
      <c r="X21" s="484"/>
      <c r="Y21" s="484"/>
      <c r="Z21" s="484"/>
      <c r="AA21" s="533"/>
      <c r="AB21" s="312"/>
    </row>
    <row r="22" spans="1:28" s="4" customFormat="1" ht="12" customHeight="1" x14ac:dyDescent="0.2">
      <c r="A22" s="309"/>
      <c r="B22" s="312"/>
      <c r="C22" s="282" t="s">
        <v>7050</v>
      </c>
      <c r="D22" s="312"/>
      <c r="E22" s="479" t="s">
        <v>6476</v>
      </c>
      <c r="F22" s="312"/>
      <c r="G22" s="312"/>
      <c r="H22" s="479"/>
      <c r="I22" s="312"/>
      <c r="J22" s="312"/>
      <c r="K22" s="312"/>
      <c r="L22" s="312"/>
      <c r="M22" s="312"/>
      <c r="N22" s="312"/>
      <c r="O22" s="312"/>
      <c r="P22" s="312" t="s">
        <v>3702</v>
      </c>
      <c r="Q22" s="127"/>
      <c r="R22" s="127"/>
      <c r="S22" s="127"/>
      <c r="T22" s="127"/>
      <c r="U22" s="127"/>
      <c r="V22" s="484"/>
      <c r="W22" s="422">
        <f>SUM(Q22:U22)</f>
        <v>0</v>
      </c>
      <c r="X22" s="121"/>
      <c r="Y22" s="121"/>
      <c r="Z22" s="484"/>
      <c r="AA22" s="537">
        <f>SUM(W22:Y22)</f>
        <v>0</v>
      </c>
      <c r="AB22" s="312"/>
    </row>
    <row r="23" spans="1:28" s="4" customFormat="1" ht="12" customHeight="1" x14ac:dyDescent="0.2">
      <c r="A23" s="309"/>
      <c r="B23" s="312"/>
      <c r="C23" s="282" t="s">
        <v>7051</v>
      </c>
      <c r="D23" s="312"/>
      <c r="E23" s="479" t="s">
        <v>6477</v>
      </c>
      <c r="F23" s="312"/>
      <c r="G23" s="312"/>
      <c r="H23" s="479"/>
      <c r="I23" s="312"/>
      <c r="J23" s="312"/>
      <c r="K23" s="312"/>
      <c r="L23" s="312"/>
      <c r="M23" s="312"/>
      <c r="N23" s="312"/>
      <c r="O23" s="312"/>
      <c r="P23" s="312" t="s">
        <v>3702</v>
      </c>
      <c r="Q23" s="127"/>
      <c r="R23" s="127"/>
      <c r="S23" s="127"/>
      <c r="T23" s="127"/>
      <c r="U23" s="127"/>
      <c r="V23" s="484"/>
      <c r="W23" s="422">
        <f>SUM(Q23:U23)</f>
        <v>0</v>
      </c>
      <c r="X23" s="121"/>
      <c r="Y23" s="121"/>
      <c r="Z23" s="484"/>
      <c r="AA23" s="537">
        <f>SUM(W23:Y23)</f>
        <v>0</v>
      </c>
      <c r="AB23" s="312"/>
    </row>
    <row r="24" spans="1:28" s="4" customFormat="1" ht="12" customHeight="1" x14ac:dyDescent="0.2">
      <c r="A24" s="309"/>
      <c r="B24" s="312"/>
      <c r="C24" s="282" t="s">
        <v>1968</v>
      </c>
      <c r="D24" s="312"/>
      <c r="E24" s="312"/>
      <c r="F24" s="312"/>
      <c r="G24" s="312"/>
      <c r="H24" s="312"/>
      <c r="I24" s="312"/>
      <c r="J24" s="312"/>
      <c r="K24" s="312"/>
      <c r="L24" s="312"/>
      <c r="M24" s="312"/>
      <c r="N24" s="322" t="s">
        <v>1441</v>
      </c>
      <c r="O24" s="322"/>
      <c r="P24" s="322"/>
      <c r="Q24" s="422">
        <f>SUM(Q22:Q23)</f>
        <v>0</v>
      </c>
      <c r="R24" s="422">
        <f>SUM(R22:R23)</f>
        <v>0</v>
      </c>
      <c r="S24" s="422">
        <f>SUM(S22:S23)</f>
        <v>0</v>
      </c>
      <c r="T24" s="422">
        <f>SUM(T22:T23)</f>
        <v>0</v>
      </c>
      <c r="U24" s="422">
        <f>SUM(U22:U23)</f>
        <v>0</v>
      </c>
      <c r="V24" s="484"/>
      <c r="W24" s="422">
        <f>SUM(Q24:U24)</f>
        <v>0</v>
      </c>
      <c r="X24" s="422">
        <f>SUM(X22:X23)</f>
        <v>0</v>
      </c>
      <c r="Y24" s="422">
        <f>SUM(Y22:Y23)</f>
        <v>0</v>
      </c>
      <c r="Z24" s="484"/>
      <c r="AA24" s="422">
        <f>SUM(W24:Y24)</f>
        <v>0</v>
      </c>
      <c r="AB24" s="312"/>
    </row>
    <row r="25" spans="1:28" s="2" customFormat="1" ht="5.0999999999999996" customHeight="1" x14ac:dyDescent="0.2">
      <c r="A25" s="104"/>
      <c r="B25" s="312"/>
      <c r="C25" s="282"/>
      <c r="D25" s="312"/>
      <c r="E25" s="312"/>
      <c r="F25" s="312"/>
      <c r="G25" s="312"/>
      <c r="H25" s="312"/>
      <c r="I25" s="312"/>
      <c r="J25" s="312"/>
      <c r="K25" s="312"/>
      <c r="L25" s="312"/>
      <c r="M25" s="312"/>
      <c r="N25" s="312"/>
      <c r="O25" s="312"/>
      <c r="P25" s="312"/>
      <c r="Q25" s="533"/>
      <c r="R25" s="533"/>
      <c r="S25" s="533"/>
      <c r="T25" s="533"/>
      <c r="U25" s="533"/>
      <c r="V25" s="484"/>
      <c r="W25" s="484"/>
      <c r="X25" s="484"/>
      <c r="Y25" s="484"/>
      <c r="Z25" s="484"/>
      <c r="AA25" s="533"/>
      <c r="AB25" s="312"/>
    </row>
    <row r="26" spans="1:28" s="4" customFormat="1" ht="12" customHeight="1" x14ac:dyDescent="0.2">
      <c r="A26" s="309"/>
      <c r="B26" s="312"/>
      <c r="C26" s="282" t="s">
        <v>4259</v>
      </c>
      <c r="D26" s="312"/>
      <c r="E26" s="1001" t="s">
        <v>8077</v>
      </c>
      <c r="F26" s="312"/>
      <c r="G26" s="312"/>
      <c r="H26" s="479"/>
      <c r="I26" s="312"/>
      <c r="J26" s="312"/>
      <c r="K26" s="312"/>
      <c r="L26" s="312"/>
      <c r="M26" s="312"/>
      <c r="N26" s="312"/>
      <c r="O26" s="312"/>
      <c r="P26" s="312" t="s">
        <v>3702</v>
      </c>
      <c r="Q26" s="127"/>
      <c r="R26" s="127"/>
      <c r="S26" s="127"/>
      <c r="T26" s="127"/>
      <c r="U26" s="127"/>
      <c r="V26" s="484"/>
      <c r="W26" s="422">
        <f>SUM(Q26:U26)</f>
        <v>0</v>
      </c>
      <c r="X26" s="121"/>
      <c r="Y26" s="121"/>
      <c r="Z26" s="484"/>
      <c r="AA26" s="537">
        <f>SUM(W26:Y26)</f>
        <v>0</v>
      </c>
      <c r="AB26" s="312"/>
    </row>
    <row r="27" spans="1:28" s="4" customFormat="1" ht="12" customHeight="1" x14ac:dyDescent="0.2">
      <c r="A27" s="309"/>
      <c r="B27" s="312"/>
      <c r="C27" s="282" t="s">
        <v>4260</v>
      </c>
      <c r="D27" s="312"/>
      <c r="E27" s="479" t="s">
        <v>6478</v>
      </c>
      <c r="F27" s="312"/>
      <c r="G27" s="312"/>
      <c r="H27" s="479"/>
      <c r="I27" s="312"/>
      <c r="J27" s="312"/>
      <c r="K27" s="312"/>
      <c r="L27" s="312"/>
      <c r="M27" s="312"/>
      <c r="N27" s="312"/>
      <c r="O27" s="312"/>
      <c r="P27" s="312" t="s">
        <v>3702</v>
      </c>
      <c r="Q27" s="127"/>
      <c r="R27" s="127"/>
      <c r="S27" s="127"/>
      <c r="T27" s="127"/>
      <c r="U27" s="127"/>
      <c r="V27" s="484"/>
      <c r="W27" s="422">
        <f>SUM(Q27:U27)</f>
        <v>0</v>
      </c>
      <c r="X27" s="121"/>
      <c r="Y27" s="121"/>
      <c r="Z27" s="484"/>
      <c r="AA27" s="537">
        <f>SUM(W27:Y27)</f>
        <v>0</v>
      </c>
      <c r="AB27" s="312"/>
    </row>
    <row r="28" spans="1:28" s="4" customFormat="1" ht="12" customHeight="1" x14ac:dyDescent="0.2">
      <c r="A28" s="309"/>
      <c r="B28" s="312"/>
      <c r="C28" s="282" t="s">
        <v>168</v>
      </c>
      <c r="D28" s="312"/>
      <c r="E28" s="479" t="s">
        <v>8074</v>
      </c>
      <c r="F28" s="312"/>
      <c r="G28" s="312"/>
      <c r="H28" s="479"/>
      <c r="I28" s="312"/>
      <c r="J28" s="312"/>
      <c r="K28" s="312"/>
      <c r="L28" s="312"/>
      <c r="M28" s="312"/>
      <c r="N28" s="312"/>
      <c r="O28" s="312"/>
      <c r="P28" s="312" t="s">
        <v>3702</v>
      </c>
      <c r="Q28" s="127"/>
      <c r="R28" s="127"/>
      <c r="S28" s="127"/>
      <c r="T28" s="127"/>
      <c r="U28" s="127"/>
      <c r="V28" s="484"/>
      <c r="W28" s="422">
        <f>SUM(Q28:U28)</f>
        <v>0</v>
      </c>
      <c r="X28" s="121"/>
      <c r="Y28" s="121"/>
      <c r="Z28" s="484"/>
      <c r="AA28" s="537">
        <f>SUM(W28:Y28)</f>
        <v>0</v>
      </c>
      <c r="AB28" s="312"/>
    </row>
    <row r="29" spans="1:28" s="4" customFormat="1" ht="12" customHeight="1" x14ac:dyDescent="0.2">
      <c r="A29" s="309"/>
      <c r="B29" s="312"/>
      <c r="C29" s="282" t="s">
        <v>1835</v>
      </c>
      <c r="D29" s="312"/>
      <c r="E29" s="479" t="s">
        <v>1367</v>
      </c>
      <c r="F29" s="312"/>
      <c r="G29" s="312"/>
      <c r="H29" s="479"/>
      <c r="I29" s="312"/>
      <c r="J29" s="312"/>
      <c r="K29" s="120"/>
      <c r="L29" s="312" t="s">
        <v>886</v>
      </c>
      <c r="M29" s="312"/>
      <c r="N29" s="312"/>
      <c r="O29" s="312"/>
      <c r="P29" s="312" t="s">
        <v>3702</v>
      </c>
      <c r="Q29" s="127"/>
      <c r="R29" s="127"/>
      <c r="S29" s="127"/>
      <c r="T29" s="127"/>
      <c r="U29" s="127"/>
      <c r="V29" s="484"/>
      <c r="W29" s="422">
        <f>SUM(Q29:U29)</f>
        <v>0</v>
      </c>
      <c r="X29" s="121"/>
      <c r="Y29" s="121"/>
      <c r="Z29" s="484"/>
      <c r="AA29" s="537">
        <f>SUM(W29:Y29)</f>
        <v>0</v>
      </c>
      <c r="AB29" s="312"/>
    </row>
    <row r="30" spans="1:28" s="4" customFormat="1" ht="12" customHeight="1" x14ac:dyDescent="0.2">
      <c r="A30" s="309"/>
      <c r="B30" s="312"/>
      <c r="C30" s="282" t="s">
        <v>4775</v>
      </c>
      <c r="D30" s="312"/>
      <c r="E30" s="479" t="s">
        <v>1367</v>
      </c>
      <c r="F30" s="312"/>
      <c r="G30" s="312"/>
      <c r="H30" s="479"/>
      <c r="I30" s="312"/>
      <c r="J30" s="312"/>
      <c r="K30" s="120"/>
      <c r="L30" s="312" t="s">
        <v>886</v>
      </c>
      <c r="M30" s="312"/>
      <c r="N30" s="312"/>
      <c r="O30" s="312"/>
      <c r="P30" s="312" t="s">
        <v>3702</v>
      </c>
      <c r="Q30" s="127"/>
      <c r="R30" s="127"/>
      <c r="S30" s="127"/>
      <c r="T30" s="127"/>
      <c r="U30" s="127"/>
      <c r="V30" s="484"/>
      <c r="W30" s="422">
        <f>SUM(Q30:U30)</f>
        <v>0</v>
      </c>
      <c r="X30" s="121"/>
      <c r="Y30" s="121"/>
      <c r="Z30" s="484"/>
      <c r="AA30" s="537">
        <f>SUM(W30:Y30)</f>
        <v>0</v>
      </c>
      <c r="AB30" s="312"/>
    </row>
    <row r="31" spans="1:28" s="4" customFormat="1" ht="5.0999999999999996" customHeight="1" x14ac:dyDescent="0.2">
      <c r="A31" s="309"/>
      <c r="B31" s="312"/>
      <c r="C31" s="282"/>
      <c r="D31" s="312"/>
      <c r="E31" s="312"/>
      <c r="F31" s="312"/>
      <c r="G31" s="312"/>
      <c r="H31" s="312"/>
      <c r="I31" s="312"/>
      <c r="J31" s="312"/>
      <c r="K31" s="312"/>
      <c r="L31" s="312"/>
      <c r="M31" s="312"/>
      <c r="N31" s="312"/>
      <c r="O31" s="312"/>
      <c r="P31" s="312"/>
      <c r="Q31" s="541"/>
      <c r="R31" s="541"/>
      <c r="S31" s="541"/>
      <c r="T31" s="541"/>
      <c r="U31" s="541"/>
      <c r="V31" s="484"/>
      <c r="W31" s="528"/>
      <c r="X31" s="528"/>
      <c r="Y31" s="528"/>
      <c r="Z31" s="484"/>
      <c r="AA31" s="541"/>
      <c r="AB31" s="312"/>
    </row>
    <row r="32" spans="1:28" s="4" customFormat="1" ht="12" customHeight="1" x14ac:dyDescent="0.2">
      <c r="A32" s="309"/>
      <c r="B32" s="312"/>
      <c r="C32" s="325" t="s">
        <v>5697</v>
      </c>
      <c r="D32" s="312"/>
      <c r="E32" s="312"/>
      <c r="F32" s="312"/>
      <c r="G32" s="312"/>
      <c r="H32" s="312"/>
      <c r="I32" s="312"/>
      <c r="J32" s="312"/>
      <c r="K32" s="312"/>
      <c r="L32" s="312"/>
      <c r="M32" s="312"/>
      <c r="N32" s="542" t="s">
        <v>3935</v>
      </c>
      <c r="O32" s="312"/>
      <c r="P32" s="542"/>
      <c r="Q32" s="538">
        <f>SUM(Q17:Q20,Q24,Q26:Q30)</f>
        <v>0</v>
      </c>
      <c r="R32" s="538">
        <f>SUM(R17:R20,R24,R26:R30)</f>
        <v>0</v>
      </c>
      <c r="S32" s="538">
        <f>SUM(S17:S20,S24,S26:S30)</f>
        <v>0</v>
      </c>
      <c r="T32" s="538">
        <f>SUM(T17:T20,T24,T26:T30)</f>
        <v>0</v>
      </c>
      <c r="U32" s="538">
        <f>SUM(U17:U20,U24,U26:U30)</f>
        <v>0</v>
      </c>
      <c r="V32" s="484"/>
      <c r="W32" s="538">
        <f>SUM(W17:W20,W24,W26:W30)</f>
        <v>0</v>
      </c>
      <c r="X32" s="538">
        <f>SUM(X17:X20,X24,X26:X30)</f>
        <v>0</v>
      </c>
      <c r="Y32" s="538">
        <f>SUM(Y17:Y20,Y24,Y26:Y30)</f>
        <v>0</v>
      </c>
      <c r="Z32" s="484"/>
      <c r="AA32" s="538">
        <f>SUM(W32:Y32)</f>
        <v>0</v>
      </c>
      <c r="AB32" s="312"/>
    </row>
    <row r="33" spans="1:28" s="4" customFormat="1" ht="5.0999999999999996" customHeight="1" x14ac:dyDescent="0.2">
      <c r="A33" s="309"/>
      <c r="B33" s="381"/>
      <c r="C33" s="543"/>
      <c r="D33" s="381"/>
      <c r="E33" s="381"/>
      <c r="F33" s="381"/>
      <c r="G33" s="381"/>
      <c r="H33" s="381"/>
      <c r="I33" s="381"/>
      <c r="J33" s="381"/>
      <c r="K33" s="381"/>
      <c r="L33" s="381"/>
      <c r="M33" s="381"/>
      <c r="N33" s="381"/>
      <c r="O33" s="381"/>
      <c r="P33" s="381"/>
      <c r="Q33" s="544"/>
      <c r="R33" s="544"/>
      <c r="S33" s="544"/>
      <c r="T33" s="544"/>
      <c r="U33" s="493"/>
      <c r="V33" s="438"/>
      <c r="W33" s="438"/>
      <c r="X33" s="438"/>
      <c r="Y33" s="438"/>
      <c r="Z33" s="438"/>
      <c r="AA33" s="544"/>
      <c r="AB33" s="381"/>
    </row>
    <row r="34" spans="1:28" s="4" customFormat="1" ht="5.0999999999999996" customHeight="1" x14ac:dyDescent="0.2">
      <c r="A34" s="309"/>
      <c r="B34" s="390"/>
      <c r="C34" s="545"/>
      <c r="D34" s="390"/>
      <c r="E34" s="390"/>
      <c r="F34" s="414"/>
      <c r="G34" s="414"/>
      <c r="H34" s="390"/>
      <c r="I34" s="414"/>
      <c r="J34" s="414"/>
      <c r="K34" s="390"/>
      <c r="L34" s="390"/>
      <c r="M34" s="390"/>
      <c r="N34" s="390"/>
      <c r="O34" s="390"/>
      <c r="P34" s="390"/>
      <c r="Q34" s="546"/>
      <c r="R34" s="546"/>
      <c r="S34" s="546"/>
      <c r="T34" s="546"/>
      <c r="U34" s="494"/>
      <c r="V34" s="500"/>
      <c r="W34" s="500"/>
      <c r="X34" s="500"/>
      <c r="Y34" s="500"/>
      <c r="Z34" s="500"/>
      <c r="AA34" s="546"/>
      <c r="AB34" s="390"/>
    </row>
    <row r="35" spans="1:28" s="4" customFormat="1" ht="12.75" customHeight="1" x14ac:dyDescent="0.2">
      <c r="A35" s="309"/>
      <c r="B35" s="312"/>
      <c r="C35" s="325"/>
      <c r="D35" s="312"/>
      <c r="E35" s="312"/>
      <c r="F35" s="319"/>
      <c r="G35" s="319"/>
      <c r="H35" s="312"/>
      <c r="I35" s="319"/>
      <c r="J35" s="319"/>
      <c r="K35" s="312"/>
      <c r="L35" s="312"/>
      <c r="M35" s="312"/>
      <c r="N35" s="312"/>
      <c r="O35" s="312"/>
      <c r="P35" s="312"/>
      <c r="Q35" s="88" t="s">
        <v>6962</v>
      </c>
      <c r="R35" s="94"/>
      <c r="S35" s="94"/>
      <c r="T35" s="94"/>
      <c r="U35" s="89"/>
      <c r="V35" s="372"/>
      <c r="W35" s="66"/>
      <c r="X35" s="66"/>
      <c r="Y35" s="66"/>
      <c r="Z35" s="540"/>
      <c r="AA35" s="66"/>
      <c r="AB35" s="312"/>
    </row>
    <row r="36" spans="1:28" s="4" customFormat="1" ht="18" x14ac:dyDescent="0.2">
      <c r="A36" s="309"/>
      <c r="B36" s="312"/>
      <c r="C36" s="325"/>
      <c r="D36" s="312"/>
      <c r="E36" s="312"/>
      <c r="F36" s="319"/>
      <c r="G36" s="319"/>
      <c r="H36" s="312"/>
      <c r="I36" s="319"/>
      <c r="J36" s="319"/>
      <c r="K36" s="312"/>
      <c r="L36" s="312"/>
      <c r="M36" s="312"/>
      <c r="N36" s="312"/>
      <c r="O36" s="312"/>
      <c r="P36" s="312"/>
      <c r="Q36" s="10" t="s">
        <v>5800</v>
      </c>
      <c r="R36" s="10" t="s">
        <v>1373</v>
      </c>
      <c r="S36" s="10" t="s">
        <v>7700</v>
      </c>
      <c r="T36" s="10" t="s">
        <v>7701</v>
      </c>
      <c r="U36" s="10" t="s">
        <v>1367</v>
      </c>
      <c r="V36" s="314"/>
      <c r="W36" s="39" t="s">
        <v>6305</v>
      </c>
      <c r="X36" s="39" t="s">
        <v>5373</v>
      </c>
      <c r="Y36" s="39" t="s">
        <v>5374</v>
      </c>
      <c r="Z36" s="547"/>
      <c r="AA36" s="39" t="s">
        <v>4488</v>
      </c>
      <c r="AB36" s="312"/>
    </row>
    <row r="37" spans="1:28" s="4" customFormat="1" ht="9" hidden="1" x14ac:dyDescent="0.2">
      <c r="A37" s="309" t="s">
        <v>553</v>
      </c>
      <c r="B37" s="312"/>
      <c r="C37" s="325"/>
      <c r="D37" s="312"/>
      <c r="E37" s="312"/>
      <c r="F37" s="319"/>
      <c r="G37" s="319"/>
      <c r="H37" s="312"/>
      <c r="I37" s="319"/>
      <c r="J37" s="319"/>
      <c r="K37" s="312"/>
      <c r="L37" s="312"/>
      <c r="M37" s="312"/>
      <c r="N37" s="312"/>
      <c r="O37" s="312"/>
      <c r="P37" s="312"/>
      <c r="Q37" s="39"/>
      <c r="R37" s="39"/>
      <c r="S37" s="39"/>
      <c r="T37" s="39"/>
      <c r="U37" s="39"/>
      <c r="V37" s="314"/>
      <c r="W37" s="39"/>
      <c r="X37" s="39"/>
      <c r="Y37" s="39"/>
      <c r="Z37" s="547"/>
      <c r="AA37" s="39"/>
      <c r="AB37" s="312"/>
    </row>
    <row r="38" spans="1:28" s="4" customFormat="1" ht="9" hidden="1" x14ac:dyDescent="0.2">
      <c r="A38" s="309" t="s">
        <v>553</v>
      </c>
      <c r="B38" s="312"/>
      <c r="C38" s="325"/>
      <c r="D38" s="312"/>
      <c r="E38" s="312"/>
      <c r="F38" s="319"/>
      <c r="G38" s="319"/>
      <c r="H38" s="312"/>
      <c r="I38" s="319"/>
      <c r="J38" s="319"/>
      <c r="K38" s="312"/>
      <c r="L38" s="312"/>
      <c r="M38" s="312"/>
      <c r="N38" s="312"/>
      <c r="O38" s="312"/>
      <c r="P38" s="312"/>
      <c r="Q38" s="39"/>
      <c r="R38" s="39"/>
      <c r="S38" s="39"/>
      <c r="T38" s="39"/>
      <c r="U38" s="39"/>
      <c r="V38" s="314"/>
      <c r="W38" s="39"/>
      <c r="X38" s="39"/>
      <c r="Y38" s="39"/>
      <c r="Z38" s="547"/>
      <c r="AA38" s="39"/>
      <c r="AB38" s="312"/>
    </row>
    <row r="39" spans="1:28" s="4" customFormat="1" ht="12" customHeight="1" x14ac:dyDescent="0.2">
      <c r="A39" s="309"/>
      <c r="B39" s="312"/>
      <c r="C39" s="325"/>
      <c r="D39" s="312"/>
      <c r="E39" s="319" t="s">
        <v>5845</v>
      </c>
      <c r="F39" s="319"/>
      <c r="G39" s="319"/>
      <c r="H39" s="319"/>
      <c r="I39" s="319"/>
      <c r="J39" s="319"/>
      <c r="K39" s="312"/>
      <c r="L39" s="312"/>
      <c r="M39" s="312"/>
      <c r="N39" s="312"/>
      <c r="O39" s="312"/>
      <c r="P39" s="312"/>
      <c r="Q39" s="39">
        <v>1</v>
      </c>
      <c r="R39" s="39">
        <v>2</v>
      </c>
      <c r="S39" s="39">
        <v>3</v>
      </c>
      <c r="T39" s="39">
        <v>4</v>
      </c>
      <c r="U39" s="39">
        <v>5</v>
      </c>
      <c r="V39" s="314"/>
      <c r="W39" s="39">
        <v>6</v>
      </c>
      <c r="X39" s="39">
        <v>7</v>
      </c>
      <c r="Y39" s="39">
        <v>8</v>
      </c>
      <c r="Z39" s="547"/>
      <c r="AA39" s="51">
        <v>9</v>
      </c>
      <c r="AB39" s="312"/>
    </row>
    <row r="40" spans="1:28" s="4" customFormat="1" ht="12" customHeight="1" x14ac:dyDescent="0.2">
      <c r="A40" s="309"/>
      <c r="B40" s="312"/>
      <c r="C40" s="325"/>
      <c r="D40" s="312"/>
      <c r="E40" s="312"/>
      <c r="F40" s="319"/>
      <c r="G40" s="319"/>
      <c r="H40" s="312"/>
      <c r="I40" s="319"/>
      <c r="J40" s="319"/>
      <c r="K40" s="312"/>
      <c r="L40" s="312"/>
      <c r="M40" s="312"/>
      <c r="N40" s="312"/>
      <c r="O40" s="312"/>
      <c r="P40" s="312"/>
      <c r="Q40" s="13" t="s">
        <v>4581</v>
      </c>
      <c r="R40" s="13" t="s">
        <v>4581</v>
      </c>
      <c r="S40" s="13" t="s">
        <v>4581</v>
      </c>
      <c r="T40" s="13" t="s">
        <v>4581</v>
      </c>
      <c r="U40" s="13" t="s">
        <v>4581</v>
      </c>
      <c r="V40" s="314"/>
      <c r="W40" s="40" t="s">
        <v>4581</v>
      </c>
      <c r="X40" s="40" t="s">
        <v>4581</v>
      </c>
      <c r="Y40" s="40" t="s">
        <v>4581</v>
      </c>
      <c r="Z40" s="547"/>
      <c r="AA40" s="51" t="s">
        <v>4581</v>
      </c>
      <c r="AB40" s="312"/>
    </row>
    <row r="41" spans="1:28" s="4" customFormat="1" ht="12" customHeight="1" x14ac:dyDescent="0.2">
      <c r="A41" s="309"/>
      <c r="B41" s="312"/>
      <c r="C41" s="282" t="s">
        <v>2894</v>
      </c>
      <c r="D41" s="312"/>
      <c r="E41" s="479" t="s">
        <v>2401</v>
      </c>
      <c r="F41" s="312"/>
      <c r="G41" s="312"/>
      <c r="H41" s="479"/>
      <c r="I41" s="312"/>
      <c r="J41" s="312"/>
      <c r="K41" s="312"/>
      <c r="L41" s="312"/>
      <c r="M41" s="312"/>
      <c r="N41" s="312"/>
      <c r="O41" s="312"/>
      <c r="P41" s="312" t="s">
        <v>3702</v>
      </c>
      <c r="Q41" s="35"/>
      <c r="R41" s="35"/>
      <c r="S41" s="35"/>
      <c r="T41" s="35"/>
      <c r="U41" s="35"/>
      <c r="V41" s="484"/>
      <c r="W41" s="36"/>
      <c r="X41" s="121"/>
      <c r="Y41" s="36"/>
      <c r="Z41" s="484"/>
      <c r="AA41" s="537">
        <f t="shared" ref="AA41:AA46" si="0">SUM(W41:Y41)</f>
        <v>0</v>
      </c>
      <c r="AB41" s="312"/>
    </row>
    <row r="42" spans="1:28" s="4" customFormat="1" ht="12" customHeight="1" x14ac:dyDescent="0.2">
      <c r="A42" s="309"/>
      <c r="B42" s="312"/>
      <c r="C42" s="282" t="s">
        <v>1742</v>
      </c>
      <c r="D42" s="312"/>
      <c r="E42" s="479" t="s">
        <v>8075</v>
      </c>
      <c r="F42" s="312"/>
      <c r="G42" s="312"/>
      <c r="H42" s="479"/>
      <c r="I42" s="312"/>
      <c r="J42" s="312"/>
      <c r="K42" s="312"/>
      <c r="L42" s="312"/>
      <c r="M42" s="312"/>
      <c r="N42" s="312"/>
      <c r="O42" s="312"/>
      <c r="P42" s="312" t="s">
        <v>3702</v>
      </c>
      <c r="Q42" s="127"/>
      <c r="R42" s="127"/>
      <c r="S42" s="127"/>
      <c r="T42" s="127"/>
      <c r="U42" s="127"/>
      <c r="V42" s="484"/>
      <c r="W42" s="422">
        <f>SUM(Q42:U42)</f>
        <v>0</v>
      </c>
      <c r="X42" s="121"/>
      <c r="Y42" s="121"/>
      <c r="Z42" s="484"/>
      <c r="AA42" s="537">
        <f t="shared" si="0"/>
        <v>0</v>
      </c>
      <c r="AB42" s="312"/>
    </row>
    <row r="43" spans="1:28" s="4" customFormat="1" ht="12" customHeight="1" x14ac:dyDescent="0.2">
      <c r="A43" s="309"/>
      <c r="B43" s="312"/>
      <c r="C43" s="282" t="s">
        <v>1743</v>
      </c>
      <c r="D43" s="312"/>
      <c r="E43" s="479" t="s">
        <v>2267</v>
      </c>
      <c r="F43" s="312"/>
      <c r="G43" s="312"/>
      <c r="H43" s="479"/>
      <c r="I43" s="312"/>
      <c r="J43" s="312"/>
      <c r="K43" s="312"/>
      <c r="L43" s="312"/>
      <c r="M43" s="312"/>
      <c r="N43" s="312"/>
      <c r="O43" s="312"/>
      <c r="P43" s="312" t="s">
        <v>3702</v>
      </c>
      <c r="Q43" s="127"/>
      <c r="R43" s="127"/>
      <c r="S43" s="127"/>
      <c r="T43" s="127"/>
      <c r="U43" s="127"/>
      <c r="V43" s="484"/>
      <c r="W43" s="422">
        <f>SUM(Q43:U43)</f>
        <v>0</v>
      </c>
      <c r="X43" s="121"/>
      <c r="Y43" s="121"/>
      <c r="Z43" s="484"/>
      <c r="AA43" s="537">
        <f t="shared" si="0"/>
        <v>0</v>
      </c>
      <c r="AB43" s="312"/>
    </row>
    <row r="44" spans="1:28" s="4" customFormat="1" ht="12" customHeight="1" x14ac:dyDescent="0.2">
      <c r="A44" s="309"/>
      <c r="B44" s="312"/>
      <c r="C44" s="282" t="s">
        <v>1744</v>
      </c>
      <c r="D44" s="312"/>
      <c r="E44" s="479" t="s">
        <v>1367</v>
      </c>
      <c r="F44" s="312"/>
      <c r="G44" s="312"/>
      <c r="H44" s="479"/>
      <c r="I44" s="312"/>
      <c r="J44" s="312"/>
      <c r="K44" s="120"/>
      <c r="L44" s="312" t="s">
        <v>886</v>
      </c>
      <c r="M44" s="312"/>
      <c r="N44" s="312"/>
      <c r="O44" s="312"/>
      <c r="P44" s="312" t="s">
        <v>3702</v>
      </c>
      <c r="Q44" s="127"/>
      <c r="R44" s="127"/>
      <c r="S44" s="127"/>
      <c r="T44" s="127"/>
      <c r="U44" s="127"/>
      <c r="V44" s="484"/>
      <c r="W44" s="422">
        <f>SUM(Q44:U44)</f>
        <v>0</v>
      </c>
      <c r="X44" s="121"/>
      <c r="Y44" s="121"/>
      <c r="Z44" s="484"/>
      <c r="AA44" s="537">
        <f t="shared" si="0"/>
        <v>0</v>
      </c>
      <c r="AB44" s="312"/>
    </row>
    <row r="45" spans="1:28" s="4" customFormat="1" ht="12" customHeight="1" x14ac:dyDescent="0.2">
      <c r="A45" s="309"/>
      <c r="B45" s="312"/>
      <c r="C45" s="282" t="s">
        <v>4776</v>
      </c>
      <c r="D45" s="312"/>
      <c r="E45" s="479" t="s">
        <v>1367</v>
      </c>
      <c r="F45" s="312"/>
      <c r="G45" s="312"/>
      <c r="H45" s="479"/>
      <c r="I45" s="312"/>
      <c r="J45" s="312"/>
      <c r="K45" s="120"/>
      <c r="L45" s="312" t="s">
        <v>886</v>
      </c>
      <c r="M45" s="312"/>
      <c r="N45" s="312"/>
      <c r="O45" s="312"/>
      <c r="P45" s="312" t="s">
        <v>3702</v>
      </c>
      <c r="Q45" s="127"/>
      <c r="R45" s="127"/>
      <c r="S45" s="127"/>
      <c r="T45" s="127"/>
      <c r="U45" s="127"/>
      <c r="V45" s="484"/>
      <c r="W45" s="422">
        <f>SUM(Q45:U45)</f>
        <v>0</v>
      </c>
      <c r="X45" s="121"/>
      <c r="Y45" s="121"/>
      <c r="Z45" s="484"/>
      <c r="AA45" s="537">
        <f t="shared" si="0"/>
        <v>0</v>
      </c>
      <c r="AB45" s="312"/>
    </row>
    <row r="46" spans="1:28" s="4" customFormat="1" ht="12" customHeight="1" x14ac:dyDescent="0.2">
      <c r="A46" s="309"/>
      <c r="B46" s="312"/>
      <c r="C46" s="325" t="s">
        <v>1745</v>
      </c>
      <c r="D46" s="312"/>
      <c r="E46" s="312"/>
      <c r="F46" s="312"/>
      <c r="G46" s="312"/>
      <c r="H46" s="312"/>
      <c r="I46" s="312"/>
      <c r="J46" s="312"/>
      <c r="K46" s="312"/>
      <c r="L46" s="312"/>
      <c r="M46" s="312"/>
      <c r="N46" s="542" t="s">
        <v>5845</v>
      </c>
      <c r="O46" s="312"/>
      <c r="P46" s="542"/>
      <c r="Q46" s="537">
        <f>SUM(Q41:Q45)</f>
        <v>0</v>
      </c>
      <c r="R46" s="537">
        <f>SUM(R41:R45)</f>
        <v>0</v>
      </c>
      <c r="S46" s="537">
        <f>SUM(S41:S45)</f>
        <v>0</v>
      </c>
      <c r="T46" s="537">
        <f>SUM(T41:T45)</f>
        <v>0</v>
      </c>
      <c r="U46" s="537">
        <f>SUM(U41:U45)</f>
        <v>0</v>
      </c>
      <c r="V46" s="484"/>
      <c r="W46" s="422">
        <f>SUM(Q46:U46)</f>
        <v>0</v>
      </c>
      <c r="X46" s="537">
        <f>SUM(X41:X45)</f>
        <v>0</v>
      </c>
      <c r="Y46" s="537">
        <f>SUM(Y41:Y45)</f>
        <v>0</v>
      </c>
      <c r="Z46" s="484"/>
      <c r="AA46" s="537">
        <f t="shared" si="0"/>
        <v>0</v>
      </c>
      <c r="AB46" s="312"/>
    </row>
    <row r="47" spans="1:28" s="4" customFormat="1" ht="5.0999999999999996" customHeight="1" x14ac:dyDescent="0.2">
      <c r="A47" s="309"/>
      <c r="B47" s="381"/>
      <c r="C47" s="543"/>
      <c r="D47" s="381"/>
      <c r="E47" s="381"/>
      <c r="F47" s="381"/>
      <c r="G47" s="381"/>
      <c r="H47" s="381"/>
      <c r="I47" s="381"/>
      <c r="J47" s="381"/>
      <c r="K47" s="381"/>
      <c r="L47" s="381"/>
      <c r="M47" s="381"/>
      <c r="N47" s="381"/>
      <c r="O47" s="381"/>
      <c r="P47" s="381"/>
      <c r="Q47" s="544"/>
      <c r="R47" s="544"/>
      <c r="S47" s="544"/>
      <c r="T47" s="544"/>
      <c r="U47" s="691"/>
      <c r="V47" s="438"/>
      <c r="W47" s="438"/>
      <c r="X47" s="438"/>
      <c r="Y47" s="438"/>
      <c r="Z47" s="438"/>
      <c r="AA47" s="544"/>
      <c r="AB47" s="381"/>
    </row>
    <row r="48" spans="1:28" s="4" customFormat="1" ht="5.0999999999999996" customHeight="1" x14ac:dyDescent="0.2">
      <c r="A48" s="309"/>
      <c r="B48" s="390"/>
      <c r="C48" s="545"/>
      <c r="D48" s="390"/>
      <c r="E48" s="414"/>
      <c r="F48" s="390"/>
      <c r="G48" s="390"/>
      <c r="H48" s="414"/>
      <c r="I48" s="390"/>
      <c r="J48" s="390"/>
      <c r="K48" s="390"/>
      <c r="L48" s="390"/>
      <c r="M48" s="390"/>
      <c r="N48" s="390"/>
      <c r="O48" s="390"/>
      <c r="P48" s="390"/>
      <c r="Q48" s="546"/>
      <c r="R48" s="546"/>
      <c r="S48" s="546"/>
      <c r="T48" s="546"/>
      <c r="U48" s="692"/>
      <c r="V48" s="500"/>
      <c r="W48" s="500"/>
      <c r="X48" s="500"/>
      <c r="Y48" s="500"/>
      <c r="Z48" s="500"/>
      <c r="AA48" s="546"/>
      <c r="AB48" s="390"/>
    </row>
    <row r="49" spans="1:28" s="4" customFormat="1" ht="12.75" customHeight="1" x14ac:dyDescent="0.2">
      <c r="A49" s="309"/>
      <c r="B49" s="312"/>
      <c r="C49" s="325"/>
      <c r="D49" s="312"/>
      <c r="E49" s="319" t="s">
        <v>795</v>
      </c>
      <c r="F49" s="312"/>
      <c r="G49" s="312"/>
      <c r="H49" s="319"/>
      <c r="I49" s="312"/>
      <c r="J49" s="312"/>
      <c r="K49" s="312"/>
      <c r="L49" s="312"/>
      <c r="M49" s="312"/>
      <c r="N49" s="312"/>
      <c r="O49" s="312"/>
      <c r="P49" s="312"/>
      <c r="Q49" s="533"/>
      <c r="R49" s="533"/>
      <c r="S49" s="533"/>
      <c r="T49" s="533"/>
      <c r="U49" s="542"/>
      <c r="V49" s="484"/>
      <c r="W49" s="484"/>
      <c r="X49" s="484"/>
      <c r="Y49" s="484"/>
      <c r="Z49" s="484"/>
      <c r="AA49" s="533"/>
      <c r="AB49" s="312"/>
    </row>
    <row r="50" spans="1:28" s="4" customFormat="1" ht="5.0999999999999996" customHeight="1" x14ac:dyDescent="0.2">
      <c r="A50" s="309"/>
      <c r="B50" s="312"/>
      <c r="C50" s="325"/>
      <c r="D50" s="312"/>
      <c r="E50" s="319"/>
      <c r="F50" s="312"/>
      <c r="G50" s="312"/>
      <c r="H50" s="319"/>
      <c r="I50" s="312"/>
      <c r="J50" s="312"/>
      <c r="K50" s="312"/>
      <c r="L50" s="312"/>
      <c r="M50" s="312"/>
      <c r="N50" s="312"/>
      <c r="O50" s="312"/>
      <c r="P50" s="312"/>
      <c r="Q50" s="533"/>
      <c r="R50" s="533"/>
      <c r="S50" s="533"/>
      <c r="T50" s="533"/>
      <c r="U50" s="542"/>
      <c r="V50" s="484"/>
      <c r="W50" s="484"/>
      <c r="X50" s="484"/>
      <c r="Y50" s="484"/>
      <c r="Z50" s="484"/>
      <c r="AA50" s="533"/>
      <c r="AB50" s="312"/>
    </row>
    <row r="51" spans="1:28" s="4" customFormat="1" ht="12" customHeight="1" x14ac:dyDescent="0.2">
      <c r="A51" s="309"/>
      <c r="B51" s="312"/>
      <c r="C51" s="282" t="s">
        <v>89</v>
      </c>
      <c r="D51" s="312"/>
      <c r="E51" s="479" t="s">
        <v>1993</v>
      </c>
      <c r="F51" s="312"/>
      <c r="G51" s="312"/>
      <c r="H51" s="479"/>
      <c r="I51" s="312"/>
      <c r="J51" s="312"/>
      <c r="K51" s="312"/>
      <c r="L51" s="312"/>
      <c r="M51" s="312"/>
      <c r="N51" s="312"/>
      <c r="O51" s="312"/>
      <c r="P51" s="312" t="s">
        <v>3702</v>
      </c>
      <c r="Q51" s="127"/>
      <c r="R51" s="127"/>
      <c r="S51" s="127"/>
      <c r="T51" s="127"/>
      <c r="U51" s="127"/>
      <c r="V51" s="533"/>
      <c r="W51" s="422">
        <f>SUM(Q51:U51)</f>
        <v>0</v>
      </c>
      <c r="X51" s="121"/>
      <c r="Y51" s="121"/>
      <c r="Z51" s="533"/>
      <c r="AA51" s="537">
        <f>SUM(W51:Y51)</f>
        <v>0</v>
      </c>
      <c r="AB51" s="312"/>
    </row>
    <row r="52" spans="1:28" s="4" customFormat="1" ht="5.0999999999999996" customHeight="1" x14ac:dyDescent="0.2">
      <c r="A52" s="309"/>
      <c r="B52" s="312"/>
      <c r="C52" s="282"/>
      <c r="D52" s="312"/>
      <c r="E52" s="312"/>
      <c r="F52" s="312"/>
      <c r="G52" s="312"/>
      <c r="H52" s="312"/>
      <c r="I52" s="312"/>
      <c r="J52" s="312"/>
      <c r="K52" s="312"/>
      <c r="L52" s="312"/>
      <c r="M52" s="312"/>
      <c r="N52" s="312"/>
      <c r="O52" s="312"/>
      <c r="P52" s="312"/>
      <c r="Q52" s="693"/>
      <c r="R52" s="693"/>
      <c r="S52" s="693"/>
      <c r="T52" s="693"/>
      <c r="U52" s="693"/>
      <c r="V52" s="693"/>
      <c r="W52" s="693"/>
      <c r="X52" s="693"/>
      <c r="Y52" s="693"/>
      <c r="Z52" s="693"/>
      <c r="AA52" s="533"/>
      <c r="AB52" s="312"/>
    </row>
    <row r="53" spans="1:28" s="4" customFormat="1" ht="12" customHeight="1" x14ac:dyDescent="0.2">
      <c r="A53" s="309"/>
      <c r="B53" s="312"/>
      <c r="C53" s="282" t="s">
        <v>2893</v>
      </c>
      <c r="D53" s="312"/>
      <c r="E53" s="479" t="s">
        <v>406</v>
      </c>
      <c r="F53" s="312"/>
      <c r="G53" s="312"/>
      <c r="H53" s="479"/>
      <c r="I53" s="312"/>
      <c r="J53" s="312"/>
      <c r="K53" s="312"/>
      <c r="L53" s="312"/>
      <c r="M53" s="312"/>
      <c r="N53" s="312"/>
      <c r="O53" s="312"/>
      <c r="P53" s="312" t="s">
        <v>3702</v>
      </c>
      <c r="Q53" s="537">
        <f>SUM('26A'!W45,'26B'!Z40,Q51)-SUM(Q32,Q46)</f>
        <v>0</v>
      </c>
      <c r="R53" s="537">
        <f>SUM('26A'!X45,'26B'!AA40,R51)-SUM(R32,R46)</f>
        <v>0</v>
      </c>
      <c r="S53" s="537">
        <f>SUM('26A'!Y45,'26B'!AB40,S51)-SUM(S32,S46)</f>
        <v>0</v>
      </c>
      <c r="T53" s="537">
        <f>SUM('26A'!Z45,'26B'!AC40,T51)-SUM(T32,T46)</f>
        <v>0</v>
      </c>
      <c r="U53" s="537">
        <f>SUM('26A'!AA45,'26B'!AD40,U51)-SUM(U32,U46)</f>
        <v>0</v>
      </c>
      <c r="V53" s="484"/>
      <c r="W53" s="422">
        <f>SUM(Q53:U53)</f>
        <v>0</v>
      </c>
      <c r="X53" s="484"/>
      <c r="Y53" s="484"/>
      <c r="Z53" s="484"/>
      <c r="AA53" s="533"/>
      <c r="AB53" s="312"/>
    </row>
    <row r="54" spans="1:28" s="4" customFormat="1" ht="5.0999999999999996" customHeight="1" x14ac:dyDescent="0.2">
      <c r="A54" s="309"/>
      <c r="B54" s="312"/>
      <c r="C54" s="282"/>
      <c r="D54" s="312"/>
      <c r="E54" s="312"/>
      <c r="F54" s="312"/>
      <c r="G54" s="312"/>
      <c r="H54" s="312"/>
      <c r="I54" s="312"/>
      <c r="J54" s="312"/>
      <c r="K54" s="312"/>
      <c r="L54" s="312"/>
      <c r="M54" s="312"/>
      <c r="N54" s="312"/>
      <c r="O54" s="312"/>
      <c r="P54" s="312"/>
      <c r="Q54" s="533"/>
      <c r="R54" s="533"/>
      <c r="S54" s="533"/>
      <c r="T54" s="533"/>
      <c r="U54" s="533"/>
      <c r="V54" s="484"/>
      <c r="W54" s="484"/>
      <c r="X54" s="484"/>
      <c r="Y54" s="484"/>
      <c r="Z54" s="484"/>
      <c r="AA54" s="533"/>
      <c r="AB54" s="312"/>
    </row>
    <row r="55" spans="1:28" x14ac:dyDescent="0.25"/>
  </sheetData>
  <sheetProtection password="CD67" sheet="1" objects="1" scenarios="1"/>
  <phoneticPr fontId="10" type="noConversion"/>
  <dataValidations count="1">
    <dataValidation type="whole" operator="lessThan" allowBlank="1" showInputMessage="1" showErrorMessage="1" errorTitle="Enter Whole Numbers" error="Please enter amounts as Whole numbers only.  Numbers with Decimals are not permitted." sqref="Q17:U17 Q20:U20 Q22:U23 Q26:U30 X17:X20 Y19:Y20 Y17 X22:Y23 X26:Y30 Q42:U45 X41:X45 Y42:Y45 Q51:U51 X51:Y51">
      <formula1>999999999999999</formula1>
    </dataValidation>
  </dataValidations>
  <printOptions horizontalCentered="1"/>
  <pageMargins left="0" right="0" top="0.51181102362204722" bottom="0" header="0.51181102362204722" footer="0"/>
  <pageSetup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4"/>
  <sheetViews>
    <sheetView showGridLines="0" zoomScaleNormal="100" workbookViewId="0">
      <pane ySplit="9" topLeftCell="A59" activePane="bottomLeft" state="frozen"/>
      <selection activeCell="A10" sqref="A10"/>
      <selection pane="bottomLeft" activeCell="U79" sqref="U79"/>
    </sheetView>
  </sheetViews>
  <sheetFormatPr defaultColWidth="0" defaultRowHeight="12.75" zeroHeight="1" x14ac:dyDescent="0.2"/>
  <cols>
    <col min="1" max="1" width="1.7109375" style="302"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9" hidden="1" customWidth="1"/>
    <col min="11" max="11" width="21.7109375" style="69" customWidth="1"/>
    <col min="12" max="12" width="6.7109375" style="69"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92" customFormat="1" ht="9.9499999999999993" customHeight="1" x14ac:dyDescent="0.2">
      <c r="A1" s="1062"/>
      <c r="B1" s="286"/>
      <c r="C1" s="1034" t="str">
        <f>IF(LANGUAGE="English","Province of Ontario  -  Ministry of Municipal Affairs","Province de l'Ontario  -  Ministère des Affaires municipales")</f>
        <v>Province of Ontario  -  Ministry of Municipal Affairs</v>
      </c>
      <c r="D1" s="286"/>
      <c r="E1" s="237"/>
      <c r="F1" s="288" t="s">
        <v>5524</v>
      </c>
      <c r="G1" s="288" t="s">
        <v>5524</v>
      </c>
      <c r="H1" s="237" t="s">
        <v>553</v>
      </c>
      <c r="I1" s="288" t="s">
        <v>5524</v>
      </c>
      <c r="J1" s="288" t="s">
        <v>5524</v>
      </c>
      <c r="K1" s="288"/>
      <c r="L1" s="288"/>
      <c r="M1" s="289"/>
      <c r="N1" s="288"/>
      <c r="O1" s="288"/>
      <c r="P1" s="288"/>
      <c r="Q1" s="288"/>
      <c r="R1" s="288"/>
      <c r="S1" s="288" t="s">
        <v>553</v>
      </c>
      <c r="T1" s="288"/>
      <c r="U1" s="1167">
        <f ca="1">NOW()</f>
        <v>42888.725188310185</v>
      </c>
      <c r="V1" s="288"/>
    </row>
    <row r="2" spans="1:30" s="223" customFormat="1" ht="6" customHeight="1" x14ac:dyDescent="0.2">
      <c r="A2" s="298"/>
      <c r="B2" s="1039"/>
      <c r="C2" s="1033" t="str">
        <f>CONTROL!$G$43</f>
        <v>2003-V01</v>
      </c>
      <c r="D2" s="1040"/>
      <c r="E2" s="1039"/>
      <c r="F2" s="221"/>
      <c r="G2" s="220"/>
      <c r="H2" s="219"/>
      <c r="I2" s="221"/>
      <c r="J2" s="220"/>
      <c r="K2" s="221"/>
      <c r="L2" s="220"/>
      <c r="M2" s="219"/>
      <c r="N2" s="219"/>
      <c r="O2" s="219"/>
      <c r="P2" s="219"/>
      <c r="Q2" s="219"/>
      <c r="R2" s="219"/>
      <c r="S2" s="219"/>
      <c r="T2" s="219"/>
      <c r="U2" s="231"/>
      <c r="V2" s="219"/>
    </row>
    <row r="3" spans="1:30" s="224" customFormat="1" ht="17.100000000000001" customHeight="1" x14ac:dyDescent="0.2">
      <c r="A3" s="294"/>
      <c r="B3" s="1041"/>
      <c r="C3" s="1020" t="str">
        <f>"FIR"&amp;CONTROL!$G$30&amp;":   "&amp;CONTROL!$G$31</f>
        <v>FIR2003:   PEEL R</v>
      </c>
      <c r="D3" s="1042"/>
      <c r="E3" s="1041"/>
      <c r="F3" s="244"/>
      <c r="G3" s="243"/>
      <c r="H3" s="242"/>
      <c r="I3" s="244"/>
      <c r="J3" s="243"/>
      <c r="K3" s="244"/>
      <c r="L3" s="243"/>
      <c r="M3" s="242"/>
      <c r="N3" s="242"/>
      <c r="O3" s="242"/>
      <c r="P3" s="242"/>
      <c r="Q3" s="242"/>
      <c r="R3" s="242"/>
      <c r="S3" s="242"/>
      <c r="T3" s="242"/>
      <c r="U3" s="215" t="s">
        <v>4777</v>
      </c>
      <c r="V3" s="242"/>
    </row>
    <row r="4" spans="1:30" s="204" customFormat="1" ht="15" customHeight="1" x14ac:dyDescent="0.2">
      <c r="A4" s="237"/>
      <c r="B4" s="1022"/>
      <c r="C4" s="213" t="str">
        <f>"Asmt Code:   "&amp;CONTROL!$G$33</f>
        <v>Asmt Code:   2100</v>
      </c>
      <c r="D4" s="1023"/>
      <c r="E4" s="1024"/>
      <c r="F4" s="208"/>
      <c r="G4" s="205"/>
      <c r="H4" s="207"/>
      <c r="I4" s="208"/>
      <c r="J4" s="205"/>
      <c r="K4" s="206"/>
      <c r="L4" s="206"/>
      <c r="M4" s="208"/>
      <c r="N4" s="208"/>
      <c r="O4" s="208"/>
      <c r="P4" s="208"/>
      <c r="Q4" s="208"/>
      <c r="R4" s="208"/>
      <c r="S4" s="208"/>
      <c r="T4" s="208"/>
      <c r="U4" s="216" t="s">
        <v>6741</v>
      </c>
      <c r="V4" s="206"/>
      <c r="AD4" s="272"/>
    </row>
    <row r="5" spans="1:30" s="204" customFormat="1" ht="11.1" customHeight="1" x14ac:dyDescent="0.2">
      <c r="A5" s="237"/>
      <c r="B5" s="1024"/>
      <c r="C5" s="214" t="str">
        <f>"MAH Code:   "&amp;CONTROL!$G$34</f>
        <v>MAH Code:   21000</v>
      </c>
      <c r="D5" s="1024"/>
      <c r="E5" s="1024"/>
      <c r="F5" s="207"/>
      <c r="G5" s="210"/>
      <c r="H5" s="207"/>
      <c r="I5" s="207"/>
      <c r="J5" s="207"/>
      <c r="K5" s="207"/>
      <c r="L5" s="207"/>
      <c r="M5" s="211"/>
      <c r="N5" s="208"/>
      <c r="O5" s="208"/>
      <c r="P5" s="208"/>
      <c r="Q5" s="208"/>
      <c r="R5" s="208"/>
      <c r="S5" s="208"/>
      <c r="T5" s="208"/>
      <c r="U5" s="230" t="str">
        <f>"for the year ended December 31, "&amp;CONTROL!$G$30</f>
        <v>for the year ended December 31, 2003</v>
      </c>
      <c r="V5" s="206"/>
      <c r="AD5" s="150"/>
    </row>
    <row r="6" spans="1:30" s="247" customFormat="1" ht="17.100000000000001" hidden="1" customHeight="1" x14ac:dyDescent="0.2">
      <c r="A6" s="294"/>
      <c r="B6" s="1041"/>
      <c r="C6" s="1020" t="str">
        <f>"RIF"&amp;CONTROL!$G$30&amp;":   "&amp;CONTROL!$G$32</f>
        <v>RIF2003:   LA MUNICIPALITÉ RÉGIONALE DE PEEL</v>
      </c>
      <c r="D6" s="1042"/>
      <c r="E6" s="1041"/>
      <c r="F6" s="244"/>
      <c r="G6" s="245"/>
      <c r="H6" s="242"/>
      <c r="I6" s="244"/>
      <c r="J6" s="246"/>
      <c r="K6" s="244"/>
      <c r="L6" s="243"/>
      <c r="M6" s="242"/>
      <c r="N6" s="242"/>
      <c r="O6" s="242"/>
      <c r="P6" s="242"/>
      <c r="Q6" s="242"/>
      <c r="R6" s="242"/>
      <c r="S6" s="242"/>
      <c r="T6" s="242"/>
      <c r="U6" s="215" t="s">
        <v>4778</v>
      </c>
      <c r="V6" s="242"/>
    </row>
    <row r="7" spans="1:30" s="248" customFormat="1" ht="15" hidden="1" customHeight="1" x14ac:dyDescent="0.2">
      <c r="A7" s="237"/>
      <c r="B7" s="1022"/>
      <c r="C7" s="213" t="str">
        <f>"Code mun.   "&amp;CONTROL!$G$33</f>
        <v>Code mun.   2100</v>
      </c>
      <c r="D7" s="1023"/>
      <c r="E7" s="1024"/>
      <c r="F7" s="208"/>
      <c r="G7" s="212"/>
      <c r="H7" s="207"/>
      <c r="I7" s="208"/>
      <c r="J7" s="205"/>
      <c r="K7" s="206"/>
      <c r="L7" s="206"/>
      <c r="M7" s="208"/>
      <c r="N7" s="208"/>
      <c r="O7" s="208"/>
      <c r="P7" s="208"/>
      <c r="Q7" s="208"/>
      <c r="R7" s="208"/>
      <c r="S7" s="208"/>
      <c r="T7" s="208"/>
      <c r="U7" s="216"/>
      <c r="V7" s="206"/>
      <c r="AD7" s="275"/>
    </row>
    <row r="8" spans="1:30" s="248" customFormat="1" ht="11.1" hidden="1" customHeight="1" x14ac:dyDescent="0.2">
      <c r="A8" s="237"/>
      <c r="B8" s="1024"/>
      <c r="C8" s="214" t="str">
        <f>"AML   "&amp;CONTROL!$G$34</f>
        <v>AML   21000</v>
      </c>
      <c r="D8" s="1024"/>
      <c r="E8" s="1024"/>
      <c r="F8" s="207"/>
      <c r="G8" s="210"/>
      <c r="H8" s="207"/>
      <c r="I8" s="207"/>
      <c r="J8" s="207"/>
      <c r="K8" s="207"/>
      <c r="L8" s="207"/>
      <c r="M8" s="211"/>
      <c r="N8" s="208"/>
      <c r="O8" s="208"/>
      <c r="P8" s="208"/>
      <c r="Q8" s="208"/>
      <c r="R8" s="208"/>
      <c r="S8" s="208"/>
      <c r="T8" s="208"/>
      <c r="U8" s="230" t="str">
        <f>"pour l'exercice terminé le 31 décembre "&amp;CONTROL!$G$30</f>
        <v>pour l'exercice terminé le 31 décembre 2003</v>
      </c>
      <c r="V8" s="206"/>
      <c r="AD8" s="249"/>
    </row>
    <row r="9" spans="1:30" s="249" customFormat="1" ht="3.95" customHeight="1" x14ac:dyDescent="0.2">
      <c r="A9" s="148"/>
      <c r="B9" s="176"/>
      <c r="C9" s="176"/>
      <c r="D9" s="173"/>
      <c r="E9" s="173"/>
      <c r="F9" s="197"/>
      <c r="G9" s="197"/>
      <c r="H9" s="197"/>
      <c r="I9" s="197"/>
      <c r="J9" s="197"/>
      <c r="K9" s="197"/>
      <c r="L9" s="197"/>
      <c r="M9" s="196"/>
      <c r="N9" s="241"/>
      <c r="O9" s="198"/>
      <c r="P9" s="198"/>
      <c r="Q9" s="198"/>
      <c r="R9" s="198"/>
      <c r="S9" s="198"/>
      <c r="T9" s="198"/>
      <c r="U9" s="198"/>
      <c r="V9" s="198"/>
    </row>
    <row r="10" spans="1:30" s="4" customFormat="1" ht="5.0999999999999996" customHeight="1" x14ac:dyDescent="0.2">
      <c r="A10" s="309"/>
      <c r="B10" s="312"/>
      <c r="C10" s="282"/>
      <c r="D10" s="312"/>
      <c r="E10" s="312"/>
      <c r="F10" s="312"/>
      <c r="G10" s="312"/>
      <c r="H10" s="312"/>
      <c r="I10" s="318"/>
      <c r="J10" s="318"/>
      <c r="K10" s="318"/>
      <c r="L10" s="318"/>
      <c r="M10" s="313"/>
      <c r="N10" s="313"/>
      <c r="O10" s="313"/>
      <c r="P10" s="313"/>
      <c r="Q10" s="313"/>
      <c r="R10" s="312"/>
      <c r="S10" s="312"/>
      <c r="T10" s="312"/>
      <c r="U10" s="312"/>
      <c r="V10" s="312"/>
    </row>
    <row r="11" spans="1:30" s="2" customFormat="1" ht="11.1" customHeight="1" x14ac:dyDescent="0.2">
      <c r="A11" s="104"/>
      <c r="B11" s="312"/>
      <c r="C11" s="282"/>
      <c r="D11" s="312"/>
      <c r="E11" s="279" t="s">
        <v>6963</v>
      </c>
      <c r="F11" s="279"/>
      <c r="G11" s="279"/>
      <c r="H11" s="279"/>
      <c r="I11" s="280"/>
      <c r="J11" s="280"/>
      <c r="K11" s="318"/>
      <c r="L11" s="318"/>
      <c r="M11" s="312"/>
      <c r="N11" s="312"/>
      <c r="O11" s="312"/>
      <c r="P11" s="312"/>
      <c r="Q11" s="312"/>
      <c r="R11" s="312"/>
      <c r="S11" s="312"/>
      <c r="T11" s="312"/>
      <c r="U11" s="353"/>
      <c r="V11" s="312"/>
    </row>
    <row r="12" spans="1:30" s="2" customFormat="1" ht="11.1" customHeight="1" x14ac:dyDescent="0.2">
      <c r="A12" s="104"/>
      <c r="B12" s="312"/>
      <c r="C12" s="282"/>
      <c r="D12" s="312"/>
      <c r="E12" s="279"/>
      <c r="F12" s="279"/>
      <c r="G12" s="279"/>
      <c r="H12" s="279"/>
      <c r="I12" s="280"/>
      <c r="J12" s="280"/>
      <c r="K12" s="318"/>
      <c r="L12" s="280"/>
      <c r="M12" s="278"/>
      <c r="N12" s="278"/>
      <c r="O12" s="278"/>
      <c r="P12" s="278"/>
      <c r="Q12" s="278"/>
      <c r="R12" s="278"/>
      <c r="S12" s="278"/>
      <c r="T12" s="278"/>
      <c r="U12" s="66">
        <v>1</v>
      </c>
      <c r="V12" s="312"/>
    </row>
    <row r="13" spans="1:30" s="2" customFormat="1" ht="11.1" customHeight="1" x14ac:dyDescent="0.2">
      <c r="A13" s="104"/>
      <c r="B13" s="312"/>
      <c r="C13" s="282"/>
      <c r="D13" s="312"/>
      <c r="E13" s="321" t="s">
        <v>1608</v>
      </c>
      <c r="F13" s="278"/>
      <c r="G13" s="278"/>
      <c r="H13" s="321"/>
      <c r="I13" s="280"/>
      <c r="J13" s="280"/>
      <c r="K13" s="318"/>
      <c r="L13" s="280"/>
      <c r="M13" s="278"/>
      <c r="N13" s="278"/>
      <c r="O13" s="278"/>
      <c r="P13" s="278"/>
      <c r="Q13" s="278"/>
      <c r="R13" s="280"/>
      <c r="S13" s="278"/>
      <c r="T13" s="280"/>
      <c r="U13" s="67" t="s">
        <v>4581</v>
      </c>
      <c r="V13" s="312"/>
    </row>
    <row r="14" spans="1:30" s="2" customFormat="1" ht="11.1" customHeight="1" x14ac:dyDescent="0.2">
      <c r="A14" s="104"/>
      <c r="B14" s="312"/>
      <c r="C14" s="282" t="s">
        <v>6973</v>
      </c>
      <c r="D14" s="312"/>
      <c r="E14" s="402" t="s">
        <v>6635</v>
      </c>
      <c r="F14" s="278"/>
      <c r="G14" s="278"/>
      <c r="H14" s="402"/>
      <c r="I14" s="280"/>
      <c r="J14" s="280"/>
      <c r="K14" s="318"/>
      <c r="L14" s="280"/>
      <c r="M14" s="278"/>
      <c r="N14" s="278"/>
      <c r="O14" s="278"/>
      <c r="P14" s="278"/>
      <c r="Q14" s="278"/>
      <c r="R14" s="280"/>
      <c r="S14" s="278"/>
      <c r="T14" s="280" t="s">
        <v>3702</v>
      </c>
      <c r="U14" s="121">
        <v>11268</v>
      </c>
      <c r="V14" s="312"/>
    </row>
    <row r="15" spans="1:30" s="2" customFormat="1" ht="11.1" customHeight="1" x14ac:dyDescent="0.2">
      <c r="A15" s="104"/>
      <c r="B15" s="312"/>
      <c r="C15" s="282" t="s">
        <v>6974</v>
      </c>
      <c r="D15" s="312"/>
      <c r="E15" s="402" t="s">
        <v>7760</v>
      </c>
      <c r="F15" s="278"/>
      <c r="G15" s="278"/>
      <c r="H15" s="402"/>
      <c r="I15" s="280"/>
      <c r="J15" s="280"/>
      <c r="K15" s="318"/>
      <c r="L15" s="280"/>
      <c r="M15" s="278"/>
      <c r="N15" s="278"/>
      <c r="O15" s="278"/>
      <c r="P15" s="278"/>
      <c r="Q15" s="278"/>
      <c r="R15" s="280"/>
      <c r="S15" s="278"/>
      <c r="T15" s="280" t="s">
        <v>3702</v>
      </c>
      <c r="U15" s="121">
        <v>59274</v>
      </c>
      <c r="V15" s="312"/>
    </row>
    <row r="16" spans="1:30" s="2" customFormat="1" ht="11.1" customHeight="1" x14ac:dyDescent="0.2">
      <c r="A16" s="104"/>
      <c r="B16" s="312"/>
      <c r="C16" s="282" t="s">
        <v>6975</v>
      </c>
      <c r="D16" s="312"/>
      <c r="E16" s="402" t="s">
        <v>5362</v>
      </c>
      <c r="F16" s="278"/>
      <c r="G16" s="278"/>
      <c r="H16" s="402"/>
      <c r="I16" s="280"/>
      <c r="J16" s="280"/>
      <c r="K16" s="318"/>
      <c r="L16" s="280"/>
      <c r="M16" s="278"/>
      <c r="N16" s="278"/>
      <c r="O16" s="278"/>
      <c r="P16" s="278"/>
      <c r="Q16" s="278"/>
      <c r="R16" s="280"/>
      <c r="S16" s="278"/>
      <c r="T16" s="280" t="s">
        <v>3702</v>
      </c>
      <c r="U16" s="121">
        <f>35274667-466666</f>
        <v>34808001</v>
      </c>
      <c r="V16" s="312"/>
    </row>
    <row r="17" spans="1:22" s="2" customFormat="1" ht="12" customHeight="1" x14ac:dyDescent="0.2">
      <c r="A17" s="104"/>
      <c r="B17" s="312"/>
      <c r="C17" s="282" t="s">
        <v>1960</v>
      </c>
      <c r="D17" s="312"/>
      <c r="E17" s="321"/>
      <c r="F17" s="278"/>
      <c r="G17" s="278"/>
      <c r="H17" s="321"/>
      <c r="I17" s="280"/>
      <c r="J17" s="280"/>
      <c r="K17" s="318"/>
      <c r="L17" s="280"/>
      <c r="M17" s="278"/>
      <c r="N17" s="278"/>
      <c r="O17" s="278"/>
      <c r="P17" s="278"/>
      <c r="Q17" s="278"/>
      <c r="R17" s="281" t="s">
        <v>2375</v>
      </c>
      <c r="S17" s="280"/>
      <c r="T17" s="281"/>
      <c r="U17" s="422">
        <f>SUM(U14:U16)</f>
        <v>34878543</v>
      </c>
      <c r="V17" s="312"/>
    </row>
    <row r="18" spans="1:22" s="2" customFormat="1" ht="5.0999999999999996" customHeight="1" x14ac:dyDescent="0.2">
      <c r="A18" s="104"/>
      <c r="B18" s="312"/>
      <c r="C18" s="282"/>
      <c r="D18" s="312"/>
      <c r="E18" s="321"/>
      <c r="F18" s="278"/>
      <c r="G18" s="278"/>
      <c r="H18" s="321"/>
      <c r="I18" s="280"/>
      <c r="J18" s="280"/>
      <c r="K18" s="318"/>
      <c r="L18" s="280"/>
      <c r="M18" s="278"/>
      <c r="N18" s="278"/>
      <c r="O18" s="278"/>
      <c r="P18" s="278"/>
      <c r="Q18" s="278"/>
      <c r="R18" s="280"/>
      <c r="S18" s="278"/>
      <c r="T18" s="280"/>
      <c r="U18" s="484"/>
      <c r="V18" s="312"/>
    </row>
    <row r="19" spans="1:22" s="2" customFormat="1" ht="12" customHeight="1" x14ac:dyDescent="0.2">
      <c r="A19" s="104"/>
      <c r="B19" s="312"/>
      <c r="C19" s="282" t="s">
        <v>1961</v>
      </c>
      <c r="D19" s="972"/>
      <c r="E19" s="321" t="s">
        <v>6785</v>
      </c>
      <c r="F19" s="278"/>
      <c r="G19" s="278"/>
      <c r="H19" s="402"/>
      <c r="I19" s="280"/>
      <c r="J19" s="280"/>
      <c r="K19" s="318"/>
      <c r="L19" s="280"/>
      <c r="M19" s="278"/>
      <c r="N19" s="278"/>
      <c r="O19" s="278"/>
      <c r="P19" s="278"/>
      <c r="Q19" s="278"/>
      <c r="R19" s="280"/>
      <c r="S19" s="278"/>
      <c r="T19" s="280" t="s">
        <v>3702</v>
      </c>
      <c r="U19" s="121">
        <v>423431000</v>
      </c>
      <c r="V19" s="312"/>
    </row>
    <row r="20" spans="1:22" s="2" customFormat="1" ht="5.0999999999999996" customHeight="1" x14ac:dyDescent="0.2">
      <c r="A20" s="104"/>
      <c r="B20" s="312"/>
      <c r="C20" s="282"/>
      <c r="D20" s="312"/>
      <c r="E20" s="321"/>
      <c r="F20" s="278"/>
      <c r="G20" s="278"/>
      <c r="H20" s="321"/>
      <c r="I20" s="280"/>
      <c r="J20" s="280"/>
      <c r="K20" s="318"/>
      <c r="L20" s="280"/>
      <c r="M20" s="278"/>
      <c r="N20" s="278"/>
      <c r="O20" s="278"/>
      <c r="P20" s="278"/>
      <c r="Q20" s="278"/>
      <c r="R20" s="280"/>
      <c r="S20" s="278"/>
      <c r="T20" s="280"/>
      <c r="U20" s="484"/>
      <c r="V20" s="312"/>
    </row>
    <row r="21" spans="1:22" s="2" customFormat="1" ht="11.1" customHeight="1" x14ac:dyDescent="0.2">
      <c r="A21" s="104"/>
      <c r="B21" s="312"/>
      <c r="C21" s="282"/>
      <c r="D21" s="312"/>
      <c r="E21" s="321" t="s">
        <v>190</v>
      </c>
      <c r="F21" s="278"/>
      <c r="G21" s="278"/>
      <c r="H21" s="321"/>
      <c r="I21" s="280"/>
      <c r="J21" s="280"/>
      <c r="K21" s="318"/>
      <c r="L21" s="280"/>
      <c r="M21" s="280"/>
      <c r="N21" s="278"/>
      <c r="O21" s="278"/>
      <c r="P21" s="278"/>
      <c r="Q21" s="278"/>
      <c r="R21" s="280"/>
      <c r="S21" s="278"/>
      <c r="T21" s="280"/>
      <c r="U21" s="484"/>
      <c r="V21" s="312"/>
    </row>
    <row r="22" spans="1:22" s="2" customFormat="1" ht="11.1" customHeight="1" x14ac:dyDescent="0.2">
      <c r="A22" s="104"/>
      <c r="B22" s="312"/>
      <c r="C22" s="282" t="s">
        <v>8427</v>
      </c>
      <c r="D22" s="312"/>
      <c r="E22" s="402" t="s">
        <v>4128</v>
      </c>
      <c r="F22" s="278"/>
      <c r="G22" s="278"/>
      <c r="H22" s="402"/>
      <c r="I22" s="280"/>
      <c r="J22" s="280"/>
      <c r="K22" s="318"/>
      <c r="L22" s="280"/>
      <c r="M22" s="280"/>
      <c r="N22" s="278"/>
      <c r="O22" s="278"/>
      <c r="P22" s="278"/>
      <c r="Q22" s="278"/>
      <c r="R22" s="280"/>
      <c r="S22" s="278"/>
      <c r="T22" s="280" t="s">
        <v>3702</v>
      </c>
      <c r="U22" s="121"/>
      <c r="V22" s="312"/>
    </row>
    <row r="23" spans="1:22" s="2" customFormat="1" ht="11.1" customHeight="1" x14ac:dyDescent="0.2">
      <c r="A23" s="104"/>
      <c r="B23" s="312"/>
      <c r="C23" s="282" t="s">
        <v>8428</v>
      </c>
      <c r="D23" s="312"/>
      <c r="E23" s="402" t="s">
        <v>6971</v>
      </c>
      <c r="F23" s="278"/>
      <c r="G23" s="278"/>
      <c r="H23" s="402"/>
      <c r="I23" s="280"/>
      <c r="J23" s="280"/>
      <c r="K23" s="318"/>
      <c r="L23" s="280"/>
      <c r="M23" s="278"/>
      <c r="N23" s="278"/>
      <c r="O23" s="278"/>
      <c r="P23" s="278"/>
      <c r="Q23" s="278"/>
      <c r="R23" s="280"/>
      <c r="S23" s="278"/>
      <c r="T23" s="280" t="s">
        <v>3702</v>
      </c>
      <c r="U23" s="121">
        <v>26140269</v>
      </c>
      <c r="V23" s="312"/>
    </row>
    <row r="24" spans="1:22" s="2" customFormat="1" ht="11.1" customHeight="1" x14ac:dyDescent="0.2">
      <c r="A24" s="104"/>
      <c r="B24" s="312"/>
      <c r="C24" s="282" t="s">
        <v>8429</v>
      </c>
      <c r="D24" s="312"/>
      <c r="E24" s="402" t="s">
        <v>6940</v>
      </c>
      <c r="F24" s="278"/>
      <c r="G24" s="278"/>
      <c r="H24" s="402"/>
      <c r="I24" s="280"/>
      <c r="J24" s="280"/>
      <c r="K24" s="318"/>
      <c r="L24" s="280"/>
      <c r="M24" s="278"/>
      <c r="N24" s="278"/>
      <c r="O24" s="278"/>
      <c r="P24" s="278"/>
      <c r="Q24" s="278"/>
      <c r="R24" s="280"/>
      <c r="S24" s="278"/>
      <c r="T24" s="280" t="s">
        <v>3702</v>
      </c>
      <c r="U24" s="121">
        <v>8679000</v>
      </c>
      <c r="V24" s="312"/>
    </row>
    <row r="25" spans="1:22" s="2" customFormat="1" ht="11.1" customHeight="1" x14ac:dyDescent="0.2">
      <c r="A25" s="104"/>
      <c r="B25" s="312"/>
      <c r="C25" s="282" t="s">
        <v>4263</v>
      </c>
      <c r="D25" s="312"/>
      <c r="E25" s="402" t="s">
        <v>2415</v>
      </c>
      <c r="F25" s="278"/>
      <c r="G25" s="278"/>
      <c r="H25" s="402"/>
      <c r="I25" s="280"/>
      <c r="J25" s="280"/>
      <c r="K25" s="318"/>
      <c r="L25" s="280"/>
      <c r="M25" s="278"/>
      <c r="N25" s="278"/>
      <c r="O25" s="278"/>
      <c r="P25" s="278"/>
      <c r="Q25" s="278"/>
      <c r="R25" s="280"/>
      <c r="S25" s="278"/>
      <c r="T25" s="280" t="s">
        <v>3702</v>
      </c>
      <c r="U25" s="121"/>
      <c r="V25" s="312"/>
    </row>
    <row r="26" spans="1:22" s="2" customFormat="1" ht="12" customHeight="1" x14ac:dyDescent="0.2">
      <c r="A26" s="104"/>
      <c r="B26" s="312"/>
      <c r="C26" s="282" t="s">
        <v>1962</v>
      </c>
      <c r="D26" s="312"/>
      <c r="E26" s="321"/>
      <c r="F26" s="278"/>
      <c r="G26" s="278"/>
      <c r="H26" s="321"/>
      <c r="I26" s="280"/>
      <c r="J26" s="280"/>
      <c r="K26" s="318"/>
      <c r="L26" s="280"/>
      <c r="M26" s="280"/>
      <c r="N26" s="278"/>
      <c r="O26" s="278"/>
      <c r="P26" s="278"/>
      <c r="Q26" s="278"/>
      <c r="R26" s="281" t="s">
        <v>2375</v>
      </c>
      <c r="S26" s="280"/>
      <c r="T26" s="281"/>
      <c r="U26" s="422">
        <f>SUM(U22:U25)</f>
        <v>34819269</v>
      </c>
      <c r="V26" s="312"/>
    </row>
    <row r="27" spans="1:22" s="2" customFormat="1" ht="11.1" customHeight="1" x14ac:dyDescent="0.2">
      <c r="A27" s="104"/>
      <c r="B27" s="312"/>
      <c r="C27" s="282"/>
      <c r="D27" s="312"/>
      <c r="E27" s="321" t="s">
        <v>2161</v>
      </c>
      <c r="F27" s="278"/>
      <c r="G27" s="278"/>
      <c r="H27" s="321"/>
      <c r="I27" s="280"/>
      <c r="J27" s="280"/>
      <c r="K27" s="318"/>
      <c r="L27" s="280"/>
      <c r="M27" s="278"/>
      <c r="N27" s="278"/>
      <c r="O27" s="278"/>
      <c r="P27" s="278"/>
      <c r="Q27" s="278"/>
      <c r="R27" s="280"/>
      <c r="S27" s="278"/>
      <c r="T27" s="280"/>
      <c r="U27" s="484"/>
      <c r="V27" s="312"/>
    </row>
    <row r="28" spans="1:22" s="2" customFormat="1" ht="11.1" customHeight="1" x14ac:dyDescent="0.2">
      <c r="A28" s="104"/>
      <c r="B28" s="312"/>
      <c r="C28" s="282" t="s">
        <v>8431</v>
      </c>
      <c r="D28" s="312"/>
      <c r="E28" s="402" t="s">
        <v>1697</v>
      </c>
      <c r="F28" s="278"/>
      <c r="G28" s="278"/>
      <c r="H28" s="402"/>
      <c r="I28" s="280"/>
      <c r="J28" s="280"/>
      <c r="K28" s="318"/>
      <c r="L28" s="280"/>
      <c r="M28" s="278"/>
      <c r="N28" s="278"/>
      <c r="O28" s="278"/>
      <c r="P28" s="278"/>
      <c r="Q28" s="278"/>
      <c r="R28" s="280"/>
      <c r="S28" s="278"/>
      <c r="T28" s="280" t="s">
        <v>3702</v>
      </c>
      <c r="U28" s="121"/>
      <c r="V28" s="312"/>
    </row>
    <row r="29" spans="1:22" s="2" customFormat="1" ht="11.1" customHeight="1" x14ac:dyDescent="0.2">
      <c r="A29" s="104"/>
      <c r="B29" s="312"/>
      <c r="C29" s="282" t="s">
        <v>4562</v>
      </c>
      <c r="D29" s="312"/>
      <c r="E29" s="402" t="s">
        <v>1701</v>
      </c>
      <c r="F29" s="278"/>
      <c r="G29" s="278"/>
      <c r="H29" s="402"/>
      <c r="I29" s="280"/>
      <c r="J29" s="280"/>
      <c r="K29" s="318"/>
      <c r="L29" s="280"/>
      <c r="M29" s="278"/>
      <c r="N29" s="278"/>
      <c r="O29" s="278"/>
      <c r="P29" s="278"/>
      <c r="Q29" s="278"/>
      <c r="R29" s="280"/>
      <c r="S29" s="278"/>
      <c r="T29" s="280" t="s">
        <v>3702</v>
      </c>
      <c r="U29" s="121"/>
      <c r="V29" s="312"/>
    </row>
    <row r="30" spans="1:22" s="2" customFormat="1" ht="12" customHeight="1" x14ac:dyDescent="0.2">
      <c r="A30" s="104"/>
      <c r="B30" s="312"/>
      <c r="C30" s="282" t="s">
        <v>1963</v>
      </c>
      <c r="D30" s="312"/>
      <c r="E30" s="321"/>
      <c r="F30" s="278"/>
      <c r="G30" s="278"/>
      <c r="H30" s="321"/>
      <c r="I30" s="280"/>
      <c r="J30" s="280"/>
      <c r="K30" s="318"/>
      <c r="L30" s="280"/>
      <c r="M30" s="278"/>
      <c r="N30" s="278"/>
      <c r="O30" s="278"/>
      <c r="P30" s="278"/>
      <c r="Q30" s="278"/>
      <c r="R30" s="281" t="s">
        <v>2375</v>
      </c>
      <c r="S30" s="280"/>
      <c r="T30" s="281"/>
      <c r="U30" s="422">
        <f>SUM(U28:U29)</f>
        <v>0</v>
      </c>
      <c r="V30" s="312"/>
    </row>
    <row r="31" spans="1:22" s="2" customFormat="1" ht="11.1" customHeight="1" x14ac:dyDescent="0.2">
      <c r="A31" s="104"/>
      <c r="B31" s="312"/>
      <c r="C31" s="282"/>
      <c r="D31" s="312"/>
      <c r="E31" s="321" t="s">
        <v>7608</v>
      </c>
      <c r="F31" s="278"/>
      <c r="G31" s="278"/>
      <c r="H31" s="321"/>
      <c r="I31" s="280"/>
      <c r="J31" s="280"/>
      <c r="K31" s="318"/>
      <c r="L31" s="280"/>
      <c r="M31" s="278"/>
      <c r="N31" s="278"/>
      <c r="O31" s="278"/>
      <c r="P31" s="278"/>
      <c r="Q31" s="278"/>
      <c r="R31" s="280"/>
      <c r="S31" s="278"/>
      <c r="T31" s="280"/>
      <c r="U31" s="484"/>
      <c r="V31" s="312"/>
    </row>
    <row r="32" spans="1:22" s="2" customFormat="1" ht="11.1" customHeight="1" x14ac:dyDescent="0.2">
      <c r="A32" s="104"/>
      <c r="B32" s="312"/>
      <c r="C32" s="282" t="s">
        <v>5324</v>
      </c>
      <c r="D32" s="312"/>
      <c r="E32" s="402" t="s">
        <v>5852</v>
      </c>
      <c r="F32" s="278"/>
      <c r="G32" s="278"/>
      <c r="H32" s="402"/>
      <c r="I32" s="280"/>
      <c r="J32" s="280"/>
      <c r="K32" s="318"/>
      <c r="L32" s="280"/>
      <c r="M32" s="278"/>
      <c r="N32" s="278"/>
      <c r="O32" s="278"/>
      <c r="P32" s="278"/>
      <c r="Q32" s="278"/>
      <c r="R32" s="280"/>
      <c r="S32" s="278"/>
      <c r="T32" s="280" t="s">
        <v>3702</v>
      </c>
      <c r="U32" s="121"/>
      <c r="V32" s="312"/>
    </row>
    <row r="33" spans="1:22" s="2" customFormat="1" ht="11.1" customHeight="1" x14ac:dyDescent="0.2">
      <c r="A33" s="104"/>
      <c r="B33" s="312"/>
      <c r="C33" s="282" t="s">
        <v>5325</v>
      </c>
      <c r="D33" s="312"/>
      <c r="E33" s="402" t="s">
        <v>5876</v>
      </c>
      <c r="F33" s="278"/>
      <c r="G33" s="278"/>
      <c r="H33" s="402"/>
      <c r="I33" s="280"/>
      <c r="J33" s="280"/>
      <c r="K33" s="318"/>
      <c r="L33" s="280"/>
      <c r="M33" s="278"/>
      <c r="N33" s="278"/>
      <c r="O33" s="278"/>
      <c r="P33" s="278"/>
      <c r="Q33" s="278"/>
      <c r="R33" s="280"/>
      <c r="S33" s="278"/>
      <c r="T33" s="280" t="s">
        <v>3702</v>
      </c>
      <c r="U33" s="121">
        <v>59274</v>
      </c>
      <c r="V33" s="312"/>
    </row>
    <row r="34" spans="1:22" s="2" customFormat="1" ht="12" customHeight="1" x14ac:dyDescent="0.2">
      <c r="A34" s="104"/>
      <c r="B34" s="312"/>
      <c r="C34" s="282" t="s">
        <v>1964</v>
      </c>
      <c r="D34" s="312"/>
      <c r="E34" s="278"/>
      <c r="F34" s="278"/>
      <c r="G34" s="278"/>
      <c r="H34" s="278"/>
      <c r="I34" s="280"/>
      <c r="J34" s="280"/>
      <c r="K34" s="318"/>
      <c r="L34" s="280"/>
      <c r="M34" s="278"/>
      <c r="N34" s="278"/>
      <c r="O34" s="278"/>
      <c r="P34" s="278"/>
      <c r="Q34" s="278"/>
      <c r="R34" s="281" t="s">
        <v>2375</v>
      </c>
      <c r="S34" s="280"/>
      <c r="T34" s="281"/>
      <c r="U34" s="422">
        <f>SUM(U32:U33)</f>
        <v>59274</v>
      </c>
      <c r="V34" s="312"/>
    </row>
    <row r="35" spans="1:22" s="2" customFormat="1" ht="5.0999999999999996" customHeight="1" x14ac:dyDescent="0.2">
      <c r="A35" s="104"/>
      <c r="B35" s="312"/>
      <c r="C35" s="282"/>
      <c r="D35" s="312"/>
      <c r="E35" s="278"/>
      <c r="F35" s="278"/>
      <c r="G35" s="278"/>
      <c r="H35" s="278"/>
      <c r="I35" s="280"/>
      <c r="J35" s="280"/>
      <c r="K35" s="318"/>
      <c r="L35" s="280"/>
      <c r="M35" s="278"/>
      <c r="N35" s="278"/>
      <c r="O35" s="278"/>
      <c r="P35" s="278"/>
      <c r="Q35" s="278"/>
      <c r="R35" s="280"/>
      <c r="S35" s="281"/>
      <c r="T35" s="280"/>
      <c r="U35" s="484"/>
      <c r="V35" s="312"/>
    </row>
    <row r="36" spans="1:22" s="2" customFormat="1" ht="12" customHeight="1" x14ac:dyDescent="0.2">
      <c r="A36" s="104"/>
      <c r="B36" s="312"/>
      <c r="C36" s="325" t="s">
        <v>7056</v>
      </c>
      <c r="D36" s="312"/>
      <c r="E36" s="278"/>
      <c r="F36" s="278"/>
      <c r="G36" s="278"/>
      <c r="H36" s="278"/>
      <c r="I36" s="280"/>
      <c r="J36" s="280"/>
      <c r="K36" s="318"/>
      <c r="L36" s="280"/>
      <c r="M36" s="278"/>
      <c r="N36" s="278"/>
      <c r="O36" s="278"/>
      <c r="P36" s="278"/>
      <c r="Q36" s="278"/>
      <c r="R36" s="281" t="s">
        <v>3784</v>
      </c>
      <c r="S36" s="280"/>
      <c r="T36" s="281"/>
      <c r="U36" s="453">
        <f>SUM(U17,U19)-SUM(U26,U30,U34)</f>
        <v>423431000</v>
      </c>
      <c r="V36" s="312"/>
    </row>
    <row r="37" spans="1:22" s="2" customFormat="1" ht="5.0999999999999996" customHeight="1" x14ac:dyDescent="0.2">
      <c r="A37" s="104"/>
      <c r="B37" s="381"/>
      <c r="C37" s="374"/>
      <c r="D37" s="381"/>
      <c r="E37" s="409"/>
      <c r="F37" s="409"/>
      <c r="G37" s="409"/>
      <c r="H37" s="409"/>
      <c r="I37" s="410"/>
      <c r="J37" s="410"/>
      <c r="K37" s="411"/>
      <c r="L37" s="410"/>
      <c r="M37" s="409"/>
      <c r="N37" s="409"/>
      <c r="O37" s="409"/>
      <c r="P37" s="409"/>
      <c r="Q37" s="409"/>
      <c r="R37" s="410"/>
      <c r="S37" s="496"/>
      <c r="T37" s="410"/>
      <c r="U37" s="438"/>
      <c r="V37" s="381"/>
    </row>
    <row r="38" spans="1:22" s="2" customFormat="1" ht="5.0999999999999996" customHeight="1" x14ac:dyDescent="0.2">
      <c r="A38" s="104"/>
      <c r="B38" s="390"/>
      <c r="C38" s="383"/>
      <c r="D38" s="390"/>
      <c r="E38" s="495"/>
      <c r="F38" s="495"/>
      <c r="G38" s="495"/>
      <c r="H38" s="495"/>
      <c r="I38" s="415"/>
      <c r="J38" s="415"/>
      <c r="K38" s="416"/>
      <c r="L38" s="415"/>
      <c r="M38" s="495"/>
      <c r="N38" s="495"/>
      <c r="O38" s="495"/>
      <c r="P38" s="495"/>
      <c r="Q38" s="495"/>
      <c r="R38" s="415"/>
      <c r="S38" s="497"/>
      <c r="T38" s="415"/>
      <c r="U38" s="500"/>
      <c r="V38" s="390"/>
    </row>
    <row r="39" spans="1:22" s="2" customFormat="1" x14ac:dyDescent="0.2">
      <c r="A39" s="104"/>
      <c r="B39" s="312"/>
      <c r="C39" s="282"/>
      <c r="D39" s="312"/>
      <c r="E39" s="279" t="s">
        <v>5344</v>
      </c>
      <c r="F39" s="279"/>
      <c r="G39" s="279"/>
      <c r="H39" s="279"/>
      <c r="I39" s="280"/>
      <c r="J39" s="280"/>
      <c r="K39" s="318"/>
      <c r="L39" s="280"/>
      <c r="M39" s="278"/>
      <c r="N39" s="278"/>
      <c r="O39" s="278"/>
      <c r="P39" s="278"/>
      <c r="Q39" s="278"/>
      <c r="R39" s="280"/>
      <c r="S39" s="281"/>
      <c r="T39" s="280"/>
      <c r="U39" s="694"/>
      <c r="V39" s="312"/>
    </row>
    <row r="40" spans="1:22" s="2" customFormat="1" ht="5.0999999999999996" customHeight="1" x14ac:dyDescent="0.2">
      <c r="A40" s="104"/>
      <c r="B40" s="312"/>
      <c r="C40" s="282"/>
      <c r="D40" s="312"/>
      <c r="E40" s="278"/>
      <c r="F40" s="278"/>
      <c r="G40" s="278"/>
      <c r="H40" s="278"/>
      <c r="I40" s="280"/>
      <c r="J40" s="280"/>
      <c r="K40" s="318"/>
      <c r="L40" s="280"/>
      <c r="M40" s="278"/>
      <c r="N40" s="278"/>
      <c r="O40" s="278"/>
      <c r="P40" s="278"/>
      <c r="Q40" s="278"/>
      <c r="R40" s="280"/>
      <c r="S40" s="281"/>
      <c r="T40" s="280"/>
      <c r="U40" s="694"/>
      <c r="V40" s="312"/>
    </row>
    <row r="41" spans="1:22" s="2" customFormat="1" ht="11.1" customHeight="1" x14ac:dyDescent="0.2">
      <c r="A41" s="104"/>
      <c r="B41" s="312"/>
      <c r="C41" s="282" t="s">
        <v>7042</v>
      </c>
      <c r="D41" s="312"/>
      <c r="E41" s="321" t="s">
        <v>5877</v>
      </c>
      <c r="F41" s="278"/>
      <c r="G41" s="278"/>
      <c r="H41" s="321"/>
      <c r="I41" s="280"/>
      <c r="J41" s="280"/>
      <c r="K41" s="318"/>
      <c r="L41" s="280"/>
      <c r="M41" s="278"/>
      <c r="N41" s="278"/>
      <c r="O41" s="278"/>
      <c r="P41" s="278"/>
      <c r="Q41" s="278"/>
      <c r="R41" s="280"/>
      <c r="S41" s="278"/>
      <c r="T41" s="280" t="s">
        <v>3702</v>
      </c>
      <c r="U41" s="121">
        <v>59274</v>
      </c>
      <c r="V41" s="312"/>
    </row>
    <row r="42" spans="1:22" s="2" customFormat="1" ht="11.1" customHeight="1" x14ac:dyDescent="0.2">
      <c r="A42" s="104"/>
      <c r="B42" s="312"/>
      <c r="C42" s="282" t="s">
        <v>7043</v>
      </c>
      <c r="D42" s="312"/>
      <c r="E42" s="321" t="s">
        <v>5878</v>
      </c>
      <c r="F42" s="278"/>
      <c r="G42" s="278"/>
      <c r="H42" s="321"/>
      <c r="I42" s="280"/>
      <c r="J42" s="280"/>
      <c r="K42" s="318"/>
      <c r="L42" s="280"/>
      <c r="M42" s="278"/>
      <c r="N42" s="278"/>
      <c r="O42" s="278"/>
      <c r="P42" s="278"/>
      <c r="Q42" s="278"/>
      <c r="R42" s="280"/>
      <c r="S42" s="278"/>
      <c r="T42" s="280" t="s">
        <v>3702</v>
      </c>
      <c r="U42" s="121">
        <v>-59274</v>
      </c>
      <c r="V42" s="312"/>
    </row>
    <row r="43" spans="1:22" s="2" customFormat="1" ht="11.1" customHeight="1" x14ac:dyDescent="0.2">
      <c r="A43" s="104"/>
      <c r="B43" s="312"/>
      <c r="C43" s="282" t="s">
        <v>3500</v>
      </c>
      <c r="D43" s="312"/>
      <c r="E43" s="321" t="s">
        <v>5879</v>
      </c>
      <c r="F43" s="278"/>
      <c r="G43" s="278"/>
      <c r="H43" s="321"/>
      <c r="I43" s="280"/>
      <c r="J43" s="280"/>
      <c r="K43" s="318"/>
      <c r="L43" s="280"/>
      <c r="M43" s="278"/>
      <c r="N43" s="278"/>
      <c r="O43" s="278"/>
      <c r="P43" s="278"/>
      <c r="Q43" s="278"/>
      <c r="R43" s="280"/>
      <c r="S43" s="278"/>
      <c r="T43" s="280" t="s">
        <v>3702</v>
      </c>
      <c r="U43" s="121"/>
      <c r="V43" s="312"/>
    </row>
    <row r="44" spans="1:22" s="2" customFormat="1" ht="11.1" customHeight="1" x14ac:dyDescent="0.2">
      <c r="A44" s="104"/>
      <c r="B44" s="312"/>
      <c r="C44" s="282" t="s">
        <v>7044</v>
      </c>
      <c r="D44" s="312"/>
      <c r="E44" s="321" t="s">
        <v>5880</v>
      </c>
      <c r="F44" s="278"/>
      <c r="G44" s="278"/>
      <c r="H44" s="321"/>
      <c r="I44" s="280"/>
      <c r="J44" s="280"/>
      <c r="K44" s="318"/>
      <c r="L44" s="280"/>
      <c r="M44" s="278"/>
      <c r="N44" s="278"/>
      <c r="O44" s="278"/>
      <c r="P44" s="278"/>
      <c r="Q44" s="278"/>
      <c r="R44" s="280"/>
      <c r="S44" s="278"/>
      <c r="T44" s="280" t="s">
        <v>3702</v>
      </c>
      <c r="U44" s="121"/>
      <c r="V44" s="312"/>
    </row>
    <row r="45" spans="1:22" s="2" customFormat="1" ht="11.1" customHeight="1" x14ac:dyDescent="0.2">
      <c r="A45" s="104"/>
      <c r="B45" s="312"/>
      <c r="C45" s="282" t="s">
        <v>7842</v>
      </c>
      <c r="D45" s="312"/>
      <c r="E45" s="321" t="s">
        <v>7234</v>
      </c>
      <c r="F45" s="278"/>
      <c r="G45" s="278"/>
      <c r="H45" s="321"/>
      <c r="I45" s="280"/>
      <c r="J45" s="280"/>
      <c r="K45" s="318"/>
      <c r="L45" s="280"/>
      <c r="M45" s="278"/>
      <c r="N45" s="278"/>
      <c r="O45" s="278"/>
      <c r="P45" s="278"/>
      <c r="Q45" s="278"/>
      <c r="R45" s="280"/>
      <c r="S45" s="278"/>
      <c r="T45" s="280" t="s">
        <v>3702</v>
      </c>
      <c r="U45" s="121">
        <v>423431000</v>
      </c>
      <c r="V45" s="312"/>
    </row>
    <row r="46" spans="1:22" s="2" customFormat="1" ht="11.1" customHeight="1" x14ac:dyDescent="0.2">
      <c r="A46" s="104"/>
      <c r="B46" s="312"/>
      <c r="C46" s="282" t="s">
        <v>7843</v>
      </c>
      <c r="D46" s="312"/>
      <c r="E46" s="321" t="s">
        <v>7496</v>
      </c>
      <c r="F46" s="278"/>
      <c r="G46" s="278"/>
      <c r="H46" s="321"/>
      <c r="I46" s="280"/>
      <c r="J46" s="280"/>
      <c r="K46" s="318"/>
      <c r="L46" s="280"/>
      <c r="M46" s="278"/>
      <c r="N46" s="278"/>
      <c r="O46" s="278"/>
      <c r="P46" s="278"/>
      <c r="Q46" s="278"/>
      <c r="R46" s="280"/>
      <c r="S46" s="278"/>
      <c r="T46" s="280" t="s">
        <v>3702</v>
      </c>
      <c r="U46" s="121"/>
      <c r="V46" s="312"/>
    </row>
    <row r="47" spans="1:22" s="2" customFormat="1" ht="11.1" customHeight="1" x14ac:dyDescent="0.2">
      <c r="A47" s="104"/>
      <c r="B47" s="312"/>
      <c r="C47" s="282" t="s">
        <v>2613</v>
      </c>
      <c r="D47" s="312"/>
      <c r="E47" s="321" t="s">
        <v>5793</v>
      </c>
      <c r="F47" s="278"/>
      <c r="G47" s="278"/>
      <c r="H47" s="321"/>
      <c r="I47" s="280"/>
      <c r="J47" s="280"/>
      <c r="K47" s="318"/>
      <c r="L47" s="280"/>
      <c r="M47" s="278"/>
      <c r="N47" s="278"/>
      <c r="O47" s="278"/>
      <c r="P47" s="278"/>
      <c r="Q47" s="278"/>
      <c r="R47" s="280"/>
      <c r="S47" s="278"/>
      <c r="T47" s="280" t="s">
        <v>3702</v>
      </c>
      <c r="U47" s="121"/>
      <c r="V47" s="312"/>
    </row>
    <row r="48" spans="1:22" s="2" customFormat="1" ht="11.1" customHeight="1" x14ac:dyDescent="0.2">
      <c r="A48" s="104"/>
      <c r="B48" s="312"/>
      <c r="C48" s="1074" t="s">
        <v>523</v>
      </c>
      <c r="D48" s="972"/>
      <c r="E48" s="1083" t="s">
        <v>3608</v>
      </c>
      <c r="F48" s="1072"/>
      <c r="G48" s="1072"/>
      <c r="H48" s="1083"/>
      <c r="I48" s="1094"/>
      <c r="J48" s="1094"/>
      <c r="K48" s="983"/>
      <c r="L48" s="1094"/>
      <c r="M48" s="1072"/>
      <c r="N48" s="1072"/>
      <c r="O48" s="1072"/>
      <c r="P48" s="1072"/>
      <c r="Q48" s="1072"/>
      <c r="R48" s="1094"/>
      <c r="S48" s="1072"/>
      <c r="T48" s="1094" t="s">
        <v>3702</v>
      </c>
      <c r="U48" s="1073"/>
      <c r="V48" s="312"/>
    </row>
    <row r="49" spans="1:22" s="2" customFormat="1" ht="11.1" customHeight="1" x14ac:dyDescent="0.2">
      <c r="A49" s="104"/>
      <c r="B49" s="312"/>
      <c r="C49" s="282" t="s">
        <v>7039</v>
      </c>
      <c r="D49" s="312"/>
      <c r="E49" s="321" t="s">
        <v>1367</v>
      </c>
      <c r="F49" s="278"/>
      <c r="G49" s="278"/>
      <c r="H49" s="321" t="s">
        <v>2089</v>
      </c>
      <c r="I49" s="278"/>
      <c r="J49" s="278"/>
      <c r="K49" s="120"/>
      <c r="L49" s="278" t="s">
        <v>4638</v>
      </c>
      <c r="M49" s="278"/>
      <c r="N49" s="278"/>
      <c r="O49" s="278"/>
      <c r="P49" s="278"/>
      <c r="Q49" s="278"/>
      <c r="R49" s="280"/>
      <c r="S49" s="278"/>
      <c r="T49" s="280" t="s">
        <v>3702</v>
      </c>
      <c r="U49" s="121"/>
      <c r="V49" s="312"/>
    </row>
    <row r="50" spans="1:22" s="2" customFormat="1" ht="12" customHeight="1" x14ac:dyDescent="0.2">
      <c r="A50" s="104"/>
      <c r="B50" s="312"/>
      <c r="C50" s="325" t="s">
        <v>7057</v>
      </c>
      <c r="D50" s="312"/>
      <c r="E50" s="278"/>
      <c r="F50" s="278"/>
      <c r="G50" s="278"/>
      <c r="H50" s="278"/>
      <c r="I50" s="280"/>
      <c r="J50" s="280"/>
      <c r="K50" s="318"/>
      <c r="L50" s="280"/>
      <c r="M50" s="278"/>
      <c r="N50" s="278"/>
      <c r="O50" s="278"/>
      <c r="P50" s="278"/>
      <c r="Q50" s="278"/>
      <c r="R50" s="281" t="s">
        <v>3784</v>
      </c>
      <c r="S50" s="280"/>
      <c r="T50" s="281"/>
      <c r="U50" s="422">
        <f>SUM(U41:U49)</f>
        <v>423431000</v>
      </c>
      <c r="V50" s="312"/>
    </row>
    <row r="51" spans="1:22" s="2" customFormat="1" ht="5.0999999999999996" customHeight="1" x14ac:dyDescent="0.2">
      <c r="A51" s="104"/>
      <c r="B51" s="381"/>
      <c r="C51" s="374"/>
      <c r="D51" s="381"/>
      <c r="E51" s="409"/>
      <c r="F51" s="409"/>
      <c r="G51" s="409"/>
      <c r="H51" s="409"/>
      <c r="I51" s="410"/>
      <c r="J51" s="410"/>
      <c r="K51" s="411"/>
      <c r="L51" s="410"/>
      <c r="M51" s="409"/>
      <c r="N51" s="409"/>
      <c r="O51" s="409"/>
      <c r="P51" s="409"/>
      <c r="Q51" s="409"/>
      <c r="R51" s="410"/>
      <c r="S51" s="409"/>
      <c r="T51" s="410"/>
      <c r="U51" s="438"/>
      <c r="V51" s="381"/>
    </row>
    <row r="52" spans="1:22" s="2" customFormat="1" ht="5.0999999999999996" customHeight="1" x14ac:dyDescent="0.2">
      <c r="A52" s="104"/>
      <c r="B52" s="390"/>
      <c r="C52" s="383"/>
      <c r="D52" s="390"/>
      <c r="E52" s="495"/>
      <c r="F52" s="495"/>
      <c r="G52" s="495"/>
      <c r="H52" s="495"/>
      <c r="I52" s="415"/>
      <c r="J52" s="415"/>
      <c r="K52" s="416"/>
      <c r="L52" s="415"/>
      <c r="M52" s="495"/>
      <c r="N52" s="495"/>
      <c r="O52" s="495"/>
      <c r="P52" s="495"/>
      <c r="Q52" s="495"/>
      <c r="R52" s="415"/>
      <c r="S52" s="495"/>
      <c r="T52" s="415"/>
      <c r="U52" s="500"/>
      <c r="V52" s="390"/>
    </row>
    <row r="53" spans="1:22" s="2" customFormat="1" x14ac:dyDescent="0.2">
      <c r="A53" s="104"/>
      <c r="B53" s="312"/>
      <c r="C53" s="282"/>
      <c r="D53" s="312"/>
      <c r="E53" s="279" t="s">
        <v>7327</v>
      </c>
      <c r="F53" s="279"/>
      <c r="G53" s="279"/>
      <c r="H53" s="279"/>
      <c r="I53" s="280"/>
      <c r="J53" s="280"/>
      <c r="K53" s="318"/>
      <c r="L53" s="280"/>
      <c r="M53" s="278"/>
      <c r="N53" s="278"/>
      <c r="O53" s="278"/>
      <c r="P53" s="278"/>
      <c r="Q53" s="278"/>
      <c r="R53" s="280"/>
      <c r="S53" s="278"/>
      <c r="T53" s="280"/>
      <c r="U53" s="694"/>
      <c r="V53" s="312"/>
    </row>
    <row r="54" spans="1:22" s="2" customFormat="1" ht="5.0999999999999996" customHeight="1" x14ac:dyDescent="0.2">
      <c r="A54" s="104"/>
      <c r="B54" s="312"/>
      <c r="C54" s="282"/>
      <c r="D54" s="312"/>
      <c r="E54" s="279"/>
      <c r="F54" s="279"/>
      <c r="G54" s="279"/>
      <c r="H54" s="279"/>
      <c r="I54" s="280"/>
      <c r="J54" s="280"/>
      <c r="K54" s="318"/>
      <c r="L54" s="280"/>
      <c r="M54" s="278"/>
      <c r="N54" s="278"/>
      <c r="O54" s="278"/>
      <c r="P54" s="278"/>
      <c r="Q54" s="278"/>
      <c r="R54" s="280"/>
      <c r="S54" s="278"/>
      <c r="T54" s="280"/>
      <c r="U54" s="694"/>
      <c r="V54" s="312"/>
    </row>
    <row r="55" spans="1:22" s="2" customFormat="1" ht="11.1" customHeight="1" x14ac:dyDescent="0.2">
      <c r="A55" s="104"/>
      <c r="B55" s="312"/>
      <c r="C55" s="282" t="s">
        <v>2614</v>
      </c>
      <c r="D55" s="312"/>
      <c r="E55" s="321" t="s">
        <v>3631</v>
      </c>
      <c r="F55" s="278"/>
      <c r="G55" s="278"/>
      <c r="H55" s="321"/>
      <c r="I55" s="280"/>
      <c r="J55" s="280"/>
      <c r="K55" s="318"/>
      <c r="L55" s="280"/>
      <c r="M55" s="278"/>
      <c r="N55" s="278"/>
      <c r="O55" s="278"/>
      <c r="P55" s="278"/>
      <c r="Q55" s="278"/>
      <c r="R55" s="280"/>
      <c r="S55" s="278"/>
      <c r="T55" s="280" t="s">
        <v>3702</v>
      </c>
      <c r="U55" s="121"/>
      <c r="V55" s="312"/>
    </row>
    <row r="56" spans="1:22" s="2" customFormat="1" ht="11.1" customHeight="1" x14ac:dyDescent="0.2">
      <c r="A56" s="104"/>
      <c r="B56" s="312"/>
      <c r="C56" s="282" t="s">
        <v>7064</v>
      </c>
      <c r="D56" s="312"/>
      <c r="E56" s="321" t="s">
        <v>3632</v>
      </c>
      <c r="F56" s="278"/>
      <c r="G56" s="278"/>
      <c r="H56" s="321"/>
      <c r="I56" s="280"/>
      <c r="J56" s="280"/>
      <c r="K56" s="318"/>
      <c r="L56" s="280"/>
      <c r="M56" s="278"/>
      <c r="N56" s="278"/>
      <c r="O56" s="278"/>
      <c r="P56" s="278"/>
      <c r="Q56" s="278"/>
      <c r="R56" s="280"/>
      <c r="S56" s="278"/>
      <c r="T56" s="280" t="s">
        <v>3702</v>
      </c>
      <c r="U56" s="121"/>
      <c r="V56" s="312"/>
    </row>
    <row r="57" spans="1:22" s="2" customFormat="1" ht="11.1" customHeight="1" x14ac:dyDescent="0.2">
      <c r="A57" s="104"/>
      <c r="B57" s="312"/>
      <c r="C57" s="282"/>
      <c r="D57" s="312"/>
      <c r="E57" s="321" t="s">
        <v>3428</v>
      </c>
      <c r="F57" s="278"/>
      <c r="G57" s="278"/>
      <c r="H57" s="321"/>
      <c r="I57" s="280"/>
      <c r="J57" s="280"/>
      <c r="K57" s="318"/>
      <c r="L57" s="280"/>
      <c r="M57" s="278"/>
      <c r="N57" s="278"/>
      <c r="O57" s="278"/>
      <c r="P57" s="278"/>
      <c r="Q57" s="278"/>
      <c r="R57" s="280"/>
      <c r="S57" s="278"/>
      <c r="T57" s="280"/>
      <c r="U57" s="528"/>
      <c r="V57" s="312"/>
    </row>
    <row r="58" spans="1:22" s="2" customFormat="1" ht="11.1" customHeight="1" x14ac:dyDescent="0.2">
      <c r="A58" s="104"/>
      <c r="B58" s="312"/>
      <c r="C58" s="282" t="s">
        <v>2615</v>
      </c>
      <c r="D58" s="312"/>
      <c r="E58" s="402" t="s">
        <v>3633</v>
      </c>
      <c r="F58" s="278"/>
      <c r="G58" s="278"/>
      <c r="H58" s="402"/>
      <c r="I58" s="278"/>
      <c r="J58" s="278"/>
      <c r="K58" s="312"/>
      <c r="L58" s="278"/>
      <c r="M58" s="278"/>
      <c r="N58" s="278"/>
      <c r="O58" s="278"/>
      <c r="P58" s="278"/>
      <c r="Q58" s="278"/>
      <c r="R58" s="280"/>
      <c r="S58" s="278"/>
      <c r="T58" s="280" t="s">
        <v>3702</v>
      </c>
      <c r="U58" s="121"/>
      <c r="V58" s="312"/>
    </row>
    <row r="59" spans="1:22" s="2" customFormat="1" ht="11.1" customHeight="1" x14ac:dyDescent="0.2">
      <c r="A59" s="104"/>
      <c r="B59" s="312"/>
      <c r="C59" s="282" t="s">
        <v>7062</v>
      </c>
      <c r="D59" s="312"/>
      <c r="E59" s="402" t="s">
        <v>3639</v>
      </c>
      <c r="F59" s="278"/>
      <c r="G59" s="278"/>
      <c r="H59" s="402"/>
      <c r="I59" s="278"/>
      <c r="J59" s="278"/>
      <c r="K59" s="312"/>
      <c r="L59" s="278"/>
      <c r="M59" s="278"/>
      <c r="N59" s="278"/>
      <c r="O59" s="278"/>
      <c r="P59" s="278"/>
      <c r="Q59" s="278"/>
      <c r="R59" s="280"/>
      <c r="S59" s="278"/>
      <c r="T59" s="280" t="s">
        <v>3702</v>
      </c>
      <c r="U59" s="121"/>
      <c r="V59" s="312"/>
    </row>
    <row r="60" spans="1:22" s="2" customFormat="1" ht="11.1" customHeight="1" x14ac:dyDescent="0.2">
      <c r="A60" s="104"/>
      <c r="B60" s="312"/>
      <c r="C60" s="282"/>
      <c r="D60" s="312"/>
      <c r="E60" s="321" t="s">
        <v>6508</v>
      </c>
      <c r="F60" s="278"/>
      <c r="G60" s="278"/>
      <c r="H60" s="321"/>
      <c r="I60" s="278"/>
      <c r="J60" s="278"/>
      <c r="K60" s="312"/>
      <c r="L60" s="278"/>
      <c r="M60" s="278"/>
      <c r="N60" s="278"/>
      <c r="O60" s="278"/>
      <c r="P60" s="278"/>
      <c r="Q60" s="278"/>
      <c r="R60" s="280"/>
      <c r="S60" s="278"/>
      <c r="T60" s="280"/>
      <c r="U60" s="528"/>
      <c r="V60" s="312"/>
    </row>
    <row r="61" spans="1:22" s="2" customFormat="1" ht="11.1" customHeight="1" x14ac:dyDescent="0.2">
      <c r="A61" s="104"/>
      <c r="B61" s="312"/>
      <c r="C61" s="282" t="s">
        <v>2616</v>
      </c>
      <c r="D61" s="312"/>
      <c r="E61" s="402" t="s">
        <v>3640</v>
      </c>
      <c r="F61" s="278"/>
      <c r="G61" s="278"/>
      <c r="H61" s="402"/>
      <c r="I61" s="278"/>
      <c r="J61" s="278"/>
      <c r="K61" s="312"/>
      <c r="L61" s="278"/>
      <c r="M61" s="278"/>
      <c r="N61" s="278"/>
      <c r="O61" s="278"/>
      <c r="P61" s="278"/>
      <c r="Q61" s="278"/>
      <c r="R61" s="280"/>
      <c r="S61" s="278"/>
      <c r="T61" s="280" t="s">
        <v>3702</v>
      </c>
      <c r="U61" s="121"/>
      <c r="V61" s="312"/>
    </row>
    <row r="62" spans="1:22" s="2" customFormat="1" ht="11.1" customHeight="1" x14ac:dyDescent="0.2">
      <c r="A62" s="104"/>
      <c r="B62" s="312"/>
      <c r="C62" s="282" t="s">
        <v>7063</v>
      </c>
      <c r="D62" s="312"/>
      <c r="E62" s="402" t="s">
        <v>3641</v>
      </c>
      <c r="F62" s="278"/>
      <c r="G62" s="278"/>
      <c r="H62" s="402"/>
      <c r="I62" s="278"/>
      <c r="J62" s="278"/>
      <c r="K62" s="312"/>
      <c r="L62" s="278"/>
      <c r="M62" s="278"/>
      <c r="N62" s="278"/>
      <c r="O62" s="278"/>
      <c r="P62" s="278"/>
      <c r="Q62" s="278"/>
      <c r="R62" s="280"/>
      <c r="S62" s="278"/>
      <c r="T62" s="280" t="s">
        <v>3702</v>
      </c>
      <c r="U62" s="121"/>
      <c r="V62" s="312"/>
    </row>
    <row r="63" spans="1:22" s="2" customFormat="1" ht="11.1" customHeight="1" x14ac:dyDescent="0.2">
      <c r="A63" s="104"/>
      <c r="B63" s="312"/>
      <c r="C63" s="282" t="s">
        <v>6851</v>
      </c>
      <c r="D63" s="312"/>
      <c r="E63" s="402" t="s">
        <v>3642</v>
      </c>
      <c r="F63" s="278"/>
      <c r="G63" s="278"/>
      <c r="H63" s="402"/>
      <c r="I63" s="278"/>
      <c r="J63" s="278"/>
      <c r="K63" s="312"/>
      <c r="L63" s="278"/>
      <c r="M63" s="278"/>
      <c r="N63" s="278"/>
      <c r="O63" s="278"/>
      <c r="P63" s="278"/>
      <c r="Q63" s="278"/>
      <c r="R63" s="280"/>
      <c r="S63" s="278"/>
      <c r="T63" s="280" t="s">
        <v>3702</v>
      </c>
      <c r="U63" s="121"/>
      <c r="V63" s="312"/>
    </row>
    <row r="64" spans="1:22" s="2" customFormat="1" ht="11.1" customHeight="1" x14ac:dyDescent="0.2">
      <c r="A64" s="104"/>
      <c r="B64" s="312"/>
      <c r="C64" s="282" t="s">
        <v>7844</v>
      </c>
      <c r="D64" s="312"/>
      <c r="E64" s="402" t="s">
        <v>3643</v>
      </c>
      <c r="F64" s="278"/>
      <c r="G64" s="278"/>
      <c r="H64" s="402"/>
      <c r="I64" s="278"/>
      <c r="J64" s="278"/>
      <c r="K64" s="312"/>
      <c r="L64" s="278"/>
      <c r="M64" s="278"/>
      <c r="N64" s="278"/>
      <c r="O64" s="278"/>
      <c r="P64" s="278"/>
      <c r="Q64" s="278"/>
      <c r="R64" s="280"/>
      <c r="S64" s="278"/>
      <c r="T64" s="280" t="s">
        <v>3702</v>
      </c>
      <c r="U64" s="121"/>
      <c r="V64" s="312"/>
    </row>
    <row r="65" spans="1:22" s="2" customFormat="1" ht="11.1" customHeight="1" x14ac:dyDescent="0.2">
      <c r="A65" s="104"/>
      <c r="B65" s="312"/>
      <c r="C65" s="282" t="s">
        <v>6852</v>
      </c>
      <c r="D65" s="312"/>
      <c r="E65" s="402" t="s">
        <v>4658</v>
      </c>
      <c r="F65" s="278"/>
      <c r="G65" s="278"/>
      <c r="H65" s="402"/>
      <c r="I65" s="278"/>
      <c r="J65" s="278"/>
      <c r="K65" s="312"/>
      <c r="L65" s="278"/>
      <c r="M65" s="278"/>
      <c r="N65" s="278"/>
      <c r="O65" s="278"/>
      <c r="P65" s="278"/>
      <c r="Q65" s="278"/>
      <c r="R65" s="280"/>
      <c r="S65" s="278"/>
      <c r="T65" s="280" t="s">
        <v>3702</v>
      </c>
      <c r="U65" s="121"/>
      <c r="V65" s="312"/>
    </row>
    <row r="66" spans="1:22" s="2" customFormat="1" ht="11.1" customHeight="1" x14ac:dyDescent="0.2">
      <c r="A66" s="104"/>
      <c r="B66" s="312"/>
      <c r="C66" s="282" t="s">
        <v>7845</v>
      </c>
      <c r="D66" s="312"/>
      <c r="E66" s="321" t="s">
        <v>4659</v>
      </c>
      <c r="F66" s="278"/>
      <c r="G66" s="278"/>
      <c r="H66" s="321"/>
      <c r="I66" s="280"/>
      <c r="J66" s="280"/>
      <c r="K66" s="318"/>
      <c r="L66" s="280"/>
      <c r="M66" s="280"/>
      <c r="N66" s="278"/>
      <c r="O66" s="278"/>
      <c r="P66" s="278"/>
      <c r="Q66" s="278"/>
      <c r="R66" s="280"/>
      <c r="S66" s="278"/>
      <c r="T66" s="280" t="s">
        <v>3702</v>
      </c>
      <c r="U66" s="121"/>
      <c r="V66" s="312"/>
    </row>
    <row r="67" spans="1:22" s="2" customFormat="1" ht="11.1" customHeight="1" x14ac:dyDescent="0.2">
      <c r="A67" s="104"/>
      <c r="B67" s="312"/>
      <c r="C67" s="282" t="s">
        <v>6853</v>
      </c>
      <c r="D67" s="312"/>
      <c r="E67" s="321" t="s">
        <v>6946</v>
      </c>
      <c r="F67" s="278"/>
      <c r="G67" s="278"/>
      <c r="H67" s="321"/>
      <c r="I67" s="280"/>
      <c r="J67" s="280"/>
      <c r="K67" s="318"/>
      <c r="L67" s="280"/>
      <c r="M67" s="280"/>
      <c r="N67" s="278"/>
      <c r="O67" s="278"/>
      <c r="P67" s="278"/>
      <c r="Q67" s="278"/>
      <c r="R67" s="280"/>
      <c r="S67" s="278"/>
      <c r="T67" s="280" t="s">
        <v>3702</v>
      </c>
      <c r="U67" s="121"/>
      <c r="V67" s="312"/>
    </row>
    <row r="68" spans="1:22" s="2" customFormat="1" ht="11.1" customHeight="1" x14ac:dyDescent="0.2">
      <c r="A68" s="104"/>
      <c r="B68" s="312"/>
      <c r="C68" s="282" t="s">
        <v>7846</v>
      </c>
      <c r="D68" s="312"/>
      <c r="E68" s="321" t="s">
        <v>6951</v>
      </c>
      <c r="F68" s="278"/>
      <c r="G68" s="278"/>
      <c r="H68" s="321"/>
      <c r="I68" s="280"/>
      <c r="J68" s="280"/>
      <c r="K68" s="318"/>
      <c r="L68" s="280"/>
      <c r="M68" s="280"/>
      <c r="N68" s="278"/>
      <c r="O68" s="278"/>
      <c r="P68" s="278"/>
      <c r="Q68" s="278"/>
      <c r="R68" s="280"/>
      <c r="S68" s="278"/>
      <c r="T68" s="280" t="s">
        <v>3702</v>
      </c>
      <c r="U68" s="121">
        <v>423431000</v>
      </c>
      <c r="V68" s="312"/>
    </row>
    <row r="69" spans="1:22" s="2" customFormat="1" ht="11.1" customHeight="1" x14ac:dyDescent="0.2">
      <c r="A69" s="104"/>
      <c r="B69" s="312"/>
      <c r="C69" s="282"/>
      <c r="D69" s="312"/>
      <c r="E69" s="321" t="s">
        <v>7841</v>
      </c>
      <c r="F69" s="278"/>
      <c r="G69" s="278"/>
      <c r="H69" s="321"/>
      <c r="I69" s="280"/>
      <c r="J69" s="280"/>
      <c r="K69" s="318"/>
      <c r="L69" s="280"/>
      <c r="M69" s="280"/>
      <c r="N69" s="278"/>
      <c r="O69" s="278"/>
      <c r="P69" s="278"/>
      <c r="Q69" s="278"/>
      <c r="R69" s="280"/>
      <c r="S69" s="278"/>
      <c r="T69" s="280"/>
      <c r="U69" s="528"/>
      <c r="V69" s="312"/>
    </row>
    <row r="70" spans="1:22" s="2" customFormat="1" ht="11.1" customHeight="1" x14ac:dyDescent="0.2">
      <c r="A70" s="104"/>
      <c r="B70" s="312"/>
      <c r="C70" s="282" t="s">
        <v>6854</v>
      </c>
      <c r="D70" s="312"/>
      <c r="E70" s="402" t="s">
        <v>6952</v>
      </c>
      <c r="F70" s="278"/>
      <c r="G70" s="278"/>
      <c r="H70" s="402"/>
      <c r="I70" s="280"/>
      <c r="J70" s="280"/>
      <c r="K70" s="312"/>
      <c r="L70" s="280"/>
      <c r="M70" s="278"/>
      <c r="N70" s="278"/>
      <c r="O70" s="278"/>
      <c r="P70" s="278"/>
      <c r="Q70" s="278"/>
      <c r="R70" s="280"/>
      <c r="S70" s="278"/>
      <c r="T70" s="280" t="s">
        <v>3702</v>
      </c>
      <c r="U70" s="121"/>
      <c r="V70" s="312"/>
    </row>
    <row r="71" spans="1:22" s="2" customFormat="1" ht="11.1" customHeight="1" x14ac:dyDescent="0.2">
      <c r="A71" s="104"/>
      <c r="B71" s="312"/>
      <c r="C71" s="282" t="s">
        <v>7847</v>
      </c>
      <c r="D71" s="312"/>
      <c r="E71" s="402" t="s">
        <v>7454</v>
      </c>
      <c r="F71" s="278"/>
      <c r="G71" s="278"/>
      <c r="H71" s="402"/>
      <c r="I71" s="280"/>
      <c r="J71" s="280"/>
      <c r="K71" s="312"/>
      <c r="L71" s="280"/>
      <c r="M71" s="278"/>
      <c r="N71" s="278"/>
      <c r="O71" s="278"/>
      <c r="P71" s="278"/>
      <c r="Q71" s="278"/>
      <c r="R71" s="280"/>
      <c r="S71" s="278"/>
      <c r="T71" s="280" t="s">
        <v>3702</v>
      </c>
      <c r="U71" s="121"/>
      <c r="V71" s="312"/>
    </row>
    <row r="72" spans="1:22" s="2" customFormat="1" ht="11.1" customHeight="1" x14ac:dyDescent="0.2">
      <c r="A72" s="104"/>
      <c r="B72" s="312"/>
      <c r="C72" s="282" t="s">
        <v>6809</v>
      </c>
      <c r="D72" s="312"/>
      <c r="E72" s="402" t="s">
        <v>7455</v>
      </c>
      <c r="F72" s="278"/>
      <c r="G72" s="278"/>
      <c r="H72" s="402"/>
      <c r="I72" s="280"/>
      <c r="J72" s="280"/>
      <c r="K72" s="312"/>
      <c r="L72" s="280"/>
      <c r="M72" s="278"/>
      <c r="N72" s="278"/>
      <c r="O72" s="278"/>
      <c r="P72" s="278"/>
      <c r="Q72" s="278"/>
      <c r="R72" s="280"/>
      <c r="S72" s="278"/>
      <c r="T72" s="280" t="s">
        <v>3702</v>
      </c>
      <c r="U72" s="121"/>
      <c r="V72" s="312"/>
    </row>
    <row r="73" spans="1:22" s="2" customFormat="1" ht="11.1" customHeight="1" x14ac:dyDescent="0.2">
      <c r="A73" s="104"/>
      <c r="B73" s="312"/>
      <c r="C73" s="282" t="s">
        <v>7848</v>
      </c>
      <c r="D73" s="312"/>
      <c r="E73" s="321" t="s">
        <v>7456</v>
      </c>
      <c r="F73" s="278"/>
      <c r="G73" s="278"/>
      <c r="H73" s="321"/>
      <c r="I73" s="280"/>
      <c r="J73" s="280"/>
      <c r="K73" s="318"/>
      <c r="L73" s="280"/>
      <c r="M73" s="280"/>
      <c r="N73" s="278"/>
      <c r="O73" s="278"/>
      <c r="P73" s="278"/>
      <c r="Q73" s="278"/>
      <c r="R73" s="280"/>
      <c r="S73" s="278"/>
      <c r="T73" s="280" t="s">
        <v>3702</v>
      </c>
      <c r="U73" s="121"/>
      <c r="V73" s="312"/>
    </row>
    <row r="74" spans="1:22" s="2" customFormat="1" ht="11.1" customHeight="1" x14ac:dyDescent="0.2">
      <c r="A74" s="104"/>
      <c r="B74" s="312"/>
      <c r="C74" s="282" t="s">
        <v>8553</v>
      </c>
      <c r="D74" s="312"/>
      <c r="E74" s="321" t="s">
        <v>5385</v>
      </c>
      <c r="F74" s="278"/>
      <c r="G74" s="278"/>
      <c r="H74" s="321"/>
      <c r="I74" s="280"/>
      <c r="J74" s="280"/>
      <c r="K74" s="318"/>
      <c r="L74" s="280"/>
      <c r="M74" s="280"/>
      <c r="N74" s="278"/>
      <c r="O74" s="278"/>
      <c r="P74" s="278"/>
      <c r="Q74" s="278"/>
      <c r="R74" s="280"/>
      <c r="S74" s="278"/>
      <c r="T74" s="280" t="s">
        <v>3702</v>
      </c>
      <c r="U74" s="1283"/>
      <c r="V74" s="312"/>
    </row>
    <row r="75" spans="1:22" s="2" customFormat="1" ht="11.1" customHeight="1" x14ac:dyDescent="0.2">
      <c r="A75" s="104"/>
      <c r="B75" s="312"/>
      <c r="C75" s="282" t="s">
        <v>8255</v>
      </c>
      <c r="D75" s="312"/>
      <c r="E75" s="321" t="s">
        <v>6494</v>
      </c>
      <c r="F75" s="278"/>
      <c r="G75" s="278"/>
      <c r="H75" s="321"/>
      <c r="I75" s="280"/>
      <c r="J75" s="280"/>
      <c r="K75" s="318"/>
      <c r="L75" s="280"/>
      <c r="M75" s="280"/>
      <c r="N75" s="278"/>
      <c r="O75" s="278"/>
      <c r="P75" s="278"/>
      <c r="Q75" s="278"/>
      <c r="R75" s="280"/>
      <c r="S75" s="278"/>
      <c r="T75" s="280" t="s">
        <v>3702</v>
      </c>
      <c r="U75" s="1283"/>
      <c r="V75" s="312"/>
    </row>
    <row r="76" spans="1:22" s="2" customFormat="1" ht="11.1" customHeight="1" x14ac:dyDescent="0.2">
      <c r="A76" s="104"/>
      <c r="B76" s="312"/>
      <c r="C76" s="282" t="s">
        <v>8256</v>
      </c>
      <c r="D76" s="312"/>
      <c r="E76" s="321" t="s">
        <v>6938</v>
      </c>
      <c r="F76" s="278"/>
      <c r="G76" s="278"/>
      <c r="H76" s="321"/>
      <c r="I76" s="280"/>
      <c r="J76" s="280"/>
      <c r="K76" s="318"/>
      <c r="L76" s="280"/>
      <c r="M76" s="280"/>
      <c r="N76" s="278"/>
      <c r="O76" s="278"/>
      <c r="P76" s="278"/>
      <c r="Q76" s="278"/>
      <c r="R76" s="280"/>
      <c r="S76" s="278"/>
      <c r="T76" s="280" t="s">
        <v>3702</v>
      </c>
      <c r="U76" s="1283"/>
      <c r="V76" s="312"/>
    </row>
    <row r="77" spans="1:22" s="2" customFormat="1" ht="11.1" customHeight="1" x14ac:dyDescent="0.2">
      <c r="A77" s="104"/>
      <c r="B77" s="312"/>
      <c r="C77" s="282" t="s">
        <v>764</v>
      </c>
      <c r="D77" s="312"/>
      <c r="E77" s="321" t="s">
        <v>6939</v>
      </c>
      <c r="F77" s="278"/>
      <c r="G77" s="278"/>
      <c r="H77" s="321"/>
      <c r="I77" s="280"/>
      <c r="J77" s="280"/>
      <c r="K77" s="318"/>
      <c r="L77" s="280"/>
      <c r="M77" s="280"/>
      <c r="N77" s="278"/>
      <c r="O77" s="278"/>
      <c r="P77" s="278"/>
      <c r="Q77" s="278"/>
      <c r="R77" s="280"/>
      <c r="S77" s="278"/>
      <c r="T77" s="280" t="s">
        <v>3702</v>
      </c>
      <c r="U77" s="121"/>
      <c r="V77" s="312"/>
    </row>
    <row r="78" spans="1:22" s="2" customFormat="1" ht="12" customHeight="1" x14ac:dyDescent="0.2">
      <c r="A78" s="104"/>
      <c r="B78" s="312"/>
      <c r="C78" s="325" t="s">
        <v>7058</v>
      </c>
      <c r="D78" s="312"/>
      <c r="E78" s="278"/>
      <c r="F78" s="278"/>
      <c r="G78" s="278"/>
      <c r="H78" s="278"/>
      <c r="I78" s="280"/>
      <c r="J78" s="280"/>
      <c r="K78" s="318"/>
      <c r="L78" s="280"/>
      <c r="M78" s="278"/>
      <c r="N78" s="278"/>
      <c r="O78" s="278"/>
      <c r="P78" s="278"/>
      <c r="Q78" s="278"/>
      <c r="R78" s="281" t="s">
        <v>3784</v>
      </c>
      <c r="S78" s="280"/>
      <c r="T78" s="281"/>
      <c r="U78" s="422">
        <f>SUM(U55:U56,U58:U59,U61:U68,U70:U77)</f>
        <v>423431000</v>
      </c>
      <c r="V78" s="312"/>
    </row>
    <row r="79" spans="1:22" s="2" customFormat="1" ht="5.0999999999999996" customHeight="1" x14ac:dyDescent="0.2">
      <c r="A79" s="104"/>
      <c r="B79" s="312"/>
      <c r="C79" s="282"/>
      <c r="D79" s="312"/>
      <c r="E79" s="312"/>
      <c r="F79" s="312"/>
      <c r="G79" s="312"/>
      <c r="H79" s="312"/>
      <c r="I79" s="318"/>
      <c r="J79" s="318"/>
      <c r="K79" s="318"/>
      <c r="L79" s="318"/>
      <c r="M79" s="312"/>
      <c r="N79" s="312"/>
      <c r="O79" s="312"/>
      <c r="P79" s="312"/>
      <c r="Q79" s="312"/>
      <c r="R79" s="312"/>
      <c r="S79" s="312"/>
      <c r="T79" s="312"/>
      <c r="U79" s="312"/>
      <c r="V79" s="312"/>
    </row>
    <row r="80" spans="1:22"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sheetProtection password="CD67" sheet="1" objects="1" scenarios="1"/>
  <phoneticPr fontId="10" type="noConversion"/>
  <dataValidations count="1">
    <dataValidation type="whole" operator="lessThan" allowBlank="1" showInputMessage="1" showErrorMessage="1" errorTitle="Enter Whole Numbers" error="Please enter amounts as Whole numbers only.  Numbers with Decimals are not permitted." sqref="U14:U16 U22:U25 U28:U29 U32:U33 U55:U56 U58:U59 U61:U68 U19 U41:U49 U70:U73 U77">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7" activePane="bottomLeft" state="frozen"/>
      <selection activeCell="U79" sqref="U79"/>
      <selection pane="bottomLeft" activeCell="U79" sqref="U79"/>
    </sheetView>
  </sheetViews>
  <sheetFormatPr defaultColWidth="0" defaultRowHeight="12.75" zeroHeight="1" x14ac:dyDescent="0.2"/>
  <cols>
    <col min="1" max="1" width="1.7109375" style="302"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9" hidden="1" customWidth="1"/>
    <col min="11" max="11" width="20.7109375" style="69" customWidth="1"/>
    <col min="12" max="12" width="6.7109375" style="69"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92" customFormat="1" ht="9.9499999999999993" customHeight="1" x14ac:dyDescent="0.2">
      <c r="A1" s="1062"/>
      <c r="B1" s="286"/>
      <c r="C1" s="1034" t="str">
        <f>IF(LANGUAGE="English","Province of Ontario  -  Ministry of Municipal Affairs","Province de l'Ontario  -  Ministère des Affaires municipales")</f>
        <v>Province of Ontario  -  Ministry of Municipal Affairs</v>
      </c>
      <c r="D1" s="286"/>
      <c r="E1" s="237"/>
      <c r="F1" s="288" t="s">
        <v>5524</v>
      </c>
      <c r="G1" s="288" t="s">
        <v>5524</v>
      </c>
      <c r="H1" s="237" t="s">
        <v>553</v>
      </c>
      <c r="I1" s="288" t="s">
        <v>5524</v>
      </c>
      <c r="J1" s="288" t="s">
        <v>5524</v>
      </c>
      <c r="K1" s="288"/>
      <c r="L1" s="288"/>
      <c r="M1" s="289"/>
      <c r="N1" s="288"/>
      <c r="O1" s="288"/>
      <c r="P1" s="288"/>
      <c r="Q1" s="288"/>
      <c r="R1" s="288"/>
      <c r="S1" s="288" t="s">
        <v>553</v>
      </c>
      <c r="T1" s="288"/>
      <c r="U1" s="1167">
        <f ca="1">NOW()</f>
        <v>42888.725188310185</v>
      </c>
      <c r="V1" s="288"/>
    </row>
    <row r="2" spans="1:30" s="223" customFormat="1" ht="6" customHeight="1" x14ac:dyDescent="0.2">
      <c r="A2" s="298"/>
      <c r="B2" s="1039"/>
      <c r="C2" s="1033" t="str">
        <f>CONTROL!$G$43</f>
        <v>2003-V01</v>
      </c>
      <c r="D2" s="1040"/>
      <c r="E2" s="1039"/>
      <c r="F2" s="221"/>
      <c r="G2" s="220"/>
      <c r="H2" s="219"/>
      <c r="I2" s="221"/>
      <c r="J2" s="220"/>
      <c r="K2" s="221"/>
      <c r="L2" s="220"/>
      <c r="M2" s="219"/>
      <c r="N2" s="219"/>
      <c r="O2" s="219"/>
      <c r="P2" s="219"/>
      <c r="Q2" s="219"/>
      <c r="R2" s="219"/>
      <c r="S2" s="219"/>
      <c r="T2" s="219"/>
      <c r="U2" s="231"/>
      <c r="V2" s="219"/>
    </row>
    <row r="3" spans="1:30" s="224" customFormat="1" ht="17.100000000000001" customHeight="1" x14ac:dyDescent="0.2">
      <c r="A3" s="294"/>
      <c r="B3" s="1041"/>
      <c r="C3" s="1020" t="str">
        <f>"FIR"&amp;CONTROL!$G$30&amp;":   "&amp;CONTROL!$G$31</f>
        <v>FIR2003:   PEEL R</v>
      </c>
      <c r="D3" s="1042"/>
      <c r="E3" s="1041"/>
      <c r="F3" s="244"/>
      <c r="G3" s="243"/>
      <c r="H3" s="242"/>
      <c r="I3" s="244"/>
      <c r="J3" s="243"/>
      <c r="K3" s="244"/>
      <c r="L3" s="243"/>
      <c r="M3" s="242"/>
      <c r="N3" s="242"/>
      <c r="O3" s="242"/>
      <c r="P3" s="242"/>
      <c r="Q3" s="242"/>
      <c r="R3" s="242"/>
      <c r="S3" s="242"/>
      <c r="T3" s="242"/>
      <c r="U3" s="215" t="s">
        <v>4777</v>
      </c>
      <c r="V3" s="242"/>
    </row>
    <row r="4" spans="1:30" s="204" customFormat="1" ht="15" customHeight="1" x14ac:dyDescent="0.2">
      <c r="A4" s="237"/>
      <c r="B4" s="1022"/>
      <c r="C4" s="213" t="str">
        <f>"Asmt Code:   "&amp;CONTROL!$G$33</f>
        <v>Asmt Code:   2100</v>
      </c>
      <c r="D4" s="1023"/>
      <c r="E4" s="1024"/>
      <c r="F4" s="208"/>
      <c r="G4" s="205"/>
      <c r="H4" s="207"/>
      <c r="I4" s="208"/>
      <c r="J4" s="205"/>
      <c r="K4" s="206"/>
      <c r="L4" s="206"/>
      <c r="M4" s="208"/>
      <c r="N4" s="208"/>
      <c r="O4" s="208"/>
      <c r="P4" s="208"/>
      <c r="Q4" s="208"/>
      <c r="R4" s="208"/>
      <c r="S4" s="208"/>
      <c r="T4" s="208"/>
      <c r="U4" s="216" t="s">
        <v>6741</v>
      </c>
      <c r="V4" s="206"/>
      <c r="AD4" s="272"/>
    </row>
    <row r="5" spans="1:30" s="204" customFormat="1" ht="11.1" customHeight="1" x14ac:dyDescent="0.2">
      <c r="A5" s="237"/>
      <c r="B5" s="1024"/>
      <c r="C5" s="214" t="str">
        <f>"MAH Code:   "&amp;CONTROL!$G$34</f>
        <v>MAH Code:   21000</v>
      </c>
      <c r="D5" s="1024"/>
      <c r="E5" s="1024"/>
      <c r="F5" s="207"/>
      <c r="G5" s="210"/>
      <c r="H5" s="207"/>
      <c r="I5" s="207"/>
      <c r="J5" s="207"/>
      <c r="K5" s="207"/>
      <c r="L5" s="207"/>
      <c r="M5" s="211"/>
      <c r="N5" s="208"/>
      <c r="O5" s="208"/>
      <c r="P5" s="208"/>
      <c r="Q5" s="208"/>
      <c r="R5" s="208"/>
      <c r="S5" s="208"/>
      <c r="T5" s="208"/>
      <c r="U5" s="230" t="str">
        <f>"for the year ended December 31, "&amp;CONTROL!$G$30</f>
        <v>for the year ended December 31, 2003</v>
      </c>
      <c r="V5" s="206"/>
      <c r="AD5" s="150"/>
    </row>
    <row r="6" spans="1:30" s="247" customFormat="1" ht="17.100000000000001" hidden="1" customHeight="1" x14ac:dyDescent="0.2">
      <c r="A6" s="294"/>
      <c r="B6" s="1041"/>
      <c r="C6" s="1020" t="str">
        <f>"RIF"&amp;CONTROL!$G$30&amp;":   "&amp;CONTROL!$G$32</f>
        <v>RIF2003:   LA MUNICIPALITÉ RÉGIONALE DE PEEL</v>
      </c>
      <c r="D6" s="1042"/>
      <c r="E6" s="1041"/>
      <c r="F6" s="244"/>
      <c r="G6" s="245"/>
      <c r="H6" s="242"/>
      <c r="I6" s="244"/>
      <c r="J6" s="246"/>
      <c r="K6" s="244"/>
      <c r="L6" s="243"/>
      <c r="M6" s="242"/>
      <c r="N6" s="242"/>
      <c r="O6" s="242"/>
      <c r="P6" s="242"/>
      <c r="Q6" s="242"/>
      <c r="R6" s="242"/>
      <c r="S6" s="242"/>
      <c r="T6" s="242"/>
      <c r="U6" s="215" t="s">
        <v>4778</v>
      </c>
      <c r="V6" s="242"/>
    </row>
    <row r="7" spans="1:30" s="248" customFormat="1" ht="15" hidden="1" customHeight="1" x14ac:dyDescent="0.2">
      <c r="A7" s="237"/>
      <c r="B7" s="1022"/>
      <c r="C7" s="213" t="str">
        <f>"Code mun.   "&amp;CONTROL!$G$33</f>
        <v>Code mun.   2100</v>
      </c>
      <c r="D7" s="1023"/>
      <c r="E7" s="1024"/>
      <c r="F7" s="208"/>
      <c r="G7" s="212"/>
      <c r="H7" s="207"/>
      <c r="I7" s="208"/>
      <c r="J7" s="205"/>
      <c r="K7" s="206"/>
      <c r="L7" s="206"/>
      <c r="M7" s="208"/>
      <c r="N7" s="208"/>
      <c r="O7" s="208"/>
      <c r="P7" s="208"/>
      <c r="Q7" s="208"/>
      <c r="R7" s="208"/>
      <c r="S7" s="208"/>
      <c r="T7" s="208"/>
      <c r="U7" s="216"/>
      <c r="V7" s="206"/>
      <c r="AD7" s="275"/>
    </row>
    <row r="8" spans="1:30" s="248" customFormat="1" ht="11.1" hidden="1" customHeight="1" x14ac:dyDescent="0.2">
      <c r="A8" s="237"/>
      <c r="B8" s="1024"/>
      <c r="C8" s="214" t="str">
        <f>"AML   "&amp;CONTROL!$G$34</f>
        <v>AML   21000</v>
      </c>
      <c r="D8" s="1024"/>
      <c r="E8" s="1024"/>
      <c r="F8" s="207"/>
      <c r="G8" s="210"/>
      <c r="H8" s="207"/>
      <c r="I8" s="207"/>
      <c r="J8" s="207"/>
      <c r="K8" s="207"/>
      <c r="L8" s="207"/>
      <c r="M8" s="211"/>
      <c r="N8" s="208"/>
      <c r="O8" s="208"/>
      <c r="P8" s="208"/>
      <c r="Q8" s="208"/>
      <c r="R8" s="208"/>
      <c r="S8" s="208"/>
      <c r="T8" s="208"/>
      <c r="U8" s="230" t="str">
        <f>"pour l'exercice terminé le 31 décembre "&amp;CONTROL!$G$30</f>
        <v>pour l'exercice terminé le 31 décembre 2003</v>
      </c>
      <c r="V8" s="206"/>
      <c r="AD8" s="249"/>
    </row>
    <row r="9" spans="1:30" s="249" customFormat="1" ht="3.95" customHeight="1" x14ac:dyDescent="0.2">
      <c r="A9" s="148"/>
      <c r="B9" s="176"/>
      <c r="C9" s="176"/>
      <c r="D9" s="173"/>
      <c r="E9" s="173"/>
      <c r="F9" s="197"/>
      <c r="G9" s="197"/>
      <c r="H9" s="197"/>
      <c r="I9" s="197"/>
      <c r="J9" s="197"/>
      <c r="K9" s="197"/>
      <c r="L9" s="197"/>
      <c r="M9" s="196"/>
      <c r="N9" s="241"/>
      <c r="O9" s="198"/>
      <c r="P9" s="198"/>
      <c r="Q9" s="198"/>
      <c r="R9" s="198"/>
      <c r="S9" s="198"/>
      <c r="T9" s="198"/>
      <c r="U9" s="198"/>
      <c r="V9" s="198"/>
    </row>
    <row r="10" spans="1:30" s="4" customFormat="1" ht="5.0999999999999996" customHeight="1" x14ac:dyDescent="0.2">
      <c r="A10" s="309"/>
      <c r="B10" s="312"/>
      <c r="C10" s="282"/>
      <c r="D10" s="312"/>
      <c r="E10" s="312"/>
      <c r="F10" s="312"/>
      <c r="G10" s="312"/>
      <c r="H10" s="312"/>
      <c r="I10" s="318"/>
      <c r="J10" s="318"/>
      <c r="K10" s="318"/>
      <c r="L10" s="318"/>
      <c r="M10" s="313"/>
      <c r="N10" s="313"/>
      <c r="O10" s="313"/>
      <c r="P10" s="313"/>
      <c r="Q10" s="313"/>
      <c r="R10" s="347"/>
      <c r="S10" s="312"/>
      <c r="T10" s="312"/>
      <c r="U10" s="312"/>
      <c r="V10" s="312"/>
    </row>
    <row r="11" spans="1:30" s="4" customFormat="1" ht="12" customHeight="1" x14ac:dyDescent="0.2">
      <c r="A11" s="309"/>
      <c r="B11" s="312"/>
      <c r="C11" s="282"/>
      <c r="D11" s="312"/>
      <c r="E11" s="279" t="s">
        <v>6862</v>
      </c>
      <c r="F11" s="278"/>
      <c r="G11" s="278"/>
      <c r="H11" s="279"/>
      <c r="I11" s="280"/>
      <c r="J11" s="280"/>
      <c r="K11" s="318"/>
      <c r="L11" s="318"/>
      <c r="M11" s="313"/>
      <c r="N11" s="313"/>
      <c r="O11" s="313"/>
      <c r="P11" s="313"/>
      <c r="Q11" s="313"/>
      <c r="R11" s="347"/>
      <c r="S11" s="312"/>
      <c r="T11" s="312"/>
      <c r="U11" s="312"/>
      <c r="V11" s="312"/>
    </row>
    <row r="12" spans="1:30" s="2" customFormat="1" ht="11.1" customHeight="1" x14ac:dyDescent="0.2">
      <c r="A12" s="104"/>
      <c r="B12" s="312"/>
      <c r="C12" s="282"/>
      <c r="D12" s="312"/>
      <c r="E12" s="279"/>
      <c r="F12" s="279"/>
      <c r="G12" s="279"/>
      <c r="H12" s="279"/>
      <c r="I12" s="280"/>
      <c r="J12" s="280"/>
      <c r="K12" s="318"/>
      <c r="L12" s="280"/>
      <c r="M12" s="278"/>
      <c r="N12" s="278"/>
      <c r="O12" s="278"/>
      <c r="P12" s="278"/>
      <c r="Q12" s="278"/>
      <c r="R12" s="280"/>
      <c r="S12" s="278"/>
      <c r="T12" s="280"/>
      <c r="U12" s="66">
        <v>1</v>
      </c>
      <c r="V12" s="312"/>
    </row>
    <row r="13" spans="1:30" s="2" customFormat="1" ht="11.1" customHeight="1" x14ac:dyDescent="0.2">
      <c r="A13" s="104"/>
      <c r="B13" s="312"/>
      <c r="C13" s="282"/>
      <c r="D13" s="312"/>
      <c r="E13" s="401" t="s">
        <v>8411</v>
      </c>
      <c r="F13" s="278"/>
      <c r="G13" s="278"/>
      <c r="H13" s="321"/>
      <c r="I13" s="280"/>
      <c r="J13" s="280"/>
      <c r="K13" s="318"/>
      <c r="L13" s="280"/>
      <c r="M13" s="278"/>
      <c r="N13" s="278"/>
      <c r="O13" s="278"/>
      <c r="P13" s="278"/>
      <c r="Q13" s="278"/>
      <c r="R13" s="280"/>
      <c r="S13" s="278"/>
      <c r="T13" s="280"/>
      <c r="U13" s="67" t="s">
        <v>4581</v>
      </c>
      <c r="V13" s="312"/>
    </row>
    <row r="14" spans="1:30" s="2" customFormat="1" ht="12" customHeight="1" x14ac:dyDescent="0.2">
      <c r="A14" s="104"/>
      <c r="B14" s="312"/>
      <c r="C14" s="282" t="s">
        <v>7045</v>
      </c>
      <c r="D14" s="312"/>
      <c r="E14" s="402" t="s">
        <v>965</v>
      </c>
      <c r="F14" s="278"/>
      <c r="G14" s="278"/>
      <c r="H14" s="402"/>
      <c r="I14" s="278"/>
      <c r="J14" s="278"/>
      <c r="K14" s="312"/>
      <c r="L14" s="278"/>
      <c r="M14" s="280"/>
      <c r="N14" s="278"/>
      <c r="O14" s="278"/>
      <c r="P14" s="278"/>
      <c r="Q14" s="278"/>
      <c r="R14" s="280"/>
      <c r="S14" s="278"/>
      <c r="T14" s="280" t="s">
        <v>3702</v>
      </c>
      <c r="U14" s="701"/>
      <c r="V14" s="312"/>
    </row>
    <row r="15" spans="1:30" s="2" customFormat="1" ht="12" customHeight="1" x14ac:dyDescent="0.2">
      <c r="A15" s="104"/>
      <c r="B15" s="312"/>
      <c r="C15" s="282" t="s">
        <v>7046</v>
      </c>
      <c r="D15" s="312"/>
      <c r="E15" s="402" t="s">
        <v>8409</v>
      </c>
      <c r="F15" s="278"/>
      <c r="G15" s="278"/>
      <c r="H15" s="402" t="s">
        <v>2416</v>
      </c>
      <c r="I15" s="278"/>
      <c r="J15" s="278"/>
      <c r="K15" s="312"/>
      <c r="L15" s="278"/>
      <c r="M15" s="280"/>
      <c r="N15" s="278"/>
      <c r="O15" s="278"/>
      <c r="P15" s="278"/>
      <c r="Q15" s="278"/>
      <c r="R15" s="280"/>
      <c r="S15" s="278"/>
      <c r="T15" s="280" t="s">
        <v>3702</v>
      </c>
      <c r="U15" s="702"/>
      <c r="V15" s="312"/>
    </row>
    <row r="16" spans="1:30" s="2" customFormat="1" ht="12" customHeight="1" x14ac:dyDescent="0.2">
      <c r="A16" s="104"/>
      <c r="B16" s="312"/>
      <c r="C16" s="282"/>
      <c r="D16" s="312"/>
      <c r="E16" s="401" t="s">
        <v>733</v>
      </c>
      <c r="F16" s="278"/>
      <c r="G16" s="278"/>
      <c r="H16" s="321"/>
      <c r="I16" s="278"/>
      <c r="J16" s="278"/>
      <c r="K16" s="312"/>
      <c r="L16" s="278"/>
      <c r="M16" s="280"/>
      <c r="N16" s="278"/>
      <c r="O16" s="278"/>
      <c r="P16" s="278"/>
      <c r="Q16" s="278"/>
      <c r="R16" s="280"/>
      <c r="S16" s="278"/>
      <c r="T16" s="280"/>
      <c r="U16" s="528"/>
      <c r="V16" s="312"/>
    </row>
    <row r="17" spans="1:22" s="2" customFormat="1" ht="12" customHeight="1" x14ac:dyDescent="0.2">
      <c r="A17" s="104"/>
      <c r="B17" s="312"/>
      <c r="C17" s="282" t="s">
        <v>7047</v>
      </c>
      <c r="D17" s="312"/>
      <c r="E17" s="402" t="s">
        <v>965</v>
      </c>
      <c r="F17" s="278"/>
      <c r="G17" s="278"/>
      <c r="H17" s="402"/>
      <c r="I17" s="278"/>
      <c r="J17" s="278"/>
      <c r="K17" s="312"/>
      <c r="L17" s="278"/>
      <c r="M17" s="280"/>
      <c r="N17" s="278"/>
      <c r="O17" s="278"/>
      <c r="P17" s="278"/>
      <c r="Q17" s="278"/>
      <c r="R17" s="280"/>
      <c r="S17" s="278"/>
      <c r="T17" s="280" t="s">
        <v>3702</v>
      </c>
      <c r="U17" s="701"/>
      <c r="V17" s="312"/>
    </row>
    <row r="18" spans="1:22" s="2" customFormat="1" ht="12" customHeight="1" x14ac:dyDescent="0.2">
      <c r="A18" s="104"/>
      <c r="B18" s="312"/>
      <c r="C18" s="282" t="s">
        <v>7048</v>
      </c>
      <c r="D18" s="312"/>
      <c r="E18" s="402" t="s">
        <v>8412</v>
      </c>
      <c r="F18" s="278"/>
      <c r="G18" s="278"/>
      <c r="H18" s="402" t="s">
        <v>6977</v>
      </c>
      <c r="I18" s="278"/>
      <c r="J18" s="278"/>
      <c r="K18" s="120"/>
      <c r="L18" s="278" t="s">
        <v>886</v>
      </c>
      <c r="M18" s="280"/>
      <c r="N18" s="278"/>
      <c r="O18" s="278"/>
      <c r="P18" s="278"/>
      <c r="Q18" s="278"/>
      <c r="R18" s="280"/>
      <c r="S18" s="278"/>
      <c r="T18" s="280" t="s">
        <v>3702</v>
      </c>
      <c r="U18" s="114"/>
      <c r="V18" s="312"/>
    </row>
    <row r="19" spans="1:22" s="2" customFormat="1" ht="12" customHeight="1" x14ac:dyDescent="0.2">
      <c r="A19" s="104"/>
      <c r="B19" s="312"/>
      <c r="C19" s="282" t="s">
        <v>7049</v>
      </c>
      <c r="D19" s="312"/>
      <c r="E19" s="402" t="s">
        <v>965</v>
      </c>
      <c r="F19" s="278"/>
      <c r="G19" s="278"/>
      <c r="H19" s="402"/>
      <c r="I19" s="278"/>
      <c r="J19" s="278"/>
      <c r="K19" s="312"/>
      <c r="L19" s="278"/>
      <c r="M19" s="280"/>
      <c r="N19" s="278"/>
      <c r="O19" s="278"/>
      <c r="P19" s="278"/>
      <c r="Q19" s="278"/>
      <c r="R19" s="280"/>
      <c r="S19" s="278"/>
      <c r="T19" s="280" t="s">
        <v>3702</v>
      </c>
      <c r="U19" s="701"/>
      <c r="V19" s="312"/>
    </row>
    <row r="20" spans="1:22" s="2" customFormat="1" ht="12" customHeight="1" x14ac:dyDescent="0.2">
      <c r="A20" s="104"/>
      <c r="B20" s="312"/>
      <c r="C20" s="282" t="s">
        <v>8410</v>
      </c>
      <c r="D20" s="312"/>
      <c r="E20" s="402" t="s">
        <v>8412</v>
      </c>
      <c r="F20" s="278"/>
      <c r="G20" s="278"/>
      <c r="H20" s="402" t="s">
        <v>6977</v>
      </c>
      <c r="I20" s="278"/>
      <c r="J20" s="278"/>
      <c r="K20" s="120"/>
      <c r="L20" s="278" t="s">
        <v>886</v>
      </c>
      <c r="M20" s="280"/>
      <c r="N20" s="278"/>
      <c r="O20" s="278"/>
      <c r="P20" s="278"/>
      <c r="Q20" s="278"/>
      <c r="R20" s="280"/>
      <c r="S20" s="278"/>
      <c r="T20" s="280" t="s">
        <v>3702</v>
      </c>
      <c r="U20" s="114"/>
      <c r="V20" s="312"/>
    </row>
    <row r="21" spans="1:22" s="2" customFormat="1" ht="5.0999999999999996" customHeight="1" x14ac:dyDescent="0.2">
      <c r="A21" s="104"/>
      <c r="B21" s="381"/>
      <c r="C21" s="374"/>
      <c r="D21" s="381"/>
      <c r="E21" s="409"/>
      <c r="F21" s="409"/>
      <c r="G21" s="409"/>
      <c r="H21" s="409"/>
      <c r="I21" s="410"/>
      <c r="J21" s="410"/>
      <c r="K21" s="411"/>
      <c r="L21" s="410"/>
      <c r="M21" s="409"/>
      <c r="N21" s="409"/>
      <c r="O21" s="409"/>
      <c r="P21" s="409"/>
      <c r="Q21" s="409"/>
      <c r="R21" s="410"/>
      <c r="S21" s="409"/>
      <c r="T21" s="410"/>
      <c r="U21" s="438"/>
      <c r="V21" s="381"/>
    </row>
    <row r="22" spans="1:22" s="2" customFormat="1" ht="5.0999999999999996" customHeight="1" x14ac:dyDescent="0.2">
      <c r="A22" s="104"/>
      <c r="B22" s="390"/>
      <c r="C22" s="383"/>
      <c r="D22" s="390"/>
      <c r="E22" s="495"/>
      <c r="F22" s="495"/>
      <c r="G22" s="495"/>
      <c r="H22" s="495"/>
      <c r="I22" s="415"/>
      <c r="J22" s="415"/>
      <c r="K22" s="416"/>
      <c r="L22" s="415"/>
      <c r="M22" s="495"/>
      <c r="N22" s="495"/>
      <c r="O22" s="495"/>
      <c r="P22" s="495"/>
      <c r="Q22" s="495"/>
      <c r="R22" s="415"/>
      <c r="S22" s="495"/>
      <c r="T22" s="415"/>
      <c r="U22" s="500"/>
      <c r="V22" s="390"/>
    </row>
    <row r="23" spans="1:22" s="2" customFormat="1" ht="12" customHeight="1" x14ac:dyDescent="0.2">
      <c r="A23" s="104"/>
      <c r="B23" s="312"/>
      <c r="C23" s="282"/>
      <c r="D23" s="312"/>
      <c r="E23" s="279" t="s">
        <v>7494</v>
      </c>
      <c r="F23" s="279"/>
      <c r="G23" s="279"/>
      <c r="H23" s="279"/>
      <c r="I23" s="280"/>
      <c r="J23" s="280"/>
      <c r="K23" s="318"/>
      <c r="L23" s="280"/>
      <c r="M23" s="278"/>
      <c r="N23" s="278"/>
      <c r="O23" s="278"/>
      <c r="P23" s="278"/>
      <c r="Q23" s="278"/>
      <c r="R23" s="280"/>
      <c r="S23" s="278"/>
      <c r="T23" s="280"/>
      <c r="U23" s="694"/>
      <c r="V23" s="312"/>
    </row>
    <row r="24" spans="1:22" s="2" customFormat="1" ht="5.0999999999999996" customHeight="1" x14ac:dyDescent="0.2">
      <c r="A24" s="104"/>
      <c r="B24" s="312"/>
      <c r="C24" s="282"/>
      <c r="D24" s="312"/>
      <c r="E24" s="279"/>
      <c r="F24" s="279"/>
      <c r="G24" s="279"/>
      <c r="H24" s="279"/>
      <c r="I24" s="280"/>
      <c r="J24" s="280"/>
      <c r="K24" s="318"/>
      <c r="L24" s="280"/>
      <c r="M24" s="278"/>
      <c r="N24" s="278"/>
      <c r="O24" s="278"/>
      <c r="P24" s="278"/>
      <c r="Q24" s="278"/>
      <c r="R24" s="280"/>
      <c r="S24" s="278"/>
      <c r="T24" s="280"/>
      <c r="U24" s="694"/>
      <c r="V24" s="312"/>
    </row>
    <row r="25" spans="1:22" s="2" customFormat="1" ht="12" customHeight="1" x14ac:dyDescent="0.2">
      <c r="A25" s="104"/>
      <c r="B25" s="312"/>
      <c r="C25" s="282" t="s">
        <v>7050</v>
      </c>
      <c r="D25" s="312"/>
      <c r="E25" s="321" t="s">
        <v>6179</v>
      </c>
      <c r="F25" s="278"/>
      <c r="G25" s="278"/>
      <c r="H25" s="321"/>
      <c r="I25" s="280"/>
      <c r="J25" s="280"/>
      <c r="K25" s="318"/>
      <c r="L25" s="280"/>
      <c r="M25" s="278"/>
      <c r="N25" s="278"/>
      <c r="O25" s="278"/>
      <c r="P25" s="278"/>
      <c r="Q25" s="278"/>
      <c r="R25" s="280"/>
      <c r="S25" s="278"/>
      <c r="T25" s="280" t="s">
        <v>3702</v>
      </c>
      <c r="U25" s="121">
        <v>58774</v>
      </c>
      <c r="V25" s="312"/>
    </row>
    <row r="26" spans="1:22" s="2" customFormat="1" ht="12" customHeight="1" x14ac:dyDescent="0.2">
      <c r="A26" s="104"/>
      <c r="B26" s="312"/>
      <c r="C26" s="282"/>
      <c r="D26" s="312"/>
      <c r="E26" s="321" t="s">
        <v>1887</v>
      </c>
      <c r="F26" s="278"/>
      <c r="G26" s="278"/>
      <c r="H26" s="321"/>
      <c r="I26" s="280"/>
      <c r="J26" s="280"/>
      <c r="K26" s="318"/>
      <c r="L26" s="280"/>
      <c r="M26" s="278"/>
      <c r="N26" s="278"/>
      <c r="O26" s="278"/>
      <c r="P26" s="278"/>
      <c r="Q26" s="278"/>
      <c r="R26" s="280"/>
      <c r="S26" s="278"/>
      <c r="T26" s="280"/>
      <c r="U26" s="484"/>
      <c r="V26" s="312"/>
    </row>
    <row r="27" spans="1:22" s="2" customFormat="1" ht="12" customHeight="1" x14ac:dyDescent="0.2">
      <c r="A27" s="104"/>
      <c r="B27" s="312"/>
      <c r="C27" s="282" t="s">
        <v>7051</v>
      </c>
      <c r="D27" s="312"/>
      <c r="E27" s="321" t="s">
        <v>6088</v>
      </c>
      <c r="F27" s="278"/>
      <c r="G27" s="278"/>
      <c r="H27" s="321"/>
      <c r="I27" s="280"/>
      <c r="J27" s="280"/>
      <c r="K27" s="318"/>
      <c r="L27" s="280"/>
      <c r="M27" s="278"/>
      <c r="N27" s="278"/>
      <c r="O27" s="278"/>
      <c r="P27" s="278"/>
      <c r="Q27" s="278"/>
      <c r="R27" s="280"/>
      <c r="S27" s="278"/>
      <c r="T27" s="280" t="s">
        <v>3702</v>
      </c>
      <c r="U27" s="121"/>
      <c r="V27" s="312"/>
    </row>
    <row r="28" spans="1:22" s="2" customFormat="1" ht="12" customHeight="1" x14ac:dyDescent="0.2">
      <c r="A28" s="104"/>
      <c r="B28" s="312"/>
      <c r="C28" s="282" t="s">
        <v>7052</v>
      </c>
      <c r="D28" s="312"/>
      <c r="E28" s="321" t="s">
        <v>2128</v>
      </c>
      <c r="F28" s="278"/>
      <c r="G28" s="278"/>
      <c r="H28" s="321"/>
      <c r="I28" s="280"/>
      <c r="J28" s="280"/>
      <c r="K28" s="318"/>
      <c r="L28" s="280"/>
      <c r="M28" s="278"/>
      <c r="N28" s="278"/>
      <c r="O28" s="278"/>
      <c r="P28" s="278"/>
      <c r="Q28" s="278"/>
      <c r="R28" s="280"/>
      <c r="S28" s="278"/>
      <c r="T28" s="280" t="s">
        <v>3702</v>
      </c>
      <c r="U28" s="121"/>
      <c r="V28" s="312"/>
    </row>
    <row r="29" spans="1:22" s="2" customFormat="1" ht="5.0999999999999996" customHeight="1" x14ac:dyDescent="0.2">
      <c r="A29" s="104"/>
      <c r="B29" s="381"/>
      <c r="C29" s="374"/>
      <c r="D29" s="381"/>
      <c r="E29" s="409"/>
      <c r="F29" s="409"/>
      <c r="G29" s="409"/>
      <c r="H29" s="409"/>
      <c r="I29" s="410"/>
      <c r="J29" s="410"/>
      <c r="K29" s="411"/>
      <c r="L29" s="410"/>
      <c r="M29" s="409"/>
      <c r="N29" s="409"/>
      <c r="O29" s="409"/>
      <c r="P29" s="409"/>
      <c r="Q29" s="409"/>
      <c r="R29" s="410"/>
      <c r="S29" s="409"/>
      <c r="T29" s="410"/>
      <c r="U29" s="438"/>
      <c r="V29" s="381"/>
    </row>
    <row r="30" spans="1:22" s="2" customFormat="1" ht="5.0999999999999996" customHeight="1" x14ac:dyDescent="0.2">
      <c r="A30" s="104"/>
      <c r="B30" s="390"/>
      <c r="C30" s="383"/>
      <c r="D30" s="390"/>
      <c r="E30" s="495"/>
      <c r="F30" s="495"/>
      <c r="G30" s="495"/>
      <c r="H30" s="495"/>
      <c r="I30" s="415"/>
      <c r="J30" s="415"/>
      <c r="K30" s="416"/>
      <c r="L30" s="415"/>
      <c r="M30" s="495"/>
      <c r="N30" s="495"/>
      <c r="O30" s="495"/>
      <c r="P30" s="495"/>
      <c r="Q30" s="495"/>
      <c r="R30" s="415"/>
      <c r="S30" s="495"/>
      <c r="T30" s="415"/>
      <c r="U30" s="500"/>
      <c r="V30" s="390"/>
    </row>
    <row r="31" spans="1:22" s="2" customFormat="1" ht="12" customHeight="1" x14ac:dyDescent="0.2">
      <c r="A31" s="104"/>
      <c r="B31" s="312"/>
      <c r="C31" s="282"/>
      <c r="D31" s="312"/>
      <c r="E31" s="279" t="s">
        <v>7495</v>
      </c>
      <c r="F31" s="279"/>
      <c r="G31" s="279"/>
      <c r="H31" s="279"/>
      <c r="I31" s="280"/>
      <c r="J31" s="280"/>
      <c r="K31" s="318"/>
      <c r="L31" s="280"/>
      <c r="M31" s="278"/>
      <c r="N31" s="278"/>
      <c r="O31" s="278"/>
      <c r="P31" s="278"/>
      <c r="Q31" s="278"/>
      <c r="R31" s="280"/>
      <c r="S31" s="278"/>
      <c r="T31" s="280"/>
      <c r="U31" s="484"/>
      <c r="V31" s="312"/>
    </row>
    <row r="32" spans="1:22" s="2" customFormat="1" ht="5.0999999999999996" customHeight="1" x14ac:dyDescent="0.2">
      <c r="A32" s="104"/>
      <c r="B32" s="312"/>
      <c r="C32" s="282"/>
      <c r="D32" s="312"/>
      <c r="E32" s="279"/>
      <c r="F32" s="279"/>
      <c r="G32" s="279"/>
      <c r="H32" s="279"/>
      <c r="I32" s="280"/>
      <c r="J32" s="280"/>
      <c r="K32" s="318"/>
      <c r="L32" s="280"/>
      <c r="M32" s="278"/>
      <c r="N32" s="278"/>
      <c r="O32" s="278"/>
      <c r="P32" s="278"/>
      <c r="Q32" s="278"/>
      <c r="R32" s="280"/>
      <c r="S32" s="278"/>
      <c r="T32" s="280"/>
      <c r="U32" s="694"/>
      <c r="V32" s="312"/>
    </row>
    <row r="33" spans="1:22" s="2" customFormat="1" ht="12" customHeight="1" x14ac:dyDescent="0.2">
      <c r="A33" s="104"/>
      <c r="B33" s="312"/>
      <c r="C33" s="282" t="s">
        <v>7067</v>
      </c>
      <c r="D33" s="312"/>
      <c r="E33" s="321" t="s">
        <v>1741</v>
      </c>
      <c r="F33" s="278"/>
      <c r="G33" s="278"/>
      <c r="H33" s="321"/>
      <c r="I33" s="280"/>
      <c r="J33" s="280"/>
      <c r="K33" s="318"/>
      <c r="L33" s="280"/>
      <c r="M33" s="278"/>
      <c r="N33" s="278"/>
      <c r="O33" s="278"/>
      <c r="P33" s="278"/>
      <c r="Q33" s="278"/>
      <c r="R33" s="280"/>
      <c r="S33" s="278"/>
      <c r="T33" s="280" t="s">
        <v>3702</v>
      </c>
      <c r="U33" s="121"/>
      <c r="V33" s="312"/>
    </row>
    <row r="34" spans="1:22" s="2" customFormat="1" ht="5.0999999999999996" customHeight="1" x14ac:dyDescent="0.2">
      <c r="A34" s="104"/>
      <c r="B34" s="312"/>
      <c r="C34" s="282"/>
      <c r="D34" s="312"/>
      <c r="E34" s="278"/>
      <c r="F34" s="278"/>
      <c r="G34" s="278"/>
      <c r="H34" s="278"/>
      <c r="I34" s="280"/>
      <c r="J34" s="280"/>
      <c r="K34" s="318"/>
      <c r="L34" s="280"/>
      <c r="M34" s="278"/>
      <c r="N34" s="278"/>
      <c r="O34" s="278"/>
      <c r="P34" s="278"/>
      <c r="Q34" s="278"/>
      <c r="R34" s="280"/>
      <c r="S34" s="278"/>
      <c r="T34" s="280"/>
      <c r="U34" s="484"/>
      <c r="V34" s="312"/>
    </row>
    <row r="35" spans="1:22" s="2" customFormat="1" ht="12" customHeight="1" x14ac:dyDescent="0.2">
      <c r="A35" s="104"/>
      <c r="B35" s="312"/>
      <c r="C35" s="282"/>
      <c r="D35" s="312"/>
      <c r="E35" s="401" t="s">
        <v>6342</v>
      </c>
      <c r="F35" s="279"/>
      <c r="G35" s="278"/>
      <c r="H35" s="401"/>
      <c r="I35" s="280"/>
      <c r="J35" s="280"/>
      <c r="K35" s="318"/>
      <c r="L35" s="280"/>
      <c r="M35" s="278"/>
      <c r="N35" s="278"/>
      <c r="O35" s="278"/>
      <c r="P35" s="278"/>
      <c r="Q35" s="278"/>
      <c r="R35" s="280"/>
      <c r="S35" s="278"/>
      <c r="T35" s="280"/>
      <c r="U35" s="484"/>
      <c r="V35" s="312"/>
    </row>
    <row r="36" spans="1:22" s="2" customFormat="1" ht="12" customHeight="1" x14ac:dyDescent="0.2">
      <c r="A36" s="104"/>
      <c r="B36" s="312"/>
      <c r="C36" s="282" t="s">
        <v>3618</v>
      </c>
      <c r="D36" s="312"/>
      <c r="E36" s="402" t="s">
        <v>1227</v>
      </c>
      <c r="F36" s="278"/>
      <c r="G36" s="278"/>
      <c r="H36" s="402"/>
      <c r="I36" s="280"/>
      <c r="J36" s="280"/>
      <c r="K36" s="318"/>
      <c r="L36" s="280"/>
      <c r="M36" s="278"/>
      <c r="N36" s="278"/>
      <c r="O36" s="278"/>
      <c r="P36" s="278"/>
      <c r="Q36" s="278"/>
      <c r="R36" s="280"/>
      <c r="S36" s="278"/>
      <c r="T36" s="280" t="s">
        <v>3702</v>
      </c>
      <c r="U36" s="121"/>
      <c r="V36" s="312"/>
    </row>
    <row r="37" spans="1:22" s="2" customFormat="1" ht="12" customHeight="1" x14ac:dyDescent="0.2">
      <c r="A37" s="104"/>
      <c r="B37" s="312"/>
      <c r="C37" s="282" t="s">
        <v>6406</v>
      </c>
      <c r="D37" s="312"/>
      <c r="E37" s="402" t="s">
        <v>1821</v>
      </c>
      <c r="F37" s="278"/>
      <c r="G37" s="278"/>
      <c r="H37" s="402"/>
      <c r="I37" s="280"/>
      <c r="J37" s="280"/>
      <c r="K37" s="318"/>
      <c r="L37" s="280"/>
      <c r="M37" s="278"/>
      <c r="N37" s="278"/>
      <c r="O37" s="278"/>
      <c r="P37" s="278"/>
      <c r="Q37" s="278"/>
      <c r="R37" s="280"/>
      <c r="S37" s="278"/>
      <c r="T37" s="280" t="s">
        <v>3702</v>
      </c>
      <c r="U37" s="121">
        <v>47095</v>
      </c>
      <c r="V37" s="312"/>
    </row>
    <row r="38" spans="1:22" s="2" customFormat="1" x14ac:dyDescent="0.2">
      <c r="A38" s="104"/>
      <c r="B38" s="312"/>
      <c r="C38" s="325" t="s">
        <v>6407</v>
      </c>
      <c r="D38" s="312"/>
      <c r="E38" s="278"/>
      <c r="F38" s="278"/>
      <c r="G38" s="278"/>
      <c r="H38" s="278"/>
      <c r="I38" s="280"/>
      <c r="J38" s="280"/>
      <c r="K38" s="318"/>
      <c r="L38" s="280"/>
      <c r="M38" s="278"/>
      <c r="N38" s="278"/>
      <c r="O38" s="278"/>
      <c r="P38" s="278"/>
      <c r="Q38" s="278"/>
      <c r="R38" s="281" t="s">
        <v>1441</v>
      </c>
      <c r="S38" s="278"/>
      <c r="T38" s="280" t="s">
        <v>3702</v>
      </c>
      <c r="U38" s="422">
        <f>SUM(U36:U37)</f>
        <v>47095</v>
      </c>
      <c r="V38" s="312"/>
    </row>
    <row r="39" spans="1:22" s="2" customFormat="1" ht="5.0999999999999996" customHeight="1" x14ac:dyDescent="0.2">
      <c r="A39" s="104"/>
      <c r="B39" s="312"/>
      <c r="C39" s="282"/>
      <c r="D39" s="312"/>
      <c r="E39" s="278"/>
      <c r="F39" s="278"/>
      <c r="G39" s="278"/>
      <c r="H39" s="278"/>
      <c r="I39" s="280"/>
      <c r="J39" s="280"/>
      <c r="K39" s="318"/>
      <c r="L39" s="280"/>
      <c r="M39" s="278"/>
      <c r="N39" s="278"/>
      <c r="O39" s="278"/>
      <c r="P39" s="278"/>
      <c r="Q39" s="278"/>
      <c r="R39" s="280"/>
      <c r="S39" s="278"/>
      <c r="T39" s="280"/>
      <c r="U39" s="484"/>
      <c r="V39" s="312"/>
    </row>
    <row r="40" spans="1:22" s="2" customFormat="1" ht="12" customHeight="1" x14ac:dyDescent="0.2">
      <c r="A40" s="104"/>
      <c r="B40" s="312"/>
      <c r="C40" s="282" t="s">
        <v>2828</v>
      </c>
      <c r="D40" s="312"/>
      <c r="E40" s="321" t="s">
        <v>194</v>
      </c>
      <c r="F40" s="278"/>
      <c r="G40" s="278"/>
      <c r="H40" s="321"/>
      <c r="I40" s="280"/>
      <c r="J40" s="280"/>
      <c r="K40" s="318"/>
      <c r="L40" s="280"/>
      <c r="M40" s="278"/>
      <c r="N40" s="278"/>
      <c r="O40" s="278"/>
      <c r="P40" s="278"/>
      <c r="Q40" s="278"/>
      <c r="R40" s="280"/>
      <c r="S40" s="278"/>
      <c r="T40" s="280" t="s">
        <v>3702</v>
      </c>
      <c r="U40" s="121"/>
      <c r="V40" s="312"/>
    </row>
    <row r="41" spans="1:22" s="2" customFormat="1" ht="12" customHeight="1" x14ac:dyDescent="0.2">
      <c r="A41" s="104"/>
      <c r="B41" s="312"/>
      <c r="C41" s="282" t="s">
        <v>2829</v>
      </c>
      <c r="D41" s="312"/>
      <c r="E41" s="321" t="s">
        <v>4795</v>
      </c>
      <c r="F41" s="278"/>
      <c r="G41" s="278"/>
      <c r="H41" s="321"/>
      <c r="I41" s="280"/>
      <c r="J41" s="280"/>
      <c r="K41" s="318"/>
      <c r="L41" s="280"/>
      <c r="M41" s="278"/>
      <c r="N41" s="278"/>
      <c r="O41" s="278"/>
      <c r="P41" s="278"/>
      <c r="Q41" s="278"/>
      <c r="R41" s="280"/>
      <c r="S41" s="278"/>
      <c r="T41" s="280" t="s">
        <v>3702</v>
      </c>
      <c r="U41" s="121">
        <v>359938</v>
      </c>
      <c r="V41" s="312"/>
    </row>
    <row r="42" spans="1:22" s="2" customFormat="1" ht="5.0999999999999996" customHeight="1" x14ac:dyDescent="0.2">
      <c r="A42" s="104"/>
      <c r="B42" s="381"/>
      <c r="C42" s="374"/>
      <c r="D42" s="381"/>
      <c r="E42" s="409"/>
      <c r="F42" s="409"/>
      <c r="G42" s="409"/>
      <c r="H42" s="409"/>
      <c r="I42" s="410"/>
      <c r="J42" s="410"/>
      <c r="K42" s="411"/>
      <c r="L42" s="410"/>
      <c r="M42" s="409"/>
      <c r="N42" s="409"/>
      <c r="O42" s="409"/>
      <c r="P42" s="409"/>
      <c r="Q42" s="409"/>
      <c r="R42" s="410"/>
      <c r="S42" s="409"/>
      <c r="T42" s="410"/>
      <c r="U42" s="438"/>
      <c r="V42" s="381"/>
    </row>
    <row r="43" spans="1:22" s="2" customFormat="1" ht="5.0999999999999996" customHeight="1" x14ac:dyDescent="0.2">
      <c r="A43" s="104"/>
      <c r="B43" s="390"/>
      <c r="C43" s="383"/>
      <c r="D43" s="390"/>
      <c r="E43" s="495"/>
      <c r="F43" s="495"/>
      <c r="G43" s="495"/>
      <c r="H43" s="495"/>
      <c r="I43" s="415"/>
      <c r="J43" s="415"/>
      <c r="K43" s="416"/>
      <c r="L43" s="415"/>
      <c r="M43" s="495"/>
      <c r="N43" s="495"/>
      <c r="O43" s="495"/>
      <c r="P43" s="495"/>
      <c r="Q43" s="495"/>
      <c r="R43" s="415"/>
      <c r="S43" s="495"/>
      <c r="T43" s="415"/>
      <c r="U43" s="500"/>
      <c r="V43" s="390"/>
    </row>
    <row r="44" spans="1:22" s="2" customFormat="1" ht="12" customHeight="1" x14ac:dyDescent="0.2">
      <c r="A44" s="104"/>
      <c r="B44" s="312"/>
      <c r="C44" s="282"/>
      <c r="D44" s="312"/>
      <c r="E44" s="279" t="s">
        <v>7761</v>
      </c>
      <c r="F44" s="279"/>
      <c r="G44" s="279"/>
      <c r="H44" s="279"/>
      <c r="I44" s="280"/>
      <c r="J44" s="280"/>
      <c r="K44" s="318"/>
      <c r="L44" s="280"/>
      <c r="M44" s="278"/>
      <c r="N44" s="278"/>
      <c r="O44" s="278"/>
      <c r="P44" s="278"/>
      <c r="Q44" s="278"/>
      <c r="R44" s="280"/>
      <c r="S44" s="278"/>
      <c r="T44" s="280"/>
      <c r="U44" s="694"/>
      <c r="V44" s="312"/>
    </row>
    <row r="45" spans="1:22" s="2" customFormat="1" ht="5.0999999999999996" customHeight="1" x14ac:dyDescent="0.2">
      <c r="A45" s="104"/>
      <c r="B45" s="312"/>
      <c r="C45" s="282"/>
      <c r="D45" s="312"/>
      <c r="E45" s="279"/>
      <c r="F45" s="279"/>
      <c r="G45" s="279"/>
      <c r="H45" s="279"/>
      <c r="I45" s="280"/>
      <c r="J45" s="280"/>
      <c r="K45" s="318"/>
      <c r="L45" s="280"/>
      <c r="M45" s="278"/>
      <c r="N45" s="278"/>
      <c r="O45" s="278"/>
      <c r="P45" s="278"/>
      <c r="Q45" s="278"/>
      <c r="R45" s="280"/>
      <c r="S45" s="278"/>
      <c r="T45" s="280"/>
      <c r="U45" s="694"/>
      <c r="V45" s="312"/>
    </row>
    <row r="46" spans="1:22" s="2" customFormat="1" ht="12" customHeight="1" x14ac:dyDescent="0.2">
      <c r="A46" s="104"/>
      <c r="B46" s="312"/>
      <c r="C46" s="282" t="s">
        <v>2830</v>
      </c>
      <c r="D46" s="312"/>
      <c r="E46" s="321" t="s">
        <v>1601</v>
      </c>
      <c r="F46" s="278"/>
      <c r="G46" s="278"/>
      <c r="H46" s="321"/>
      <c r="I46" s="280"/>
      <c r="J46" s="280"/>
      <c r="K46" s="318"/>
      <c r="L46" s="280"/>
      <c r="M46" s="278"/>
      <c r="N46" s="278"/>
      <c r="O46" s="278"/>
      <c r="P46" s="278"/>
      <c r="Q46" s="278"/>
      <c r="R46" s="280"/>
      <c r="S46" s="278"/>
      <c r="T46" s="280" t="s">
        <v>3702</v>
      </c>
      <c r="U46" s="121"/>
      <c r="V46" s="312"/>
    </row>
    <row r="47" spans="1:22" s="2" customFormat="1" ht="12" customHeight="1" x14ac:dyDescent="0.2">
      <c r="A47" s="104"/>
      <c r="B47" s="312"/>
      <c r="C47" s="282" t="s">
        <v>5695</v>
      </c>
      <c r="D47" s="312"/>
      <c r="E47" s="321" t="s">
        <v>5496</v>
      </c>
      <c r="F47" s="278"/>
      <c r="G47" s="278"/>
      <c r="H47" s="321"/>
      <c r="I47" s="280"/>
      <c r="J47" s="280"/>
      <c r="K47" s="318"/>
      <c r="L47" s="280"/>
      <c r="M47" s="278"/>
      <c r="N47" s="278"/>
      <c r="O47" s="278"/>
      <c r="P47" s="278"/>
      <c r="Q47" s="278"/>
      <c r="R47" s="280"/>
      <c r="S47" s="278"/>
      <c r="T47" s="280" t="s">
        <v>3702</v>
      </c>
      <c r="U47" s="121"/>
      <c r="V47" s="312"/>
    </row>
    <row r="48" spans="1:22" s="2" customFormat="1" ht="12" customHeight="1" x14ac:dyDescent="0.2">
      <c r="A48" s="104"/>
      <c r="B48" s="312"/>
      <c r="C48" s="282" t="s">
        <v>765</v>
      </c>
      <c r="D48" s="312"/>
      <c r="E48" s="321" t="s">
        <v>1694</v>
      </c>
      <c r="F48" s="278"/>
      <c r="G48" s="278"/>
      <c r="H48" s="321"/>
      <c r="I48" s="280"/>
      <c r="J48" s="280"/>
      <c r="K48" s="318"/>
      <c r="L48" s="280"/>
      <c r="M48" s="278"/>
      <c r="N48" s="278"/>
      <c r="O48" s="278"/>
      <c r="P48" s="278"/>
      <c r="Q48" s="278"/>
      <c r="R48" s="280"/>
      <c r="S48" s="278"/>
      <c r="T48" s="280" t="s">
        <v>3702</v>
      </c>
      <c r="U48" s="121">
        <v>17240000</v>
      </c>
      <c r="V48" s="312"/>
    </row>
    <row r="49" spans="1:22" s="2" customFormat="1" ht="12" customHeight="1" x14ac:dyDescent="0.2">
      <c r="A49" s="104"/>
      <c r="B49" s="312"/>
      <c r="C49" s="282" t="s">
        <v>6812</v>
      </c>
      <c r="D49" s="312"/>
      <c r="E49" s="321" t="s">
        <v>1988</v>
      </c>
      <c r="F49" s="278"/>
      <c r="G49" s="278"/>
      <c r="H49" s="321"/>
      <c r="I49" s="280"/>
      <c r="J49" s="280"/>
      <c r="K49" s="318"/>
      <c r="L49" s="280"/>
      <c r="M49" s="278"/>
      <c r="N49" s="278"/>
      <c r="O49" s="278"/>
      <c r="P49" s="278"/>
      <c r="Q49" s="278"/>
      <c r="R49" s="280"/>
      <c r="S49" s="278"/>
      <c r="T49" s="280" t="s">
        <v>3702</v>
      </c>
      <c r="U49" s="121"/>
      <c r="V49" s="312"/>
    </row>
    <row r="50" spans="1:22" s="2" customFormat="1" ht="12" customHeight="1" x14ac:dyDescent="0.2">
      <c r="A50" s="104"/>
      <c r="B50" s="312"/>
      <c r="C50" s="282" t="s">
        <v>768</v>
      </c>
      <c r="D50" s="312"/>
      <c r="E50" s="321" t="s">
        <v>1367</v>
      </c>
      <c r="F50" s="278"/>
      <c r="G50" s="278"/>
      <c r="H50" s="321" t="s">
        <v>2089</v>
      </c>
      <c r="I50" s="278"/>
      <c r="J50" s="278"/>
      <c r="K50" s="120" t="s">
        <v>4500</v>
      </c>
      <c r="L50" s="278" t="s">
        <v>2670</v>
      </c>
      <c r="M50" s="278"/>
      <c r="N50" s="278"/>
      <c r="O50" s="278"/>
      <c r="P50" s="278"/>
      <c r="Q50" s="278"/>
      <c r="R50" s="278"/>
      <c r="S50" s="278"/>
      <c r="T50" s="280" t="s">
        <v>3702</v>
      </c>
      <c r="U50" s="121">
        <v>763478</v>
      </c>
      <c r="V50" s="312"/>
    </row>
    <row r="51" spans="1:22" s="2" customFormat="1" ht="12" customHeight="1" x14ac:dyDescent="0.2">
      <c r="A51" s="104"/>
      <c r="B51" s="312"/>
      <c r="C51" s="282" t="s">
        <v>767</v>
      </c>
      <c r="D51" s="312"/>
      <c r="E51" s="321" t="s">
        <v>1367</v>
      </c>
      <c r="F51" s="278"/>
      <c r="G51" s="278"/>
      <c r="H51" s="321" t="s">
        <v>2089</v>
      </c>
      <c r="I51" s="278"/>
      <c r="J51" s="278"/>
      <c r="K51" s="120"/>
      <c r="L51" s="278" t="s">
        <v>2670</v>
      </c>
      <c r="M51" s="278"/>
      <c r="N51" s="278"/>
      <c r="O51" s="278"/>
      <c r="P51" s="278"/>
      <c r="Q51" s="278"/>
      <c r="R51" s="280"/>
      <c r="S51" s="278"/>
      <c r="T51" s="280" t="s">
        <v>3702</v>
      </c>
      <c r="U51" s="121"/>
      <c r="V51" s="312"/>
    </row>
    <row r="52" spans="1:22" s="2" customFormat="1" ht="12" customHeight="1" x14ac:dyDescent="0.2">
      <c r="A52" s="104"/>
      <c r="B52" s="312"/>
      <c r="C52" s="282" t="s">
        <v>766</v>
      </c>
      <c r="D52" s="312"/>
      <c r="E52" s="321" t="s">
        <v>1367</v>
      </c>
      <c r="F52" s="278"/>
      <c r="G52" s="278"/>
      <c r="H52" s="321" t="s">
        <v>2089</v>
      </c>
      <c r="I52" s="278"/>
      <c r="J52" s="278"/>
      <c r="K52" s="120"/>
      <c r="L52" s="278" t="s">
        <v>2670</v>
      </c>
      <c r="M52" s="278"/>
      <c r="N52" s="278"/>
      <c r="O52" s="278"/>
      <c r="P52" s="278"/>
      <c r="Q52" s="278"/>
      <c r="R52" s="280"/>
      <c r="S52" s="278"/>
      <c r="T52" s="280" t="s">
        <v>3702</v>
      </c>
      <c r="U52" s="121"/>
      <c r="V52" s="312"/>
    </row>
    <row r="53" spans="1:22" s="2" customFormat="1" x14ac:dyDescent="0.2">
      <c r="A53" s="104"/>
      <c r="B53" s="312"/>
      <c r="C53" s="325" t="s">
        <v>4261</v>
      </c>
      <c r="D53" s="312"/>
      <c r="E53" s="278"/>
      <c r="F53" s="278"/>
      <c r="G53" s="278"/>
      <c r="H53" s="278"/>
      <c r="I53" s="280"/>
      <c r="J53" s="280"/>
      <c r="K53" s="318"/>
      <c r="L53" s="280"/>
      <c r="M53" s="278"/>
      <c r="N53" s="278"/>
      <c r="O53" s="278"/>
      <c r="P53" s="278"/>
      <c r="Q53" s="278"/>
      <c r="R53" s="281" t="s">
        <v>3690</v>
      </c>
      <c r="S53" s="280"/>
      <c r="T53" s="281"/>
      <c r="U53" s="422">
        <f>SUM(U46:U52)</f>
        <v>18003478</v>
      </c>
      <c r="V53" s="312"/>
    </row>
    <row r="54" spans="1:22" s="2" customFormat="1" ht="5.0999999999999996" customHeight="1" x14ac:dyDescent="0.2">
      <c r="A54" s="104"/>
      <c r="B54" s="312"/>
      <c r="C54" s="282"/>
      <c r="D54" s="312"/>
      <c r="E54" s="312"/>
      <c r="F54" s="312"/>
      <c r="G54" s="312"/>
      <c r="H54" s="312"/>
      <c r="I54" s="318"/>
      <c r="J54" s="318"/>
      <c r="K54" s="318"/>
      <c r="L54" s="318"/>
      <c r="M54" s="312"/>
      <c r="N54" s="312"/>
      <c r="O54" s="312"/>
      <c r="P54" s="312"/>
      <c r="Q54" s="312"/>
      <c r="R54" s="312"/>
      <c r="S54" s="312"/>
      <c r="T54" s="312"/>
      <c r="U54" s="312"/>
      <c r="V54" s="312"/>
    </row>
    <row r="55" spans="1:22" s="18" customFormat="1" x14ac:dyDescent="0.2">
      <c r="A55" s="307"/>
      <c r="C55" s="8"/>
      <c r="I55" s="19"/>
      <c r="J55" s="19"/>
      <c r="K55" s="19"/>
      <c r="L55" s="19"/>
    </row>
  </sheetData>
  <sheetProtection password="CD67" sheet="1" objects="1" scenarios="1"/>
  <phoneticPr fontId="10" type="noConversion"/>
  <dataValidations count="1">
    <dataValidation type="whole" operator="lessThan" allowBlank="1" showInputMessage="1" showErrorMessage="1" errorTitle="Enter Whole Number" error="Please enter amounts as Whole numbers only.  Numbers with Decimals are not permitted." sqref="U14:U15 U17:U20 U25 U27:U28 U33 U36:U37 U40:U41 U46:U52">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U79" sqref="U79"/>
      <selection pane="bottomLeft" activeCell="U79" sqref="U79"/>
    </sheetView>
  </sheetViews>
  <sheetFormatPr defaultColWidth="0" defaultRowHeight="12.75" zeroHeight="1" x14ac:dyDescent="0.2"/>
  <cols>
    <col min="1" max="1" width="1.7109375" style="302"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9" hidden="1" customWidth="1"/>
    <col min="11" max="11" width="18.7109375" style="69" customWidth="1"/>
    <col min="12" max="12" width="5.7109375" style="69"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92" customFormat="1" ht="9.9499999999999993" customHeight="1" x14ac:dyDescent="0.2">
      <c r="A1" s="1062"/>
      <c r="B1" s="286"/>
      <c r="C1" s="1034" t="str">
        <f>IF(LANGUAGE="English","Province of Ontario  -  Ministry of Municipal Affairs","Province de l'Ontario  -  Ministère des Affaires municipales")</f>
        <v>Province of Ontario  -  Ministry of Municipal Affairs</v>
      </c>
      <c r="D1" s="286"/>
      <c r="E1" s="237"/>
      <c r="F1" s="288" t="s">
        <v>5524</v>
      </c>
      <c r="G1" s="288" t="s">
        <v>5524</v>
      </c>
      <c r="H1" s="237" t="s">
        <v>553</v>
      </c>
      <c r="I1" s="288" t="s">
        <v>5524</v>
      </c>
      <c r="J1" s="288" t="s">
        <v>5524</v>
      </c>
      <c r="K1" s="288"/>
      <c r="L1" s="288"/>
      <c r="M1" s="289"/>
      <c r="N1" s="288"/>
      <c r="O1" s="288"/>
      <c r="P1" s="288"/>
      <c r="Q1" s="288" t="s">
        <v>553</v>
      </c>
      <c r="R1" s="288"/>
      <c r="S1" s="288"/>
      <c r="T1" s="288"/>
      <c r="U1" s="1167">
        <f ca="1">NOW()</f>
        <v>42888.725188310185</v>
      </c>
      <c r="V1" s="288"/>
    </row>
    <row r="2" spans="1:30" s="223" customFormat="1" ht="6" customHeight="1" x14ac:dyDescent="0.2">
      <c r="A2" s="298"/>
      <c r="B2" s="1039"/>
      <c r="C2" s="1033" t="str">
        <f>CONTROL!$G$43</f>
        <v>2003-V01</v>
      </c>
      <c r="D2" s="1040"/>
      <c r="E2" s="1039"/>
      <c r="F2" s="221"/>
      <c r="G2" s="220"/>
      <c r="H2" s="219"/>
      <c r="I2" s="221"/>
      <c r="J2" s="220"/>
      <c r="K2" s="221"/>
      <c r="L2" s="220"/>
      <c r="M2" s="219"/>
      <c r="N2" s="219"/>
      <c r="O2" s="219"/>
      <c r="P2" s="219"/>
      <c r="Q2" s="219"/>
      <c r="R2" s="219"/>
      <c r="S2" s="219"/>
      <c r="T2" s="219"/>
      <c r="U2" s="231"/>
      <c r="V2" s="219"/>
    </row>
    <row r="3" spans="1:30" s="224" customFormat="1" ht="17.100000000000001" customHeight="1" x14ac:dyDescent="0.2">
      <c r="A3" s="294"/>
      <c r="B3" s="1041"/>
      <c r="C3" s="1020" t="str">
        <f>"FIR"&amp;CONTROL!$G$30&amp;":   "&amp;CONTROL!$G$31</f>
        <v>FIR2003:   PEEL R</v>
      </c>
      <c r="D3" s="1042"/>
      <c r="E3" s="1041"/>
      <c r="F3" s="244"/>
      <c r="G3" s="243"/>
      <c r="H3" s="242"/>
      <c r="I3" s="244"/>
      <c r="J3" s="243"/>
      <c r="K3" s="244"/>
      <c r="L3" s="243"/>
      <c r="M3" s="242"/>
      <c r="N3" s="242"/>
      <c r="O3" s="242"/>
      <c r="P3" s="242"/>
      <c r="Q3" s="242"/>
      <c r="R3" s="242"/>
      <c r="S3" s="242"/>
      <c r="T3" s="242"/>
      <c r="U3" s="215" t="s">
        <v>4777</v>
      </c>
      <c r="V3" s="242"/>
    </row>
    <row r="4" spans="1:30" s="204" customFormat="1" ht="15" customHeight="1" x14ac:dyDescent="0.2">
      <c r="A4" s="237"/>
      <c r="B4" s="1022"/>
      <c r="C4" s="213" t="str">
        <f>"Asmt Code:   "&amp;CONTROL!$G$33</f>
        <v>Asmt Code:   2100</v>
      </c>
      <c r="D4" s="1023"/>
      <c r="E4" s="1024"/>
      <c r="F4" s="208"/>
      <c r="G4" s="205"/>
      <c r="H4" s="207"/>
      <c r="I4" s="208"/>
      <c r="J4" s="205"/>
      <c r="K4" s="206"/>
      <c r="L4" s="206"/>
      <c r="M4" s="208"/>
      <c r="N4" s="208"/>
      <c r="O4" s="208"/>
      <c r="P4" s="208"/>
      <c r="Q4" s="208"/>
      <c r="R4" s="208"/>
      <c r="S4" s="208"/>
      <c r="T4" s="208"/>
      <c r="U4" s="216" t="s">
        <v>6741</v>
      </c>
      <c r="V4" s="206"/>
      <c r="AD4" s="272"/>
    </row>
    <row r="5" spans="1:30" s="204" customFormat="1" ht="11.1" customHeight="1" x14ac:dyDescent="0.2">
      <c r="A5" s="237"/>
      <c r="B5" s="1024"/>
      <c r="C5" s="214" t="str">
        <f>"MAH Code:   "&amp;CONTROL!$G$34</f>
        <v>MAH Code:   21000</v>
      </c>
      <c r="D5" s="1024"/>
      <c r="E5" s="1024"/>
      <c r="F5" s="207"/>
      <c r="G5" s="210"/>
      <c r="H5" s="207"/>
      <c r="I5" s="207"/>
      <c r="J5" s="207"/>
      <c r="K5" s="207"/>
      <c r="L5" s="207"/>
      <c r="M5" s="211"/>
      <c r="N5" s="208"/>
      <c r="O5" s="208"/>
      <c r="P5" s="208"/>
      <c r="Q5" s="208"/>
      <c r="R5" s="208"/>
      <c r="S5" s="208"/>
      <c r="T5" s="208"/>
      <c r="U5" s="230" t="str">
        <f>"for the year ended December 31, "&amp;CONTROL!$G$30</f>
        <v>for the year ended December 31, 2003</v>
      </c>
      <c r="V5" s="206"/>
      <c r="AD5" s="150"/>
    </row>
    <row r="6" spans="1:30" s="247" customFormat="1" ht="17.100000000000001" hidden="1" customHeight="1" x14ac:dyDescent="0.2">
      <c r="A6" s="294"/>
      <c r="B6" s="1041"/>
      <c r="C6" s="1020" t="str">
        <f>"RIF"&amp;CONTROL!$G$30&amp;":   "&amp;CONTROL!$G$32</f>
        <v>RIF2003:   LA MUNICIPALITÉ RÉGIONALE DE PEEL</v>
      </c>
      <c r="D6" s="1042"/>
      <c r="E6" s="1041"/>
      <c r="F6" s="244"/>
      <c r="G6" s="245"/>
      <c r="H6" s="242"/>
      <c r="I6" s="244"/>
      <c r="J6" s="246"/>
      <c r="K6" s="244"/>
      <c r="L6" s="243"/>
      <c r="M6" s="242"/>
      <c r="N6" s="242"/>
      <c r="O6" s="242"/>
      <c r="P6" s="242"/>
      <c r="Q6" s="242"/>
      <c r="R6" s="242"/>
      <c r="S6" s="242"/>
      <c r="T6" s="242"/>
      <c r="U6" s="215" t="s">
        <v>4778</v>
      </c>
      <c r="V6" s="242"/>
    </row>
    <row r="7" spans="1:30" s="248" customFormat="1" ht="15" hidden="1" customHeight="1" x14ac:dyDescent="0.2">
      <c r="A7" s="237"/>
      <c r="B7" s="1022"/>
      <c r="C7" s="213" t="str">
        <f>"Code mun.   "&amp;CONTROL!$G$33</f>
        <v>Code mun.   2100</v>
      </c>
      <c r="D7" s="1023"/>
      <c r="E7" s="1024"/>
      <c r="F7" s="208"/>
      <c r="G7" s="212"/>
      <c r="H7" s="207"/>
      <c r="I7" s="208"/>
      <c r="J7" s="205"/>
      <c r="K7" s="206"/>
      <c r="L7" s="206"/>
      <c r="M7" s="208"/>
      <c r="N7" s="208"/>
      <c r="O7" s="208"/>
      <c r="P7" s="208"/>
      <c r="Q7" s="208"/>
      <c r="R7" s="208"/>
      <c r="S7" s="208"/>
      <c r="T7" s="208"/>
      <c r="U7" s="216"/>
      <c r="V7" s="206"/>
      <c r="AD7" s="275"/>
    </row>
    <row r="8" spans="1:30" s="248" customFormat="1" ht="11.1" hidden="1" customHeight="1" x14ac:dyDescent="0.2">
      <c r="A8" s="237"/>
      <c r="B8" s="1024"/>
      <c r="C8" s="214" t="str">
        <f>"AML   "&amp;CONTROL!$G$34</f>
        <v>AML   21000</v>
      </c>
      <c r="D8" s="1024"/>
      <c r="E8" s="1024"/>
      <c r="F8" s="207"/>
      <c r="G8" s="210"/>
      <c r="H8" s="207"/>
      <c r="I8" s="207"/>
      <c r="J8" s="207"/>
      <c r="K8" s="207"/>
      <c r="L8" s="207"/>
      <c r="M8" s="211"/>
      <c r="N8" s="208"/>
      <c r="O8" s="208"/>
      <c r="P8" s="208"/>
      <c r="Q8" s="208"/>
      <c r="R8" s="208"/>
      <c r="S8" s="208"/>
      <c r="T8" s="208"/>
      <c r="U8" s="230" t="str">
        <f>"pour l'exercice terminé le 31 décembre "&amp;CONTROL!$G$30</f>
        <v>pour l'exercice terminé le 31 décembre 2003</v>
      </c>
      <c r="V8" s="206"/>
      <c r="AD8" s="249"/>
    </row>
    <row r="9" spans="1:30" s="249" customFormat="1" ht="3.95" customHeight="1" x14ac:dyDescent="0.2">
      <c r="A9" s="148"/>
      <c r="B9" s="176"/>
      <c r="C9" s="176"/>
      <c r="D9" s="173"/>
      <c r="E9" s="173"/>
      <c r="F9" s="197"/>
      <c r="G9" s="197"/>
      <c r="H9" s="197"/>
      <c r="I9" s="197"/>
      <c r="J9" s="197"/>
      <c r="K9" s="197"/>
      <c r="L9" s="197"/>
      <c r="M9" s="196"/>
      <c r="N9" s="241"/>
      <c r="O9" s="198"/>
      <c r="P9" s="198"/>
      <c r="Q9" s="198"/>
      <c r="R9" s="198"/>
      <c r="S9" s="198"/>
      <c r="T9" s="198"/>
      <c r="U9" s="198"/>
      <c r="V9" s="198"/>
    </row>
    <row r="10" spans="1:30" s="4" customFormat="1" ht="5.0999999999999996" customHeight="1" x14ac:dyDescent="0.2">
      <c r="A10" s="309"/>
      <c r="B10" s="312"/>
      <c r="C10" s="282"/>
      <c r="D10" s="312"/>
      <c r="E10" s="312"/>
      <c r="F10" s="312"/>
      <c r="G10" s="312"/>
      <c r="H10" s="312"/>
      <c r="I10" s="318"/>
      <c r="J10" s="318"/>
      <c r="K10" s="318"/>
      <c r="L10" s="318"/>
      <c r="M10" s="313"/>
      <c r="N10" s="313"/>
      <c r="O10" s="313"/>
      <c r="P10" s="313"/>
      <c r="Q10" s="313"/>
      <c r="R10" s="347"/>
      <c r="S10" s="312"/>
      <c r="T10" s="312"/>
      <c r="U10" s="312"/>
      <c r="V10" s="312"/>
    </row>
    <row r="11" spans="1:30" s="2" customFormat="1" ht="27" x14ac:dyDescent="0.2">
      <c r="A11" s="104"/>
      <c r="B11" s="312"/>
      <c r="C11" s="282"/>
      <c r="D11" s="312"/>
      <c r="E11" s="319"/>
      <c r="F11" s="319"/>
      <c r="G11" s="319"/>
      <c r="H11" s="319"/>
      <c r="I11" s="318"/>
      <c r="J11" s="318"/>
      <c r="K11" s="318"/>
      <c r="L11" s="280"/>
      <c r="M11" s="278"/>
      <c r="N11" s="278"/>
      <c r="O11" s="278"/>
      <c r="P11" s="278"/>
      <c r="Q11" s="278"/>
      <c r="R11" s="367"/>
      <c r="S11" s="338" t="s">
        <v>5418</v>
      </c>
      <c r="T11" s="338" t="s">
        <v>809</v>
      </c>
      <c r="U11" s="338" t="s">
        <v>5380</v>
      </c>
      <c r="V11" s="312"/>
    </row>
    <row r="12" spans="1:30" s="2" customFormat="1" hidden="1" x14ac:dyDescent="0.2">
      <c r="A12" s="104" t="s">
        <v>553</v>
      </c>
      <c r="B12" s="312"/>
      <c r="C12" s="282"/>
      <c r="D12" s="312"/>
      <c r="E12" s="319"/>
      <c r="F12" s="319"/>
      <c r="G12" s="319"/>
      <c r="H12" s="319"/>
      <c r="I12" s="318"/>
      <c r="J12" s="318"/>
      <c r="K12" s="318"/>
      <c r="L12" s="280"/>
      <c r="M12" s="278"/>
      <c r="N12" s="278"/>
      <c r="O12" s="278"/>
      <c r="P12" s="278"/>
      <c r="Q12" s="278"/>
      <c r="R12" s="367"/>
      <c r="S12" s="339"/>
      <c r="T12" s="339"/>
      <c r="U12" s="339"/>
      <c r="V12" s="312"/>
    </row>
    <row r="13" spans="1:30" s="2" customFormat="1" x14ac:dyDescent="0.2">
      <c r="A13" s="104"/>
      <c r="B13" s="312"/>
      <c r="C13" s="282"/>
      <c r="D13" s="312"/>
      <c r="E13" s="279" t="s">
        <v>7890</v>
      </c>
      <c r="F13" s="279"/>
      <c r="G13" s="279"/>
      <c r="H13" s="279"/>
      <c r="I13" s="280"/>
      <c r="J13" s="280"/>
      <c r="K13" s="318"/>
      <c r="L13" s="280"/>
      <c r="M13" s="278"/>
      <c r="N13" s="278"/>
      <c r="O13" s="278"/>
      <c r="P13" s="278"/>
      <c r="Q13" s="278"/>
      <c r="R13" s="367"/>
      <c r="S13" s="339">
        <v>1</v>
      </c>
      <c r="T13" s="339">
        <v>2</v>
      </c>
      <c r="U13" s="339">
        <v>3</v>
      </c>
      <c r="V13" s="312"/>
    </row>
    <row r="14" spans="1:30" s="2" customFormat="1" x14ac:dyDescent="0.2">
      <c r="A14" s="104"/>
      <c r="B14" s="312"/>
      <c r="C14" s="282"/>
      <c r="D14" s="312"/>
      <c r="E14" s="279"/>
      <c r="F14" s="279"/>
      <c r="G14" s="279"/>
      <c r="H14" s="279"/>
      <c r="I14" s="280"/>
      <c r="J14" s="280"/>
      <c r="K14" s="318"/>
      <c r="L14" s="280"/>
      <c r="M14" s="278"/>
      <c r="N14" s="278"/>
      <c r="O14" s="278"/>
      <c r="P14" s="278"/>
      <c r="Q14" s="278"/>
      <c r="R14" s="367"/>
      <c r="S14" s="39" t="s">
        <v>455</v>
      </c>
      <c r="T14" s="39" t="s">
        <v>4581</v>
      </c>
      <c r="U14" s="39" t="s">
        <v>6761</v>
      </c>
      <c r="V14" s="312"/>
    </row>
    <row r="15" spans="1:30" s="2" customFormat="1" hidden="1" x14ac:dyDescent="0.2">
      <c r="A15" s="104" t="s">
        <v>553</v>
      </c>
      <c r="B15" s="312"/>
      <c r="C15" s="282"/>
      <c r="D15" s="312"/>
      <c r="E15" s="279"/>
      <c r="F15" s="279"/>
      <c r="G15" s="279"/>
      <c r="H15" s="279"/>
      <c r="I15" s="280"/>
      <c r="J15" s="280"/>
      <c r="K15" s="318"/>
      <c r="L15" s="280"/>
      <c r="M15" s="278"/>
      <c r="N15" s="278"/>
      <c r="O15" s="278"/>
      <c r="P15" s="278"/>
      <c r="Q15" s="278"/>
      <c r="R15" s="367"/>
      <c r="S15" s="40"/>
      <c r="T15" s="40"/>
      <c r="U15" s="40"/>
      <c r="V15" s="312"/>
    </row>
    <row r="16" spans="1:30" s="2" customFormat="1" ht="12" customHeight="1" x14ac:dyDescent="0.2">
      <c r="A16" s="104"/>
      <c r="B16" s="312"/>
      <c r="C16" s="282" t="s">
        <v>770</v>
      </c>
      <c r="D16" s="312"/>
      <c r="E16" s="321" t="s">
        <v>3934</v>
      </c>
      <c r="F16" s="278"/>
      <c r="G16" s="278"/>
      <c r="H16" s="321"/>
      <c r="I16" s="280"/>
      <c r="J16" s="280"/>
      <c r="K16" s="318"/>
      <c r="L16" s="280"/>
      <c r="M16" s="278"/>
      <c r="N16" s="278"/>
      <c r="O16" s="278"/>
      <c r="P16" s="278"/>
      <c r="Q16" s="278"/>
      <c r="R16" s="367" t="s">
        <v>3702</v>
      </c>
      <c r="S16" s="144"/>
      <c r="T16" s="121"/>
      <c r="U16" s="340"/>
      <c r="V16" s="312"/>
    </row>
    <row r="17" spans="1:22" s="2" customFormat="1" ht="12" customHeight="1" x14ac:dyDescent="0.2">
      <c r="A17" s="104"/>
      <c r="B17" s="312"/>
      <c r="C17" s="282" t="s">
        <v>771</v>
      </c>
      <c r="D17" s="312"/>
      <c r="E17" s="321" t="s">
        <v>4657</v>
      </c>
      <c r="F17" s="278"/>
      <c r="G17" s="278"/>
      <c r="H17" s="321"/>
      <c r="I17" s="280"/>
      <c r="J17" s="280"/>
      <c r="K17" s="318"/>
      <c r="L17" s="280"/>
      <c r="M17" s="278"/>
      <c r="N17" s="278"/>
      <c r="O17" s="278"/>
      <c r="P17" s="278"/>
      <c r="Q17" s="278"/>
      <c r="R17" s="367" t="s">
        <v>3702</v>
      </c>
      <c r="S17" s="144"/>
      <c r="T17" s="121"/>
      <c r="U17" s="341"/>
      <c r="V17" s="312"/>
    </row>
    <row r="18" spans="1:22" s="2" customFormat="1" ht="12" customHeight="1" x14ac:dyDescent="0.2">
      <c r="A18" s="104"/>
      <c r="B18" s="312"/>
      <c r="C18" s="282" t="s">
        <v>772</v>
      </c>
      <c r="D18" s="312"/>
      <c r="E18" s="321" t="s">
        <v>5826</v>
      </c>
      <c r="F18" s="278"/>
      <c r="G18" s="278"/>
      <c r="H18" s="321"/>
      <c r="I18" s="280"/>
      <c r="J18" s="280"/>
      <c r="K18" s="318"/>
      <c r="L18" s="280"/>
      <c r="M18" s="278"/>
      <c r="N18" s="278"/>
      <c r="O18" s="278"/>
      <c r="P18" s="278"/>
      <c r="Q18" s="278"/>
      <c r="R18" s="367" t="s">
        <v>3702</v>
      </c>
      <c r="S18" s="144"/>
      <c r="T18" s="121"/>
      <c r="U18" s="341"/>
      <c r="V18" s="312"/>
    </row>
    <row r="19" spans="1:22" s="2" customFormat="1" ht="12" customHeight="1" x14ac:dyDescent="0.2">
      <c r="A19" s="104"/>
      <c r="B19" s="312"/>
      <c r="C19" s="282" t="s">
        <v>6813</v>
      </c>
      <c r="D19" s="312"/>
      <c r="E19" s="321" t="s">
        <v>6760</v>
      </c>
      <c r="F19" s="278"/>
      <c r="G19" s="278"/>
      <c r="H19" s="321"/>
      <c r="I19" s="280"/>
      <c r="J19" s="280"/>
      <c r="K19" s="318"/>
      <c r="L19" s="280"/>
      <c r="M19" s="278"/>
      <c r="N19" s="278"/>
      <c r="O19" s="278"/>
      <c r="P19" s="278"/>
      <c r="Q19" s="278"/>
      <c r="R19" s="367" t="s">
        <v>3702</v>
      </c>
      <c r="S19" s="144"/>
      <c r="T19" s="121"/>
      <c r="U19" s="125"/>
      <c r="V19" s="312"/>
    </row>
    <row r="20" spans="1:22" s="2" customFormat="1" ht="12" customHeight="1" x14ac:dyDescent="0.2">
      <c r="A20" s="104"/>
      <c r="B20" s="312"/>
      <c r="C20" s="282" t="s">
        <v>769</v>
      </c>
      <c r="D20" s="312"/>
      <c r="E20" s="321" t="s">
        <v>1367</v>
      </c>
      <c r="F20" s="278"/>
      <c r="G20" s="278"/>
      <c r="H20" s="321"/>
      <c r="I20" s="278"/>
      <c r="J20" s="278"/>
      <c r="K20" s="120"/>
      <c r="L20" s="278" t="s">
        <v>2670</v>
      </c>
      <c r="M20" s="280"/>
      <c r="N20" s="278"/>
      <c r="O20" s="278"/>
      <c r="P20" s="278"/>
      <c r="Q20" s="278"/>
      <c r="R20" s="367" t="s">
        <v>3702</v>
      </c>
      <c r="S20" s="144"/>
      <c r="T20" s="121"/>
      <c r="U20" s="341"/>
      <c r="V20" s="312"/>
    </row>
    <row r="21" spans="1:22" s="2" customFormat="1" ht="12" customHeight="1" x14ac:dyDescent="0.2">
      <c r="A21" s="104"/>
      <c r="B21" s="312"/>
      <c r="C21" s="325" t="s">
        <v>5696</v>
      </c>
      <c r="D21" s="312"/>
      <c r="E21" s="278"/>
      <c r="F21" s="279"/>
      <c r="G21" s="278"/>
      <c r="H21" s="278"/>
      <c r="I21" s="278"/>
      <c r="J21" s="278"/>
      <c r="K21" s="312"/>
      <c r="L21" s="278"/>
      <c r="M21" s="278"/>
      <c r="N21" s="278"/>
      <c r="O21" s="278"/>
      <c r="P21" s="281" t="s">
        <v>1370</v>
      </c>
      <c r="Q21" s="281" t="s">
        <v>1370</v>
      </c>
      <c r="R21" s="281"/>
      <c r="S21" s="318"/>
      <c r="T21" s="422">
        <f>SUM(T16:T20)</f>
        <v>0</v>
      </c>
      <c r="U21" s="312"/>
      <c r="V21" s="312"/>
    </row>
    <row r="22" spans="1:22" s="2" customFormat="1" ht="5.0999999999999996" customHeight="1" x14ac:dyDescent="0.2">
      <c r="A22" s="104"/>
      <c r="B22" s="381"/>
      <c r="C22" s="374"/>
      <c r="D22" s="381"/>
      <c r="E22" s="409"/>
      <c r="F22" s="409"/>
      <c r="G22" s="409"/>
      <c r="H22" s="409"/>
      <c r="I22" s="410"/>
      <c r="J22" s="410"/>
      <c r="K22" s="411"/>
      <c r="L22" s="410"/>
      <c r="M22" s="409"/>
      <c r="N22" s="409"/>
      <c r="O22" s="409"/>
      <c r="P22" s="409"/>
      <c r="Q22" s="409"/>
      <c r="R22" s="409"/>
      <c r="S22" s="381"/>
      <c r="T22" s="381"/>
      <c r="U22" s="381"/>
      <c r="V22" s="381"/>
    </row>
    <row r="23" spans="1:22" s="2" customFormat="1" ht="5.0999999999999996" customHeight="1" x14ac:dyDescent="0.2">
      <c r="A23" s="104"/>
      <c r="B23" s="390"/>
      <c r="C23" s="383"/>
      <c r="D23" s="390"/>
      <c r="E23" s="495"/>
      <c r="F23" s="495"/>
      <c r="G23" s="495"/>
      <c r="H23" s="495"/>
      <c r="I23" s="415"/>
      <c r="J23" s="415"/>
      <c r="K23" s="416"/>
      <c r="L23" s="415"/>
      <c r="M23" s="495"/>
      <c r="N23" s="495"/>
      <c r="O23" s="495"/>
      <c r="P23" s="495"/>
      <c r="Q23" s="495"/>
      <c r="R23" s="495"/>
      <c r="S23" s="390"/>
      <c r="T23" s="390"/>
      <c r="U23" s="390"/>
      <c r="V23" s="390"/>
    </row>
    <row r="24" spans="1:22" s="2" customFormat="1" ht="18" x14ac:dyDescent="0.2">
      <c r="A24" s="104"/>
      <c r="B24" s="312"/>
      <c r="C24" s="282"/>
      <c r="D24" s="312"/>
      <c r="E24" s="279"/>
      <c r="F24" s="279"/>
      <c r="G24" s="279"/>
      <c r="H24" s="279"/>
      <c r="I24" s="280"/>
      <c r="J24" s="280"/>
      <c r="K24" s="318"/>
      <c r="L24" s="280"/>
      <c r="M24" s="278"/>
      <c r="N24" s="278"/>
      <c r="O24" s="278"/>
      <c r="P24" s="278"/>
      <c r="Q24" s="278"/>
      <c r="R24" s="278"/>
      <c r="S24" s="10" t="s">
        <v>5383</v>
      </c>
      <c r="T24" s="10" t="s">
        <v>5382</v>
      </c>
      <c r="U24" s="10" t="s">
        <v>5381</v>
      </c>
      <c r="V24" s="312"/>
    </row>
    <row r="25" spans="1:22" s="2" customFormat="1" hidden="1" x14ac:dyDescent="0.2">
      <c r="A25" s="104" t="s">
        <v>553</v>
      </c>
      <c r="B25" s="312"/>
      <c r="C25" s="282"/>
      <c r="D25" s="312"/>
      <c r="E25" s="279"/>
      <c r="F25" s="279"/>
      <c r="G25" s="279"/>
      <c r="H25" s="279"/>
      <c r="I25" s="280"/>
      <c r="J25" s="280"/>
      <c r="K25" s="318"/>
      <c r="L25" s="280"/>
      <c r="M25" s="278"/>
      <c r="N25" s="278"/>
      <c r="O25" s="278"/>
      <c r="P25" s="278"/>
      <c r="Q25" s="278"/>
      <c r="R25" s="278"/>
      <c r="S25" s="39"/>
      <c r="T25" s="39"/>
      <c r="U25" s="39"/>
      <c r="V25" s="312"/>
    </row>
    <row r="26" spans="1:22" s="2" customFormat="1" x14ac:dyDescent="0.2">
      <c r="A26" s="104"/>
      <c r="B26" s="312"/>
      <c r="C26" s="282"/>
      <c r="D26" s="312"/>
      <c r="E26" s="279" t="s">
        <v>7889</v>
      </c>
      <c r="F26" s="278"/>
      <c r="G26" s="278"/>
      <c r="H26" s="279"/>
      <c r="I26" s="280"/>
      <c r="J26" s="280"/>
      <c r="K26" s="318"/>
      <c r="L26" s="280"/>
      <c r="M26" s="278"/>
      <c r="N26" s="278"/>
      <c r="O26" s="278"/>
      <c r="P26" s="278"/>
      <c r="Q26" s="278"/>
      <c r="R26" s="278"/>
      <c r="S26" s="48">
        <v>1</v>
      </c>
      <c r="T26" s="48">
        <v>2</v>
      </c>
      <c r="U26" s="48">
        <v>3</v>
      </c>
      <c r="V26" s="312"/>
    </row>
    <row r="27" spans="1:22" s="2" customFormat="1" x14ac:dyDescent="0.2">
      <c r="A27" s="104"/>
      <c r="B27" s="312"/>
      <c r="C27" s="282"/>
      <c r="D27" s="312"/>
      <c r="E27" s="321" t="s">
        <v>1526</v>
      </c>
      <c r="F27" s="278"/>
      <c r="G27" s="278"/>
      <c r="H27" s="321"/>
      <c r="I27" s="280"/>
      <c r="J27" s="280"/>
      <c r="K27" s="318"/>
      <c r="L27" s="280"/>
      <c r="M27" s="278"/>
      <c r="N27" s="278"/>
      <c r="O27" s="278"/>
      <c r="P27" s="278"/>
      <c r="Q27" s="278"/>
      <c r="R27" s="278"/>
      <c r="S27" s="67" t="s">
        <v>4581</v>
      </c>
      <c r="T27" s="67" t="s">
        <v>4581</v>
      </c>
      <c r="U27" s="67" t="s">
        <v>4581</v>
      </c>
      <c r="V27" s="312"/>
    </row>
    <row r="28" spans="1:22" s="2" customFormat="1" ht="12" customHeight="1" x14ac:dyDescent="0.2">
      <c r="A28" s="104"/>
      <c r="B28" s="312"/>
      <c r="C28" s="282" t="s">
        <v>773</v>
      </c>
      <c r="D28" s="312"/>
      <c r="E28" s="402" t="s">
        <v>1488</v>
      </c>
      <c r="F28" s="278"/>
      <c r="G28" s="278"/>
      <c r="H28" s="402"/>
      <c r="I28" s="278"/>
      <c r="J28" s="278"/>
      <c r="K28" s="312"/>
      <c r="L28" s="278"/>
      <c r="M28" s="278"/>
      <c r="N28" s="278"/>
      <c r="O28" s="278"/>
      <c r="P28" s="278"/>
      <c r="Q28" s="278"/>
      <c r="R28" s="367" t="s">
        <v>3702</v>
      </c>
      <c r="S28" s="695"/>
      <c r="T28" s="695"/>
      <c r="U28" s="695"/>
      <c r="V28" s="312"/>
    </row>
    <row r="29" spans="1:22" s="2" customFormat="1" ht="12" customHeight="1" x14ac:dyDescent="0.2">
      <c r="A29" s="104"/>
      <c r="B29" s="312"/>
      <c r="C29" s="282" t="s">
        <v>888</v>
      </c>
      <c r="D29" s="312"/>
      <c r="E29" s="402" t="s">
        <v>1524</v>
      </c>
      <c r="F29" s="278"/>
      <c r="G29" s="278"/>
      <c r="H29" s="402"/>
      <c r="I29" s="278"/>
      <c r="J29" s="278"/>
      <c r="K29" s="312"/>
      <c r="L29" s="278"/>
      <c r="M29" s="278"/>
      <c r="N29" s="278"/>
      <c r="O29" s="278"/>
      <c r="P29" s="278"/>
      <c r="Q29" s="278"/>
      <c r="R29" s="367" t="s">
        <v>3702</v>
      </c>
      <c r="S29" s="126"/>
      <c r="T29" s="126"/>
      <c r="U29" s="126"/>
      <c r="V29" s="312"/>
    </row>
    <row r="30" spans="1:22" s="2" customFormat="1" ht="12" customHeight="1" x14ac:dyDescent="0.2">
      <c r="A30" s="104"/>
      <c r="B30" s="312"/>
      <c r="C30" s="282"/>
      <c r="D30" s="312"/>
      <c r="E30" s="321" t="s">
        <v>1525</v>
      </c>
      <c r="F30" s="278"/>
      <c r="G30" s="278"/>
      <c r="H30" s="321"/>
      <c r="I30" s="278"/>
      <c r="J30" s="278"/>
      <c r="K30" s="312"/>
      <c r="L30" s="278"/>
      <c r="M30" s="278"/>
      <c r="N30" s="278"/>
      <c r="O30" s="278"/>
      <c r="P30" s="278"/>
      <c r="Q30" s="278"/>
      <c r="R30" s="367"/>
      <c r="S30" s="696"/>
      <c r="T30" s="696"/>
      <c r="U30" s="696"/>
      <c r="V30" s="312"/>
    </row>
    <row r="31" spans="1:22" s="2" customFormat="1" ht="12" customHeight="1" x14ac:dyDescent="0.2">
      <c r="A31" s="104"/>
      <c r="B31" s="312"/>
      <c r="C31" s="282" t="s">
        <v>889</v>
      </c>
      <c r="D31" s="312"/>
      <c r="E31" s="402" t="s">
        <v>1488</v>
      </c>
      <c r="F31" s="278"/>
      <c r="G31" s="278"/>
      <c r="H31" s="402"/>
      <c r="I31" s="278"/>
      <c r="J31" s="278"/>
      <c r="K31" s="312"/>
      <c r="L31" s="278"/>
      <c r="M31" s="278"/>
      <c r="N31" s="278"/>
      <c r="O31" s="278"/>
      <c r="P31" s="278"/>
      <c r="Q31" s="278"/>
      <c r="R31" s="367" t="s">
        <v>3702</v>
      </c>
      <c r="S31" s="126"/>
      <c r="T31" s="126"/>
      <c r="U31" s="126"/>
      <c r="V31" s="312"/>
    </row>
    <row r="32" spans="1:22" s="2" customFormat="1" ht="12" customHeight="1" x14ac:dyDescent="0.2">
      <c r="A32" s="104"/>
      <c r="B32" s="312"/>
      <c r="C32" s="282" t="s">
        <v>6814</v>
      </c>
      <c r="D32" s="312"/>
      <c r="E32" s="402" t="s">
        <v>1524</v>
      </c>
      <c r="F32" s="278"/>
      <c r="G32" s="278"/>
      <c r="H32" s="402"/>
      <c r="I32" s="278"/>
      <c r="J32" s="278"/>
      <c r="K32" s="312"/>
      <c r="L32" s="278"/>
      <c r="M32" s="278"/>
      <c r="N32" s="278"/>
      <c r="O32" s="278"/>
      <c r="P32" s="278"/>
      <c r="Q32" s="278"/>
      <c r="R32" s="367" t="s">
        <v>3702</v>
      </c>
      <c r="S32" s="126"/>
      <c r="T32" s="126"/>
      <c r="U32" s="126"/>
      <c r="V32" s="312"/>
    </row>
    <row r="33" spans="1:22" s="2" customFormat="1" ht="5.0999999999999996" customHeight="1" x14ac:dyDescent="0.2">
      <c r="A33" s="104"/>
      <c r="B33" s="381"/>
      <c r="C33" s="374"/>
      <c r="D33" s="381"/>
      <c r="E33" s="409"/>
      <c r="F33" s="409"/>
      <c r="G33" s="409"/>
      <c r="H33" s="409"/>
      <c r="I33" s="410"/>
      <c r="J33" s="410"/>
      <c r="K33" s="411"/>
      <c r="L33" s="410"/>
      <c r="M33" s="409"/>
      <c r="N33" s="409"/>
      <c r="O33" s="409"/>
      <c r="P33" s="409"/>
      <c r="Q33" s="409"/>
      <c r="R33" s="409"/>
      <c r="S33" s="381"/>
      <c r="T33" s="381"/>
      <c r="U33" s="381"/>
      <c r="V33" s="381"/>
    </row>
    <row r="34" spans="1:22" s="2" customFormat="1" ht="5.0999999999999996" customHeight="1" x14ac:dyDescent="0.2">
      <c r="A34" s="104"/>
      <c r="B34" s="390"/>
      <c r="C34" s="383"/>
      <c r="D34" s="390"/>
      <c r="E34" s="495"/>
      <c r="F34" s="495"/>
      <c r="G34" s="495"/>
      <c r="H34" s="495"/>
      <c r="I34" s="415"/>
      <c r="J34" s="415"/>
      <c r="K34" s="416"/>
      <c r="L34" s="415"/>
      <c r="M34" s="495"/>
      <c r="N34" s="495"/>
      <c r="O34" s="495"/>
      <c r="P34" s="495"/>
      <c r="Q34" s="495"/>
      <c r="R34" s="495"/>
      <c r="S34" s="390"/>
      <c r="T34" s="390"/>
      <c r="U34" s="390"/>
      <c r="V34" s="390"/>
    </row>
    <row r="35" spans="1:22" s="2" customFormat="1" x14ac:dyDescent="0.2">
      <c r="A35" s="104"/>
      <c r="B35" s="312"/>
      <c r="C35" s="282"/>
      <c r="D35" s="312"/>
      <c r="E35" s="279"/>
      <c r="F35" s="279"/>
      <c r="G35" s="279"/>
      <c r="H35" s="279"/>
      <c r="I35" s="280"/>
      <c r="J35" s="280"/>
      <c r="K35" s="318"/>
      <c r="L35" s="280"/>
      <c r="M35" s="278"/>
      <c r="N35" s="278"/>
      <c r="O35" s="278"/>
      <c r="P35" s="278"/>
      <c r="Q35" s="278"/>
      <c r="R35" s="278"/>
      <c r="S35" s="66" t="s">
        <v>6404</v>
      </c>
      <c r="T35" s="66" t="s">
        <v>6405</v>
      </c>
      <c r="U35" s="66" t="s">
        <v>3672</v>
      </c>
      <c r="V35" s="312"/>
    </row>
    <row r="36" spans="1:22" s="2" customFormat="1" hidden="1" x14ac:dyDescent="0.2">
      <c r="A36" s="104" t="s">
        <v>553</v>
      </c>
      <c r="B36" s="312"/>
      <c r="C36" s="282"/>
      <c r="D36" s="312"/>
      <c r="E36" s="279"/>
      <c r="F36" s="279"/>
      <c r="G36" s="279"/>
      <c r="H36" s="279"/>
      <c r="I36" s="280"/>
      <c r="J36" s="280"/>
      <c r="K36" s="318"/>
      <c r="L36" s="280"/>
      <c r="M36" s="278"/>
      <c r="N36" s="278"/>
      <c r="O36" s="278"/>
      <c r="P36" s="278"/>
      <c r="Q36" s="278"/>
      <c r="R36" s="278"/>
      <c r="S36" s="48"/>
      <c r="T36" s="48"/>
      <c r="U36" s="48"/>
      <c r="V36" s="312"/>
    </row>
    <row r="37" spans="1:22" s="2" customFormat="1" x14ac:dyDescent="0.2">
      <c r="A37" s="104"/>
      <c r="B37" s="312"/>
      <c r="C37" s="282"/>
      <c r="D37" s="312"/>
      <c r="E37" s="279" t="s">
        <v>5727</v>
      </c>
      <c r="F37" s="278"/>
      <c r="G37" s="278"/>
      <c r="H37" s="279"/>
      <c r="I37" s="280"/>
      <c r="J37" s="280"/>
      <c r="K37" s="318"/>
      <c r="L37" s="280"/>
      <c r="M37" s="278"/>
      <c r="N37" s="278"/>
      <c r="O37" s="278"/>
      <c r="P37" s="278"/>
      <c r="Q37" s="278"/>
      <c r="R37" s="278"/>
      <c r="S37" s="48">
        <v>1</v>
      </c>
      <c r="T37" s="48">
        <v>2</v>
      </c>
      <c r="U37" s="48">
        <v>3</v>
      </c>
      <c r="V37" s="312"/>
    </row>
    <row r="38" spans="1:22" s="2" customFormat="1" x14ac:dyDescent="0.2">
      <c r="A38" s="104"/>
      <c r="B38" s="312"/>
      <c r="C38" s="282"/>
      <c r="D38" s="312"/>
      <c r="E38" s="321" t="s">
        <v>1225</v>
      </c>
      <c r="F38" s="278"/>
      <c r="G38" s="278"/>
      <c r="H38" s="321"/>
      <c r="I38" s="280"/>
      <c r="J38" s="280"/>
      <c r="K38" s="318"/>
      <c r="L38" s="280"/>
      <c r="M38" s="278"/>
      <c r="N38" s="278"/>
      <c r="O38" s="278"/>
      <c r="P38" s="278"/>
      <c r="Q38" s="278"/>
      <c r="R38" s="278"/>
      <c r="S38" s="67" t="s">
        <v>4581</v>
      </c>
      <c r="T38" s="67" t="s">
        <v>4581</v>
      </c>
      <c r="U38" s="67" t="s">
        <v>4581</v>
      </c>
      <c r="V38" s="312"/>
    </row>
    <row r="39" spans="1:22" s="2" customFormat="1" ht="12" customHeight="1" x14ac:dyDescent="0.2">
      <c r="A39" s="104"/>
      <c r="B39" s="312"/>
      <c r="C39" s="282" t="s">
        <v>7522</v>
      </c>
      <c r="D39" s="312"/>
      <c r="E39" s="402" t="s">
        <v>6607</v>
      </c>
      <c r="F39" s="278"/>
      <c r="G39" s="278"/>
      <c r="H39" s="402"/>
      <c r="I39" s="280"/>
      <c r="J39" s="280"/>
      <c r="K39" s="318"/>
      <c r="L39" s="280"/>
      <c r="M39" s="278"/>
      <c r="N39" s="278"/>
      <c r="O39" s="278"/>
      <c r="P39" s="278"/>
      <c r="Q39" s="278"/>
      <c r="R39" s="367" t="s">
        <v>3702</v>
      </c>
      <c r="S39" s="121"/>
      <c r="T39" s="121">
        <v>59491</v>
      </c>
      <c r="U39" s="36"/>
      <c r="V39" s="312"/>
    </row>
    <row r="40" spans="1:22" s="2" customFormat="1" ht="12" customHeight="1" x14ac:dyDescent="0.2">
      <c r="A40" s="104"/>
      <c r="B40" s="312"/>
      <c r="C40" s="282" t="s">
        <v>1226</v>
      </c>
      <c r="D40" s="312"/>
      <c r="E40" s="402" t="s">
        <v>6636</v>
      </c>
      <c r="F40" s="278"/>
      <c r="G40" s="278"/>
      <c r="H40" s="402"/>
      <c r="I40" s="280"/>
      <c r="J40" s="280"/>
      <c r="K40" s="318"/>
      <c r="L40" s="280"/>
      <c r="M40" s="278"/>
      <c r="N40" s="278"/>
      <c r="O40" s="278"/>
      <c r="P40" s="278"/>
      <c r="Q40" s="278"/>
      <c r="R40" s="367" t="s">
        <v>3702</v>
      </c>
      <c r="S40" s="121"/>
      <c r="T40" s="121">
        <f>10924+25098000</f>
        <v>25108924</v>
      </c>
      <c r="U40" s="36"/>
      <c r="V40" s="312"/>
    </row>
    <row r="41" spans="1:22" s="2" customFormat="1" ht="12" customHeight="1" x14ac:dyDescent="0.2">
      <c r="A41" s="104"/>
      <c r="B41" s="312"/>
      <c r="C41" s="282" t="s">
        <v>892</v>
      </c>
      <c r="D41" s="312"/>
      <c r="E41" s="321" t="s">
        <v>5546</v>
      </c>
      <c r="F41" s="278"/>
      <c r="G41" s="278"/>
      <c r="H41" s="321"/>
      <c r="I41" s="280"/>
      <c r="J41" s="280"/>
      <c r="K41" s="318"/>
      <c r="L41" s="280"/>
      <c r="M41" s="278"/>
      <c r="N41" s="278"/>
      <c r="O41" s="278"/>
      <c r="P41" s="278"/>
      <c r="Q41" s="278"/>
      <c r="R41" s="367" t="s">
        <v>3702</v>
      </c>
      <c r="S41" s="121"/>
      <c r="T41" s="121"/>
      <c r="U41" s="36"/>
      <c r="V41" s="312"/>
    </row>
    <row r="42" spans="1:22" s="2" customFormat="1" ht="12" customHeight="1" x14ac:dyDescent="0.2">
      <c r="A42" s="104"/>
      <c r="B42" s="312"/>
      <c r="C42" s="282"/>
      <c r="D42" s="312"/>
      <c r="E42" s="321" t="s">
        <v>5726</v>
      </c>
      <c r="F42" s="278"/>
      <c r="G42" s="278"/>
      <c r="H42" s="321"/>
      <c r="I42" s="280"/>
      <c r="J42" s="280"/>
      <c r="K42" s="318"/>
      <c r="L42" s="280"/>
      <c r="M42" s="278"/>
      <c r="N42" s="278"/>
      <c r="O42" s="278"/>
      <c r="P42" s="278"/>
      <c r="Q42" s="278"/>
      <c r="R42" s="278"/>
      <c r="S42" s="484"/>
      <c r="T42" s="484"/>
      <c r="U42" s="484"/>
      <c r="V42" s="312"/>
    </row>
    <row r="43" spans="1:22" s="2" customFormat="1" ht="12" customHeight="1" x14ac:dyDescent="0.2">
      <c r="A43" s="104"/>
      <c r="B43" s="312"/>
      <c r="C43" s="282" t="s">
        <v>893</v>
      </c>
      <c r="D43" s="312"/>
      <c r="E43" s="402" t="s">
        <v>2526</v>
      </c>
      <c r="F43" s="278"/>
      <c r="G43" s="278"/>
      <c r="H43" s="402"/>
      <c r="I43" s="280"/>
      <c r="J43" s="280"/>
      <c r="K43" s="318"/>
      <c r="L43" s="280"/>
      <c r="M43" s="278"/>
      <c r="N43" s="278"/>
      <c r="O43" s="278"/>
      <c r="P43" s="278"/>
      <c r="Q43" s="278"/>
      <c r="R43" s="367" t="s">
        <v>3702</v>
      </c>
      <c r="S43" s="121"/>
      <c r="T43" s="121"/>
      <c r="U43" s="36"/>
      <c r="V43" s="312"/>
    </row>
    <row r="44" spans="1:22" s="2" customFormat="1" ht="12" customHeight="1" x14ac:dyDescent="0.2">
      <c r="A44" s="104"/>
      <c r="B44" s="312"/>
      <c r="C44" s="282" t="s">
        <v>894</v>
      </c>
      <c r="D44" s="312"/>
      <c r="E44" s="402" t="s">
        <v>5562</v>
      </c>
      <c r="F44" s="278"/>
      <c r="G44" s="278"/>
      <c r="H44" s="402"/>
      <c r="I44" s="280"/>
      <c r="J44" s="280"/>
      <c r="K44" s="318"/>
      <c r="L44" s="280"/>
      <c r="M44" s="278"/>
      <c r="N44" s="278"/>
      <c r="O44" s="278"/>
      <c r="P44" s="278"/>
      <c r="Q44" s="278"/>
      <c r="R44" s="367" t="s">
        <v>3702</v>
      </c>
      <c r="S44" s="121"/>
      <c r="T44" s="121"/>
      <c r="U44" s="36"/>
      <c r="V44" s="312"/>
    </row>
    <row r="45" spans="1:22" s="2" customFormat="1" ht="12" customHeight="1" x14ac:dyDescent="0.2">
      <c r="A45" s="104"/>
      <c r="B45" s="312"/>
      <c r="C45" s="282" t="s">
        <v>895</v>
      </c>
      <c r="D45" s="312"/>
      <c r="E45" s="402" t="s">
        <v>2744</v>
      </c>
      <c r="F45" s="278"/>
      <c r="G45" s="278"/>
      <c r="H45" s="402"/>
      <c r="I45" s="280"/>
      <c r="J45" s="280"/>
      <c r="K45" s="318"/>
      <c r="L45" s="280"/>
      <c r="M45" s="278"/>
      <c r="N45" s="278"/>
      <c r="O45" s="278"/>
      <c r="P45" s="278"/>
      <c r="Q45" s="278"/>
      <c r="R45" s="367" t="s">
        <v>3702</v>
      </c>
      <c r="S45" s="121"/>
      <c r="T45" s="121"/>
      <c r="U45" s="36"/>
      <c r="V45" s="312"/>
    </row>
    <row r="46" spans="1:22" s="2" customFormat="1" ht="12" customHeight="1" x14ac:dyDescent="0.2">
      <c r="A46" s="104"/>
      <c r="B46" s="312"/>
      <c r="C46" s="282" t="s">
        <v>891</v>
      </c>
      <c r="D46" s="312"/>
      <c r="E46" s="402" t="s">
        <v>1367</v>
      </c>
      <c r="F46" s="278"/>
      <c r="G46" s="278"/>
      <c r="H46" s="402"/>
      <c r="I46" s="278"/>
      <c r="J46" s="278"/>
      <c r="K46" s="120"/>
      <c r="L46" s="278" t="s">
        <v>2670</v>
      </c>
      <c r="M46" s="278" t="s">
        <v>2670</v>
      </c>
      <c r="N46" s="278"/>
      <c r="O46" s="278"/>
      <c r="P46" s="278"/>
      <c r="Q46" s="278"/>
      <c r="R46" s="367" t="s">
        <v>3702</v>
      </c>
      <c r="S46" s="121"/>
      <c r="T46" s="121"/>
      <c r="U46" s="36"/>
      <c r="V46" s="312"/>
    </row>
    <row r="47" spans="1:22" s="2" customFormat="1" ht="12" customHeight="1" x14ac:dyDescent="0.2">
      <c r="A47" s="104"/>
      <c r="B47" s="312"/>
      <c r="C47" s="282" t="s">
        <v>890</v>
      </c>
      <c r="D47" s="312"/>
      <c r="E47" s="402" t="s">
        <v>1367</v>
      </c>
      <c r="F47" s="278"/>
      <c r="G47" s="278"/>
      <c r="H47" s="402"/>
      <c r="I47" s="278"/>
      <c r="J47" s="278"/>
      <c r="K47" s="120"/>
      <c r="L47" s="278" t="s">
        <v>2670</v>
      </c>
      <c r="M47" s="278" t="s">
        <v>2670</v>
      </c>
      <c r="N47" s="278"/>
      <c r="O47" s="278"/>
      <c r="P47" s="278"/>
      <c r="Q47" s="278"/>
      <c r="R47" s="367" t="s">
        <v>3702</v>
      </c>
      <c r="S47" s="121"/>
      <c r="T47" s="121"/>
      <c r="U47" s="36"/>
      <c r="V47" s="312"/>
    </row>
    <row r="48" spans="1:22" s="2" customFormat="1" ht="12" customHeight="1" x14ac:dyDescent="0.2">
      <c r="A48" s="104"/>
      <c r="B48" s="312"/>
      <c r="C48" s="325" t="s">
        <v>5699</v>
      </c>
      <c r="D48" s="312"/>
      <c r="E48" s="278"/>
      <c r="F48" s="278"/>
      <c r="G48" s="278"/>
      <c r="H48" s="278"/>
      <c r="I48" s="280"/>
      <c r="J48" s="280"/>
      <c r="K48" s="318"/>
      <c r="L48" s="280"/>
      <c r="M48" s="278"/>
      <c r="N48" s="278"/>
      <c r="O48" s="278"/>
      <c r="P48" s="281" t="s">
        <v>1370</v>
      </c>
      <c r="Q48" s="281" t="s">
        <v>1370</v>
      </c>
      <c r="R48" s="280"/>
      <c r="S48" s="422">
        <f>SUM(S39:S41,S43:S47)</f>
        <v>0</v>
      </c>
      <c r="T48" s="422">
        <f>SUM(T39:T41,T43:T47)</f>
        <v>25168415</v>
      </c>
      <c r="U48" s="36"/>
      <c r="V48" s="312"/>
    </row>
    <row r="49" spans="1:22" s="2" customFormat="1" ht="11.1" customHeight="1" x14ac:dyDescent="0.2">
      <c r="A49" s="104"/>
      <c r="B49" s="312"/>
      <c r="C49" s="282"/>
      <c r="D49" s="312"/>
      <c r="E49" s="401" t="s">
        <v>195</v>
      </c>
      <c r="F49" s="278"/>
      <c r="G49" s="278"/>
      <c r="H49" s="321"/>
      <c r="I49" s="280"/>
      <c r="J49" s="280"/>
      <c r="K49" s="318"/>
      <c r="L49" s="280"/>
      <c r="M49" s="278"/>
      <c r="N49" s="278"/>
      <c r="O49" s="278"/>
      <c r="P49" s="278"/>
      <c r="Q49" s="278"/>
      <c r="R49" s="278"/>
      <c r="S49" s="484"/>
      <c r="T49" s="484"/>
      <c r="U49" s="484"/>
      <c r="V49" s="312"/>
    </row>
    <row r="50" spans="1:22" s="2" customFormat="1" ht="12" customHeight="1" x14ac:dyDescent="0.2">
      <c r="A50" s="104"/>
      <c r="B50" s="312"/>
      <c r="C50" s="282" t="s">
        <v>6815</v>
      </c>
      <c r="D50" s="312"/>
      <c r="E50" s="402" t="s">
        <v>8151</v>
      </c>
      <c r="F50" s="278"/>
      <c r="G50" s="278"/>
      <c r="H50" s="402"/>
      <c r="I50" s="280"/>
      <c r="J50" s="280"/>
      <c r="K50" s="318"/>
      <c r="L50" s="280"/>
      <c r="M50" s="278"/>
      <c r="N50" s="278"/>
      <c r="O50" s="278"/>
      <c r="P50" s="278"/>
      <c r="Q50" s="278"/>
      <c r="R50" s="367" t="s">
        <v>3702</v>
      </c>
      <c r="S50" s="121"/>
      <c r="T50" s="121"/>
      <c r="U50" s="36"/>
      <c r="V50" s="312"/>
    </row>
    <row r="51" spans="1:22" s="2" customFormat="1" ht="6" customHeight="1" x14ac:dyDescent="0.2">
      <c r="A51" s="104"/>
      <c r="B51" s="312"/>
      <c r="C51" s="282"/>
      <c r="D51" s="312"/>
      <c r="E51" s="401"/>
      <c r="F51" s="278"/>
      <c r="G51" s="278"/>
      <c r="H51" s="321"/>
      <c r="I51" s="280"/>
      <c r="J51" s="280"/>
      <c r="K51" s="318"/>
      <c r="L51" s="280"/>
      <c r="M51" s="278"/>
      <c r="N51" s="278"/>
      <c r="O51" s="278"/>
      <c r="P51" s="278"/>
      <c r="Q51" s="278"/>
      <c r="R51" s="278"/>
      <c r="S51" s="484"/>
      <c r="T51" s="484"/>
      <c r="U51" s="484"/>
      <c r="V51" s="312"/>
    </row>
    <row r="52" spans="1:22" s="2" customFormat="1" ht="11.1" customHeight="1" x14ac:dyDescent="0.2">
      <c r="A52" s="104"/>
      <c r="B52" s="312"/>
      <c r="C52" s="282"/>
      <c r="D52" s="312"/>
      <c r="E52" s="401" t="s">
        <v>2417</v>
      </c>
      <c r="F52" s="278"/>
      <c r="G52" s="278"/>
      <c r="H52" s="321"/>
      <c r="I52" s="280"/>
      <c r="J52" s="280"/>
      <c r="K52" s="318"/>
      <c r="L52" s="280"/>
      <c r="M52" s="278"/>
      <c r="N52" s="278"/>
      <c r="O52" s="278"/>
      <c r="P52" s="278"/>
      <c r="Q52" s="278"/>
      <c r="R52" s="278"/>
      <c r="S52" s="484"/>
      <c r="T52" s="484"/>
      <c r="U52" s="484"/>
      <c r="V52" s="312"/>
    </row>
    <row r="53" spans="1:22" s="2" customFormat="1" ht="12" customHeight="1" x14ac:dyDescent="0.2">
      <c r="A53" s="104"/>
      <c r="B53" s="312"/>
      <c r="C53" s="282" t="s">
        <v>2403</v>
      </c>
      <c r="D53" s="312"/>
      <c r="E53" s="402" t="s">
        <v>3673</v>
      </c>
      <c r="F53" s="278"/>
      <c r="G53" s="278"/>
      <c r="H53" s="402"/>
      <c r="I53" s="280"/>
      <c r="J53" s="280"/>
      <c r="K53" s="318"/>
      <c r="L53" s="280"/>
      <c r="M53" s="278"/>
      <c r="N53" s="278"/>
      <c r="O53" s="278"/>
      <c r="P53" s="278"/>
      <c r="Q53" s="278"/>
      <c r="R53" s="367" t="s">
        <v>3702</v>
      </c>
      <c r="S53" s="121"/>
      <c r="T53" s="1093"/>
      <c r="U53" s="422">
        <f>SUM(S53:T53)</f>
        <v>0</v>
      </c>
      <c r="V53" s="312"/>
    </row>
    <row r="54" spans="1:22" s="2" customFormat="1" ht="12" customHeight="1" x14ac:dyDescent="0.2">
      <c r="A54" s="104"/>
      <c r="B54" s="312"/>
      <c r="C54" s="282" t="s">
        <v>5941</v>
      </c>
      <c r="D54" s="312"/>
      <c r="E54" s="402" t="s">
        <v>3659</v>
      </c>
      <c r="F54" s="278"/>
      <c r="G54" s="278"/>
      <c r="H54" s="402"/>
      <c r="I54" s="280"/>
      <c r="J54" s="280"/>
      <c r="K54" s="318"/>
      <c r="L54" s="280"/>
      <c r="M54" s="278"/>
      <c r="N54" s="278"/>
      <c r="O54" s="278"/>
      <c r="P54" s="278"/>
      <c r="Q54" s="278"/>
      <c r="R54" s="367" t="s">
        <v>3702</v>
      </c>
      <c r="S54" s="36"/>
      <c r="T54" s="36"/>
      <c r="U54" s="121"/>
      <c r="V54" s="312"/>
    </row>
    <row r="55" spans="1:22" s="2" customFormat="1" ht="12" customHeight="1" x14ac:dyDescent="0.2">
      <c r="A55" s="104"/>
      <c r="B55" s="312"/>
      <c r="C55" s="325" t="s">
        <v>3671</v>
      </c>
      <c r="D55" s="312"/>
      <c r="E55" s="278"/>
      <c r="F55" s="278"/>
      <c r="G55" s="278"/>
      <c r="H55" s="278"/>
      <c r="I55" s="280"/>
      <c r="J55" s="280"/>
      <c r="K55" s="318"/>
      <c r="L55" s="280"/>
      <c r="M55" s="278"/>
      <c r="N55" s="278"/>
      <c r="O55" s="278"/>
      <c r="P55" s="281" t="s">
        <v>1370</v>
      </c>
      <c r="Q55" s="281" t="s">
        <v>1370</v>
      </c>
      <c r="R55" s="280"/>
      <c r="S55" s="484"/>
      <c r="T55" s="484"/>
      <c r="U55" s="422">
        <f>SUM(U53:U54)</f>
        <v>0</v>
      </c>
      <c r="V55" s="312"/>
    </row>
    <row r="56" spans="1:22" s="2" customFormat="1" ht="5.0999999999999996" customHeight="1" x14ac:dyDescent="0.2">
      <c r="A56" s="104"/>
      <c r="B56" s="381"/>
      <c r="C56" s="374"/>
      <c r="D56" s="381"/>
      <c r="E56" s="409"/>
      <c r="F56" s="409"/>
      <c r="G56" s="409"/>
      <c r="H56" s="409"/>
      <c r="I56" s="410"/>
      <c r="J56" s="410"/>
      <c r="K56" s="411"/>
      <c r="L56" s="410"/>
      <c r="M56" s="409"/>
      <c r="N56" s="409"/>
      <c r="O56" s="409"/>
      <c r="P56" s="409"/>
      <c r="Q56" s="409"/>
      <c r="R56" s="409"/>
      <c r="S56" s="381"/>
      <c r="T56" s="381"/>
      <c r="U56" s="381"/>
      <c r="V56" s="381"/>
    </row>
    <row r="57" spans="1:22" s="2" customFormat="1" ht="5.0999999999999996" customHeight="1" x14ac:dyDescent="0.2">
      <c r="A57" s="104"/>
      <c r="B57" s="390"/>
      <c r="C57" s="383"/>
      <c r="D57" s="390"/>
      <c r="E57" s="495"/>
      <c r="F57" s="495"/>
      <c r="G57" s="495"/>
      <c r="H57" s="495"/>
      <c r="I57" s="415"/>
      <c r="J57" s="415"/>
      <c r="K57" s="416"/>
      <c r="L57" s="415"/>
      <c r="M57" s="495"/>
      <c r="N57" s="495"/>
      <c r="O57" s="495"/>
      <c r="P57" s="495"/>
      <c r="Q57" s="495"/>
      <c r="R57" s="495"/>
      <c r="S57" s="390"/>
      <c r="T57" s="390"/>
      <c r="U57" s="390"/>
      <c r="V57" s="390"/>
    </row>
    <row r="58" spans="1:22" s="2" customFormat="1" ht="12" customHeight="1" x14ac:dyDescent="0.2">
      <c r="A58" s="104"/>
      <c r="B58" s="312"/>
      <c r="C58" s="282"/>
      <c r="D58" s="312"/>
      <c r="E58" s="279"/>
      <c r="F58" s="279"/>
      <c r="G58" s="279"/>
      <c r="H58" s="279"/>
      <c r="I58" s="280"/>
      <c r="J58" s="280"/>
      <c r="K58" s="318"/>
      <c r="L58" s="280"/>
      <c r="M58" s="278"/>
      <c r="N58" s="278"/>
      <c r="O58" s="278"/>
      <c r="P58" s="278"/>
      <c r="Q58" s="278"/>
      <c r="R58" s="278"/>
      <c r="S58" s="66" t="s">
        <v>6404</v>
      </c>
      <c r="T58" s="66" t="s">
        <v>6405</v>
      </c>
      <c r="U58" s="353"/>
      <c r="V58" s="312"/>
    </row>
    <row r="59" spans="1:22" s="2" customFormat="1" ht="12" hidden="1" customHeight="1" x14ac:dyDescent="0.2">
      <c r="A59" s="104" t="s">
        <v>553</v>
      </c>
      <c r="B59" s="312"/>
      <c r="C59" s="282"/>
      <c r="D59" s="312"/>
      <c r="E59" s="279"/>
      <c r="F59" s="279"/>
      <c r="G59" s="279"/>
      <c r="H59" s="279"/>
      <c r="I59" s="280"/>
      <c r="J59" s="280"/>
      <c r="K59" s="318"/>
      <c r="L59" s="280"/>
      <c r="M59" s="278"/>
      <c r="N59" s="278"/>
      <c r="O59" s="278"/>
      <c r="P59" s="278"/>
      <c r="Q59" s="278"/>
      <c r="R59" s="278"/>
      <c r="S59" s="48"/>
      <c r="T59" s="48"/>
      <c r="U59" s="353"/>
      <c r="V59" s="312"/>
    </row>
    <row r="60" spans="1:22" s="2" customFormat="1" x14ac:dyDescent="0.2">
      <c r="A60" s="104"/>
      <c r="B60" s="312"/>
      <c r="C60" s="282"/>
      <c r="D60" s="312"/>
      <c r="E60" s="279" t="s">
        <v>6964</v>
      </c>
      <c r="F60" s="278"/>
      <c r="G60" s="278"/>
      <c r="H60" s="279"/>
      <c r="I60" s="280"/>
      <c r="J60" s="280"/>
      <c r="K60" s="318"/>
      <c r="L60" s="280"/>
      <c r="M60" s="278"/>
      <c r="N60" s="278"/>
      <c r="O60" s="278"/>
      <c r="P60" s="278"/>
      <c r="Q60" s="278"/>
      <c r="R60" s="278"/>
      <c r="S60" s="48">
        <v>1</v>
      </c>
      <c r="T60" s="48">
        <v>2</v>
      </c>
      <c r="U60" s="353"/>
      <c r="V60" s="312"/>
    </row>
    <row r="61" spans="1:22" s="2" customFormat="1" ht="11.1" customHeight="1" x14ac:dyDescent="0.2">
      <c r="A61" s="104"/>
      <c r="B61" s="312"/>
      <c r="C61" s="282"/>
      <c r="D61" s="312"/>
      <c r="E61" s="278"/>
      <c r="F61" s="278"/>
      <c r="G61" s="278"/>
      <c r="H61" s="278"/>
      <c r="I61" s="280"/>
      <c r="J61" s="280"/>
      <c r="K61" s="318"/>
      <c r="L61" s="280"/>
      <c r="M61" s="278"/>
      <c r="N61" s="278"/>
      <c r="O61" s="278"/>
      <c r="P61" s="278"/>
      <c r="Q61" s="278"/>
      <c r="R61" s="278"/>
      <c r="S61" s="67" t="s">
        <v>4581</v>
      </c>
      <c r="T61" s="67" t="s">
        <v>4581</v>
      </c>
      <c r="U61" s="353"/>
      <c r="V61" s="312"/>
    </row>
    <row r="62" spans="1:22" s="2" customFormat="1" ht="12" customHeight="1" x14ac:dyDescent="0.2">
      <c r="A62" s="104"/>
      <c r="B62" s="312"/>
      <c r="C62" s="282" t="s">
        <v>5703</v>
      </c>
      <c r="D62" s="312"/>
      <c r="E62" s="321" t="s">
        <v>7189</v>
      </c>
      <c r="F62" s="278"/>
      <c r="G62" s="278"/>
      <c r="H62" s="321"/>
      <c r="I62" s="280"/>
      <c r="J62" s="280"/>
      <c r="K62" s="318"/>
      <c r="L62" s="280"/>
      <c r="M62" s="278"/>
      <c r="N62" s="278"/>
      <c r="O62" s="278"/>
      <c r="P62" s="278"/>
      <c r="Q62" s="278"/>
      <c r="R62" s="278" t="s">
        <v>3702</v>
      </c>
      <c r="S62" s="121"/>
      <c r="T62" s="121"/>
      <c r="U62" s="313"/>
      <c r="V62" s="312"/>
    </row>
    <row r="63" spans="1:22" s="2" customFormat="1" ht="12" customHeight="1" x14ac:dyDescent="0.2">
      <c r="A63" s="104"/>
      <c r="B63" s="312"/>
      <c r="C63" s="282" t="s">
        <v>456</v>
      </c>
      <c r="D63" s="312"/>
      <c r="E63" s="321" t="s">
        <v>5898</v>
      </c>
      <c r="F63" s="278"/>
      <c r="G63" s="278"/>
      <c r="H63" s="321"/>
      <c r="I63" s="280"/>
      <c r="J63" s="280"/>
      <c r="K63" s="318"/>
      <c r="L63" s="280"/>
      <c r="M63" s="278"/>
      <c r="N63" s="278"/>
      <c r="O63" s="278"/>
      <c r="P63" s="278"/>
      <c r="Q63" s="278"/>
      <c r="R63" s="278" t="s">
        <v>3702</v>
      </c>
      <c r="S63" s="121"/>
      <c r="T63" s="121"/>
      <c r="U63" s="313"/>
      <c r="V63" s="312"/>
    </row>
    <row r="64" spans="1:22" s="2" customFormat="1" ht="5.0999999999999996" customHeight="1" x14ac:dyDescent="0.2">
      <c r="A64" s="104"/>
      <c r="B64" s="312"/>
      <c r="C64" s="282"/>
      <c r="D64" s="312"/>
      <c r="E64" s="312"/>
      <c r="F64" s="312"/>
      <c r="G64" s="312"/>
      <c r="H64" s="312"/>
      <c r="I64" s="318"/>
      <c r="J64" s="318"/>
      <c r="K64" s="318"/>
      <c r="L64" s="280"/>
      <c r="M64" s="278"/>
      <c r="N64" s="278"/>
      <c r="O64" s="278"/>
      <c r="P64" s="278"/>
      <c r="Q64" s="278"/>
      <c r="R64" s="278"/>
      <c r="S64" s="312"/>
      <c r="T64" s="312"/>
      <c r="U64" s="312"/>
      <c r="V64" s="312"/>
    </row>
    <row r="65" spans="1:12" s="18" customFormat="1" x14ac:dyDescent="0.2">
      <c r="A65" s="307"/>
      <c r="C65" s="8"/>
      <c r="I65" s="19"/>
      <c r="J65" s="19"/>
      <c r="K65" s="19"/>
      <c r="L65" s="19"/>
    </row>
  </sheetData>
  <sheetProtection password="CD67" sheet="1" objects="1" scenarios="1"/>
  <phoneticPr fontId="10" type="noConversion"/>
  <dataValidations count="2">
    <dataValidation type="list" allowBlank="1" showInputMessage="1" showErrorMessage="1" sqref="S16:S20">
      <formula1>eYESNO</formula1>
    </dataValidation>
    <dataValidation type="whole" operator="lessThan" allowBlank="1" showInputMessage="1" showErrorMessage="1" errorTitle="Enter Whole Numbers" error="Please enter amounts as Whole numbers only.  Numbers with Decimals are not permitted." sqref="T16:T20 U19 S28:U29 S31:U32 S39:T41 S43:T47 S50:T50 S53:T53 U54 S62:T63">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5" activePane="bottomLeft" state="frozen"/>
      <selection activeCell="U79" sqref="U79"/>
      <selection pane="bottomLeft" activeCell="U79" sqref="U79"/>
    </sheetView>
  </sheetViews>
  <sheetFormatPr defaultColWidth="0" defaultRowHeight="12.75" zeroHeight="1" x14ac:dyDescent="0.2"/>
  <cols>
    <col min="1" max="1" width="1.7109375" style="302"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9" hidden="1" customWidth="1"/>
    <col min="9" max="10" width="3.7109375" style="69" hidden="1" customWidth="1"/>
    <col min="11" max="11" width="7.7109375" style="69" customWidth="1"/>
    <col min="12" max="12" width="7.7109375" style="69"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92" customFormat="1" ht="9.9499999999999993" customHeight="1" x14ac:dyDescent="0.2">
      <c r="A1" s="1062"/>
      <c r="B1" s="286"/>
      <c r="C1" s="1034" t="str">
        <f>IF(LANGUAGE="English","Province of Ontario  -  Ministry of Municipal Affairs","Province de l'Ontario  -  Ministère des Affaires municipales")</f>
        <v>Province of Ontario  -  Ministry of Municipal Affairs</v>
      </c>
      <c r="D1" s="286"/>
      <c r="E1" s="237"/>
      <c r="F1" s="288" t="s">
        <v>5524</v>
      </c>
      <c r="G1" s="288" t="s">
        <v>5524</v>
      </c>
      <c r="H1" s="237" t="s">
        <v>553</v>
      </c>
      <c r="I1" s="288" t="s">
        <v>5524</v>
      </c>
      <c r="J1" s="288" t="s">
        <v>5524</v>
      </c>
      <c r="K1" s="288"/>
      <c r="L1" s="288" t="s">
        <v>553</v>
      </c>
      <c r="M1" s="289"/>
      <c r="N1" s="288"/>
      <c r="O1" s="288"/>
      <c r="P1" s="288"/>
      <c r="Q1" s="288"/>
      <c r="R1" s="288"/>
      <c r="S1" s="288"/>
      <c r="T1" s="288"/>
      <c r="U1" s="1167">
        <f ca="1">NOW()</f>
        <v>42888.725188310185</v>
      </c>
      <c r="V1" s="288"/>
    </row>
    <row r="2" spans="1:30" s="223" customFormat="1" ht="6" customHeight="1" x14ac:dyDescent="0.2">
      <c r="A2" s="298"/>
      <c r="B2" s="1039"/>
      <c r="C2" s="1033" t="str">
        <f>CONTROL!$G$43</f>
        <v>2003-V01</v>
      </c>
      <c r="D2" s="1040"/>
      <c r="E2" s="1039"/>
      <c r="F2" s="221"/>
      <c r="G2" s="220"/>
      <c r="H2" s="219"/>
      <c r="I2" s="221"/>
      <c r="J2" s="220"/>
      <c r="K2" s="221"/>
      <c r="L2" s="220"/>
      <c r="M2" s="219"/>
      <c r="N2" s="219"/>
      <c r="O2" s="219"/>
      <c r="P2" s="219"/>
      <c r="Q2" s="219"/>
      <c r="R2" s="219"/>
      <c r="S2" s="219"/>
      <c r="T2" s="219"/>
      <c r="U2" s="231"/>
      <c r="V2" s="219"/>
    </row>
    <row r="3" spans="1:30" s="224" customFormat="1" ht="17.100000000000001" customHeight="1" x14ac:dyDescent="0.2">
      <c r="A3" s="294"/>
      <c r="B3" s="1041"/>
      <c r="C3" s="1020" t="str">
        <f>"FIR"&amp;CONTROL!$G$30&amp;":   "&amp;CONTROL!$G$31</f>
        <v>FIR2003:   PEEL R</v>
      </c>
      <c r="D3" s="1042"/>
      <c r="E3" s="1041"/>
      <c r="F3" s="244"/>
      <c r="G3" s="243"/>
      <c r="H3" s="242"/>
      <c r="I3" s="244"/>
      <c r="J3" s="243"/>
      <c r="K3" s="244"/>
      <c r="L3" s="243"/>
      <c r="M3" s="242"/>
      <c r="N3" s="242"/>
      <c r="O3" s="242"/>
      <c r="P3" s="242"/>
      <c r="Q3" s="242"/>
      <c r="R3" s="242"/>
      <c r="S3" s="242"/>
      <c r="T3" s="242"/>
      <c r="U3" s="215" t="s">
        <v>4777</v>
      </c>
      <c r="V3" s="242"/>
    </row>
    <row r="4" spans="1:30" s="204" customFormat="1" ht="15" customHeight="1" x14ac:dyDescent="0.2">
      <c r="A4" s="237"/>
      <c r="B4" s="1022"/>
      <c r="C4" s="213" t="str">
        <f>"Asmt Code:   "&amp;CONTROL!$G$33</f>
        <v>Asmt Code:   2100</v>
      </c>
      <c r="D4" s="1023"/>
      <c r="E4" s="1024"/>
      <c r="F4" s="208"/>
      <c r="G4" s="205"/>
      <c r="H4" s="207"/>
      <c r="I4" s="208"/>
      <c r="J4" s="205"/>
      <c r="K4" s="206"/>
      <c r="L4" s="206"/>
      <c r="M4" s="208"/>
      <c r="N4" s="208"/>
      <c r="O4" s="208"/>
      <c r="P4" s="208"/>
      <c r="Q4" s="208"/>
      <c r="R4" s="208"/>
      <c r="S4" s="208"/>
      <c r="T4" s="208"/>
      <c r="U4" s="216" t="s">
        <v>6741</v>
      </c>
      <c r="V4" s="206"/>
      <c r="AD4" s="272"/>
    </row>
    <row r="5" spans="1:30" s="204" customFormat="1" ht="11.1" customHeight="1" x14ac:dyDescent="0.2">
      <c r="A5" s="237"/>
      <c r="B5" s="1024"/>
      <c r="C5" s="214" t="str">
        <f>"MAH Code:   "&amp;CONTROL!$G$34</f>
        <v>MAH Code:   21000</v>
      </c>
      <c r="D5" s="1024"/>
      <c r="E5" s="1024"/>
      <c r="F5" s="207"/>
      <c r="G5" s="210"/>
      <c r="H5" s="207"/>
      <c r="I5" s="207"/>
      <c r="J5" s="207"/>
      <c r="K5" s="207"/>
      <c r="L5" s="207"/>
      <c r="M5" s="211"/>
      <c r="N5" s="208"/>
      <c r="O5" s="208"/>
      <c r="P5" s="208"/>
      <c r="Q5" s="208"/>
      <c r="R5" s="208"/>
      <c r="S5" s="208"/>
      <c r="T5" s="208"/>
      <c r="U5" s="230" t="str">
        <f>"for the year ended December 31, "&amp;CONTROL!$G$30</f>
        <v>for the year ended December 31, 2003</v>
      </c>
      <c r="V5" s="206"/>
      <c r="AD5" s="150"/>
    </row>
    <row r="6" spans="1:30" s="247" customFormat="1" ht="17.100000000000001" hidden="1" customHeight="1" x14ac:dyDescent="0.2">
      <c r="A6" s="294"/>
      <c r="B6" s="1041"/>
      <c r="C6" s="1020" t="str">
        <f>"RIF"&amp;CONTROL!$G$30&amp;":   "&amp;CONTROL!$G$32</f>
        <v>RIF2003:   LA MUNICIPALITÉ RÉGIONALE DE PEEL</v>
      </c>
      <c r="D6" s="1042"/>
      <c r="E6" s="1041"/>
      <c r="F6" s="244"/>
      <c r="G6" s="245"/>
      <c r="H6" s="242"/>
      <c r="I6" s="244"/>
      <c r="J6" s="246"/>
      <c r="K6" s="244"/>
      <c r="L6" s="243"/>
      <c r="M6" s="242"/>
      <c r="N6" s="242"/>
      <c r="O6" s="242"/>
      <c r="P6" s="242"/>
      <c r="Q6" s="242"/>
      <c r="R6" s="242"/>
      <c r="S6" s="242"/>
      <c r="T6" s="242"/>
      <c r="U6" s="215" t="s">
        <v>4778</v>
      </c>
      <c r="V6" s="242"/>
    </row>
    <row r="7" spans="1:30" s="248" customFormat="1" ht="15" hidden="1" customHeight="1" x14ac:dyDescent="0.2">
      <c r="A7" s="237"/>
      <c r="B7" s="1022"/>
      <c r="C7" s="213" t="str">
        <f>"Code mun.   "&amp;CONTROL!$G$33</f>
        <v>Code mun.   2100</v>
      </c>
      <c r="D7" s="1023"/>
      <c r="E7" s="1024"/>
      <c r="F7" s="208"/>
      <c r="G7" s="212"/>
      <c r="H7" s="207"/>
      <c r="I7" s="208"/>
      <c r="J7" s="205"/>
      <c r="K7" s="206"/>
      <c r="L7" s="206"/>
      <c r="M7" s="208"/>
      <c r="N7" s="208"/>
      <c r="O7" s="208"/>
      <c r="P7" s="208"/>
      <c r="Q7" s="208"/>
      <c r="R7" s="208"/>
      <c r="S7" s="208"/>
      <c r="T7" s="208"/>
      <c r="U7" s="216"/>
      <c r="V7" s="206"/>
      <c r="AD7" s="275"/>
    </row>
    <row r="8" spans="1:30" s="248" customFormat="1" ht="11.1" hidden="1" customHeight="1" x14ac:dyDescent="0.2">
      <c r="A8" s="237"/>
      <c r="B8" s="1024"/>
      <c r="C8" s="214" t="str">
        <f>"AML   "&amp;CONTROL!$G$34</f>
        <v>AML   21000</v>
      </c>
      <c r="D8" s="1024"/>
      <c r="E8" s="1024"/>
      <c r="F8" s="207"/>
      <c r="G8" s="210"/>
      <c r="H8" s="207"/>
      <c r="I8" s="207"/>
      <c r="J8" s="207"/>
      <c r="K8" s="207"/>
      <c r="L8" s="207"/>
      <c r="M8" s="211"/>
      <c r="N8" s="208"/>
      <c r="O8" s="208"/>
      <c r="P8" s="208"/>
      <c r="Q8" s="208"/>
      <c r="R8" s="208"/>
      <c r="S8" s="208"/>
      <c r="T8" s="208"/>
      <c r="U8" s="230" t="str">
        <f>"pour l'exercice terminé le 31 décembre "&amp;CONTROL!$G$30</f>
        <v>pour l'exercice terminé le 31 décembre 2003</v>
      </c>
      <c r="V8" s="206"/>
      <c r="AD8" s="249"/>
    </row>
    <row r="9" spans="1:30" s="249" customFormat="1" ht="3.95" customHeight="1" x14ac:dyDescent="0.2">
      <c r="A9" s="148"/>
      <c r="B9" s="176"/>
      <c r="C9" s="176"/>
      <c r="D9" s="173"/>
      <c r="E9" s="173"/>
      <c r="F9" s="197"/>
      <c r="G9" s="197"/>
      <c r="H9" s="197"/>
      <c r="I9" s="197"/>
      <c r="J9" s="197"/>
      <c r="K9" s="197"/>
      <c r="L9" s="197"/>
      <c r="M9" s="196"/>
      <c r="N9" s="241"/>
      <c r="O9" s="198"/>
      <c r="P9" s="198"/>
      <c r="Q9" s="198"/>
      <c r="R9" s="198"/>
      <c r="S9" s="198"/>
      <c r="T9" s="198"/>
      <c r="U9" s="198"/>
      <c r="V9" s="198"/>
    </row>
    <row r="10" spans="1:30" s="4" customFormat="1" ht="5.0999999999999996" customHeight="1" x14ac:dyDescent="0.2">
      <c r="A10" s="309"/>
      <c r="B10" s="312"/>
      <c r="C10" s="282"/>
      <c r="D10" s="312"/>
      <c r="E10" s="312"/>
      <c r="F10" s="312"/>
      <c r="G10" s="312"/>
      <c r="H10" s="318"/>
      <c r="I10" s="318"/>
      <c r="J10" s="318"/>
      <c r="K10" s="318"/>
      <c r="L10" s="318"/>
      <c r="M10" s="313"/>
      <c r="N10" s="313"/>
      <c r="O10" s="313"/>
      <c r="P10" s="313"/>
      <c r="Q10" s="313"/>
      <c r="R10" s="347"/>
      <c r="S10" s="312"/>
      <c r="T10" s="312"/>
      <c r="U10" s="312"/>
      <c r="V10" s="312"/>
    </row>
    <row r="11" spans="1:30" s="2" customFormat="1" x14ac:dyDescent="0.2">
      <c r="A11" s="104"/>
      <c r="B11" s="312"/>
      <c r="C11" s="282"/>
      <c r="D11" s="312"/>
      <c r="E11" s="279" t="s">
        <v>5840</v>
      </c>
      <c r="F11" s="279"/>
      <c r="G11" s="279"/>
      <c r="H11" s="280"/>
      <c r="I11" s="280"/>
      <c r="J11" s="280"/>
      <c r="K11" s="280"/>
      <c r="L11" s="280"/>
      <c r="M11" s="312"/>
      <c r="N11" s="312"/>
      <c r="O11" s="312"/>
      <c r="P11" s="540"/>
      <c r="Q11" s="540"/>
      <c r="R11" s="540"/>
      <c r="S11" s="540"/>
      <c r="T11" s="540"/>
      <c r="U11" s="540"/>
      <c r="V11" s="312"/>
    </row>
    <row r="12" spans="1:30" s="2" customFormat="1" ht="5.0999999999999996" customHeight="1" x14ac:dyDescent="0.2">
      <c r="A12" s="104"/>
      <c r="B12" s="312"/>
      <c r="C12" s="282"/>
      <c r="D12" s="312"/>
      <c r="E12" s="279"/>
      <c r="F12" s="279"/>
      <c r="G12" s="279"/>
      <c r="H12" s="280"/>
      <c r="I12" s="280"/>
      <c r="J12" s="280"/>
      <c r="K12" s="280"/>
      <c r="L12" s="280"/>
      <c r="M12" s="312"/>
      <c r="N12" s="312"/>
      <c r="O12" s="312"/>
      <c r="P12" s="548"/>
      <c r="Q12" s="548"/>
      <c r="R12" s="548"/>
      <c r="S12" s="548"/>
      <c r="T12" s="548"/>
      <c r="U12" s="548"/>
      <c r="V12" s="312"/>
    </row>
    <row r="13" spans="1:30" s="2" customFormat="1" x14ac:dyDescent="0.2">
      <c r="A13" s="104"/>
      <c r="B13" s="312"/>
      <c r="C13" s="282"/>
      <c r="D13" s="312"/>
      <c r="E13" s="278"/>
      <c r="F13" s="278"/>
      <c r="G13" s="278"/>
      <c r="H13" s="280"/>
      <c r="I13" s="280"/>
      <c r="J13" s="280"/>
      <c r="K13" s="280"/>
      <c r="L13" s="280"/>
      <c r="M13" s="312"/>
      <c r="N13" s="88" t="s">
        <v>5841</v>
      </c>
      <c r="O13" s="94"/>
      <c r="P13" s="94"/>
      <c r="Q13" s="94"/>
      <c r="R13" s="94"/>
      <c r="S13" s="94"/>
      <c r="T13" s="94"/>
      <c r="U13" s="89"/>
      <c r="V13" s="312"/>
    </row>
    <row r="14" spans="1:30" s="2" customFormat="1" x14ac:dyDescent="0.2">
      <c r="A14" s="104"/>
      <c r="B14" s="312"/>
      <c r="C14" s="282"/>
      <c r="D14" s="312"/>
      <c r="E14" s="278"/>
      <c r="F14" s="278"/>
      <c r="G14" s="278"/>
      <c r="H14" s="280"/>
      <c r="I14" s="280"/>
      <c r="J14" s="280"/>
      <c r="K14" s="280"/>
      <c r="L14" s="280"/>
      <c r="M14" s="312"/>
      <c r="N14" s="88" t="s">
        <v>1527</v>
      </c>
      <c r="O14" s="89"/>
      <c r="P14" s="88" t="s">
        <v>1528</v>
      </c>
      <c r="Q14" s="89"/>
      <c r="R14" s="88" t="s">
        <v>1529</v>
      </c>
      <c r="S14" s="89"/>
      <c r="T14" s="88" t="s">
        <v>1530</v>
      </c>
      <c r="U14" s="89"/>
      <c r="V14" s="312"/>
    </row>
    <row r="15" spans="1:30" s="2" customFormat="1" ht="11.1" customHeight="1" x14ac:dyDescent="0.2">
      <c r="A15" s="104"/>
      <c r="B15" s="312"/>
      <c r="C15" s="282"/>
      <c r="D15" s="312"/>
      <c r="E15" s="278"/>
      <c r="F15" s="278"/>
      <c r="G15" s="278"/>
      <c r="H15" s="280"/>
      <c r="I15" s="280"/>
      <c r="J15" s="280"/>
      <c r="K15" s="280"/>
      <c r="L15" s="280"/>
      <c r="M15" s="312"/>
      <c r="N15" s="66" t="s">
        <v>6404</v>
      </c>
      <c r="O15" s="66" t="s">
        <v>6405</v>
      </c>
      <c r="P15" s="66" t="s">
        <v>6404</v>
      </c>
      <c r="Q15" s="66" t="s">
        <v>6405</v>
      </c>
      <c r="R15" s="66" t="s">
        <v>6404</v>
      </c>
      <c r="S15" s="66" t="s">
        <v>6405</v>
      </c>
      <c r="T15" s="66" t="s">
        <v>6404</v>
      </c>
      <c r="U15" s="66" t="s">
        <v>6405</v>
      </c>
      <c r="V15" s="312"/>
    </row>
    <row r="16" spans="1:30" s="2" customFormat="1" ht="11.1" hidden="1" customHeight="1" x14ac:dyDescent="0.2">
      <c r="A16" s="104" t="s">
        <v>553</v>
      </c>
      <c r="B16" s="312"/>
      <c r="C16" s="282"/>
      <c r="D16" s="312"/>
      <c r="E16" s="278"/>
      <c r="F16" s="278"/>
      <c r="G16" s="278"/>
      <c r="H16" s="280"/>
      <c r="I16" s="280"/>
      <c r="J16" s="280"/>
      <c r="K16" s="280"/>
      <c r="L16" s="280"/>
      <c r="M16" s="312"/>
      <c r="N16" s="48"/>
      <c r="O16" s="48"/>
      <c r="P16" s="48"/>
      <c r="Q16" s="48"/>
      <c r="R16" s="48"/>
      <c r="S16" s="48"/>
      <c r="T16" s="48"/>
      <c r="U16" s="48"/>
      <c r="V16" s="312"/>
    </row>
    <row r="17" spans="1:22" s="2" customFormat="1" ht="11.1" hidden="1" customHeight="1" x14ac:dyDescent="0.2">
      <c r="A17" s="104" t="s">
        <v>553</v>
      </c>
      <c r="B17" s="312"/>
      <c r="C17" s="282"/>
      <c r="D17" s="312"/>
      <c r="E17" s="278"/>
      <c r="F17" s="278"/>
      <c r="G17" s="278"/>
      <c r="H17" s="280"/>
      <c r="I17" s="280"/>
      <c r="J17" s="280"/>
      <c r="K17" s="280"/>
      <c r="L17" s="280"/>
      <c r="M17" s="312"/>
      <c r="N17" s="48"/>
      <c r="O17" s="48"/>
      <c r="P17" s="48"/>
      <c r="Q17" s="48"/>
      <c r="R17" s="48"/>
      <c r="S17" s="48"/>
      <c r="T17" s="48"/>
      <c r="U17" s="48"/>
      <c r="V17" s="312"/>
    </row>
    <row r="18" spans="1:22" s="2" customFormat="1" ht="11.1" hidden="1" customHeight="1" x14ac:dyDescent="0.2">
      <c r="A18" s="104" t="s">
        <v>553</v>
      </c>
      <c r="B18" s="312"/>
      <c r="C18" s="282"/>
      <c r="D18" s="312"/>
      <c r="E18" s="278"/>
      <c r="F18" s="278"/>
      <c r="G18" s="278"/>
      <c r="H18" s="280"/>
      <c r="I18" s="280"/>
      <c r="J18" s="280"/>
      <c r="K18" s="280"/>
      <c r="L18" s="280"/>
      <c r="M18" s="312"/>
      <c r="N18" s="48"/>
      <c r="O18" s="48"/>
      <c r="P18" s="48"/>
      <c r="Q18" s="48"/>
      <c r="R18" s="48"/>
      <c r="S18" s="48"/>
      <c r="T18" s="48"/>
      <c r="U18" s="48"/>
      <c r="V18" s="312"/>
    </row>
    <row r="19" spans="1:22" s="2" customFormat="1" ht="11.1" customHeight="1" x14ac:dyDescent="0.2">
      <c r="A19" s="104"/>
      <c r="B19" s="312"/>
      <c r="C19" s="282"/>
      <c r="D19" s="312"/>
      <c r="E19" s="278"/>
      <c r="F19" s="278"/>
      <c r="G19" s="278"/>
      <c r="H19" s="280"/>
      <c r="I19" s="280"/>
      <c r="J19" s="280"/>
      <c r="K19" s="280"/>
      <c r="L19" s="280"/>
      <c r="M19" s="312"/>
      <c r="N19" s="48">
        <v>1</v>
      </c>
      <c r="O19" s="48">
        <v>2</v>
      </c>
      <c r="P19" s="48">
        <v>3</v>
      </c>
      <c r="Q19" s="48">
        <v>4</v>
      </c>
      <c r="R19" s="48">
        <v>5</v>
      </c>
      <c r="S19" s="48">
        <v>6</v>
      </c>
      <c r="T19" s="48">
        <v>7</v>
      </c>
      <c r="U19" s="48">
        <v>8</v>
      </c>
      <c r="V19" s="312"/>
    </row>
    <row r="20" spans="1:22" s="2" customFormat="1" ht="11.1" customHeight="1" x14ac:dyDescent="0.2">
      <c r="A20" s="104"/>
      <c r="B20" s="312"/>
      <c r="C20" s="282"/>
      <c r="D20" s="312"/>
      <c r="E20" s="278"/>
      <c r="F20" s="278"/>
      <c r="G20" s="278"/>
      <c r="H20" s="280"/>
      <c r="I20" s="280"/>
      <c r="J20" s="280"/>
      <c r="K20" s="280"/>
      <c r="L20" s="280"/>
      <c r="M20" s="312"/>
      <c r="N20" s="67" t="s">
        <v>4581</v>
      </c>
      <c r="O20" s="67" t="s">
        <v>4581</v>
      </c>
      <c r="P20" s="67" t="s">
        <v>4581</v>
      </c>
      <c r="Q20" s="67" t="s">
        <v>4581</v>
      </c>
      <c r="R20" s="67" t="s">
        <v>4581</v>
      </c>
      <c r="S20" s="67" t="s">
        <v>4581</v>
      </c>
      <c r="T20" s="67" t="s">
        <v>4581</v>
      </c>
      <c r="U20" s="67" t="s">
        <v>4581</v>
      </c>
      <c r="V20" s="312"/>
    </row>
    <row r="21" spans="1:22" s="2" customFormat="1" ht="12" customHeight="1" x14ac:dyDescent="0.2">
      <c r="A21" s="104"/>
      <c r="B21" s="312"/>
      <c r="C21" s="282" t="s">
        <v>5700</v>
      </c>
      <c r="D21" s="312"/>
      <c r="E21" s="1096" t="s">
        <v>3278</v>
      </c>
      <c r="F21" s="359"/>
      <c r="G21" s="359"/>
      <c r="H21" s="280"/>
      <c r="I21" s="280"/>
      <c r="J21" s="280"/>
      <c r="K21" s="280"/>
      <c r="L21" s="280"/>
      <c r="M21" s="312" t="s">
        <v>3702</v>
      </c>
      <c r="N21" s="121"/>
      <c r="O21" s="121">
        <v>4606</v>
      </c>
      <c r="P21" s="121"/>
      <c r="Q21" s="121"/>
      <c r="R21" s="121"/>
      <c r="S21" s="121"/>
      <c r="T21" s="121">
        <v>11595832</v>
      </c>
      <c r="U21" s="121">
        <v>24446957</v>
      </c>
      <c r="V21" s="312"/>
    </row>
    <row r="22" spans="1:22" s="2" customFormat="1" ht="12" customHeight="1" x14ac:dyDescent="0.2">
      <c r="A22" s="104"/>
      <c r="B22" s="312"/>
      <c r="C22" s="282" t="s">
        <v>5701</v>
      </c>
      <c r="D22" s="312"/>
      <c r="E22" s="1096" t="s">
        <v>4333</v>
      </c>
      <c r="F22" s="359"/>
      <c r="G22" s="359"/>
      <c r="H22" s="280"/>
      <c r="I22" s="280"/>
      <c r="J22" s="280"/>
      <c r="K22" s="280"/>
      <c r="L22" s="280"/>
      <c r="M22" s="312" t="s">
        <v>3702</v>
      </c>
      <c r="N22" s="121"/>
      <c r="O22" s="121">
        <v>3184</v>
      </c>
      <c r="P22" s="121"/>
      <c r="Q22" s="121"/>
      <c r="R22" s="121"/>
      <c r="S22" s="121"/>
      <c r="T22" s="121">
        <v>12406009</v>
      </c>
      <c r="U22" s="121">
        <v>23077647</v>
      </c>
      <c r="V22" s="312"/>
    </row>
    <row r="23" spans="1:22" s="2" customFormat="1" ht="12" customHeight="1" x14ac:dyDescent="0.2">
      <c r="A23" s="104"/>
      <c r="B23" s="312"/>
      <c r="C23" s="282" t="s">
        <v>896</v>
      </c>
      <c r="D23" s="312"/>
      <c r="E23" s="1096" t="s">
        <v>2727</v>
      </c>
      <c r="F23" s="359"/>
      <c r="G23" s="359"/>
      <c r="H23" s="280"/>
      <c r="I23" s="280"/>
      <c r="J23" s="280"/>
      <c r="K23" s="280"/>
      <c r="L23" s="280"/>
      <c r="M23" s="312" t="s">
        <v>3702</v>
      </c>
      <c r="N23" s="121"/>
      <c r="O23" s="121">
        <v>1651</v>
      </c>
      <c r="P23" s="121"/>
      <c r="Q23" s="121"/>
      <c r="R23" s="121"/>
      <c r="S23" s="121"/>
      <c r="T23" s="121">
        <v>13319831</v>
      </c>
      <c r="U23" s="121">
        <v>21980341</v>
      </c>
      <c r="V23" s="312"/>
    </row>
    <row r="24" spans="1:22" s="2" customFormat="1" ht="12" customHeight="1" x14ac:dyDescent="0.2">
      <c r="A24" s="104"/>
      <c r="B24" s="312"/>
      <c r="C24" s="282" t="s">
        <v>897</v>
      </c>
      <c r="D24" s="312"/>
      <c r="E24" s="1096" t="s">
        <v>2728</v>
      </c>
      <c r="F24" s="359"/>
      <c r="G24" s="359"/>
      <c r="H24" s="280"/>
      <c r="I24" s="280"/>
      <c r="J24" s="280"/>
      <c r="K24" s="280"/>
      <c r="L24" s="280"/>
      <c r="M24" s="312" t="s">
        <v>3702</v>
      </c>
      <c r="N24" s="121"/>
      <c r="O24" s="121"/>
      <c r="P24" s="121"/>
      <c r="Q24" s="121"/>
      <c r="R24" s="121"/>
      <c r="S24" s="121"/>
      <c r="T24" s="121">
        <v>13949575</v>
      </c>
      <c r="U24" s="121">
        <v>20870646</v>
      </c>
      <c r="V24" s="312"/>
    </row>
    <row r="25" spans="1:22" s="2" customFormat="1" ht="12" customHeight="1" x14ac:dyDescent="0.2">
      <c r="A25" s="104"/>
      <c r="B25" s="312"/>
      <c r="C25" s="282" t="s">
        <v>898</v>
      </c>
      <c r="D25" s="312"/>
      <c r="E25" s="1096" t="s">
        <v>1647</v>
      </c>
      <c r="F25" s="359"/>
      <c r="G25" s="359"/>
      <c r="H25" s="280"/>
      <c r="I25" s="280"/>
      <c r="J25" s="280"/>
      <c r="K25" s="280"/>
      <c r="L25" s="280"/>
      <c r="M25" s="312" t="s">
        <v>3702</v>
      </c>
      <c r="N25" s="121"/>
      <c r="O25" s="121"/>
      <c r="P25" s="121"/>
      <c r="Q25" s="121"/>
      <c r="R25" s="121"/>
      <c r="S25" s="121"/>
      <c r="T25" s="121">
        <v>14573991</v>
      </c>
      <c r="U25" s="121">
        <v>20226842</v>
      </c>
      <c r="V25" s="312"/>
    </row>
    <row r="26" spans="1:22" s="2" customFormat="1" ht="12" customHeight="1" x14ac:dyDescent="0.2">
      <c r="A26" s="104"/>
      <c r="B26" s="312"/>
      <c r="C26" s="282" t="s">
        <v>899</v>
      </c>
      <c r="D26" s="312"/>
      <c r="E26" s="1096" t="s">
        <v>1648</v>
      </c>
      <c r="F26" s="359"/>
      <c r="G26" s="359"/>
      <c r="H26" s="280"/>
      <c r="I26" s="280"/>
      <c r="J26" s="280"/>
      <c r="K26" s="280"/>
      <c r="L26" s="280"/>
      <c r="M26" s="312" t="s">
        <v>3702</v>
      </c>
      <c r="N26" s="121"/>
      <c r="O26" s="121"/>
      <c r="P26" s="121"/>
      <c r="Q26" s="121"/>
      <c r="R26" s="121"/>
      <c r="S26" s="121"/>
      <c r="T26" s="121">
        <f>86844571-1</f>
        <v>86844570</v>
      </c>
      <c r="U26" s="121">
        <v>84885591</v>
      </c>
      <c r="V26" s="312"/>
    </row>
    <row r="27" spans="1:22" s="2" customFormat="1" ht="12" customHeight="1" x14ac:dyDescent="0.2">
      <c r="A27" s="104"/>
      <c r="B27" s="312"/>
      <c r="C27" s="282" t="s">
        <v>900</v>
      </c>
      <c r="D27" s="312"/>
      <c r="E27" s="1096" t="s">
        <v>2729</v>
      </c>
      <c r="F27" s="359"/>
      <c r="G27" s="359"/>
      <c r="H27" s="280"/>
      <c r="I27" s="280"/>
      <c r="J27" s="280"/>
      <c r="K27" s="280"/>
      <c r="L27" s="280"/>
      <c r="M27" s="312" t="s">
        <v>3702</v>
      </c>
      <c r="N27" s="121"/>
      <c r="O27" s="121"/>
      <c r="P27" s="121"/>
      <c r="Q27" s="121"/>
      <c r="R27" s="121"/>
      <c r="S27" s="121"/>
      <c r="T27" s="121">
        <v>270741192</v>
      </c>
      <c r="U27" s="121">
        <v>92212718</v>
      </c>
      <c r="V27" s="312"/>
    </row>
    <row r="28" spans="1:22" s="2" customFormat="1" ht="12" customHeight="1" x14ac:dyDescent="0.2">
      <c r="A28" s="104"/>
      <c r="B28" s="312"/>
      <c r="C28" s="282" t="s">
        <v>901</v>
      </c>
      <c r="D28" s="312"/>
      <c r="E28" s="360" t="s">
        <v>1531</v>
      </c>
      <c r="F28" s="359"/>
      <c r="G28" s="359"/>
      <c r="H28" s="280"/>
      <c r="I28" s="280"/>
      <c r="J28" s="280"/>
      <c r="K28" s="280"/>
      <c r="L28" s="280"/>
      <c r="M28" s="312" t="s">
        <v>3702</v>
      </c>
      <c r="N28" s="121"/>
      <c r="O28" s="121"/>
      <c r="P28" s="121"/>
      <c r="Q28" s="121"/>
      <c r="R28" s="121"/>
      <c r="S28" s="121"/>
      <c r="T28" s="121"/>
      <c r="U28" s="121"/>
      <c r="V28" s="312"/>
    </row>
    <row r="29" spans="1:22" s="2" customFormat="1" ht="12" customHeight="1" x14ac:dyDescent="0.2">
      <c r="A29" s="104"/>
      <c r="B29" s="312"/>
      <c r="C29" s="282" t="s">
        <v>6816</v>
      </c>
      <c r="D29" s="312"/>
      <c r="E29" s="360" t="s">
        <v>2588</v>
      </c>
      <c r="F29" s="359"/>
      <c r="G29" s="359"/>
      <c r="H29" s="280"/>
      <c r="I29" s="280"/>
      <c r="J29" s="280"/>
      <c r="K29" s="280"/>
      <c r="L29" s="280"/>
      <c r="M29" s="312" t="s">
        <v>3702</v>
      </c>
      <c r="N29" s="121"/>
      <c r="O29" s="121"/>
      <c r="P29" s="121"/>
      <c r="Q29" s="121"/>
      <c r="R29" s="121"/>
      <c r="S29" s="121"/>
      <c r="T29" s="121"/>
      <c r="U29" s="121"/>
      <c r="V29" s="312"/>
    </row>
    <row r="30" spans="1:22" s="2" customFormat="1" ht="12" customHeight="1" x14ac:dyDescent="0.2">
      <c r="A30" s="104"/>
      <c r="B30" s="312"/>
      <c r="C30" s="325" t="s">
        <v>5702</v>
      </c>
      <c r="D30" s="312"/>
      <c r="E30" s="281"/>
      <c r="F30" s="281"/>
      <c r="G30" s="280"/>
      <c r="H30" s="280"/>
      <c r="I30" s="280"/>
      <c r="J30" s="280"/>
      <c r="K30" s="281" t="s">
        <v>1370</v>
      </c>
      <c r="L30" s="281" t="s">
        <v>1370</v>
      </c>
      <c r="M30" s="322"/>
      <c r="N30" s="422">
        <f>SUM(N21:N29)</f>
        <v>0</v>
      </c>
      <c r="O30" s="422">
        <f t="shared" ref="O30:U30" si="0">SUM(O21:O29)</f>
        <v>9441</v>
      </c>
      <c r="P30" s="422">
        <f t="shared" si="0"/>
        <v>0</v>
      </c>
      <c r="Q30" s="422">
        <f t="shared" si="0"/>
        <v>0</v>
      </c>
      <c r="R30" s="422">
        <f t="shared" si="0"/>
        <v>0</v>
      </c>
      <c r="S30" s="422">
        <f t="shared" si="0"/>
        <v>0</v>
      </c>
      <c r="T30" s="422">
        <f t="shared" si="0"/>
        <v>423431000</v>
      </c>
      <c r="U30" s="422">
        <f t="shared" si="0"/>
        <v>287700742</v>
      </c>
      <c r="V30" s="312"/>
    </row>
    <row r="31" spans="1:22" s="2" customFormat="1" ht="5.0999999999999996" customHeight="1" x14ac:dyDescent="0.2">
      <c r="A31" s="104"/>
      <c r="B31" s="381"/>
      <c r="C31" s="374"/>
      <c r="D31" s="381"/>
      <c r="E31" s="381"/>
      <c r="F31" s="381"/>
      <c r="G31" s="381"/>
      <c r="H31" s="411"/>
      <c r="I31" s="411"/>
      <c r="J31" s="411"/>
      <c r="K31" s="411"/>
      <c r="L31" s="411"/>
      <c r="M31" s="381"/>
      <c r="N31" s="381"/>
      <c r="O31" s="381"/>
      <c r="P31" s="381"/>
      <c r="Q31" s="381"/>
      <c r="R31" s="381"/>
      <c r="S31" s="381"/>
      <c r="T31" s="381"/>
      <c r="U31" s="381"/>
      <c r="V31" s="381"/>
    </row>
    <row r="32" spans="1:22" s="2" customFormat="1" ht="5.0999999999999996" customHeight="1" x14ac:dyDescent="0.2">
      <c r="A32" s="104"/>
      <c r="B32" s="390"/>
      <c r="C32" s="383"/>
      <c r="D32" s="390"/>
      <c r="E32" s="390"/>
      <c r="F32" s="390"/>
      <c r="G32" s="390"/>
      <c r="H32" s="416"/>
      <c r="I32" s="416"/>
      <c r="J32" s="416"/>
      <c r="K32" s="416"/>
      <c r="L32" s="416"/>
      <c r="M32" s="390"/>
      <c r="N32" s="390"/>
      <c r="O32" s="390"/>
      <c r="P32" s="390"/>
      <c r="Q32" s="390"/>
      <c r="R32" s="390"/>
      <c r="S32" s="390"/>
      <c r="T32" s="390"/>
      <c r="U32" s="390"/>
      <c r="V32" s="390"/>
    </row>
    <row r="33" spans="1:24" s="2" customFormat="1" ht="11.1" customHeight="1" x14ac:dyDescent="0.2">
      <c r="A33" s="104"/>
      <c r="B33" s="312"/>
      <c r="C33" s="282"/>
      <c r="D33" s="312"/>
      <c r="E33" s="279" t="s">
        <v>1830</v>
      </c>
      <c r="F33" s="279"/>
      <c r="G33" s="279"/>
      <c r="H33" s="280"/>
      <c r="I33" s="280"/>
      <c r="J33" s="280"/>
      <c r="K33" s="280"/>
      <c r="L33" s="280"/>
      <c r="M33" s="312"/>
      <c r="N33" s="312"/>
      <c r="O33" s="312"/>
      <c r="P33" s="312"/>
      <c r="Q33" s="312"/>
      <c r="R33" s="312"/>
      <c r="S33" s="312"/>
      <c r="T33" s="312"/>
      <c r="U33" s="312"/>
      <c r="V33" s="312"/>
    </row>
    <row r="34" spans="1:24" s="2" customFormat="1" ht="5.0999999999999996" customHeight="1" x14ac:dyDescent="0.2">
      <c r="A34" s="104"/>
      <c r="B34" s="312"/>
      <c r="C34" s="282"/>
      <c r="D34" s="312"/>
      <c r="E34" s="278"/>
      <c r="F34" s="278"/>
      <c r="G34" s="278"/>
      <c r="H34" s="280"/>
      <c r="I34" s="280"/>
      <c r="J34" s="280"/>
      <c r="K34" s="280"/>
      <c r="L34" s="280"/>
      <c r="M34" s="312"/>
      <c r="N34" s="312"/>
      <c r="O34" s="312"/>
      <c r="P34" s="312"/>
      <c r="Q34" s="312"/>
      <c r="R34" s="312"/>
      <c r="S34" s="312"/>
      <c r="T34" s="312"/>
      <c r="U34" s="312"/>
      <c r="V34" s="312"/>
    </row>
    <row r="35" spans="1:24" s="2" customFormat="1" ht="15.75" x14ac:dyDescent="0.2">
      <c r="A35" s="104"/>
      <c r="B35" s="312"/>
      <c r="C35" s="282"/>
      <c r="D35" s="312"/>
      <c r="E35" s="321" t="s">
        <v>4449</v>
      </c>
      <c r="F35" s="278"/>
      <c r="G35" s="278"/>
      <c r="H35" s="280"/>
      <c r="I35" s="280"/>
      <c r="J35" s="280"/>
      <c r="K35" s="280"/>
      <c r="L35" s="280"/>
      <c r="M35" s="312"/>
      <c r="N35" s="312"/>
      <c r="O35" s="312"/>
      <c r="P35" s="312"/>
      <c r="Q35" s="312"/>
      <c r="R35" s="784" t="s">
        <v>1532</v>
      </c>
      <c r="S35" s="1095"/>
      <c r="T35" s="312"/>
      <c r="U35" s="312"/>
      <c r="V35" s="312"/>
    </row>
    <row r="36" spans="1:24" s="2" customFormat="1" ht="5.0999999999999996" customHeight="1" x14ac:dyDescent="0.2">
      <c r="A36" s="104"/>
      <c r="B36" s="312"/>
      <c r="C36" s="282"/>
      <c r="D36" s="312"/>
      <c r="E36" s="312"/>
      <c r="F36" s="312"/>
      <c r="G36" s="312"/>
      <c r="H36" s="318"/>
      <c r="I36" s="318"/>
      <c r="J36" s="318"/>
      <c r="K36" s="318"/>
      <c r="L36" s="318"/>
      <c r="M36" s="312"/>
      <c r="N36" s="312"/>
      <c r="O36" s="312"/>
      <c r="P36" s="312"/>
      <c r="Q36" s="312"/>
      <c r="R36" s="312"/>
      <c r="S36" s="312"/>
      <c r="T36" s="312"/>
      <c r="U36" s="312"/>
      <c r="V36" s="312"/>
    </row>
    <row r="37" spans="1:24" s="539" customFormat="1" ht="135" x14ac:dyDescent="0.2">
      <c r="A37" s="490"/>
      <c r="B37" s="372"/>
      <c r="C37" s="549" t="s">
        <v>196</v>
      </c>
      <c r="D37" s="372"/>
      <c r="E37" s="1307" t="s">
        <v>593</v>
      </c>
      <c r="F37" s="1308"/>
      <c r="G37" s="1308"/>
      <c r="H37" s="1308"/>
      <c r="I37" s="1308"/>
      <c r="J37" s="1308"/>
      <c r="K37" s="1308"/>
      <c r="L37" s="1308"/>
      <c r="M37" s="1308"/>
      <c r="N37" s="1308"/>
      <c r="O37" s="1308"/>
      <c r="P37" s="1308"/>
      <c r="Q37" s="1308"/>
      <c r="R37" s="1308"/>
      <c r="S37" s="1308"/>
      <c r="T37" s="1308"/>
      <c r="U37" s="1308"/>
      <c r="V37" s="372"/>
      <c r="W37" s="539" t="s">
        <v>2071</v>
      </c>
      <c r="X37" s="512" t="str">
        <f>E37</f>
        <v>Under provisions of the Social Housing Reform Act (Bill 128) and PSAB reporting standards, the FIR includes the financial activities of the Peel Housing Corporation.  As such, long-term liabilities include liabilities assumed  by the Region in the form of mortgages held by the Ontario Housing Corporation in the amount of $423,431,000.</v>
      </c>
    </row>
    <row r="38" spans="1:24" s="2" customFormat="1" ht="11.1" customHeight="1" x14ac:dyDescent="0.2">
      <c r="A38" s="104"/>
      <c r="B38" s="312"/>
      <c r="C38" s="282"/>
      <c r="D38" s="312"/>
      <c r="E38" s="972" t="s">
        <v>2882</v>
      </c>
      <c r="F38" s="312"/>
      <c r="G38" s="312"/>
      <c r="H38" s="318"/>
      <c r="I38" s="318"/>
      <c r="J38" s="318"/>
      <c r="K38" s="318"/>
      <c r="L38" s="318"/>
      <c r="M38" s="312"/>
      <c r="N38" s="312"/>
      <c r="O38" s="312"/>
      <c r="P38" s="312"/>
      <c r="Q38" s="312"/>
      <c r="R38" s="312"/>
      <c r="S38" s="312"/>
      <c r="T38" s="312"/>
      <c r="U38" s="312"/>
      <c r="V38" s="312"/>
    </row>
    <row r="39" spans="1:24" s="2" customFormat="1" ht="5.0999999999999996" customHeight="1" x14ac:dyDescent="0.2">
      <c r="A39" s="104"/>
      <c r="B39" s="312"/>
      <c r="C39" s="282"/>
      <c r="D39" s="312"/>
      <c r="E39" s="312"/>
      <c r="F39" s="312"/>
      <c r="G39" s="312"/>
      <c r="H39" s="318"/>
      <c r="I39" s="318"/>
      <c r="J39" s="318"/>
      <c r="K39" s="318"/>
      <c r="L39" s="318"/>
      <c r="M39" s="312"/>
      <c r="N39" s="312"/>
      <c r="O39" s="312"/>
      <c r="P39" s="312"/>
      <c r="Q39" s="312"/>
      <c r="R39" s="312"/>
      <c r="S39" s="312"/>
      <c r="T39" s="312"/>
      <c r="U39" s="312"/>
      <c r="V39" s="312"/>
    </row>
    <row r="40" spans="1:24" x14ac:dyDescent="0.2"/>
  </sheetData>
  <sheetProtection password="CD67" sheet="1" objects="1" scenarios="1"/>
  <mergeCells count="1">
    <mergeCell ref="E37:U37"/>
  </mergeCells>
  <phoneticPr fontId="10" type="noConversion"/>
  <dataValidations count="1">
    <dataValidation type="whole" operator="lessThan" allowBlank="1" showInputMessage="1" showErrorMessage="1" errorTitle="Enter Whole Numbers" error="Please enter amounts as Whole numbers only.  Numbers with Decimals are not permitted." sqref="N21:U29">
      <formula1>999999999999999</formula1>
    </dataValidation>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57" activePane="bottomLeft" state="frozen"/>
      <selection activeCell="U79" sqref="U79"/>
      <selection pane="bottomLeft" activeCell="R80" sqref="R80"/>
    </sheetView>
  </sheetViews>
  <sheetFormatPr defaultColWidth="0" defaultRowHeight="12.75" zeroHeight="1" x14ac:dyDescent="0.25"/>
  <cols>
    <col min="1" max="1" width="1.7109375" style="303"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6.7109375" style="28" customWidth="1"/>
    <col min="12" max="14" width="3.7109375" style="28" customWidth="1"/>
    <col min="15" max="15" width="5.7109375" style="28" customWidth="1"/>
    <col min="16" max="16" width="5.7109375" style="28" hidden="1" customWidth="1"/>
    <col min="17" max="17" width="0.85546875" style="28" customWidth="1"/>
    <col min="18" max="20" width="12.7109375" style="28" customWidth="1"/>
    <col min="21" max="21" width="12.7109375" style="29" customWidth="1"/>
    <col min="22" max="22" width="0.85546875" style="28" customWidth="1"/>
    <col min="23" max="23" width="2.7109375" style="28" customWidth="1"/>
    <col min="24" max="16384" width="0" style="28" hidden="1"/>
  </cols>
  <sheetData>
    <row r="1" spans="1:30" s="291" customFormat="1" ht="9.9499999999999993" customHeight="1" x14ac:dyDescent="0.2">
      <c r="A1" s="1062"/>
      <c r="B1" s="286"/>
      <c r="C1" s="1034" t="str">
        <f>IF(LANGUAGE="English","Province of Ontario  -  Ministry of Municipal Affairs","Province de l'Ontario  -  Ministère des Affaires municipales")</f>
        <v>Province of Ontario  -  Ministry of Municipal Affairs</v>
      </c>
      <c r="D1" s="286"/>
      <c r="E1" s="237"/>
      <c r="F1" s="288" t="s">
        <v>5524</v>
      </c>
      <c r="G1" s="288" t="s">
        <v>5524</v>
      </c>
      <c r="H1" s="237" t="s">
        <v>553</v>
      </c>
      <c r="I1" s="288" t="s">
        <v>5524</v>
      </c>
      <c r="J1" s="288" t="s">
        <v>5524</v>
      </c>
      <c r="K1" s="288"/>
      <c r="L1" s="288"/>
      <c r="M1" s="289"/>
      <c r="N1" s="288"/>
      <c r="O1" s="288"/>
      <c r="P1" s="288" t="s">
        <v>553</v>
      </c>
      <c r="Q1" s="288"/>
      <c r="R1" s="288"/>
      <c r="S1" s="288"/>
      <c r="T1" s="288"/>
      <c r="U1" s="1167">
        <f ca="1">NOW()</f>
        <v>42888.725188310185</v>
      </c>
      <c r="V1" s="288"/>
    </row>
    <row r="2" spans="1:30" s="259" customFormat="1" ht="6" customHeight="1" x14ac:dyDescent="0.15">
      <c r="A2" s="298"/>
      <c r="B2" s="1039"/>
      <c r="C2" s="1033" t="str">
        <f>CONTROL!$G$43</f>
        <v>2003-V01</v>
      </c>
      <c r="D2" s="1040"/>
      <c r="E2" s="1039"/>
      <c r="F2" s="221"/>
      <c r="G2" s="220"/>
      <c r="H2" s="219"/>
      <c r="I2" s="221"/>
      <c r="J2" s="220"/>
      <c r="K2" s="221"/>
      <c r="L2" s="220"/>
      <c r="M2" s="219"/>
      <c r="N2" s="219"/>
      <c r="O2" s="219"/>
      <c r="P2" s="219"/>
      <c r="Q2" s="219"/>
      <c r="R2" s="219"/>
      <c r="S2" s="219"/>
      <c r="T2" s="219"/>
      <c r="U2" s="231"/>
      <c r="V2" s="219"/>
      <c r="W2" s="260"/>
    </row>
    <row r="3" spans="1:30" s="262" customFormat="1" ht="17.100000000000001" customHeight="1" x14ac:dyDescent="0.25">
      <c r="A3" s="294"/>
      <c r="B3" s="1041"/>
      <c r="C3" s="1020" t="str">
        <f>"FIR"&amp;CONTROL!$G$30&amp;":   "&amp;CONTROL!$G$31</f>
        <v>FIR2003:   PEEL R</v>
      </c>
      <c r="D3" s="1042"/>
      <c r="E3" s="1041"/>
      <c r="F3" s="244"/>
      <c r="G3" s="243"/>
      <c r="H3" s="242"/>
      <c r="I3" s="244"/>
      <c r="J3" s="243"/>
      <c r="K3" s="244"/>
      <c r="L3" s="243"/>
      <c r="M3" s="242"/>
      <c r="N3" s="242"/>
      <c r="O3" s="242"/>
      <c r="P3" s="242"/>
      <c r="Q3" s="242"/>
      <c r="R3" s="242"/>
      <c r="S3" s="242"/>
      <c r="T3" s="242"/>
      <c r="U3" s="215" t="s">
        <v>8617</v>
      </c>
      <c r="V3" s="242"/>
      <c r="W3" s="263"/>
    </row>
    <row r="4" spans="1:30" s="267" customFormat="1" ht="15" customHeight="1" x14ac:dyDescent="0.25">
      <c r="A4" s="237"/>
      <c r="B4" s="1022"/>
      <c r="C4" s="213" t="str">
        <f>"Asmt Code:   "&amp;CONTROL!$G$33</f>
        <v>Asmt Code:   2100</v>
      </c>
      <c r="D4" s="1023"/>
      <c r="E4" s="1024"/>
      <c r="F4" s="208"/>
      <c r="G4" s="205"/>
      <c r="H4" s="207"/>
      <c r="I4" s="208"/>
      <c r="J4" s="205"/>
      <c r="K4" s="206"/>
      <c r="L4" s="206"/>
      <c r="M4" s="208"/>
      <c r="N4" s="208"/>
      <c r="O4" s="208"/>
      <c r="P4" s="208"/>
      <c r="Q4" s="208"/>
      <c r="R4" s="208"/>
      <c r="S4" s="208"/>
      <c r="T4" s="208"/>
      <c r="U4" s="216" t="s">
        <v>1369</v>
      </c>
      <c r="V4" s="206"/>
      <c r="AD4" s="271"/>
    </row>
    <row r="5" spans="1:30" s="267" customFormat="1" ht="11.1" customHeight="1" x14ac:dyDescent="0.2">
      <c r="A5" s="237"/>
      <c r="B5" s="1024"/>
      <c r="C5" s="214" t="str">
        <f>"MAH Code:   "&amp;CONTROL!$G$34</f>
        <v>MAH Code:   21000</v>
      </c>
      <c r="D5" s="1024"/>
      <c r="E5" s="1024"/>
      <c r="F5" s="207"/>
      <c r="G5" s="210"/>
      <c r="H5" s="207"/>
      <c r="I5" s="207"/>
      <c r="J5" s="207"/>
      <c r="K5" s="207"/>
      <c r="L5" s="207"/>
      <c r="M5" s="211"/>
      <c r="N5" s="208"/>
      <c r="O5" s="208"/>
      <c r="P5" s="208"/>
      <c r="Q5" s="208"/>
      <c r="R5" s="208"/>
      <c r="S5" s="208"/>
      <c r="T5" s="208"/>
      <c r="U5" s="230" t="str">
        <f>"for the year ended December 31, "&amp;CONTROL!$G$30</f>
        <v>for the year ended December 31, 2003</v>
      </c>
      <c r="V5" s="206"/>
      <c r="AD5" s="254"/>
    </row>
    <row r="6" spans="1:30" s="265" customFormat="1" ht="17.100000000000001" hidden="1" customHeight="1" x14ac:dyDescent="0.25">
      <c r="A6" s="294"/>
      <c r="B6" s="1041"/>
      <c r="C6" s="1020" t="str">
        <f>"RIF"&amp;CONTROL!$G$30&amp;":   "&amp;CONTROL!$G$32</f>
        <v>RIF2003:   LA MUNICIPALITÉ RÉGIONALE DE PEEL</v>
      </c>
      <c r="D6" s="1042"/>
      <c r="E6" s="1041"/>
      <c r="F6" s="244"/>
      <c r="G6" s="245"/>
      <c r="H6" s="242"/>
      <c r="I6" s="244"/>
      <c r="J6" s="246"/>
      <c r="K6" s="244"/>
      <c r="L6" s="243"/>
      <c r="M6" s="242"/>
      <c r="N6" s="242"/>
      <c r="O6" s="242"/>
      <c r="P6" s="242"/>
      <c r="Q6" s="242"/>
      <c r="R6" s="242"/>
      <c r="S6" s="242"/>
      <c r="T6" s="242"/>
      <c r="U6" s="215" t="s">
        <v>8616</v>
      </c>
      <c r="V6" s="242"/>
      <c r="W6" s="263"/>
    </row>
    <row r="7" spans="1:30" s="269" customFormat="1" ht="15" hidden="1" customHeight="1" x14ac:dyDescent="0.25">
      <c r="A7" s="237"/>
      <c r="B7" s="1022"/>
      <c r="C7" s="213" t="str">
        <f>"Code mun.   "&amp;CONTROL!$G$33</f>
        <v>Code mun.   2100</v>
      </c>
      <c r="D7" s="1023"/>
      <c r="E7" s="1024"/>
      <c r="F7" s="208"/>
      <c r="G7" s="212"/>
      <c r="H7" s="207"/>
      <c r="I7" s="208"/>
      <c r="J7" s="205"/>
      <c r="K7" s="206"/>
      <c r="L7" s="206"/>
      <c r="M7" s="208"/>
      <c r="N7" s="208"/>
      <c r="O7" s="208"/>
      <c r="P7" s="208"/>
      <c r="Q7" s="208"/>
      <c r="R7" s="208"/>
      <c r="S7" s="208"/>
      <c r="T7" s="208"/>
      <c r="U7" s="216"/>
      <c r="V7" s="206"/>
      <c r="W7" s="267"/>
      <c r="AD7" s="274"/>
    </row>
    <row r="8" spans="1:30" s="269" customFormat="1" ht="11.1" hidden="1" customHeight="1" x14ac:dyDescent="0.2">
      <c r="A8" s="237"/>
      <c r="B8" s="1024"/>
      <c r="C8" s="214" t="str">
        <f>"AML   "&amp;CONTROL!$G$34</f>
        <v>AML   21000</v>
      </c>
      <c r="D8" s="1024"/>
      <c r="E8" s="1024"/>
      <c r="F8" s="207"/>
      <c r="G8" s="210"/>
      <c r="H8" s="207"/>
      <c r="I8" s="207"/>
      <c r="J8" s="207"/>
      <c r="K8" s="207"/>
      <c r="L8" s="207"/>
      <c r="M8" s="211"/>
      <c r="N8" s="208"/>
      <c r="O8" s="208"/>
      <c r="P8" s="208"/>
      <c r="Q8" s="208"/>
      <c r="R8" s="208"/>
      <c r="S8" s="208"/>
      <c r="T8" s="208"/>
      <c r="U8" s="230" t="str">
        <f>"pour l'exercice terminé le 31 décembre "&amp;CONTROL!$G$30</f>
        <v>pour l'exercice terminé le 31 décembre 2003</v>
      </c>
      <c r="V8" s="206"/>
      <c r="W8" s="267"/>
      <c r="AD8" s="253"/>
    </row>
    <row r="9" spans="1:30" s="253" customFormat="1" ht="3.95" customHeight="1" x14ac:dyDescent="0.2">
      <c r="A9" s="148"/>
      <c r="B9" s="176"/>
      <c r="C9" s="176"/>
      <c r="D9" s="173"/>
      <c r="E9" s="173"/>
      <c r="F9" s="197"/>
      <c r="G9" s="197"/>
      <c r="H9" s="197"/>
      <c r="I9" s="197"/>
      <c r="J9" s="197"/>
      <c r="K9" s="197"/>
      <c r="L9" s="197"/>
      <c r="M9" s="196"/>
      <c r="N9" s="241"/>
      <c r="O9" s="198"/>
      <c r="P9" s="198"/>
      <c r="Q9" s="198"/>
      <c r="R9" s="198"/>
      <c r="S9" s="198"/>
      <c r="T9" s="198"/>
      <c r="U9" s="198"/>
      <c r="V9" s="198"/>
    </row>
    <row r="10" spans="1:30" s="4" customFormat="1" ht="5.0999999999999996" customHeight="1" x14ac:dyDescent="0.2">
      <c r="A10" s="309"/>
      <c r="B10" s="312"/>
      <c r="C10" s="282"/>
      <c r="D10" s="312"/>
      <c r="E10" s="312"/>
      <c r="F10" s="312"/>
      <c r="G10" s="312"/>
      <c r="H10" s="312"/>
      <c r="I10" s="312"/>
      <c r="J10" s="312"/>
      <c r="K10" s="312"/>
      <c r="L10" s="312"/>
      <c r="M10" s="312"/>
      <c r="N10" s="312"/>
      <c r="O10" s="312"/>
      <c r="P10" s="312"/>
      <c r="Q10" s="312"/>
      <c r="R10" s="312"/>
      <c r="S10" s="312"/>
      <c r="T10" s="312"/>
      <c r="U10" s="485"/>
      <c r="V10" s="312"/>
    </row>
    <row r="11" spans="1:30" s="4" customFormat="1" ht="18" x14ac:dyDescent="0.2">
      <c r="A11" s="309"/>
      <c r="B11" s="312"/>
      <c r="C11" s="282"/>
      <c r="D11" s="312"/>
      <c r="E11" s="319"/>
      <c r="F11" s="312"/>
      <c r="G11" s="312"/>
      <c r="H11" s="319"/>
      <c r="I11" s="312"/>
      <c r="J11" s="312"/>
      <c r="K11" s="312"/>
      <c r="L11" s="278"/>
      <c r="M11" s="278"/>
      <c r="N11" s="278"/>
      <c r="O11" s="278"/>
      <c r="P11" s="278"/>
      <c r="Q11" s="278"/>
      <c r="R11" s="50" t="s">
        <v>4162</v>
      </c>
      <c r="S11" s="50" t="s">
        <v>4163</v>
      </c>
      <c r="T11" s="50" t="s">
        <v>4164</v>
      </c>
      <c r="U11" s="50" t="s">
        <v>4165</v>
      </c>
      <c r="V11" s="312"/>
    </row>
    <row r="12" spans="1:30" s="4" customFormat="1" hidden="1" x14ac:dyDescent="0.2">
      <c r="A12" s="309" t="s">
        <v>553</v>
      </c>
      <c r="B12" s="312"/>
      <c r="C12" s="282"/>
      <c r="D12" s="312"/>
      <c r="E12" s="319"/>
      <c r="F12" s="312"/>
      <c r="G12" s="312"/>
      <c r="H12" s="319"/>
      <c r="I12" s="312"/>
      <c r="J12" s="312"/>
      <c r="K12" s="312"/>
      <c r="L12" s="278"/>
      <c r="M12" s="278"/>
      <c r="N12" s="278"/>
      <c r="O12" s="278"/>
      <c r="P12" s="278"/>
      <c r="Q12" s="278"/>
      <c r="R12" s="51"/>
      <c r="S12" s="51"/>
      <c r="T12" s="51"/>
      <c r="U12" s="51"/>
      <c r="V12" s="312"/>
    </row>
    <row r="13" spans="1:30" s="4" customFormat="1" x14ac:dyDescent="0.2">
      <c r="A13" s="309"/>
      <c r="B13" s="312"/>
      <c r="C13" s="282"/>
      <c r="D13" s="312"/>
      <c r="E13" s="279" t="s">
        <v>5842</v>
      </c>
      <c r="F13" s="278"/>
      <c r="G13" s="278"/>
      <c r="H13" s="279"/>
      <c r="I13" s="278"/>
      <c r="J13" s="278"/>
      <c r="K13" s="312"/>
      <c r="L13" s="278"/>
      <c r="M13" s="278"/>
      <c r="N13" s="278"/>
      <c r="O13" s="278"/>
      <c r="P13" s="278"/>
      <c r="Q13" s="278"/>
      <c r="R13" s="52">
        <v>1</v>
      </c>
      <c r="S13" s="52">
        <v>2</v>
      </c>
      <c r="T13" s="52">
        <v>3</v>
      </c>
      <c r="U13" s="52">
        <v>4</v>
      </c>
      <c r="V13" s="312"/>
    </row>
    <row r="14" spans="1:30" s="4" customFormat="1" x14ac:dyDescent="0.2">
      <c r="A14" s="309"/>
      <c r="B14" s="312"/>
      <c r="C14" s="282"/>
      <c r="D14" s="312"/>
      <c r="E14" s="401" t="s">
        <v>2883</v>
      </c>
      <c r="F14" s="279"/>
      <c r="G14" s="278"/>
      <c r="H14" s="401"/>
      <c r="I14" s="278"/>
      <c r="J14" s="278"/>
      <c r="K14" s="312"/>
      <c r="L14" s="278"/>
      <c r="M14" s="278"/>
      <c r="N14" s="278"/>
      <c r="O14" s="278"/>
      <c r="P14" s="278"/>
      <c r="Q14" s="278"/>
      <c r="R14" s="52" t="s">
        <v>4582</v>
      </c>
      <c r="S14" s="52" t="s">
        <v>4582</v>
      </c>
      <c r="T14" s="52" t="s">
        <v>4582</v>
      </c>
      <c r="U14" s="52" t="s">
        <v>5416</v>
      </c>
      <c r="V14" s="312"/>
    </row>
    <row r="15" spans="1:30" s="4" customFormat="1" ht="12" hidden="1" customHeight="1" x14ac:dyDescent="0.2">
      <c r="A15" s="309" t="s">
        <v>553</v>
      </c>
      <c r="B15" s="312"/>
      <c r="C15" s="282"/>
      <c r="D15" s="312"/>
      <c r="E15" s="278"/>
      <c r="F15" s="279"/>
      <c r="G15" s="278"/>
      <c r="H15" s="278"/>
      <c r="I15" s="278"/>
      <c r="J15" s="278"/>
      <c r="K15" s="312"/>
      <c r="L15" s="278"/>
      <c r="M15" s="278"/>
      <c r="N15" s="278"/>
      <c r="O15" s="278"/>
      <c r="P15" s="278"/>
      <c r="Q15" s="278"/>
      <c r="R15" s="53"/>
      <c r="S15" s="53"/>
      <c r="T15" s="53"/>
      <c r="U15" s="53"/>
      <c r="V15" s="312"/>
    </row>
    <row r="16" spans="1:30" s="4" customFormat="1" ht="11.1" customHeight="1" x14ac:dyDescent="0.2">
      <c r="A16" s="309"/>
      <c r="B16" s="312"/>
      <c r="C16" s="282" t="s">
        <v>92</v>
      </c>
      <c r="D16" s="312"/>
      <c r="E16" s="402" t="s">
        <v>5401</v>
      </c>
      <c r="F16" s="278"/>
      <c r="G16" s="278"/>
      <c r="H16" s="402"/>
      <c r="I16" s="278"/>
      <c r="J16" s="278"/>
      <c r="K16" s="312"/>
      <c r="L16" s="278"/>
      <c r="M16" s="278"/>
      <c r="N16" s="278"/>
      <c r="O16" s="278"/>
      <c r="P16" s="278"/>
      <c r="Q16" s="280" t="s">
        <v>3702</v>
      </c>
      <c r="R16" s="344">
        <v>539</v>
      </c>
      <c r="S16" s="344">
        <v>15</v>
      </c>
      <c r="T16" s="344">
        <v>60</v>
      </c>
      <c r="U16" s="127">
        <f>771520+12245+25745</f>
        <v>809510</v>
      </c>
      <c r="V16" s="312"/>
    </row>
    <row r="17" spans="1:22" s="4" customFormat="1" ht="11.1" customHeight="1" x14ac:dyDescent="0.2">
      <c r="A17" s="309"/>
      <c r="B17" s="312"/>
      <c r="C17" s="282" t="s">
        <v>6973</v>
      </c>
      <c r="D17" s="312"/>
      <c r="E17" s="402" t="s">
        <v>6285</v>
      </c>
      <c r="F17" s="278"/>
      <c r="G17" s="278"/>
      <c r="H17" s="402"/>
      <c r="I17" s="278"/>
      <c r="J17" s="278"/>
      <c r="K17" s="312"/>
      <c r="L17" s="278"/>
      <c r="M17" s="278"/>
      <c r="N17" s="278"/>
      <c r="O17" s="278"/>
      <c r="P17" s="278"/>
      <c r="Q17" s="280" t="s">
        <v>3702</v>
      </c>
      <c r="R17" s="344"/>
      <c r="S17" s="344"/>
      <c r="T17" s="344"/>
      <c r="U17" s="127"/>
      <c r="V17" s="312"/>
    </row>
    <row r="18" spans="1:22" s="4" customFormat="1" ht="11.1" customHeight="1" x14ac:dyDescent="0.2">
      <c r="A18" s="309"/>
      <c r="B18" s="312"/>
      <c r="C18" s="282" t="s">
        <v>3270</v>
      </c>
      <c r="D18" s="312"/>
      <c r="E18" s="402" t="s">
        <v>6286</v>
      </c>
      <c r="F18" s="278"/>
      <c r="G18" s="278"/>
      <c r="H18" s="402"/>
      <c r="I18" s="278"/>
      <c r="J18" s="278"/>
      <c r="K18" s="312"/>
      <c r="L18" s="278"/>
      <c r="M18" s="278"/>
      <c r="N18" s="278"/>
      <c r="O18" s="278"/>
      <c r="P18" s="278"/>
      <c r="Q18" s="280" t="s">
        <v>3702</v>
      </c>
      <c r="R18" s="344">
        <v>2366</v>
      </c>
      <c r="S18" s="344">
        <v>138</v>
      </c>
      <c r="T18" s="344"/>
      <c r="U18" s="127">
        <f>4381423+107841</f>
        <v>4489264</v>
      </c>
      <c r="V18" s="312"/>
    </row>
    <row r="19" spans="1:22" s="4" customFormat="1" ht="11.1" customHeight="1" x14ac:dyDescent="0.2">
      <c r="A19" s="309"/>
      <c r="B19" s="312"/>
      <c r="C19" s="282" t="s">
        <v>6974</v>
      </c>
      <c r="D19" s="312"/>
      <c r="E19" s="402" t="s">
        <v>6287</v>
      </c>
      <c r="F19" s="278"/>
      <c r="G19" s="278"/>
      <c r="H19" s="402"/>
      <c r="I19" s="278"/>
      <c r="J19" s="278"/>
      <c r="K19" s="312"/>
      <c r="L19" s="278"/>
      <c r="M19" s="278"/>
      <c r="N19" s="278"/>
      <c r="O19" s="278"/>
      <c r="P19" s="278"/>
      <c r="Q19" s="280" t="s">
        <v>3702</v>
      </c>
      <c r="R19" s="344">
        <v>51</v>
      </c>
      <c r="S19" s="344">
        <v>27</v>
      </c>
      <c r="T19" s="344">
        <v>4</v>
      </c>
      <c r="U19" s="127">
        <f>67993+19785+1355</f>
        <v>89133</v>
      </c>
      <c r="V19" s="312"/>
    </row>
    <row r="20" spans="1:22" s="4" customFormat="1" ht="11.1" customHeight="1" x14ac:dyDescent="0.2">
      <c r="A20" s="309"/>
      <c r="B20" s="312"/>
      <c r="C20" s="282" t="s">
        <v>3271</v>
      </c>
      <c r="D20" s="312"/>
      <c r="E20" s="402" t="s">
        <v>3342</v>
      </c>
      <c r="F20" s="278"/>
      <c r="G20" s="278"/>
      <c r="H20" s="402"/>
      <c r="I20" s="278"/>
      <c r="J20" s="278"/>
      <c r="K20" s="312"/>
      <c r="L20" s="278"/>
      <c r="M20" s="278"/>
      <c r="N20" s="278"/>
      <c r="O20" s="278"/>
      <c r="P20" s="278"/>
      <c r="Q20" s="280" t="s">
        <v>3702</v>
      </c>
      <c r="R20" s="344">
        <v>602</v>
      </c>
      <c r="S20" s="344">
        <v>26</v>
      </c>
      <c r="T20" s="344">
        <v>160</v>
      </c>
      <c r="U20" s="127">
        <f>903760+11635+77396</f>
        <v>992791</v>
      </c>
      <c r="V20" s="312"/>
    </row>
    <row r="21" spans="1:22" s="4" customFormat="1" ht="11.1" customHeight="1" x14ac:dyDescent="0.2">
      <c r="A21" s="309"/>
      <c r="B21" s="312"/>
      <c r="C21" s="282" t="s">
        <v>6975</v>
      </c>
      <c r="D21" s="312"/>
      <c r="E21" s="402" t="s">
        <v>4399</v>
      </c>
      <c r="F21" s="278"/>
      <c r="G21" s="278"/>
      <c r="H21" s="402"/>
      <c r="I21" s="278"/>
      <c r="J21" s="278"/>
      <c r="K21" s="312"/>
      <c r="L21" s="278"/>
      <c r="M21" s="278"/>
      <c r="N21" s="278"/>
      <c r="O21" s="278"/>
      <c r="P21" s="278"/>
      <c r="Q21" s="280" t="s">
        <v>3702</v>
      </c>
      <c r="R21" s="344">
        <v>474</v>
      </c>
      <c r="S21" s="344">
        <v>66</v>
      </c>
      <c r="T21" s="344">
        <v>131</v>
      </c>
      <c r="U21" s="127">
        <f>705765+44406+32192</f>
        <v>782363</v>
      </c>
      <c r="V21" s="312"/>
    </row>
    <row r="22" spans="1:22" s="4" customFormat="1" ht="11.1" customHeight="1" x14ac:dyDescent="0.2">
      <c r="A22" s="309"/>
      <c r="B22" s="312"/>
      <c r="C22" s="282" t="s">
        <v>3272</v>
      </c>
      <c r="D22" s="312"/>
      <c r="E22" s="402" t="s">
        <v>6615</v>
      </c>
      <c r="F22" s="278"/>
      <c r="G22" s="278"/>
      <c r="H22" s="402"/>
      <c r="I22" s="278"/>
      <c r="J22" s="278"/>
      <c r="K22" s="312"/>
      <c r="L22" s="278"/>
      <c r="M22" s="278"/>
      <c r="N22" s="278"/>
      <c r="O22" s="278"/>
      <c r="P22" s="278"/>
      <c r="Q22" s="280" t="s">
        <v>3702</v>
      </c>
      <c r="R22" s="344">
        <v>329</v>
      </c>
      <c r="S22" s="344">
        <v>348</v>
      </c>
      <c r="T22" s="344">
        <v>12</v>
      </c>
      <c r="U22" s="127">
        <f>465141+307883+3452</f>
        <v>776476</v>
      </c>
      <c r="V22" s="312"/>
    </row>
    <row r="23" spans="1:22" s="4" customFormat="1" ht="11.1" customHeight="1" x14ac:dyDescent="0.2">
      <c r="A23" s="309"/>
      <c r="B23" s="312"/>
      <c r="C23" s="282" t="s">
        <v>8415</v>
      </c>
      <c r="D23" s="312"/>
      <c r="E23" s="402" t="s">
        <v>6616</v>
      </c>
      <c r="F23" s="278"/>
      <c r="G23" s="278"/>
      <c r="H23" s="402"/>
      <c r="I23" s="278"/>
      <c r="J23" s="278"/>
      <c r="K23" s="312"/>
      <c r="L23" s="278"/>
      <c r="M23" s="278"/>
      <c r="N23" s="278"/>
      <c r="O23" s="278"/>
      <c r="P23" s="278"/>
      <c r="Q23" s="280" t="s">
        <v>3702</v>
      </c>
      <c r="R23" s="344">
        <f>622+287</f>
        <v>909</v>
      </c>
      <c r="S23" s="344">
        <f>33+10</f>
        <v>43</v>
      </c>
      <c r="T23" s="344">
        <f>205+74</f>
        <v>279</v>
      </c>
      <c r="U23" s="127">
        <f>886702+18458+79957+379302+9398+38104</f>
        <v>1411921</v>
      </c>
      <c r="V23" s="312"/>
    </row>
    <row r="24" spans="1:22" s="4" customFormat="1" ht="11.1" customHeight="1" x14ac:dyDescent="0.2">
      <c r="A24" s="309"/>
      <c r="B24" s="312"/>
      <c r="C24" s="282" t="s">
        <v>3273</v>
      </c>
      <c r="D24" s="312"/>
      <c r="E24" s="402" t="s">
        <v>535</v>
      </c>
      <c r="F24" s="278"/>
      <c r="G24" s="278"/>
      <c r="H24" s="402"/>
      <c r="I24" s="278"/>
      <c r="J24" s="278"/>
      <c r="K24" s="312"/>
      <c r="L24" s="278"/>
      <c r="M24" s="278"/>
      <c r="N24" s="278"/>
      <c r="O24" s="278"/>
      <c r="P24" s="278"/>
      <c r="Q24" s="280" t="s">
        <v>3702</v>
      </c>
      <c r="R24" s="344"/>
      <c r="S24" s="344"/>
      <c r="T24" s="344"/>
      <c r="U24" s="127"/>
      <c r="V24" s="312"/>
    </row>
    <row r="25" spans="1:22" s="4" customFormat="1" ht="11.1" customHeight="1" x14ac:dyDescent="0.2">
      <c r="A25" s="309"/>
      <c r="B25" s="312"/>
      <c r="C25" s="282" t="s">
        <v>8416</v>
      </c>
      <c r="D25" s="312"/>
      <c r="E25" s="402" t="s">
        <v>1792</v>
      </c>
      <c r="F25" s="278"/>
      <c r="G25" s="278"/>
      <c r="H25" s="402"/>
      <c r="I25" s="278"/>
      <c r="J25" s="278"/>
      <c r="K25" s="312"/>
      <c r="L25" s="278"/>
      <c r="M25" s="278"/>
      <c r="N25" s="278"/>
      <c r="O25" s="278"/>
      <c r="P25" s="278"/>
      <c r="Q25" s="280" t="s">
        <v>3702</v>
      </c>
      <c r="R25" s="344"/>
      <c r="S25" s="344"/>
      <c r="T25" s="344"/>
      <c r="U25" s="127"/>
      <c r="V25" s="312"/>
    </row>
    <row r="26" spans="1:22" s="4" customFormat="1" ht="11.1" customHeight="1" x14ac:dyDescent="0.2">
      <c r="A26" s="309"/>
      <c r="B26" s="312"/>
      <c r="C26" s="282" t="s">
        <v>7255</v>
      </c>
      <c r="D26" s="312"/>
      <c r="E26" s="402" t="s">
        <v>3459</v>
      </c>
      <c r="F26" s="278"/>
      <c r="G26" s="278"/>
      <c r="H26" s="402"/>
      <c r="I26" s="278"/>
      <c r="J26" s="278"/>
      <c r="K26" s="312"/>
      <c r="L26" s="278"/>
      <c r="M26" s="278"/>
      <c r="N26" s="278"/>
      <c r="O26" s="278"/>
      <c r="P26" s="278"/>
      <c r="Q26" s="280" t="s">
        <v>3702</v>
      </c>
      <c r="R26" s="344">
        <v>56</v>
      </c>
      <c r="S26" s="344">
        <v>17</v>
      </c>
      <c r="T26" s="344"/>
      <c r="U26" s="127">
        <f>74716+8266</f>
        <v>82982</v>
      </c>
      <c r="V26" s="312"/>
    </row>
    <row r="27" spans="1:22" s="4" customFormat="1" ht="11.1" customHeight="1" x14ac:dyDescent="0.2">
      <c r="A27" s="309"/>
      <c r="B27" s="312"/>
      <c r="C27" s="282" t="s">
        <v>2823</v>
      </c>
      <c r="D27" s="312"/>
      <c r="E27" s="402" t="s">
        <v>3460</v>
      </c>
      <c r="F27" s="278"/>
      <c r="G27" s="278"/>
      <c r="H27" s="402"/>
      <c r="I27" s="278"/>
      <c r="J27" s="278"/>
      <c r="K27" s="312"/>
      <c r="L27" s="278"/>
      <c r="M27" s="278"/>
      <c r="N27" s="278"/>
      <c r="O27" s="278"/>
      <c r="P27" s="278"/>
      <c r="Q27" s="280" t="s">
        <v>3702</v>
      </c>
      <c r="R27" s="344">
        <v>8</v>
      </c>
      <c r="S27" s="344">
        <v>5</v>
      </c>
      <c r="T27" s="344">
        <v>15</v>
      </c>
      <c r="U27" s="127">
        <f>11277+2236+2551</f>
        <v>16064</v>
      </c>
      <c r="V27" s="312"/>
    </row>
    <row r="28" spans="1:22" s="4" customFormat="1" ht="11.1" customHeight="1" x14ac:dyDescent="0.2">
      <c r="A28" s="309"/>
      <c r="B28" s="312"/>
      <c r="C28" s="325" t="s">
        <v>7055</v>
      </c>
      <c r="D28" s="312"/>
      <c r="E28" s="278"/>
      <c r="F28" s="279"/>
      <c r="G28" s="279"/>
      <c r="H28" s="278"/>
      <c r="I28" s="279"/>
      <c r="J28" s="279"/>
      <c r="K28" s="319"/>
      <c r="L28" s="279"/>
      <c r="M28" s="279"/>
      <c r="N28" s="279"/>
      <c r="O28" s="281" t="s">
        <v>1441</v>
      </c>
      <c r="P28" s="281"/>
      <c r="Q28" s="280"/>
      <c r="R28" s="697">
        <f>SUM(R16:R27)</f>
        <v>5334</v>
      </c>
      <c r="S28" s="697">
        <f>SUM(S16:S27)</f>
        <v>685</v>
      </c>
      <c r="T28" s="697">
        <f>SUM(T16:T27)</f>
        <v>661</v>
      </c>
      <c r="U28" s="422">
        <f>SUM(U16:U27)</f>
        <v>9450504</v>
      </c>
      <c r="V28" s="312"/>
    </row>
    <row r="29" spans="1:22" s="4" customFormat="1" ht="5.0999999999999996" customHeight="1" x14ac:dyDescent="0.2">
      <c r="A29" s="309"/>
      <c r="B29" s="312"/>
      <c r="C29" s="282"/>
      <c r="D29" s="312"/>
      <c r="E29" s="278"/>
      <c r="F29" s="278"/>
      <c r="G29" s="278"/>
      <c r="H29" s="278"/>
      <c r="I29" s="278"/>
      <c r="J29" s="278"/>
      <c r="K29" s="312"/>
      <c r="L29" s="278"/>
      <c r="M29" s="278"/>
      <c r="N29" s="278"/>
      <c r="O29" s="278"/>
      <c r="P29" s="278"/>
      <c r="Q29" s="278"/>
      <c r="R29" s="312"/>
      <c r="S29" s="312"/>
      <c r="T29" s="312"/>
      <c r="U29" s="485"/>
      <c r="V29" s="312"/>
    </row>
    <row r="30" spans="1:22" s="4" customFormat="1" ht="11.1" customHeight="1" x14ac:dyDescent="0.2">
      <c r="A30" s="309"/>
      <c r="B30" s="312"/>
      <c r="C30" s="282" t="s">
        <v>8417</v>
      </c>
      <c r="D30" s="312"/>
      <c r="E30" s="321" t="s">
        <v>1206</v>
      </c>
      <c r="F30" s="278"/>
      <c r="G30" s="278"/>
      <c r="H30" s="321"/>
      <c r="I30" s="278"/>
      <c r="J30" s="278"/>
      <c r="K30" s="312"/>
      <c r="L30" s="278"/>
      <c r="M30" s="278"/>
      <c r="N30" s="278"/>
      <c r="O30" s="278"/>
      <c r="P30" s="278"/>
      <c r="Q30" s="280" t="s">
        <v>3702</v>
      </c>
      <c r="R30" s="329"/>
      <c r="S30" s="329"/>
      <c r="T30" s="329"/>
      <c r="U30" s="485"/>
      <c r="V30" s="312"/>
    </row>
    <row r="31" spans="1:22" s="4" customFormat="1" ht="5.0999999999999996" customHeight="1" x14ac:dyDescent="0.2">
      <c r="A31" s="309"/>
      <c r="B31" s="312"/>
      <c r="C31" s="282"/>
      <c r="D31" s="312"/>
      <c r="E31" s="278"/>
      <c r="F31" s="278"/>
      <c r="G31" s="278"/>
      <c r="H31" s="278"/>
      <c r="I31" s="278"/>
      <c r="J31" s="278"/>
      <c r="K31" s="312"/>
      <c r="L31" s="278"/>
      <c r="M31" s="278"/>
      <c r="N31" s="278"/>
      <c r="O31" s="278"/>
      <c r="P31" s="278"/>
      <c r="Q31" s="280"/>
      <c r="R31" s="366"/>
      <c r="S31" s="366"/>
      <c r="T31" s="366"/>
      <c r="U31" s="485"/>
      <c r="V31" s="312"/>
    </row>
    <row r="32" spans="1:22" s="4" customFormat="1" ht="12" customHeight="1" x14ac:dyDescent="0.2">
      <c r="A32" s="309"/>
      <c r="B32" s="312"/>
      <c r="C32" s="282"/>
      <c r="D32" s="312"/>
      <c r="E32" s="401" t="s">
        <v>2884</v>
      </c>
      <c r="F32" s="279"/>
      <c r="G32" s="278"/>
      <c r="H32" s="401"/>
      <c r="I32" s="278"/>
      <c r="J32" s="278"/>
      <c r="K32" s="312"/>
      <c r="L32" s="278"/>
      <c r="M32" s="278"/>
      <c r="N32" s="278"/>
      <c r="O32" s="278"/>
      <c r="P32" s="278"/>
      <c r="Q32" s="280"/>
      <c r="R32" s="366"/>
      <c r="S32" s="366"/>
      <c r="T32" s="366"/>
      <c r="U32" s="485"/>
      <c r="V32" s="312"/>
    </row>
    <row r="33" spans="1:22" s="4" customFormat="1" ht="11.1" customHeight="1" x14ac:dyDescent="0.2">
      <c r="A33" s="309"/>
      <c r="B33" s="312"/>
      <c r="C33" s="282" t="s">
        <v>8618</v>
      </c>
      <c r="D33" s="312"/>
      <c r="E33" s="402" t="s">
        <v>3461</v>
      </c>
      <c r="F33" s="278"/>
      <c r="G33" s="278"/>
      <c r="H33" s="402"/>
      <c r="I33" s="278"/>
      <c r="J33" s="278"/>
      <c r="K33" s="312"/>
      <c r="L33" s="278"/>
      <c r="M33" s="278"/>
      <c r="N33" s="278"/>
      <c r="O33" s="278"/>
      <c r="P33" s="278"/>
      <c r="Q33" s="280" t="s">
        <v>3702</v>
      </c>
      <c r="R33" s="344"/>
      <c r="S33" s="344"/>
      <c r="T33" s="344"/>
      <c r="U33" s="127"/>
      <c r="V33" s="312"/>
    </row>
    <row r="34" spans="1:22" s="4" customFormat="1" ht="11.1" customHeight="1" x14ac:dyDescent="0.2">
      <c r="A34" s="309"/>
      <c r="B34" s="312"/>
      <c r="C34" s="282" t="s">
        <v>8418</v>
      </c>
      <c r="D34" s="312"/>
      <c r="E34" s="402" t="s">
        <v>3582</v>
      </c>
      <c r="F34" s="278"/>
      <c r="G34" s="278"/>
      <c r="H34" s="402"/>
      <c r="I34" s="278"/>
      <c r="J34" s="278"/>
      <c r="K34" s="312"/>
      <c r="L34" s="278"/>
      <c r="M34" s="278"/>
      <c r="N34" s="278"/>
      <c r="O34" s="278"/>
      <c r="P34" s="278"/>
      <c r="Q34" s="280" t="s">
        <v>3702</v>
      </c>
      <c r="R34" s="344"/>
      <c r="S34" s="344"/>
      <c r="T34" s="344"/>
      <c r="U34" s="127"/>
      <c r="V34" s="312"/>
    </row>
    <row r="35" spans="1:22" s="4" customFormat="1" ht="11.1" customHeight="1" x14ac:dyDescent="0.2">
      <c r="A35" s="309"/>
      <c r="B35" s="312"/>
      <c r="C35" s="282" t="s">
        <v>8619</v>
      </c>
      <c r="D35" s="312"/>
      <c r="E35" s="402" t="s">
        <v>1818</v>
      </c>
      <c r="F35" s="278"/>
      <c r="G35" s="278"/>
      <c r="H35" s="402"/>
      <c r="I35" s="278"/>
      <c r="J35" s="278"/>
      <c r="K35" s="312"/>
      <c r="L35" s="278"/>
      <c r="M35" s="278"/>
      <c r="N35" s="278"/>
      <c r="O35" s="278"/>
      <c r="P35" s="278"/>
      <c r="Q35" s="280" t="s">
        <v>3702</v>
      </c>
      <c r="R35" s="344"/>
      <c r="S35" s="344"/>
      <c r="T35" s="344"/>
      <c r="U35" s="127"/>
      <c r="V35" s="312"/>
    </row>
    <row r="36" spans="1:22" s="4" customFormat="1" ht="11.1" customHeight="1" x14ac:dyDescent="0.2">
      <c r="A36" s="309"/>
      <c r="B36" s="312"/>
      <c r="C36" s="282" t="s">
        <v>8419</v>
      </c>
      <c r="D36" s="312"/>
      <c r="E36" s="402" t="s">
        <v>1812</v>
      </c>
      <c r="F36" s="278"/>
      <c r="G36" s="278"/>
      <c r="H36" s="402"/>
      <c r="I36" s="278"/>
      <c r="J36" s="278"/>
      <c r="K36" s="312"/>
      <c r="L36" s="278"/>
      <c r="M36" s="278"/>
      <c r="N36" s="278"/>
      <c r="O36" s="278"/>
      <c r="P36" s="278"/>
      <c r="Q36" s="280" t="s">
        <v>3702</v>
      </c>
      <c r="R36" s="344"/>
      <c r="S36" s="344"/>
      <c r="T36" s="344"/>
      <c r="U36" s="127"/>
      <c r="V36" s="312"/>
    </row>
    <row r="37" spans="1:22" s="4" customFormat="1" ht="11.1" customHeight="1" x14ac:dyDescent="0.2">
      <c r="A37" s="309"/>
      <c r="B37" s="312"/>
      <c r="C37" s="282" t="s">
        <v>8620</v>
      </c>
      <c r="D37" s="312"/>
      <c r="E37" s="402" t="s">
        <v>3814</v>
      </c>
      <c r="F37" s="278"/>
      <c r="G37" s="278"/>
      <c r="H37" s="402"/>
      <c r="I37" s="278"/>
      <c r="J37" s="278"/>
      <c r="K37" s="312"/>
      <c r="L37" s="278"/>
      <c r="M37" s="278"/>
      <c r="N37" s="278"/>
      <c r="O37" s="278"/>
      <c r="P37" s="278"/>
      <c r="Q37" s="280" t="s">
        <v>3702</v>
      </c>
      <c r="R37" s="344"/>
      <c r="S37" s="344"/>
      <c r="T37" s="344"/>
      <c r="U37" s="127"/>
      <c r="V37" s="312"/>
    </row>
    <row r="38" spans="1:22" s="4" customFormat="1" ht="11.1" customHeight="1" x14ac:dyDescent="0.2">
      <c r="A38" s="309"/>
      <c r="B38" s="312"/>
      <c r="C38" s="282" t="s">
        <v>8621</v>
      </c>
      <c r="D38" s="312"/>
      <c r="E38" s="402" t="s">
        <v>5419</v>
      </c>
      <c r="F38" s="278"/>
      <c r="G38" s="278"/>
      <c r="H38" s="402"/>
      <c r="I38" s="278"/>
      <c r="J38" s="278"/>
      <c r="K38" s="312"/>
      <c r="L38" s="278"/>
      <c r="M38" s="278"/>
      <c r="N38" s="278"/>
      <c r="O38" s="278"/>
      <c r="P38" s="278"/>
      <c r="Q38" s="280" t="s">
        <v>3702</v>
      </c>
      <c r="R38" s="344"/>
      <c r="S38" s="344"/>
      <c r="T38" s="344"/>
      <c r="U38" s="127"/>
      <c r="V38" s="312"/>
    </row>
    <row r="39" spans="1:22" s="4" customFormat="1" ht="11.1" customHeight="1" x14ac:dyDescent="0.2">
      <c r="A39" s="309"/>
      <c r="B39" s="312"/>
      <c r="C39" s="282" t="s">
        <v>8622</v>
      </c>
      <c r="D39" s="312"/>
      <c r="E39" s="402" t="s">
        <v>6284</v>
      </c>
      <c r="F39" s="278"/>
      <c r="G39" s="278"/>
      <c r="H39" s="402"/>
      <c r="I39" s="278"/>
      <c r="J39" s="278"/>
      <c r="K39" s="312"/>
      <c r="L39" s="278"/>
      <c r="M39" s="278"/>
      <c r="N39" s="278"/>
      <c r="O39" s="278"/>
      <c r="P39" s="278"/>
      <c r="Q39" s="280" t="s">
        <v>3702</v>
      </c>
      <c r="R39" s="344"/>
      <c r="S39" s="344"/>
      <c r="T39" s="344"/>
      <c r="U39" s="127"/>
      <c r="V39" s="312"/>
    </row>
    <row r="40" spans="1:22" s="4" customFormat="1" ht="11.1" customHeight="1" x14ac:dyDescent="0.2">
      <c r="A40" s="309"/>
      <c r="B40" s="312"/>
      <c r="C40" s="282" t="s">
        <v>8420</v>
      </c>
      <c r="D40" s="312"/>
      <c r="E40" s="402" t="s">
        <v>5117</v>
      </c>
      <c r="F40" s="278"/>
      <c r="G40" s="278"/>
      <c r="H40" s="402"/>
      <c r="I40" s="278"/>
      <c r="J40" s="278"/>
      <c r="K40" s="312"/>
      <c r="L40" s="278"/>
      <c r="M40" s="278"/>
      <c r="N40" s="278"/>
      <c r="O40" s="278"/>
      <c r="P40" s="278"/>
      <c r="Q40" s="280" t="s">
        <v>3702</v>
      </c>
      <c r="R40" s="344"/>
      <c r="S40" s="344"/>
      <c r="T40" s="344"/>
      <c r="U40" s="127"/>
      <c r="V40" s="312"/>
    </row>
    <row r="41" spans="1:22" s="4" customFormat="1" ht="11.1" customHeight="1" x14ac:dyDescent="0.2">
      <c r="A41" s="309"/>
      <c r="B41" s="312"/>
      <c r="C41" s="282" t="s">
        <v>8623</v>
      </c>
      <c r="D41" s="312"/>
      <c r="E41" s="402" t="s">
        <v>7866</v>
      </c>
      <c r="F41" s="278"/>
      <c r="G41" s="278"/>
      <c r="H41" s="402"/>
      <c r="I41" s="278"/>
      <c r="J41" s="278"/>
      <c r="K41" s="312"/>
      <c r="L41" s="278"/>
      <c r="M41" s="278"/>
      <c r="N41" s="278"/>
      <c r="O41" s="278"/>
      <c r="P41" s="278"/>
      <c r="Q41" s="280" t="s">
        <v>3702</v>
      </c>
      <c r="R41" s="344"/>
      <c r="S41" s="344"/>
      <c r="T41" s="344"/>
      <c r="U41" s="127"/>
      <c r="V41" s="312"/>
    </row>
    <row r="42" spans="1:22" s="4" customFormat="1" ht="11.1" customHeight="1" x14ac:dyDescent="0.2">
      <c r="A42" s="309"/>
      <c r="B42" s="312"/>
      <c r="C42" s="282" t="s">
        <v>8624</v>
      </c>
      <c r="D42" s="312"/>
      <c r="E42" s="402" t="s">
        <v>1792</v>
      </c>
      <c r="F42" s="278"/>
      <c r="G42" s="278"/>
      <c r="H42" s="402"/>
      <c r="I42" s="278"/>
      <c r="J42" s="278"/>
      <c r="K42" s="312"/>
      <c r="L42" s="278"/>
      <c r="M42" s="278"/>
      <c r="N42" s="278"/>
      <c r="O42" s="278"/>
      <c r="P42" s="278"/>
      <c r="Q42" s="280" t="s">
        <v>3702</v>
      </c>
      <c r="R42" s="344"/>
      <c r="S42" s="344"/>
      <c r="T42" s="344"/>
      <c r="U42" s="127"/>
      <c r="V42" s="312"/>
    </row>
    <row r="43" spans="1:22" s="4" customFormat="1" ht="11.1" customHeight="1" x14ac:dyDescent="0.2">
      <c r="A43" s="309"/>
      <c r="B43" s="312"/>
      <c r="C43" s="282" t="s">
        <v>8625</v>
      </c>
      <c r="D43" s="312"/>
      <c r="E43" s="402" t="s">
        <v>7869</v>
      </c>
      <c r="F43" s="278"/>
      <c r="G43" s="278"/>
      <c r="H43" s="402"/>
      <c r="I43" s="278"/>
      <c r="J43" s="278"/>
      <c r="K43" s="312"/>
      <c r="L43" s="278"/>
      <c r="M43" s="278"/>
      <c r="N43" s="278"/>
      <c r="O43" s="278"/>
      <c r="P43" s="278"/>
      <c r="Q43" s="280" t="s">
        <v>3702</v>
      </c>
      <c r="R43" s="344"/>
      <c r="S43" s="344"/>
      <c r="T43" s="344"/>
      <c r="U43" s="127"/>
      <c r="V43" s="312"/>
    </row>
    <row r="44" spans="1:22" s="4" customFormat="1" ht="11.1" customHeight="1" x14ac:dyDescent="0.2">
      <c r="A44" s="309"/>
      <c r="B44" s="312"/>
      <c r="C44" s="282" t="s">
        <v>7776</v>
      </c>
      <c r="D44" s="312"/>
      <c r="E44" s="402" t="s">
        <v>7870</v>
      </c>
      <c r="F44" s="278"/>
      <c r="G44" s="278"/>
      <c r="H44" s="402"/>
      <c r="I44" s="278"/>
      <c r="J44" s="278"/>
      <c r="K44" s="312"/>
      <c r="L44" s="278"/>
      <c r="M44" s="278"/>
      <c r="N44" s="278"/>
      <c r="O44" s="278"/>
      <c r="P44" s="278"/>
      <c r="Q44" s="280" t="s">
        <v>3702</v>
      </c>
      <c r="R44" s="344"/>
      <c r="S44" s="344"/>
      <c r="T44" s="344"/>
      <c r="U44" s="127"/>
      <c r="V44" s="312"/>
    </row>
    <row r="45" spans="1:22" s="4" customFormat="1" ht="11.1" customHeight="1" x14ac:dyDescent="0.2">
      <c r="A45" s="309"/>
      <c r="B45" s="312"/>
      <c r="C45" s="325" t="s">
        <v>7778</v>
      </c>
      <c r="D45" s="312"/>
      <c r="E45" s="278"/>
      <c r="F45" s="279"/>
      <c r="G45" s="279"/>
      <c r="H45" s="278"/>
      <c r="I45" s="279"/>
      <c r="J45" s="279"/>
      <c r="K45" s="319"/>
      <c r="L45" s="279"/>
      <c r="M45" s="279"/>
      <c r="N45" s="279"/>
      <c r="O45" s="281" t="s">
        <v>1441</v>
      </c>
      <c r="P45" s="281"/>
      <c r="Q45" s="280"/>
      <c r="R45" s="697">
        <f>SUM(R33:R44)</f>
        <v>0</v>
      </c>
      <c r="S45" s="697">
        <f>SUM(S33:S44)</f>
        <v>0</v>
      </c>
      <c r="T45" s="697">
        <f>SUM(T33:T44)</f>
        <v>0</v>
      </c>
      <c r="U45" s="422">
        <f>SUM(U33:U44)</f>
        <v>0</v>
      </c>
      <c r="V45" s="312"/>
    </row>
    <row r="46" spans="1:22" s="4" customFormat="1" ht="5.0999999999999996" customHeight="1" x14ac:dyDescent="0.2">
      <c r="A46" s="309"/>
      <c r="B46" s="312"/>
      <c r="C46" s="282"/>
      <c r="D46" s="312"/>
      <c r="E46" s="278"/>
      <c r="F46" s="279"/>
      <c r="G46" s="279"/>
      <c r="H46" s="278"/>
      <c r="I46" s="279"/>
      <c r="J46" s="279"/>
      <c r="K46" s="319"/>
      <c r="L46" s="279"/>
      <c r="M46" s="279"/>
      <c r="N46" s="279"/>
      <c r="O46" s="281"/>
      <c r="P46" s="281"/>
      <c r="Q46" s="280"/>
      <c r="R46" s="698"/>
      <c r="S46" s="698"/>
      <c r="T46" s="698"/>
      <c r="U46" s="533"/>
      <c r="V46" s="312"/>
    </row>
    <row r="47" spans="1:22" s="4" customFormat="1" ht="11.1" customHeight="1" x14ac:dyDescent="0.2">
      <c r="A47" s="309"/>
      <c r="B47" s="312"/>
      <c r="C47" s="325" t="s">
        <v>7777</v>
      </c>
      <c r="D47" s="312"/>
      <c r="E47" s="278"/>
      <c r="F47" s="279"/>
      <c r="G47" s="279"/>
      <c r="H47" s="278"/>
      <c r="I47" s="279"/>
      <c r="J47" s="279"/>
      <c r="K47" s="319"/>
      <c r="L47" s="279"/>
      <c r="M47" s="279"/>
      <c r="N47" s="279"/>
      <c r="O47" s="281" t="s">
        <v>1370</v>
      </c>
      <c r="P47" s="281" t="s">
        <v>1370</v>
      </c>
      <c r="Q47" s="280"/>
      <c r="R47" s="699">
        <f>SUM(R28,R45)</f>
        <v>5334</v>
      </c>
      <c r="S47" s="699">
        <f>SUM(S28,S45)</f>
        <v>685</v>
      </c>
      <c r="T47" s="699">
        <f>SUM(T28,T45)</f>
        <v>661</v>
      </c>
      <c r="U47" s="453">
        <f>SUM(U28,U45)</f>
        <v>9450504</v>
      </c>
      <c r="V47" s="312"/>
    </row>
    <row r="48" spans="1:22" s="2" customFormat="1" ht="5.0999999999999996" customHeight="1" x14ac:dyDescent="0.2">
      <c r="A48" s="104"/>
      <c r="B48" s="312"/>
      <c r="C48" s="282"/>
      <c r="D48" s="312"/>
      <c r="E48" s="278"/>
      <c r="F48" s="278"/>
      <c r="G48" s="278"/>
      <c r="H48" s="278"/>
      <c r="I48" s="278"/>
      <c r="J48" s="278"/>
      <c r="K48" s="312"/>
      <c r="L48" s="278"/>
      <c r="M48" s="278"/>
      <c r="N48" s="278"/>
      <c r="O48" s="278"/>
      <c r="P48" s="278"/>
      <c r="Q48" s="278"/>
      <c r="R48" s="312"/>
      <c r="S48" s="312"/>
      <c r="T48" s="312"/>
      <c r="U48" s="485"/>
      <c r="V48" s="312"/>
    </row>
    <row r="49" spans="1:22" s="4" customFormat="1" ht="18" x14ac:dyDescent="0.2">
      <c r="A49" s="309"/>
      <c r="B49" s="312"/>
      <c r="C49" s="282"/>
      <c r="D49" s="312"/>
      <c r="E49" s="279"/>
      <c r="F49" s="278"/>
      <c r="G49" s="278"/>
      <c r="H49" s="279"/>
      <c r="I49" s="278"/>
      <c r="J49" s="278"/>
      <c r="K49" s="312"/>
      <c r="L49" s="278"/>
      <c r="M49" s="278"/>
      <c r="N49" s="278"/>
      <c r="O49" s="278"/>
      <c r="P49" s="278"/>
      <c r="Q49" s="278"/>
      <c r="R49" s="50" t="s">
        <v>4717</v>
      </c>
      <c r="S49" s="50" t="s">
        <v>6202</v>
      </c>
      <c r="T49" s="50" t="s">
        <v>1371</v>
      </c>
      <c r="U49" s="50" t="s">
        <v>1372</v>
      </c>
      <c r="V49" s="312"/>
    </row>
    <row r="50" spans="1:22" s="4" customFormat="1" hidden="1" x14ac:dyDescent="0.2">
      <c r="A50" s="309" t="s">
        <v>553</v>
      </c>
      <c r="B50" s="312"/>
      <c r="C50" s="282"/>
      <c r="D50" s="312"/>
      <c r="E50" s="279"/>
      <c r="F50" s="278"/>
      <c r="G50" s="278"/>
      <c r="H50" s="279"/>
      <c r="I50" s="278"/>
      <c r="J50" s="278"/>
      <c r="K50" s="312"/>
      <c r="L50" s="278"/>
      <c r="M50" s="278"/>
      <c r="N50" s="278"/>
      <c r="O50" s="278"/>
      <c r="P50" s="278"/>
      <c r="Q50" s="278"/>
      <c r="R50" s="51"/>
      <c r="S50" s="51"/>
      <c r="T50" s="51"/>
      <c r="U50" s="51"/>
      <c r="V50" s="312"/>
    </row>
    <row r="51" spans="1:22" s="4" customFormat="1" ht="9.9499999999999993" customHeight="1" x14ac:dyDescent="0.2">
      <c r="A51" s="309"/>
      <c r="B51" s="312"/>
      <c r="C51" s="282"/>
      <c r="D51" s="312"/>
      <c r="E51" s="279" t="s">
        <v>6924</v>
      </c>
      <c r="F51" s="278"/>
      <c r="G51" s="278"/>
      <c r="H51" s="279"/>
      <c r="I51" s="278"/>
      <c r="J51" s="278"/>
      <c r="K51" s="312"/>
      <c r="L51" s="278"/>
      <c r="M51" s="278"/>
      <c r="N51" s="278"/>
      <c r="O51" s="278"/>
      <c r="P51" s="278"/>
      <c r="Q51" s="278"/>
      <c r="R51" s="51">
        <v>1</v>
      </c>
      <c r="S51" s="51">
        <v>2</v>
      </c>
      <c r="T51" s="51">
        <v>3</v>
      </c>
      <c r="U51" s="51">
        <v>4</v>
      </c>
      <c r="V51" s="312"/>
    </row>
    <row r="52" spans="1:22" s="4" customFormat="1" ht="9.9499999999999993" customHeight="1" x14ac:dyDescent="0.2">
      <c r="A52" s="309"/>
      <c r="B52" s="312"/>
      <c r="C52" s="282"/>
      <c r="D52" s="312"/>
      <c r="E52" s="278"/>
      <c r="F52" s="278"/>
      <c r="G52" s="278"/>
      <c r="H52" s="278"/>
      <c r="I52" s="278"/>
      <c r="J52" s="278"/>
      <c r="K52" s="312"/>
      <c r="L52" s="278"/>
      <c r="M52" s="278"/>
      <c r="N52" s="278"/>
      <c r="O52" s="278"/>
      <c r="P52" s="278"/>
      <c r="Q52" s="278"/>
      <c r="R52" s="53" t="s">
        <v>4581</v>
      </c>
      <c r="S52" s="53" t="s">
        <v>4581</v>
      </c>
      <c r="T52" s="53" t="s">
        <v>4581</v>
      </c>
      <c r="U52" s="53" t="s">
        <v>4581</v>
      </c>
      <c r="V52" s="312"/>
    </row>
    <row r="53" spans="1:22" s="4" customFormat="1" ht="11.1" customHeight="1" x14ac:dyDescent="0.2">
      <c r="A53" s="309"/>
      <c r="B53" s="312"/>
      <c r="C53" s="282" t="s">
        <v>8427</v>
      </c>
      <c r="D53" s="312"/>
      <c r="E53" s="321" t="s">
        <v>7075</v>
      </c>
      <c r="F53" s="278"/>
      <c r="G53" s="278"/>
      <c r="H53" s="321"/>
      <c r="I53" s="278"/>
      <c r="J53" s="278"/>
      <c r="K53" s="312"/>
      <c r="L53" s="278"/>
      <c r="M53" s="278"/>
      <c r="N53" s="278"/>
      <c r="O53" s="278"/>
      <c r="P53" s="278"/>
      <c r="Q53" s="280" t="s">
        <v>3702</v>
      </c>
      <c r="R53" s="121"/>
      <c r="S53" s="121"/>
      <c r="T53" s="121"/>
      <c r="U53" s="121"/>
      <c r="V53" s="312"/>
    </row>
    <row r="54" spans="1:22" s="2" customFormat="1" ht="5.0999999999999996" customHeight="1" x14ac:dyDescent="0.2">
      <c r="A54" s="104"/>
      <c r="B54" s="312"/>
      <c r="C54" s="282"/>
      <c r="D54" s="312"/>
      <c r="E54" s="278"/>
      <c r="F54" s="278"/>
      <c r="G54" s="278"/>
      <c r="H54" s="278"/>
      <c r="I54" s="278"/>
      <c r="J54" s="278"/>
      <c r="K54" s="312"/>
      <c r="L54" s="278"/>
      <c r="M54" s="278"/>
      <c r="N54" s="278"/>
      <c r="O54" s="278"/>
      <c r="P54" s="278"/>
      <c r="Q54" s="278"/>
      <c r="R54" s="312"/>
      <c r="S54" s="312"/>
      <c r="T54" s="312"/>
      <c r="U54" s="485"/>
      <c r="V54" s="312"/>
    </row>
    <row r="55" spans="1:22" s="4" customFormat="1" ht="18" x14ac:dyDescent="0.2">
      <c r="A55" s="309"/>
      <c r="B55" s="312"/>
      <c r="C55" s="282"/>
      <c r="D55" s="312"/>
      <c r="E55" s="279"/>
      <c r="F55" s="278"/>
      <c r="G55" s="278"/>
      <c r="H55" s="279"/>
      <c r="I55" s="278"/>
      <c r="J55" s="278"/>
      <c r="K55" s="312"/>
      <c r="L55" s="278"/>
      <c r="M55" s="278"/>
      <c r="N55" s="278"/>
      <c r="O55" s="278"/>
      <c r="P55" s="278"/>
      <c r="Q55" s="278"/>
      <c r="R55" s="50" t="s">
        <v>6030</v>
      </c>
      <c r="S55" s="50" t="s">
        <v>6031</v>
      </c>
      <c r="T55" s="550"/>
      <c r="U55" s="550"/>
      <c r="V55" s="312"/>
    </row>
    <row r="56" spans="1:22" s="4" customFormat="1" hidden="1" x14ac:dyDescent="0.2">
      <c r="A56" s="309" t="s">
        <v>553</v>
      </c>
      <c r="B56" s="312"/>
      <c r="C56" s="282"/>
      <c r="D56" s="312"/>
      <c r="E56" s="279"/>
      <c r="F56" s="278"/>
      <c r="G56" s="278"/>
      <c r="H56" s="279"/>
      <c r="I56" s="278"/>
      <c r="J56" s="278"/>
      <c r="K56" s="312"/>
      <c r="L56" s="278"/>
      <c r="M56" s="278"/>
      <c r="N56" s="278"/>
      <c r="O56" s="278"/>
      <c r="P56" s="278"/>
      <c r="Q56" s="278"/>
      <c r="R56" s="51"/>
      <c r="S56" s="51"/>
      <c r="T56" s="550"/>
      <c r="U56" s="550"/>
      <c r="V56" s="312"/>
    </row>
    <row r="57" spans="1:22" s="4" customFormat="1" ht="9.9499999999999993" customHeight="1" x14ac:dyDescent="0.2">
      <c r="A57" s="309"/>
      <c r="B57" s="312"/>
      <c r="C57" s="282"/>
      <c r="D57" s="312"/>
      <c r="E57" s="279" t="s">
        <v>6925</v>
      </c>
      <c r="F57" s="278"/>
      <c r="G57" s="278"/>
      <c r="H57" s="279"/>
      <c r="I57" s="278"/>
      <c r="J57" s="278"/>
      <c r="K57" s="312"/>
      <c r="L57" s="278"/>
      <c r="M57" s="278"/>
      <c r="N57" s="278"/>
      <c r="O57" s="278"/>
      <c r="P57" s="278"/>
      <c r="Q57" s="278"/>
      <c r="R57" s="51">
        <v>1</v>
      </c>
      <c r="S57" s="51">
        <v>2</v>
      </c>
      <c r="T57" s="550"/>
      <c r="U57" s="550"/>
      <c r="V57" s="312"/>
    </row>
    <row r="58" spans="1:22" s="4" customFormat="1" ht="9.9499999999999993" customHeight="1" x14ac:dyDescent="0.2">
      <c r="A58" s="309"/>
      <c r="B58" s="312"/>
      <c r="C58" s="282"/>
      <c r="D58" s="312"/>
      <c r="E58" s="278"/>
      <c r="F58" s="278"/>
      <c r="G58" s="278"/>
      <c r="H58" s="278"/>
      <c r="I58" s="278"/>
      <c r="J58" s="278"/>
      <c r="K58" s="312"/>
      <c r="L58" s="278"/>
      <c r="M58" s="278"/>
      <c r="N58" s="278"/>
      <c r="O58" s="278"/>
      <c r="P58" s="278"/>
      <c r="Q58" s="278"/>
      <c r="R58" s="46" t="s">
        <v>4582</v>
      </c>
      <c r="S58" s="53" t="s">
        <v>4581</v>
      </c>
      <c r="T58" s="551"/>
      <c r="U58" s="532"/>
      <c r="V58" s="312"/>
    </row>
    <row r="59" spans="1:22" s="4" customFormat="1" ht="11.1" customHeight="1" x14ac:dyDescent="0.2">
      <c r="A59" s="309"/>
      <c r="B59" s="312"/>
      <c r="C59" s="282" t="s">
        <v>5324</v>
      </c>
      <c r="D59" s="312"/>
      <c r="E59" s="321" t="s">
        <v>3645</v>
      </c>
      <c r="F59" s="278"/>
      <c r="G59" s="278"/>
      <c r="H59" s="321"/>
      <c r="I59" s="278"/>
      <c r="J59" s="278"/>
      <c r="K59" s="312"/>
      <c r="L59" s="278"/>
      <c r="M59" s="278"/>
      <c r="N59" s="278"/>
      <c r="O59" s="278"/>
      <c r="P59" s="278"/>
      <c r="Q59" s="280" t="s">
        <v>3702</v>
      </c>
      <c r="R59" s="121">
        <f>22+108</f>
        <v>130</v>
      </c>
      <c r="S59" s="121">
        <f>944419+232152061</f>
        <v>233096480</v>
      </c>
      <c r="T59" s="552"/>
      <c r="U59" s="313"/>
      <c r="V59" s="312"/>
    </row>
    <row r="60" spans="1:22" s="4" customFormat="1" ht="11.1" customHeight="1" x14ac:dyDescent="0.2">
      <c r="A60" s="309"/>
      <c r="B60" s="312"/>
      <c r="C60" s="282" t="s">
        <v>5325</v>
      </c>
      <c r="D60" s="312"/>
      <c r="E60" s="321" t="s">
        <v>4816</v>
      </c>
      <c r="F60" s="278"/>
      <c r="G60" s="278"/>
      <c r="H60" s="321"/>
      <c r="I60" s="278"/>
      <c r="J60" s="278"/>
      <c r="K60" s="312"/>
      <c r="L60" s="278"/>
      <c r="M60" s="278"/>
      <c r="N60" s="278"/>
      <c r="O60" s="278"/>
      <c r="P60" s="278"/>
      <c r="Q60" s="280" t="s">
        <v>3702</v>
      </c>
      <c r="R60" s="121">
        <f>108</f>
        <v>108</v>
      </c>
      <c r="S60" s="121">
        <v>232152061</v>
      </c>
      <c r="T60" s="552"/>
      <c r="U60" s="313"/>
      <c r="V60" s="312"/>
    </row>
    <row r="61" spans="1:22" s="2" customFormat="1" ht="5.0999999999999996" customHeight="1" x14ac:dyDescent="0.2">
      <c r="A61" s="104"/>
      <c r="B61" s="312"/>
      <c r="C61" s="282"/>
      <c r="D61" s="312"/>
      <c r="E61" s="278"/>
      <c r="F61" s="278"/>
      <c r="G61" s="278"/>
      <c r="H61" s="278"/>
      <c r="I61" s="278"/>
      <c r="J61" s="278"/>
      <c r="K61" s="312"/>
      <c r="L61" s="278"/>
      <c r="M61" s="278"/>
      <c r="N61" s="278"/>
      <c r="O61" s="278"/>
      <c r="P61" s="278"/>
      <c r="Q61" s="278"/>
      <c r="R61" s="312"/>
      <c r="S61" s="312"/>
      <c r="T61" s="312"/>
      <c r="U61" s="485"/>
      <c r="V61" s="312"/>
    </row>
    <row r="62" spans="1:22" s="4" customFormat="1" ht="18" x14ac:dyDescent="0.2">
      <c r="A62" s="309"/>
      <c r="B62" s="312"/>
      <c r="C62" s="282"/>
      <c r="D62" s="312"/>
      <c r="E62" s="279"/>
      <c r="F62" s="278"/>
      <c r="G62" s="278"/>
      <c r="H62" s="279"/>
      <c r="I62" s="278"/>
      <c r="J62" s="278"/>
      <c r="K62" s="312"/>
      <c r="L62" s="278"/>
      <c r="M62" s="278"/>
      <c r="N62" s="278"/>
      <c r="O62" s="278"/>
      <c r="P62" s="278"/>
      <c r="Q62" s="278"/>
      <c r="R62" s="10" t="s">
        <v>8595</v>
      </c>
      <c r="S62" s="50" t="s">
        <v>8596</v>
      </c>
      <c r="T62" s="10" t="s">
        <v>3369</v>
      </c>
      <c r="U62" s="314"/>
      <c r="V62" s="312"/>
    </row>
    <row r="63" spans="1:22" s="4" customFormat="1" hidden="1" x14ac:dyDescent="0.2">
      <c r="A63" s="309" t="s">
        <v>553</v>
      </c>
      <c r="B63" s="312"/>
      <c r="C63" s="282"/>
      <c r="D63" s="312"/>
      <c r="E63" s="279"/>
      <c r="F63" s="278"/>
      <c r="G63" s="278"/>
      <c r="H63" s="279"/>
      <c r="I63" s="278"/>
      <c r="J63" s="278"/>
      <c r="K63" s="312"/>
      <c r="L63" s="278"/>
      <c r="M63" s="278"/>
      <c r="N63" s="278"/>
      <c r="O63" s="278"/>
      <c r="P63" s="278"/>
      <c r="Q63" s="278"/>
      <c r="R63" s="39"/>
      <c r="S63" s="51"/>
      <c r="T63" s="39"/>
      <c r="U63" s="314"/>
      <c r="V63" s="312"/>
    </row>
    <row r="64" spans="1:22" s="4" customFormat="1" ht="9.9499999999999993" customHeight="1" x14ac:dyDescent="0.2">
      <c r="A64" s="309"/>
      <c r="B64" s="312"/>
      <c r="C64" s="282"/>
      <c r="D64" s="312"/>
      <c r="E64" s="279" t="s">
        <v>6200</v>
      </c>
      <c r="F64" s="278"/>
      <c r="G64" s="278"/>
      <c r="H64" s="279"/>
      <c r="I64" s="278"/>
      <c r="J64" s="278"/>
      <c r="K64" s="312"/>
      <c r="L64" s="278"/>
      <c r="M64" s="278"/>
      <c r="N64" s="278"/>
      <c r="O64" s="278"/>
      <c r="P64" s="278"/>
      <c r="Q64" s="278"/>
      <c r="R64" s="39">
        <v>1</v>
      </c>
      <c r="S64" s="51">
        <v>2</v>
      </c>
      <c r="T64" s="39">
        <v>3</v>
      </c>
      <c r="U64" s="314"/>
      <c r="V64" s="312"/>
    </row>
    <row r="65" spans="1:22" s="4" customFormat="1" ht="9.9499999999999993" customHeight="1" x14ac:dyDescent="0.2">
      <c r="A65" s="309"/>
      <c r="B65" s="312"/>
      <c r="C65" s="282"/>
      <c r="D65" s="312"/>
      <c r="E65" s="279"/>
      <c r="F65" s="278"/>
      <c r="G65" s="278"/>
      <c r="H65" s="279"/>
      <c r="I65" s="278"/>
      <c r="J65" s="278"/>
      <c r="K65" s="312"/>
      <c r="L65" s="278"/>
      <c r="M65" s="278"/>
      <c r="N65" s="278"/>
      <c r="O65" s="278"/>
      <c r="P65" s="278"/>
      <c r="Q65" s="278"/>
      <c r="R65" s="39" t="s">
        <v>4582</v>
      </c>
      <c r="S65" s="51" t="s">
        <v>4581</v>
      </c>
      <c r="T65" s="51" t="s">
        <v>3703</v>
      </c>
      <c r="U65" s="314"/>
      <c r="V65" s="312"/>
    </row>
    <row r="66" spans="1:22" s="4" customFormat="1" ht="9.9499999999999993" hidden="1" customHeight="1" x14ac:dyDescent="0.2">
      <c r="A66" s="309" t="s">
        <v>553</v>
      </c>
      <c r="B66" s="312"/>
      <c r="C66" s="282"/>
      <c r="D66" s="312"/>
      <c r="E66" s="279"/>
      <c r="F66" s="278"/>
      <c r="G66" s="278"/>
      <c r="H66" s="279"/>
      <c r="I66" s="278"/>
      <c r="J66" s="278"/>
      <c r="K66" s="312"/>
      <c r="L66" s="278"/>
      <c r="M66" s="278"/>
      <c r="N66" s="278"/>
      <c r="O66" s="278"/>
      <c r="P66" s="278"/>
      <c r="Q66" s="278"/>
      <c r="R66" s="40"/>
      <c r="S66" s="342"/>
      <c r="T66" s="342"/>
      <c r="U66" s="550"/>
      <c r="V66" s="312"/>
    </row>
    <row r="67" spans="1:22" s="4" customFormat="1" ht="11.1" customHeight="1" x14ac:dyDescent="0.2">
      <c r="A67" s="309"/>
      <c r="B67" s="312"/>
      <c r="C67" s="282" t="s">
        <v>7042</v>
      </c>
      <c r="D67" s="312"/>
      <c r="E67" s="321" t="s">
        <v>6479</v>
      </c>
      <c r="F67" s="278"/>
      <c r="G67" s="278"/>
      <c r="H67" s="321"/>
      <c r="I67" s="278"/>
      <c r="J67" s="278"/>
      <c r="K67" s="312"/>
      <c r="L67" s="278"/>
      <c r="M67" s="278"/>
      <c r="N67" s="278"/>
      <c r="O67" s="278"/>
      <c r="P67" s="278"/>
      <c r="Q67" s="280" t="s">
        <v>3702</v>
      </c>
      <c r="R67" s="121"/>
      <c r="S67" s="121"/>
      <c r="T67" s="127"/>
      <c r="U67" s="553"/>
      <c r="V67" s="312"/>
    </row>
    <row r="68" spans="1:22" s="4" customFormat="1" ht="11.1" customHeight="1" x14ac:dyDescent="0.2">
      <c r="A68" s="309"/>
      <c r="B68" s="312"/>
      <c r="C68" s="282" t="s">
        <v>7043</v>
      </c>
      <c r="D68" s="312"/>
      <c r="E68" s="321" t="s">
        <v>5094</v>
      </c>
      <c r="F68" s="278"/>
      <c r="G68" s="278"/>
      <c r="H68" s="321"/>
      <c r="I68" s="278"/>
      <c r="J68" s="278"/>
      <c r="K68" s="312"/>
      <c r="L68" s="278"/>
      <c r="M68" s="278"/>
      <c r="N68" s="278"/>
      <c r="O68" s="278"/>
      <c r="P68" s="278"/>
      <c r="Q68" s="280" t="s">
        <v>3702</v>
      </c>
      <c r="R68" s="121"/>
      <c r="S68" s="121"/>
      <c r="T68" s="127"/>
      <c r="U68" s="553"/>
      <c r="V68" s="312"/>
    </row>
    <row r="69" spans="1:22" s="4" customFormat="1" ht="11.1" customHeight="1" x14ac:dyDescent="0.2">
      <c r="A69" s="309"/>
      <c r="B69" s="312"/>
      <c r="C69" s="282" t="s">
        <v>3500</v>
      </c>
      <c r="D69" s="312"/>
      <c r="E69" s="321" t="s">
        <v>8093</v>
      </c>
      <c r="F69" s="278"/>
      <c r="G69" s="278"/>
      <c r="H69" s="321"/>
      <c r="I69" s="278"/>
      <c r="J69" s="278"/>
      <c r="K69" s="312"/>
      <c r="L69" s="278"/>
      <c r="M69" s="278"/>
      <c r="N69" s="278"/>
      <c r="O69" s="278"/>
      <c r="P69" s="278"/>
      <c r="Q69" s="280" t="s">
        <v>3702</v>
      </c>
      <c r="R69" s="121"/>
      <c r="S69" s="121"/>
      <c r="T69" s="121"/>
      <c r="U69" s="498"/>
      <c r="V69" s="312"/>
    </row>
    <row r="70" spans="1:22" s="4" customFormat="1" ht="11.1" customHeight="1" x14ac:dyDescent="0.2">
      <c r="A70" s="309"/>
      <c r="B70" s="312"/>
      <c r="C70" s="282" t="s">
        <v>1965</v>
      </c>
      <c r="D70" s="312"/>
      <c r="E70" s="278"/>
      <c r="F70" s="278"/>
      <c r="G70" s="278"/>
      <c r="H70" s="278"/>
      <c r="I70" s="278"/>
      <c r="J70" s="278"/>
      <c r="K70" s="312"/>
      <c r="L70" s="278"/>
      <c r="M70" s="278"/>
      <c r="N70" s="278"/>
      <c r="O70" s="281" t="s">
        <v>1441</v>
      </c>
      <c r="P70" s="281"/>
      <c r="Q70" s="281"/>
      <c r="R70" s="422">
        <f>SUM(R67:R69)</f>
        <v>0</v>
      </c>
      <c r="S70" s="422">
        <f>SUM(S67:S69)</f>
        <v>0</v>
      </c>
      <c r="T70" s="422">
        <f>SUM(T67:T69)</f>
        <v>0</v>
      </c>
      <c r="U70" s="498"/>
      <c r="V70" s="312"/>
    </row>
    <row r="71" spans="1:22" s="2" customFormat="1" x14ac:dyDescent="0.2">
      <c r="A71" s="104"/>
      <c r="B71" s="312"/>
      <c r="C71" s="282"/>
      <c r="D71" s="312"/>
      <c r="E71" s="278"/>
      <c r="F71" s="278"/>
      <c r="G71" s="278"/>
      <c r="H71" s="278"/>
      <c r="I71" s="278"/>
      <c r="J71" s="278"/>
      <c r="K71" s="312"/>
      <c r="L71" s="278"/>
      <c r="M71" s="278"/>
      <c r="N71" s="278"/>
      <c r="O71" s="278"/>
      <c r="P71" s="278"/>
      <c r="Q71" s="278"/>
      <c r="R71" s="312"/>
      <c r="S71" s="312"/>
      <c r="T71" s="983" t="s">
        <v>7000</v>
      </c>
      <c r="U71" s="485"/>
      <c r="V71" s="312"/>
    </row>
    <row r="72" spans="1:22" s="4" customFormat="1" ht="9.9499999999999993" customHeight="1" x14ac:dyDescent="0.2">
      <c r="A72" s="309"/>
      <c r="B72" s="312"/>
      <c r="C72" s="282"/>
      <c r="D72" s="312"/>
      <c r="E72" s="279" t="s">
        <v>6201</v>
      </c>
      <c r="F72" s="278"/>
      <c r="G72" s="278"/>
      <c r="H72" s="279"/>
      <c r="I72" s="278"/>
      <c r="J72" s="278"/>
      <c r="K72" s="312"/>
      <c r="L72" s="278"/>
      <c r="M72" s="278"/>
      <c r="N72" s="278"/>
      <c r="O72" s="278"/>
      <c r="P72" s="278"/>
      <c r="Q72" s="278"/>
      <c r="R72" s="47">
        <v>1</v>
      </c>
      <c r="S72" s="312"/>
      <c r="T72" s="312"/>
      <c r="U72" s="532"/>
      <c r="V72" s="312"/>
    </row>
    <row r="73" spans="1:22" s="4" customFormat="1" ht="9.9499999999999993" customHeight="1" x14ac:dyDescent="0.2">
      <c r="A73" s="309"/>
      <c r="B73" s="312"/>
      <c r="C73" s="282"/>
      <c r="D73" s="312"/>
      <c r="E73" s="278"/>
      <c r="F73" s="278"/>
      <c r="G73" s="278"/>
      <c r="H73" s="278"/>
      <c r="I73" s="278"/>
      <c r="J73" s="278"/>
      <c r="K73" s="312"/>
      <c r="L73" s="278"/>
      <c r="M73" s="278"/>
      <c r="N73" s="278"/>
      <c r="O73" s="278"/>
      <c r="P73" s="278"/>
      <c r="Q73" s="278"/>
      <c r="R73" s="53" t="s">
        <v>4581</v>
      </c>
      <c r="S73" s="312"/>
      <c r="T73" s="312"/>
      <c r="U73" s="532"/>
      <c r="V73" s="312"/>
    </row>
    <row r="74" spans="1:22" s="4" customFormat="1" ht="11.1" customHeight="1" x14ac:dyDescent="0.2">
      <c r="A74" s="309"/>
      <c r="B74" s="312"/>
      <c r="C74" s="282" t="s">
        <v>7064</v>
      </c>
      <c r="D74" s="312"/>
      <c r="E74" s="321" t="s">
        <v>4719</v>
      </c>
      <c r="F74" s="278"/>
      <c r="G74" s="278"/>
      <c r="H74" s="321"/>
      <c r="I74" s="278"/>
      <c r="J74" s="278"/>
      <c r="K74" s="312"/>
      <c r="L74" s="278"/>
      <c r="M74" s="278"/>
      <c r="N74" s="278"/>
      <c r="O74" s="278"/>
      <c r="P74" s="278"/>
      <c r="Q74" s="280" t="s">
        <v>3702</v>
      </c>
      <c r="R74" s="127">
        <v>205924750</v>
      </c>
      <c r="S74" s="312"/>
      <c r="T74" s="318"/>
      <c r="U74" s="485"/>
      <c r="V74" s="312"/>
    </row>
    <row r="75" spans="1:22" s="4" customFormat="1" ht="11.1" customHeight="1" x14ac:dyDescent="0.2">
      <c r="A75" s="309"/>
      <c r="B75" s="312"/>
      <c r="C75" s="282" t="s">
        <v>7062</v>
      </c>
      <c r="D75" s="312"/>
      <c r="E75" s="321" t="s">
        <v>6233</v>
      </c>
      <c r="F75" s="278"/>
      <c r="G75" s="278"/>
      <c r="H75" s="321"/>
      <c r="I75" s="278"/>
      <c r="J75" s="278"/>
      <c r="K75" s="312"/>
      <c r="L75" s="278"/>
      <c r="M75" s="278"/>
      <c r="N75" s="278"/>
      <c r="O75" s="278"/>
      <c r="P75" s="278"/>
      <c r="Q75" s="280" t="s">
        <v>3702</v>
      </c>
      <c r="R75" s="127">
        <v>115799222</v>
      </c>
      <c r="S75" s="312"/>
      <c r="T75" s="318"/>
      <c r="U75" s="485"/>
      <c r="V75" s="312"/>
    </row>
    <row r="76" spans="1:22" s="4" customFormat="1" ht="11.1" customHeight="1" x14ac:dyDescent="0.2">
      <c r="A76" s="309"/>
      <c r="B76" s="312"/>
      <c r="C76" s="282" t="s">
        <v>2826</v>
      </c>
      <c r="D76" s="312"/>
      <c r="E76" s="321" t="s">
        <v>1367</v>
      </c>
      <c r="F76" s="278"/>
      <c r="G76" s="278"/>
      <c r="H76" s="321" t="s">
        <v>2089</v>
      </c>
      <c r="I76" s="278"/>
      <c r="J76" s="278"/>
      <c r="K76" s="120"/>
      <c r="L76" s="278" t="s">
        <v>2670</v>
      </c>
      <c r="M76" s="278"/>
      <c r="N76" s="278"/>
      <c r="O76" s="278"/>
      <c r="P76" s="278"/>
      <c r="Q76" s="280" t="s">
        <v>3702</v>
      </c>
      <c r="R76" s="127">
        <v>44150000</v>
      </c>
      <c r="S76" s="312"/>
      <c r="T76" s="318"/>
      <c r="U76" s="485"/>
      <c r="V76" s="312"/>
    </row>
    <row r="77" spans="1:22" s="4" customFormat="1" ht="11.1" customHeight="1" x14ac:dyDescent="0.2">
      <c r="A77" s="309"/>
      <c r="B77" s="312"/>
      <c r="C77" s="282" t="s">
        <v>1966</v>
      </c>
      <c r="D77" s="312"/>
      <c r="E77" s="278"/>
      <c r="F77" s="278"/>
      <c r="G77" s="278"/>
      <c r="H77" s="278"/>
      <c r="I77" s="278"/>
      <c r="J77" s="278"/>
      <c r="K77" s="312"/>
      <c r="L77" s="278"/>
      <c r="M77" s="278"/>
      <c r="N77" s="278"/>
      <c r="O77" s="281" t="s">
        <v>1441</v>
      </c>
      <c r="P77" s="281"/>
      <c r="Q77" s="281"/>
      <c r="R77" s="537">
        <f>SUM(R74:R76)</f>
        <v>365873972</v>
      </c>
      <c r="S77" s="312"/>
      <c r="T77" s="322"/>
      <c r="U77" s="554"/>
      <c r="V77" s="312"/>
    </row>
    <row r="78" spans="1:22" s="4" customFormat="1" ht="5.0999999999999996" customHeight="1" x14ac:dyDescent="0.2">
      <c r="A78" s="309"/>
      <c r="B78" s="312"/>
      <c r="C78" s="282"/>
      <c r="D78" s="312"/>
      <c r="E78" s="278"/>
      <c r="F78" s="278"/>
      <c r="G78" s="278"/>
      <c r="H78" s="278"/>
      <c r="I78" s="278"/>
      <c r="J78" s="278"/>
      <c r="K78" s="312"/>
      <c r="L78" s="278"/>
      <c r="M78" s="278"/>
      <c r="N78" s="278"/>
      <c r="O78" s="281"/>
      <c r="P78" s="281"/>
      <c r="Q78" s="281"/>
      <c r="R78" s="312"/>
      <c r="S78" s="312"/>
      <c r="T78" s="322"/>
      <c r="U78" s="554"/>
      <c r="V78" s="312"/>
    </row>
    <row r="79" spans="1:22" s="4" customFormat="1" ht="11.1" customHeight="1" x14ac:dyDescent="0.2">
      <c r="A79" s="309"/>
      <c r="B79" s="312"/>
      <c r="C79" s="282"/>
      <c r="D79" s="312"/>
      <c r="E79" s="279" t="s">
        <v>3757</v>
      </c>
      <c r="F79" s="278"/>
      <c r="G79" s="278"/>
      <c r="H79" s="279"/>
      <c r="I79" s="278"/>
      <c r="J79" s="278"/>
      <c r="K79" s="312"/>
      <c r="L79" s="278"/>
      <c r="M79" s="278"/>
      <c r="N79" s="278"/>
      <c r="O79" s="281"/>
      <c r="P79" s="281"/>
      <c r="Q79" s="281"/>
      <c r="R79" s="47">
        <v>1</v>
      </c>
      <c r="S79" s="312"/>
      <c r="T79" s="322"/>
      <c r="U79" s="554"/>
      <c r="V79" s="312"/>
    </row>
    <row r="80" spans="1:22" s="4" customFormat="1" ht="11.1" customHeight="1" x14ac:dyDescent="0.2">
      <c r="A80" s="309"/>
      <c r="B80" s="312"/>
      <c r="C80" s="282"/>
      <c r="D80" s="312"/>
      <c r="E80" s="278"/>
      <c r="F80" s="278"/>
      <c r="G80" s="278"/>
      <c r="H80" s="278"/>
      <c r="I80" s="278"/>
      <c r="J80" s="278"/>
      <c r="K80" s="312"/>
      <c r="L80" s="278"/>
      <c r="M80" s="278"/>
      <c r="N80" s="278"/>
      <c r="O80" s="281"/>
      <c r="P80" s="281"/>
      <c r="Q80" s="281"/>
      <c r="R80" s="53" t="s">
        <v>4581</v>
      </c>
      <c r="S80" s="312"/>
      <c r="T80" s="322"/>
      <c r="U80" s="554"/>
      <c r="V80" s="312"/>
    </row>
    <row r="81" spans="1:22" s="4" customFormat="1" ht="11.1" customHeight="1" x14ac:dyDescent="0.2">
      <c r="A81" s="309"/>
      <c r="B81" s="312"/>
      <c r="C81" s="282" t="s">
        <v>6348</v>
      </c>
      <c r="D81" s="312"/>
      <c r="E81" s="321" t="s">
        <v>8078</v>
      </c>
      <c r="F81" s="278"/>
      <c r="G81" s="278"/>
      <c r="H81" s="321"/>
      <c r="I81" s="278"/>
      <c r="J81" s="278"/>
      <c r="K81" s="312"/>
      <c r="L81" s="278"/>
      <c r="M81" s="278"/>
      <c r="N81" s="278"/>
      <c r="O81" s="281"/>
      <c r="P81" s="281"/>
      <c r="Q81" s="281" t="s">
        <v>3702</v>
      </c>
      <c r="R81" s="127">
        <v>5119</v>
      </c>
      <c r="S81" s="312"/>
      <c r="T81" s="322"/>
      <c r="U81" s="554"/>
      <c r="V81" s="312"/>
    </row>
    <row r="82" spans="1:22" s="4" customFormat="1" ht="5.0999999999999996" customHeight="1" x14ac:dyDescent="0.2">
      <c r="A82" s="309"/>
      <c r="B82" s="312"/>
      <c r="C82" s="282"/>
      <c r="D82" s="312"/>
      <c r="E82" s="312"/>
      <c r="F82" s="312"/>
      <c r="G82" s="312"/>
      <c r="H82" s="312"/>
      <c r="I82" s="312"/>
      <c r="J82" s="312"/>
      <c r="K82" s="312"/>
      <c r="L82" s="312"/>
      <c r="M82" s="312"/>
      <c r="N82" s="312"/>
      <c r="O82" s="312"/>
      <c r="P82" s="312"/>
      <c r="Q82" s="312"/>
      <c r="R82" s="312"/>
      <c r="S82" s="312"/>
      <c r="T82" s="312"/>
      <c r="U82" s="485"/>
      <c r="V82" s="312"/>
    </row>
    <row r="83" spans="1:22" s="6" customFormat="1" x14ac:dyDescent="0.2">
      <c r="A83" s="295"/>
      <c r="C83" s="21"/>
      <c r="U83" s="30"/>
    </row>
  </sheetData>
  <sheetProtection password="CD67" sheet="1" objects="1" scenarios="1"/>
  <phoneticPr fontId="10" type="noConversion"/>
  <dataValidations count="3">
    <dataValidation type="whole" operator="lessThan" allowBlank="1" showInputMessage="1" showErrorMessage="1" errorTitle="Enter Whole Numbers" error="Please enter amounts as Whole numbers only.  Numbers with Decimals are not permitted." sqref="R81 R74:R76 R67:T69 R59:S60 R53:U53 U16:U27 U33:U44">
      <formula1>999999999999999</formula1>
    </dataValidation>
    <dataValidation type="decimal" operator="lessThan" allowBlank="1" showInputMessage="1" showErrorMessage="1" errorTitle="Enter Number" error="Please enter Numeric amounts.  Text is not permitted." sqref="R16:T27 R33:T44">
      <formula1>999999999999999</formula1>
    </dataValidation>
    <dataValidation type="decimal" operator="lessThan" allowBlank="1" showInputMessage="1" showErrorMessage="1" errorTitle="Enter Number" error="Please enter Numeric amounts.  Text is not permitted." sqref="R30:T30">
      <formula1>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activeCell="U79" sqref="U79"/>
      <selection pane="bottomLeft" activeCell="U79" sqref="U79"/>
    </sheetView>
  </sheetViews>
  <sheetFormatPr defaultColWidth="0" defaultRowHeight="12.75" zeroHeight="1" x14ac:dyDescent="0.25"/>
  <cols>
    <col min="1" max="1" width="1.7109375" style="303" customWidth="1"/>
    <col min="2" max="2" width="0.85546875" style="28" customWidth="1"/>
    <col min="3" max="3" width="4.28515625" style="31" customWidth="1"/>
    <col min="4" max="4" width="0.85546875" style="28" customWidth="1"/>
    <col min="5" max="5" width="3.7109375" style="28" customWidth="1"/>
    <col min="6" max="10" width="3.7109375" style="28" hidden="1" customWidth="1"/>
    <col min="11" max="11" width="25.7109375" style="28" customWidth="1"/>
    <col min="12" max="12" width="20.7109375" style="28" customWidth="1"/>
    <col min="13" max="13" width="6.7109375" style="28" customWidth="1"/>
    <col min="14" max="14" width="13.7109375" style="28" customWidth="1"/>
    <col min="15" max="15" width="20.7109375" style="29" customWidth="1"/>
    <col min="16" max="16" width="0.85546875" style="28" customWidth="1"/>
    <col min="17" max="17" width="2.7109375" style="28" customWidth="1"/>
    <col min="18" max="18" width="9.140625" style="28" customWidth="1"/>
    <col min="19" max="19" width="1.7109375" style="28" customWidth="1"/>
    <col min="20" max="20" width="9.140625" style="28" customWidth="1"/>
    <col min="21" max="21" width="23.28515625" style="28" customWidth="1"/>
    <col min="22" max="24" width="9.140625" style="28" hidden="1" customWidth="1"/>
    <col min="25" max="25" width="2.7109375" style="28" customWidth="1"/>
    <col min="26" max="16384" width="0" style="28" hidden="1"/>
  </cols>
  <sheetData>
    <row r="1" spans="1:30" s="291" customFormat="1" ht="9.9499999999999993" customHeight="1" x14ac:dyDescent="0.2">
      <c r="A1" s="1062"/>
      <c r="B1" s="286"/>
      <c r="C1" s="1034" t="str">
        <f>IF(LANGUAGE="English","Province of Ontario  -  Ministry of Municipal Affairs","Province de l'Ontario  -  Ministère des Affaires municipales")</f>
        <v>Province of Ontario  -  Ministry of Municipal Affairs</v>
      </c>
      <c r="D1" s="286"/>
      <c r="E1" s="237"/>
      <c r="F1" s="288" t="s">
        <v>5524</v>
      </c>
      <c r="G1" s="288" t="s">
        <v>5524</v>
      </c>
      <c r="H1" s="237" t="s">
        <v>553</v>
      </c>
      <c r="I1" s="288" t="s">
        <v>5524</v>
      </c>
      <c r="J1" s="288" t="s">
        <v>5524</v>
      </c>
      <c r="K1" s="288"/>
      <c r="L1" s="288"/>
      <c r="M1" s="288"/>
      <c r="N1" s="288"/>
      <c r="O1" s="1167">
        <f ca="1">NOW()</f>
        <v>42888.725188310185</v>
      </c>
      <c r="P1" s="288"/>
      <c r="V1" s="291" t="s">
        <v>5524</v>
      </c>
      <c r="W1" s="291" t="s">
        <v>5524</v>
      </c>
      <c r="X1" s="291" t="s">
        <v>5524</v>
      </c>
    </row>
    <row r="2" spans="1:30" s="259" customFormat="1" ht="6" customHeight="1" x14ac:dyDescent="0.15">
      <c r="A2" s="298"/>
      <c r="B2" s="1039"/>
      <c r="C2" s="1033" t="str">
        <f>CONTROL!$G$43</f>
        <v>2003-V01</v>
      </c>
      <c r="D2" s="1040"/>
      <c r="E2" s="1039"/>
      <c r="F2" s="221"/>
      <c r="G2" s="220"/>
      <c r="H2" s="219"/>
      <c r="I2" s="221"/>
      <c r="J2" s="220"/>
      <c r="K2" s="221"/>
      <c r="L2" s="219"/>
      <c r="M2" s="219"/>
      <c r="N2" s="219"/>
      <c r="O2" s="231"/>
      <c r="P2" s="219"/>
    </row>
    <row r="3" spans="1:30" s="262" customFormat="1" ht="17.100000000000001" customHeight="1" x14ac:dyDescent="0.25">
      <c r="A3" s="294"/>
      <c r="B3" s="1041"/>
      <c r="C3" s="1020" t="str">
        <f>"FIR"&amp;CONTROL!$G$30&amp;":   "&amp;CONTROL!$G$31</f>
        <v>FIR2003:   PEEL R</v>
      </c>
      <c r="D3" s="1042"/>
      <c r="E3" s="1041"/>
      <c r="F3" s="244"/>
      <c r="G3" s="243"/>
      <c r="H3" s="242"/>
      <c r="I3" s="244"/>
      <c r="J3" s="243"/>
      <c r="K3" s="244"/>
      <c r="L3" s="242"/>
      <c r="M3" s="242"/>
      <c r="N3" s="242"/>
      <c r="O3" s="215" t="s">
        <v>8617</v>
      </c>
      <c r="P3" s="242"/>
    </row>
    <row r="4" spans="1:30" s="267" customFormat="1" ht="15" customHeight="1" x14ac:dyDescent="0.25">
      <c r="A4" s="237"/>
      <c r="B4" s="1022"/>
      <c r="C4" s="213" t="str">
        <f>"Asmt Code:   "&amp;CONTROL!$G$33</f>
        <v>Asmt Code:   2100</v>
      </c>
      <c r="D4" s="1023"/>
      <c r="E4" s="1024"/>
      <c r="F4" s="208"/>
      <c r="G4" s="205"/>
      <c r="H4" s="207"/>
      <c r="I4" s="208"/>
      <c r="J4" s="205"/>
      <c r="K4" s="206"/>
      <c r="L4" s="208"/>
      <c r="M4" s="208"/>
      <c r="N4" s="208"/>
      <c r="O4" s="216" t="s">
        <v>1369</v>
      </c>
      <c r="P4" s="206"/>
      <c r="AD4" s="271"/>
    </row>
    <row r="5" spans="1:30" s="267" customFormat="1" ht="11.1" customHeight="1" x14ac:dyDescent="0.2">
      <c r="A5" s="237"/>
      <c r="B5" s="1024"/>
      <c r="C5" s="214" t="str">
        <f>"MAH Code:   "&amp;CONTROL!$G$34</f>
        <v>MAH Code:   21000</v>
      </c>
      <c r="D5" s="1024"/>
      <c r="E5" s="1024"/>
      <c r="F5" s="207"/>
      <c r="G5" s="210"/>
      <c r="H5" s="207"/>
      <c r="I5" s="207"/>
      <c r="J5" s="207"/>
      <c r="K5" s="207"/>
      <c r="L5" s="208"/>
      <c r="M5" s="208"/>
      <c r="N5" s="208"/>
      <c r="O5" s="230" t="str">
        <f>"for the year ended December 31, "&amp;CONTROL!$G$30</f>
        <v>for the year ended December 31, 2003</v>
      </c>
      <c r="P5" s="206"/>
      <c r="AD5" s="254"/>
    </row>
    <row r="6" spans="1:30" s="265" customFormat="1" ht="17.100000000000001" hidden="1" customHeight="1" x14ac:dyDescent="0.25">
      <c r="A6" s="294"/>
      <c r="B6" s="1041"/>
      <c r="C6" s="1020" t="str">
        <f>"RIF"&amp;CONTROL!$G$30&amp;":   "&amp;CONTROL!$G$32</f>
        <v>RIF2003:   LA MUNICIPALITÉ RÉGIONALE DE PEEL</v>
      </c>
      <c r="D6" s="1042"/>
      <c r="E6" s="1041"/>
      <c r="F6" s="244"/>
      <c r="G6" s="245"/>
      <c r="H6" s="242"/>
      <c r="I6" s="244"/>
      <c r="J6" s="246"/>
      <c r="K6" s="244"/>
      <c r="L6" s="242"/>
      <c r="M6" s="242"/>
      <c r="N6" s="242"/>
      <c r="O6" s="215" t="s">
        <v>8616</v>
      </c>
      <c r="P6" s="242"/>
    </row>
    <row r="7" spans="1:30" s="269" customFormat="1" ht="15" hidden="1" customHeight="1" x14ac:dyDescent="0.25">
      <c r="A7" s="237"/>
      <c r="B7" s="1022"/>
      <c r="C7" s="213" t="str">
        <f>"Code mun.   "&amp;CONTROL!$G$33</f>
        <v>Code mun.   2100</v>
      </c>
      <c r="D7" s="1023"/>
      <c r="E7" s="1024"/>
      <c r="F7" s="208"/>
      <c r="G7" s="212"/>
      <c r="H7" s="207"/>
      <c r="I7" s="208"/>
      <c r="J7" s="205"/>
      <c r="K7" s="206"/>
      <c r="L7" s="208"/>
      <c r="M7" s="208"/>
      <c r="N7" s="208"/>
      <c r="O7" s="216"/>
      <c r="P7" s="206"/>
      <c r="AD7" s="274"/>
    </row>
    <row r="8" spans="1:30" s="269" customFormat="1" ht="11.1" hidden="1" customHeight="1" x14ac:dyDescent="0.2">
      <c r="A8" s="237"/>
      <c r="B8" s="1024"/>
      <c r="C8" s="214" t="str">
        <f>"AML   "&amp;CONTROL!$G$34</f>
        <v>AML   21000</v>
      </c>
      <c r="D8" s="1024"/>
      <c r="E8" s="1024"/>
      <c r="F8" s="207"/>
      <c r="G8" s="210"/>
      <c r="H8" s="207"/>
      <c r="I8" s="207"/>
      <c r="J8" s="207"/>
      <c r="K8" s="207"/>
      <c r="L8" s="208"/>
      <c r="M8" s="208"/>
      <c r="N8" s="208"/>
      <c r="O8" s="230" t="str">
        <f>"pour l'exercice terminé le 31 décembre "&amp;CONTROL!$G$30</f>
        <v>pour l'exercice terminé le 31 décembre 2003</v>
      </c>
      <c r="P8" s="206"/>
      <c r="AD8" s="253"/>
    </row>
    <row r="9" spans="1:30" s="253" customFormat="1" ht="3.95" customHeight="1" x14ac:dyDescent="0.2">
      <c r="A9" s="148"/>
      <c r="B9" s="176"/>
      <c r="C9" s="176"/>
      <c r="D9" s="173"/>
      <c r="E9" s="173"/>
      <c r="F9" s="197"/>
      <c r="G9" s="197"/>
      <c r="H9" s="197"/>
      <c r="I9" s="197"/>
      <c r="J9" s="197"/>
      <c r="K9" s="197"/>
      <c r="L9" s="198"/>
      <c r="M9" s="241"/>
      <c r="N9" s="198"/>
      <c r="O9" s="198"/>
      <c r="P9" s="198"/>
    </row>
    <row r="10" spans="1:30" s="4" customFormat="1" ht="5.0999999999999996" customHeight="1" x14ac:dyDescent="0.2">
      <c r="A10" s="309"/>
      <c r="B10" s="312"/>
      <c r="C10" s="282"/>
      <c r="D10" s="312"/>
      <c r="E10" s="312"/>
      <c r="F10" s="312"/>
      <c r="G10" s="312"/>
      <c r="H10" s="312"/>
      <c r="I10" s="312"/>
      <c r="J10" s="312"/>
      <c r="K10" s="312"/>
      <c r="L10" s="312"/>
      <c r="M10" s="312"/>
      <c r="N10" s="312"/>
      <c r="O10" s="485"/>
      <c r="P10" s="312"/>
    </row>
    <row r="11" spans="1:30" s="4" customFormat="1" ht="9" x14ac:dyDescent="0.2">
      <c r="A11" s="309"/>
      <c r="B11" s="312"/>
      <c r="C11" s="282"/>
      <c r="D11" s="312"/>
      <c r="E11" s="319" t="s">
        <v>4720</v>
      </c>
      <c r="F11" s="312"/>
      <c r="G11" s="312"/>
      <c r="H11" s="312"/>
      <c r="I11" s="312"/>
      <c r="J11" s="312"/>
      <c r="K11" s="312"/>
      <c r="L11" s="312"/>
      <c r="M11" s="312"/>
      <c r="N11" s="312"/>
      <c r="O11" s="485"/>
      <c r="P11" s="312"/>
    </row>
    <row r="12" spans="1:30" s="4" customFormat="1" ht="5.0999999999999996" customHeight="1" x14ac:dyDescent="0.2">
      <c r="A12" s="309"/>
      <c r="B12" s="312"/>
      <c r="C12" s="282"/>
      <c r="D12" s="312"/>
      <c r="E12" s="319"/>
      <c r="F12" s="312"/>
      <c r="G12" s="312"/>
      <c r="H12" s="312"/>
      <c r="I12" s="312"/>
      <c r="J12" s="312"/>
      <c r="K12" s="312"/>
      <c r="L12" s="312"/>
      <c r="M12" s="312"/>
      <c r="N12" s="312"/>
      <c r="O12" s="485"/>
      <c r="P12" s="312"/>
    </row>
    <row r="13" spans="1:30" s="4" customFormat="1" ht="9" x14ac:dyDescent="0.2">
      <c r="A13" s="309"/>
      <c r="B13" s="312"/>
      <c r="C13" s="282"/>
      <c r="D13" s="312"/>
      <c r="E13" s="479" t="s">
        <v>2273</v>
      </c>
      <c r="F13" s="312"/>
      <c r="G13" s="312"/>
      <c r="H13" s="312"/>
      <c r="I13" s="312"/>
      <c r="J13" s="312"/>
      <c r="K13" s="312"/>
      <c r="L13" s="312"/>
      <c r="M13" s="312"/>
      <c r="N13" s="312"/>
      <c r="O13" s="485"/>
      <c r="P13" s="312"/>
    </row>
    <row r="14" spans="1:30" s="4" customFormat="1" ht="5.0999999999999996" customHeight="1" x14ac:dyDescent="0.2">
      <c r="A14" s="309"/>
      <c r="B14" s="312"/>
      <c r="C14" s="282"/>
      <c r="D14" s="312"/>
      <c r="E14" s="312"/>
      <c r="F14" s="312"/>
      <c r="G14" s="312"/>
      <c r="H14" s="312"/>
      <c r="I14" s="312"/>
      <c r="J14" s="312"/>
      <c r="K14" s="312"/>
      <c r="L14" s="312"/>
      <c r="M14" s="312"/>
      <c r="N14" s="312"/>
      <c r="O14" s="485"/>
      <c r="P14" s="312"/>
    </row>
    <row r="15" spans="1:30" s="555" customFormat="1" ht="18" x14ac:dyDescent="0.2">
      <c r="A15" s="309"/>
      <c r="B15" s="319"/>
      <c r="C15" s="435"/>
      <c r="D15" s="319"/>
      <c r="E15" s="312"/>
      <c r="F15" s="312"/>
      <c r="G15" s="312"/>
      <c r="H15" s="312"/>
      <c r="I15" s="312"/>
      <c r="J15" s="312"/>
      <c r="K15" s="10" t="s">
        <v>1426</v>
      </c>
      <c r="L15" s="10" t="s">
        <v>2271</v>
      </c>
      <c r="M15" s="10" t="s">
        <v>2270</v>
      </c>
      <c r="N15" s="10" t="s">
        <v>2272</v>
      </c>
      <c r="O15" s="50" t="s">
        <v>1440</v>
      </c>
      <c r="P15" s="319"/>
      <c r="R15" s="555" t="str">
        <f>E11</f>
        <v>7.   Alternate service delivery arrangements</v>
      </c>
    </row>
    <row r="16" spans="1:30" s="4" customFormat="1" ht="9" hidden="1" x14ac:dyDescent="0.2">
      <c r="A16" s="309" t="s">
        <v>553</v>
      </c>
      <c r="B16" s="312"/>
      <c r="C16" s="400"/>
      <c r="D16" s="312"/>
      <c r="E16" s="312"/>
      <c r="F16" s="312"/>
      <c r="G16" s="312"/>
      <c r="H16" s="312"/>
      <c r="I16" s="312"/>
      <c r="J16" s="312"/>
      <c r="K16" s="39"/>
      <c r="L16" s="39"/>
      <c r="M16" s="39"/>
      <c r="N16" s="39"/>
      <c r="O16" s="51" t="s">
        <v>3702</v>
      </c>
      <c r="P16" s="312"/>
    </row>
    <row r="17" spans="1:24" s="4" customFormat="1" ht="9" x14ac:dyDescent="0.2">
      <c r="A17" s="309"/>
      <c r="B17" s="312"/>
      <c r="C17" s="400"/>
      <c r="D17" s="312"/>
      <c r="E17" s="312"/>
      <c r="F17" s="312"/>
      <c r="G17" s="312"/>
      <c r="H17" s="312"/>
      <c r="I17" s="312"/>
      <c r="J17" s="312"/>
      <c r="K17" s="39">
        <v>1</v>
      </c>
      <c r="L17" s="39">
        <v>3</v>
      </c>
      <c r="M17" s="39">
        <v>2</v>
      </c>
      <c r="N17" s="39">
        <v>4</v>
      </c>
      <c r="O17" s="51">
        <v>5</v>
      </c>
      <c r="P17" s="312"/>
      <c r="R17" s="457" t="s">
        <v>3996</v>
      </c>
      <c r="T17" s="457"/>
      <c r="U17" s="457"/>
      <c r="V17" s="557"/>
      <c r="W17" s="557"/>
      <c r="X17" s="557"/>
    </row>
    <row r="18" spans="1:24" s="4" customFormat="1" ht="9" x14ac:dyDescent="0.2">
      <c r="A18" s="309"/>
      <c r="B18" s="312"/>
      <c r="C18" s="400"/>
      <c r="D18" s="312"/>
      <c r="E18" s="312"/>
      <c r="F18" s="312"/>
      <c r="G18" s="312"/>
      <c r="H18" s="312"/>
      <c r="I18" s="312"/>
      <c r="J18" s="312"/>
      <c r="K18" s="67"/>
      <c r="L18" s="67" t="s">
        <v>387</v>
      </c>
      <c r="M18" s="67"/>
      <c r="N18" s="67" t="s">
        <v>4581</v>
      </c>
      <c r="O18" s="53"/>
      <c r="P18" s="312"/>
      <c r="R18" s="457" t="s">
        <v>3511</v>
      </c>
      <c r="T18" s="457" t="s">
        <v>433</v>
      </c>
      <c r="U18" s="457" t="s">
        <v>4558</v>
      </c>
      <c r="V18" s="557" t="s">
        <v>4556</v>
      </c>
      <c r="W18" s="557" t="s">
        <v>4557</v>
      </c>
      <c r="X18" s="557"/>
    </row>
    <row r="19" spans="1:24" s="4" customFormat="1" ht="11.1" customHeight="1" x14ac:dyDescent="0.2">
      <c r="A19" s="309"/>
      <c r="B19" s="312"/>
      <c r="C19" s="282" t="s">
        <v>7628</v>
      </c>
      <c r="D19" s="312"/>
      <c r="E19" s="312"/>
      <c r="F19" s="312"/>
      <c r="G19" s="312"/>
      <c r="H19" s="312"/>
      <c r="I19" s="312"/>
      <c r="J19" s="312"/>
      <c r="K19" s="120" t="s">
        <v>2153</v>
      </c>
      <c r="L19" s="120" t="s">
        <v>2153</v>
      </c>
      <c r="M19" s="556" t="str">
        <f>IF(L19="","",VLOOKUP(L19,TABLES!$AI$4:$AK$61,3,FALSE))</f>
        <v>0860</v>
      </c>
      <c r="N19" s="121">
        <v>21449800</v>
      </c>
      <c r="O19" s="343"/>
      <c r="P19" s="312"/>
      <c r="R19" s="102" t="str">
        <f>IF(X19=0,"OK","VERIFY")</f>
        <v>OK</v>
      </c>
      <c r="T19" s="90" t="str">
        <f>C19</f>
        <v>1601</v>
      </c>
      <c r="U19" s="4" t="str">
        <f>IF(K19="","",K19)</f>
        <v>Recycling</v>
      </c>
      <c r="V19" s="103">
        <f>IF(OR(K19=0,L19="",M19="",N19=0),0,1)</f>
        <v>1</v>
      </c>
      <c r="W19" s="103">
        <f>IF(AND(K19=0,L19="",M19="",N19=0),1,0)</f>
        <v>0</v>
      </c>
      <c r="X19" s="4">
        <f>IF(OR(V19=1,W19=1),0,1)</f>
        <v>0</v>
      </c>
    </row>
    <row r="20" spans="1:24" s="4" customFormat="1" ht="11.1" customHeight="1" x14ac:dyDescent="0.2">
      <c r="A20" s="309"/>
      <c r="B20" s="312"/>
      <c r="C20" s="282" t="s">
        <v>7629</v>
      </c>
      <c r="D20" s="312"/>
      <c r="E20" s="312"/>
      <c r="F20" s="312"/>
      <c r="G20" s="312"/>
      <c r="H20" s="312"/>
      <c r="I20" s="312"/>
      <c r="J20" s="312"/>
      <c r="K20" s="120" t="s">
        <v>653</v>
      </c>
      <c r="L20" s="120" t="s">
        <v>3398</v>
      </c>
      <c r="M20" s="556" t="str">
        <f>IF(L20="","",VLOOKUP(L20,TABLES!$AI$4:$AK$61,3,FALSE))</f>
        <v>0850</v>
      </c>
      <c r="N20" s="121">
        <v>22867300</v>
      </c>
      <c r="O20" s="343"/>
      <c r="P20" s="312"/>
      <c r="R20" s="102" t="str">
        <f t="shared" ref="R20:R28" si="0">IF(X20=0,"OK","VERIFY")</f>
        <v>OK</v>
      </c>
      <c r="T20" s="90" t="str">
        <f t="shared" ref="T20:T28" si="1">C20</f>
        <v>1602</v>
      </c>
      <c r="U20" s="4" t="str">
        <f t="shared" ref="U20:U28" si="2">IF(K20="","",K20)</f>
        <v>Waste Disposal</v>
      </c>
      <c r="V20" s="103">
        <f t="shared" ref="V20:V28" si="3">IF(OR(K20=0,L20="",M20="",N20=0),0,1)</f>
        <v>1</v>
      </c>
      <c r="W20" s="103">
        <f t="shared" ref="W20:W28" si="4">IF(AND(K20=0,L20="",M20="",N20=0),1,0)</f>
        <v>0</v>
      </c>
      <c r="X20" s="4">
        <f t="shared" ref="X20:X28" si="5">IF(OR(V20=1,W20=1),0,1)</f>
        <v>0</v>
      </c>
    </row>
    <row r="21" spans="1:24" s="4" customFormat="1" ht="11.1" customHeight="1" x14ac:dyDescent="0.2">
      <c r="A21" s="309"/>
      <c r="B21" s="312"/>
      <c r="C21" s="282" t="s">
        <v>7630</v>
      </c>
      <c r="D21" s="312"/>
      <c r="E21" s="312"/>
      <c r="F21" s="312"/>
      <c r="G21" s="312"/>
      <c r="H21" s="312"/>
      <c r="I21" s="312"/>
      <c r="J21" s="312"/>
      <c r="K21" s="120" t="s">
        <v>654</v>
      </c>
      <c r="L21" s="120" t="s">
        <v>2738</v>
      </c>
      <c r="M21" s="556" t="str">
        <f>IF(L21="","",VLOOKUP(L21,TABLES!$AI$4:$AK$61,3,FALSE))</f>
        <v>1030</v>
      </c>
      <c r="N21" s="121">
        <v>18175200</v>
      </c>
      <c r="O21" s="343"/>
      <c r="P21" s="312"/>
      <c r="R21" s="102" t="str">
        <f t="shared" si="0"/>
        <v>OK</v>
      </c>
      <c r="T21" s="90" t="str">
        <f t="shared" si="1"/>
        <v>1603</v>
      </c>
      <c r="U21" s="4" t="str">
        <f t="shared" si="2"/>
        <v>Land Ambulance</v>
      </c>
      <c r="V21" s="103">
        <f>IF(OR(K21=0,L21="",M21="",N21=0),0,1)</f>
        <v>1</v>
      </c>
      <c r="W21" s="103">
        <f t="shared" si="4"/>
        <v>0</v>
      </c>
      <c r="X21" s="4">
        <f t="shared" si="5"/>
        <v>0</v>
      </c>
    </row>
    <row r="22" spans="1:24" s="4" customFormat="1" ht="11.1" customHeight="1" x14ac:dyDescent="0.2">
      <c r="A22" s="309"/>
      <c r="B22" s="312"/>
      <c r="C22" s="282" t="s">
        <v>7631</v>
      </c>
      <c r="D22" s="312"/>
      <c r="E22" s="312"/>
      <c r="F22" s="312"/>
      <c r="G22" s="312"/>
      <c r="H22" s="312"/>
      <c r="I22" s="312"/>
      <c r="J22" s="312"/>
      <c r="K22" s="120" t="s">
        <v>655</v>
      </c>
      <c r="L22" s="120" t="s">
        <v>2125</v>
      </c>
      <c r="M22" s="556" t="str">
        <f>IF(L22="","",VLOOKUP(L22,TABLES!$AI$4:$AK$61,3,FALSE))</f>
        <v>0810</v>
      </c>
      <c r="N22" s="121">
        <v>9364100</v>
      </c>
      <c r="O22" s="343"/>
      <c r="P22" s="312"/>
      <c r="R22" s="102" t="str">
        <f t="shared" si="0"/>
        <v>OK</v>
      </c>
      <c r="T22" s="90" t="str">
        <f t="shared" si="1"/>
        <v>1604</v>
      </c>
      <c r="U22" s="4" t="str">
        <f t="shared" si="2"/>
        <v>Wastewater treatment</v>
      </c>
      <c r="V22" s="103">
        <f t="shared" si="3"/>
        <v>1</v>
      </c>
      <c r="W22" s="103">
        <f t="shared" si="4"/>
        <v>0</v>
      </c>
      <c r="X22" s="4">
        <f t="shared" si="5"/>
        <v>0</v>
      </c>
    </row>
    <row r="23" spans="1:24" s="4" customFormat="1" ht="11.1" customHeight="1" x14ac:dyDescent="0.2">
      <c r="A23" s="309"/>
      <c r="B23" s="312"/>
      <c r="C23" s="282" t="s">
        <v>7632</v>
      </c>
      <c r="D23" s="312"/>
      <c r="E23" s="312"/>
      <c r="F23" s="312"/>
      <c r="G23" s="312"/>
      <c r="H23" s="312"/>
      <c r="I23" s="312"/>
      <c r="J23" s="312"/>
      <c r="K23" s="120" t="s">
        <v>656</v>
      </c>
      <c r="L23" s="120" t="s">
        <v>5394</v>
      </c>
      <c r="M23" s="556" t="str">
        <f>IF(L23="","",VLOOKUP(L23,TABLES!$AI$4:$AK$61,3,FALSE))</f>
        <v>1230</v>
      </c>
      <c r="N23" s="121">
        <v>15002900</v>
      </c>
      <c r="O23" s="343"/>
      <c r="P23" s="312"/>
      <c r="R23" s="102" t="str">
        <f t="shared" si="0"/>
        <v>OK</v>
      </c>
      <c r="T23" s="90" t="str">
        <f t="shared" si="1"/>
        <v>1605</v>
      </c>
      <c r="U23" s="4" t="str">
        <f t="shared" si="2"/>
        <v>Childcare services</v>
      </c>
      <c r="V23" s="103">
        <f t="shared" si="3"/>
        <v>1</v>
      </c>
      <c r="W23" s="103">
        <f t="shared" si="4"/>
        <v>0</v>
      </c>
      <c r="X23" s="4">
        <f t="shared" si="5"/>
        <v>0</v>
      </c>
    </row>
    <row r="24" spans="1:24" s="4" customFormat="1" ht="11.1" customHeight="1" x14ac:dyDescent="0.2">
      <c r="A24" s="309"/>
      <c r="B24" s="312"/>
      <c r="C24" s="282" t="s">
        <v>7633</v>
      </c>
      <c r="D24" s="312"/>
      <c r="E24" s="312"/>
      <c r="F24" s="312"/>
      <c r="G24" s="312"/>
      <c r="H24" s="312"/>
      <c r="I24" s="312"/>
      <c r="J24" s="312"/>
      <c r="K24" s="120" t="s">
        <v>657</v>
      </c>
      <c r="L24" s="120" t="s">
        <v>3397</v>
      </c>
      <c r="M24" s="556" t="str">
        <f>IF(L24="","",VLOOKUP(L24,TABLES!$AI$4:$AK$61,3,FALSE))</f>
        <v>0840</v>
      </c>
      <c r="N24" s="121">
        <v>11080000</v>
      </c>
      <c r="O24" s="343"/>
      <c r="P24" s="312"/>
      <c r="R24" s="102" t="str">
        <f t="shared" si="0"/>
        <v>OK</v>
      </c>
      <c r="T24" s="90" t="str">
        <f t="shared" si="1"/>
        <v>1606</v>
      </c>
      <c r="U24" s="4" t="str">
        <f t="shared" si="2"/>
        <v>Waste Collection</v>
      </c>
      <c r="V24" s="103">
        <f t="shared" si="3"/>
        <v>1</v>
      </c>
      <c r="W24" s="103">
        <f t="shared" si="4"/>
        <v>0</v>
      </c>
      <c r="X24" s="4">
        <f t="shared" si="5"/>
        <v>0</v>
      </c>
    </row>
    <row r="25" spans="1:24" s="4" customFormat="1" ht="11.1" customHeight="1" x14ac:dyDescent="0.2">
      <c r="A25" s="309"/>
      <c r="B25" s="312"/>
      <c r="C25" s="282" t="s">
        <v>1769</v>
      </c>
      <c r="D25" s="312"/>
      <c r="E25" s="312"/>
      <c r="F25" s="312"/>
      <c r="G25" s="312"/>
      <c r="H25" s="312"/>
      <c r="I25" s="312"/>
      <c r="J25" s="312"/>
      <c r="K25" s="120" t="s">
        <v>658</v>
      </c>
      <c r="L25" s="120" t="s">
        <v>1247</v>
      </c>
      <c r="M25" s="556" t="str">
        <f>IF(L25="","",VLOOKUP(L25,TABLES!$AI$4:$AK$61,3,FALSE))</f>
        <v>0250</v>
      </c>
      <c r="N25" s="121">
        <v>11284600</v>
      </c>
      <c r="O25" s="343"/>
      <c r="P25" s="312"/>
      <c r="R25" s="102" t="str">
        <f t="shared" si="0"/>
        <v>OK</v>
      </c>
      <c r="T25" s="90" t="str">
        <f t="shared" si="1"/>
        <v>1607</v>
      </c>
      <c r="U25" s="4" t="str">
        <f t="shared" si="2"/>
        <v>Assessment</v>
      </c>
      <c r="V25" s="103">
        <f t="shared" si="3"/>
        <v>1</v>
      </c>
      <c r="W25" s="103">
        <f t="shared" si="4"/>
        <v>0</v>
      </c>
      <c r="X25" s="4">
        <f t="shared" si="5"/>
        <v>0</v>
      </c>
    </row>
    <row r="26" spans="1:24" s="4" customFormat="1" ht="11.1" customHeight="1" x14ac:dyDescent="0.2">
      <c r="A26" s="309"/>
      <c r="B26" s="312"/>
      <c r="C26" s="282" t="s">
        <v>1770</v>
      </c>
      <c r="D26" s="312"/>
      <c r="E26" s="312"/>
      <c r="F26" s="312"/>
      <c r="G26" s="312"/>
      <c r="H26" s="312"/>
      <c r="I26" s="312"/>
      <c r="J26" s="312"/>
      <c r="K26" s="120" t="s">
        <v>659</v>
      </c>
      <c r="L26" s="120" t="s">
        <v>6521</v>
      </c>
      <c r="M26" s="556" t="str">
        <f>IF(L26="","",VLOOKUP(L26,TABLES!$AI$4:$AK$61,3,FALSE))</f>
        <v>0420</v>
      </c>
      <c r="N26" s="121">
        <v>5492800</v>
      </c>
      <c r="O26" s="343"/>
      <c r="P26" s="312"/>
      <c r="R26" s="102" t="str">
        <f t="shared" si="0"/>
        <v>OK</v>
      </c>
      <c r="T26" s="90" t="str">
        <f t="shared" si="1"/>
        <v>1608</v>
      </c>
      <c r="U26" s="4" t="str">
        <f t="shared" si="2"/>
        <v>OPP contract - Town of Caledon</v>
      </c>
      <c r="V26" s="103">
        <f t="shared" si="3"/>
        <v>1</v>
      </c>
      <c r="W26" s="103">
        <f t="shared" si="4"/>
        <v>0</v>
      </c>
      <c r="X26" s="4">
        <f t="shared" si="5"/>
        <v>0</v>
      </c>
    </row>
    <row r="27" spans="1:24" s="4" customFormat="1" ht="11.1" customHeight="1" x14ac:dyDescent="0.2">
      <c r="A27" s="309"/>
      <c r="B27" s="312"/>
      <c r="C27" s="282" t="s">
        <v>1771</v>
      </c>
      <c r="D27" s="312"/>
      <c r="E27" s="312"/>
      <c r="F27" s="312"/>
      <c r="G27" s="312"/>
      <c r="H27" s="312"/>
      <c r="I27" s="312"/>
      <c r="J27" s="312"/>
      <c r="K27" s="120" t="s">
        <v>660</v>
      </c>
      <c r="L27" s="120" t="s">
        <v>6361</v>
      </c>
      <c r="M27" s="556" t="str">
        <f>IF(L27="","",VLOOKUP(L27,TABLES!$AI$4:$AK$61,3,FALSE))</f>
        <v>1210</v>
      </c>
      <c r="N27" s="121">
        <v>3420000</v>
      </c>
      <c r="O27" s="343"/>
      <c r="P27" s="312"/>
      <c r="R27" s="102" t="str">
        <f t="shared" si="0"/>
        <v>OK</v>
      </c>
      <c r="T27" s="90" t="str">
        <f t="shared" si="1"/>
        <v>1609</v>
      </c>
      <c r="U27" s="4" t="str">
        <f t="shared" si="2"/>
        <v>Ontario works support programs</v>
      </c>
      <c r="V27" s="103">
        <f t="shared" si="3"/>
        <v>1</v>
      </c>
      <c r="W27" s="103">
        <f t="shared" si="4"/>
        <v>0</v>
      </c>
      <c r="X27" s="4">
        <f t="shared" si="5"/>
        <v>0</v>
      </c>
    </row>
    <row r="28" spans="1:24" s="4" customFormat="1" ht="11.1" customHeight="1" x14ac:dyDescent="0.2">
      <c r="A28" s="309"/>
      <c r="B28" s="312"/>
      <c r="C28" s="282" t="s">
        <v>7045</v>
      </c>
      <c r="D28" s="312"/>
      <c r="E28" s="312"/>
      <c r="F28" s="312"/>
      <c r="G28" s="312"/>
      <c r="H28" s="312"/>
      <c r="I28" s="312"/>
      <c r="J28" s="312"/>
      <c r="K28" s="120" t="s">
        <v>661</v>
      </c>
      <c r="L28" s="120" t="s">
        <v>3396</v>
      </c>
      <c r="M28" s="556" t="str">
        <f>IF(L28="","",VLOOKUP(L28,TABLES!$AI$4:$AK$61,3,FALSE))</f>
        <v>0830</v>
      </c>
      <c r="N28" s="121">
        <v>4596400</v>
      </c>
      <c r="O28" s="343"/>
      <c r="P28" s="312"/>
      <c r="R28" s="102" t="str">
        <f t="shared" si="0"/>
        <v>OK</v>
      </c>
      <c r="T28" s="90" t="str">
        <f t="shared" si="1"/>
        <v>1610</v>
      </c>
      <c r="U28" s="4" t="str">
        <f t="shared" si="2"/>
        <v>Water treatment</v>
      </c>
      <c r="V28" s="103">
        <f t="shared" si="3"/>
        <v>1</v>
      </c>
      <c r="W28" s="103">
        <f t="shared" si="4"/>
        <v>0</v>
      </c>
      <c r="X28" s="4">
        <f t="shared" si="5"/>
        <v>0</v>
      </c>
    </row>
    <row r="29" spans="1:24" s="4" customFormat="1" ht="5.0999999999999996" customHeight="1" x14ac:dyDescent="0.2">
      <c r="A29" s="309"/>
      <c r="B29" s="312"/>
      <c r="C29" s="282"/>
      <c r="D29" s="312"/>
      <c r="E29" s="312"/>
      <c r="F29" s="312"/>
      <c r="G29" s="312"/>
      <c r="H29" s="312"/>
      <c r="I29" s="312"/>
      <c r="J29" s="312"/>
      <c r="K29" s="312"/>
      <c r="L29" s="312"/>
      <c r="M29" s="312"/>
      <c r="N29" s="312"/>
      <c r="O29" s="485"/>
      <c r="P29" s="312"/>
    </row>
    <row r="30" spans="1:24" s="6" customFormat="1" x14ac:dyDescent="0.2">
      <c r="A30" s="295"/>
      <c r="C30" s="21"/>
      <c r="O30" s="30"/>
    </row>
  </sheetData>
  <sheetProtection password="CD67" sheet="1" objects="1" scenarios="1"/>
  <phoneticPr fontId="10" type="noConversion"/>
  <conditionalFormatting sqref="R19:R28">
    <cfRule type="cellIs" dxfId="12" priority="1" stopIfTrue="1" operator="equal">
      <formula>"OK"</formula>
    </cfRule>
    <cfRule type="cellIs" dxfId="11" priority="2" stopIfTrue="1" operator="equal">
      <formula>"VERIFY"</formula>
    </cfRule>
  </conditionalFormatting>
  <dataValidations count="2">
    <dataValidation type="list" allowBlank="1" showInputMessage="1" showErrorMessage="1" sqref="L19:L28">
      <formula1>eS40FUNCTIONS</formula1>
    </dataValidation>
    <dataValidation type="whole" operator="lessThan" allowBlank="1" showInputMessage="1" showErrorMessage="1" errorTitle="Enter Whole Numbers" error="Please enter amounts as Whole numbers only.  Numbers with Decimals are not permitted." sqref="N19:N28">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activeCell="U79" sqref="U79"/>
      <selection pane="bottomLeft" activeCell="U79" sqref="U79"/>
    </sheetView>
  </sheetViews>
  <sheetFormatPr defaultColWidth="0" defaultRowHeight="12.75" zeroHeight="1" x14ac:dyDescent="0.25"/>
  <cols>
    <col min="1" max="1" width="1.7109375" style="303" customWidth="1"/>
    <col min="2" max="2" width="0.85546875" style="28" customWidth="1"/>
    <col min="3" max="3" width="4.28515625" style="31" customWidth="1"/>
    <col min="4" max="4" width="0.85546875" style="28" customWidth="1"/>
    <col min="5" max="5" width="2.7109375" style="28" customWidth="1"/>
    <col min="6" max="10" width="3.7109375" style="28" hidden="1" customWidth="1"/>
    <col min="11" max="11" width="26.7109375" style="28" customWidth="1"/>
    <col min="12" max="12" width="21.7109375" style="28" customWidth="1"/>
    <col min="13" max="13" width="5.7109375" style="28" customWidth="1"/>
    <col min="14" max="14" width="9.7109375" style="28" customWidth="1"/>
    <col min="15" max="15" width="11.7109375" style="28" customWidth="1"/>
    <col min="16" max="16" width="11.7109375" style="29" customWidth="1"/>
    <col min="17" max="17" width="0.85546875" style="28" customWidth="1"/>
    <col min="18" max="18" width="2.7109375" style="28" customWidth="1"/>
    <col min="19" max="19" width="9.140625" style="28" customWidth="1"/>
    <col min="20" max="20" width="1.7109375" style="28" customWidth="1"/>
    <col min="21" max="21" width="5.85546875" style="28" bestFit="1" customWidth="1"/>
    <col min="22" max="22" width="22" style="28" customWidth="1"/>
    <col min="23" max="25" width="9.140625" style="28" hidden="1" customWidth="1"/>
    <col min="26" max="26" width="2.7109375" style="28" customWidth="1"/>
    <col min="27" max="16384" width="0" style="28" hidden="1"/>
  </cols>
  <sheetData>
    <row r="1" spans="1:30" s="291" customFormat="1" ht="9.9499999999999993" customHeight="1" x14ac:dyDescent="0.2">
      <c r="A1" s="1062"/>
      <c r="B1" s="286"/>
      <c r="C1" s="1034" t="str">
        <f>IF(LANGUAGE="English","Province of Ontario  -  Ministry of Municipal Affairs","Province de l'Ontario  -  Ministère des Affaires municipales")</f>
        <v>Province of Ontario  -  Ministry of Municipal Affairs</v>
      </c>
      <c r="D1" s="286"/>
      <c r="E1" s="237"/>
      <c r="F1" s="288" t="s">
        <v>5524</v>
      </c>
      <c r="G1" s="288" t="s">
        <v>5524</v>
      </c>
      <c r="H1" s="237" t="s">
        <v>553</v>
      </c>
      <c r="I1" s="288" t="s">
        <v>5524</v>
      </c>
      <c r="J1" s="288" t="s">
        <v>5524</v>
      </c>
      <c r="K1" s="288"/>
      <c r="L1" s="288"/>
      <c r="M1" s="288"/>
      <c r="N1" s="288"/>
      <c r="O1" s="288"/>
      <c r="P1" s="1167">
        <f ca="1">NOW()</f>
        <v>42888.725188310185</v>
      </c>
      <c r="Q1" s="288"/>
      <c r="W1" s="291" t="s">
        <v>5524</v>
      </c>
      <c r="X1" s="291" t="s">
        <v>5524</v>
      </c>
      <c r="Y1" s="291" t="s">
        <v>5524</v>
      </c>
    </row>
    <row r="2" spans="1:30" s="259" customFormat="1" ht="6" customHeight="1" x14ac:dyDescent="0.15">
      <c r="A2" s="298"/>
      <c r="B2" s="1039"/>
      <c r="C2" s="1033" t="str">
        <f>CONTROL!$G$43</f>
        <v>2003-V01</v>
      </c>
      <c r="D2" s="1040"/>
      <c r="E2" s="1039"/>
      <c r="F2" s="221"/>
      <c r="G2" s="220"/>
      <c r="H2" s="219"/>
      <c r="I2" s="221"/>
      <c r="J2" s="220"/>
      <c r="K2" s="221"/>
      <c r="L2" s="219"/>
      <c r="M2" s="219"/>
      <c r="N2" s="219"/>
      <c r="O2" s="219"/>
      <c r="P2" s="231"/>
      <c r="Q2" s="219"/>
    </row>
    <row r="3" spans="1:30" s="262" customFormat="1" ht="17.100000000000001" customHeight="1" x14ac:dyDescent="0.25">
      <c r="A3" s="294"/>
      <c r="B3" s="1041"/>
      <c r="C3" s="1020" t="str">
        <f>"FIR"&amp;CONTROL!$G$30&amp;":   "&amp;CONTROL!$G$31</f>
        <v>FIR2003:   PEEL R</v>
      </c>
      <c r="D3" s="1042"/>
      <c r="E3" s="1041"/>
      <c r="F3" s="244"/>
      <c r="G3" s="243"/>
      <c r="H3" s="242"/>
      <c r="I3" s="244"/>
      <c r="J3" s="243"/>
      <c r="K3" s="244"/>
      <c r="L3" s="242"/>
      <c r="M3" s="242"/>
      <c r="N3" s="242"/>
      <c r="O3" s="242"/>
      <c r="P3" s="215" t="s">
        <v>8617</v>
      </c>
      <c r="Q3" s="242"/>
    </row>
    <row r="4" spans="1:30" s="267" customFormat="1" ht="15" customHeight="1" x14ac:dyDescent="0.25">
      <c r="A4" s="237"/>
      <c r="B4" s="1022"/>
      <c r="C4" s="213" t="str">
        <f>"Asmt Code:   "&amp;CONTROL!$G$33</f>
        <v>Asmt Code:   2100</v>
      </c>
      <c r="D4" s="1023"/>
      <c r="E4" s="1024"/>
      <c r="F4" s="208"/>
      <c r="G4" s="205"/>
      <c r="H4" s="207"/>
      <c r="I4" s="208"/>
      <c r="J4" s="205"/>
      <c r="K4" s="206"/>
      <c r="L4" s="208"/>
      <c r="M4" s="208"/>
      <c r="N4" s="208"/>
      <c r="O4" s="208"/>
      <c r="P4" s="216" t="s">
        <v>1369</v>
      </c>
      <c r="Q4" s="206"/>
      <c r="AD4" s="271"/>
    </row>
    <row r="5" spans="1:30" s="267" customFormat="1" ht="11.1" customHeight="1" x14ac:dyDescent="0.2">
      <c r="A5" s="237"/>
      <c r="B5" s="1024"/>
      <c r="C5" s="214" t="str">
        <f>"MAH Code:   "&amp;CONTROL!$G$34</f>
        <v>MAH Code:   21000</v>
      </c>
      <c r="D5" s="1024"/>
      <c r="E5" s="1024"/>
      <c r="F5" s="207"/>
      <c r="G5" s="210"/>
      <c r="H5" s="207"/>
      <c r="I5" s="207"/>
      <c r="J5" s="207"/>
      <c r="K5" s="207"/>
      <c r="L5" s="208"/>
      <c r="M5" s="208"/>
      <c r="N5" s="208"/>
      <c r="O5" s="208"/>
      <c r="P5" s="230" t="str">
        <f>"for the year ended December 31, "&amp;CONTROL!$G$30</f>
        <v>for the year ended December 31, 2003</v>
      </c>
      <c r="Q5" s="206"/>
      <c r="AD5" s="254"/>
    </row>
    <row r="6" spans="1:30" s="265" customFormat="1" ht="17.100000000000001" hidden="1" customHeight="1" x14ac:dyDescent="0.25">
      <c r="A6" s="294"/>
      <c r="B6" s="1041"/>
      <c r="C6" s="1020" t="str">
        <f>"RIF"&amp;CONTROL!$G$30&amp;":   "&amp;CONTROL!$G$32</f>
        <v>RIF2003:   LA MUNICIPALITÉ RÉGIONALE DE PEEL</v>
      </c>
      <c r="D6" s="1042"/>
      <c r="E6" s="1041"/>
      <c r="F6" s="244"/>
      <c r="G6" s="245"/>
      <c r="H6" s="242"/>
      <c r="I6" s="244"/>
      <c r="J6" s="246"/>
      <c r="K6" s="244"/>
      <c r="L6" s="242"/>
      <c r="M6" s="242"/>
      <c r="N6" s="242"/>
      <c r="O6" s="242"/>
      <c r="P6" s="215" t="s">
        <v>8616</v>
      </c>
      <c r="Q6" s="242"/>
    </row>
    <row r="7" spans="1:30" s="269" customFormat="1" ht="15" hidden="1" customHeight="1" x14ac:dyDescent="0.25">
      <c r="A7" s="237"/>
      <c r="B7" s="1022"/>
      <c r="C7" s="213" t="str">
        <f>"Code mun.   "&amp;CONTROL!$G$33</f>
        <v>Code mun.   2100</v>
      </c>
      <c r="D7" s="1023"/>
      <c r="E7" s="1024"/>
      <c r="F7" s="208"/>
      <c r="G7" s="212"/>
      <c r="H7" s="207"/>
      <c r="I7" s="208"/>
      <c r="J7" s="205"/>
      <c r="K7" s="206"/>
      <c r="L7" s="208"/>
      <c r="M7" s="208"/>
      <c r="N7" s="208"/>
      <c r="O7" s="208"/>
      <c r="P7" s="216"/>
      <c r="Q7" s="206"/>
      <c r="AD7" s="274"/>
    </row>
    <row r="8" spans="1:30" s="269" customFormat="1" ht="11.1" hidden="1" customHeight="1" x14ac:dyDescent="0.2">
      <c r="A8" s="237"/>
      <c r="B8" s="1024"/>
      <c r="C8" s="214" t="str">
        <f>"AML   "&amp;CONTROL!$G$34</f>
        <v>AML   21000</v>
      </c>
      <c r="D8" s="1024"/>
      <c r="E8" s="1024"/>
      <c r="F8" s="207"/>
      <c r="G8" s="210"/>
      <c r="H8" s="207"/>
      <c r="I8" s="207"/>
      <c r="J8" s="207"/>
      <c r="K8" s="207"/>
      <c r="L8" s="208"/>
      <c r="M8" s="208"/>
      <c r="N8" s="208"/>
      <c r="O8" s="208"/>
      <c r="P8" s="230" t="str">
        <f>"pour l'exercice terminé le 31 décembre "&amp;CONTROL!$G$30</f>
        <v>pour l'exercice terminé le 31 décembre 2003</v>
      </c>
      <c r="Q8" s="206"/>
      <c r="AD8" s="253"/>
    </row>
    <row r="9" spans="1:30" s="253" customFormat="1" ht="3.95" customHeight="1" x14ac:dyDescent="0.2">
      <c r="A9" s="148"/>
      <c r="B9" s="176"/>
      <c r="C9" s="176"/>
      <c r="D9" s="173"/>
      <c r="E9" s="173"/>
      <c r="F9" s="197"/>
      <c r="G9" s="197"/>
      <c r="H9" s="197"/>
      <c r="I9" s="197"/>
      <c r="J9" s="197"/>
      <c r="K9" s="197"/>
      <c r="L9" s="198"/>
      <c r="M9" s="198"/>
      <c r="N9" s="198"/>
      <c r="O9" s="198"/>
      <c r="P9" s="198"/>
      <c r="Q9" s="198"/>
    </row>
    <row r="10" spans="1:30" s="4" customFormat="1" ht="5.0999999999999996" customHeight="1" x14ac:dyDescent="0.2">
      <c r="A10" s="309"/>
      <c r="B10" s="312"/>
      <c r="C10" s="282"/>
      <c r="D10" s="312"/>
      <c r="E10" s="312"/>
      <c r="F10" s="312"/>
      <c r="G10" s="312"/>
      <c r="H10" s="312"/>
      <c r="I10" s="312"/>
      <c r="J10" s="312"/>
      <c r="K10" s="312"/>
      <c r="L10" s="312"/>
      <c r="M10" s="312"/>
      <c r="N10" s="312"/>
      <c r="O10" s="312"/>
      <c r="P10" s="485"/>
      <c r="Q10" s="312"/>
    </row>
    <row r="11" spans="1:30" s="4" customFormat="1" ht="9" x14ac:dyDescent="0.2">
      <c r="A11" s="309"/>
      <c r="B11" s="312"/>
      <c r="C11" s="282"/>
      <c r="D11" s="312"/>
      <c r="E11" s="319" t="s">
        <v>2524</v>
      </c>
      <c r="F11" s="319"/>
      <c r="G11" s="312"/>
      <c r="H11" s="312"/>
      <c r="I11" s="312"/>
      <c r="J11" s="312"/>
      <c r="K11" s="312"/>
      <c r="L11" s="312"/>
      <c r="M11" s="312"/>
      <c r="N11" s="312"/>
      <c r="O11" s="312"/>
      <c r="P11" s="485"/>
      <c r="Q11" s="312"/>
    </row>
    <row r="12" spans="1:30" s="4" customFormat="1" ht="5.0999999999999996" customHeight="1" x14ac:dyDescent="0.2">
      <c r="A12" s="309"/>
      <c r="B12" s="312"/>
      <c r="C12" s="282"/>
      <c r="D12" s="312"/>
      <c r="E12" s="312"/>
      <c r="F12" s="312"/>
      <c r="G12" s="312"/>
      <c r="H12" s="312"/>
      <c r="I12" s="312"/>
      <c r="J12" s="312"/>
      <c r="K12" s="312"/>
      <c r="L12" s="312"/>
      <c r="M12" s="312"/>
      <c r="N12" s="312"/>
      <c r="O12" s="312"/>
      <c r="P12" s="485"/>
      <c r="Q12" s="312"/>
    </row>
    <row r="13" spans="1:30" s="4" customFormat="1" ht="9" x14ac:dyDescent="0.2">
      <c r="A13" s="309"/>
      <c r="B13" s="312"/>
      <c r="C13" s="282"/>
      <c r="D13" s="312"/>
      <c r="E13" s="764" t="s">
        <v>2269</v>
      </c>
      <c r="F13" s="312"/>
      <c r="G13" s="312"/>
      <c r="H13" s="312"/>
      <c r="I13" s="312"/>
      <c r="J13" s="312"/>
      <c r="K13" s="312"/>
      <c r="L13" s="312"/>
      <c r="M13" s="312"/>
      <c r="N13" s="312"/>
      <c r="O13" s="312"/>
      <c r="P13" s="485"/>
      <c r="Q13" s="312"/>
    </row>
    <row r="14" spans="1:30" s="4" customFormat="1" ht="5.0999999999999996" customHeight="1" x14ac:dyDescent="0.2">
      <c r="A14" s="309"/>
      <c r="B14" s="312"/>
      <c r="C14" s="282"/>
      <c r="D14" s="312"/>
      <c r="E14" s="312"/>
      <c r="F14" s="312"/>
      <c r="G14" s="312"/>
      <c r="H14" s="312"/>
      <c r="I14" s="312"/>
      <c r="J14" s="312"/>
      <c r="K14" s="312"/>
      <c r="L14" s="312"/>
      <c r="M14" s="312"/>
      <c r="N14" s="312"/>
      <c r="O14" s="312"/>
      <c r="P14" s="485"/>
      <c r="Q14" s="312"/>
    </row>
    <row r="15" spans="1:30" s="4" customFormat="1" ht="36" x14ac:dyDescent="0.2">
      <c r="A15" s="309"/>
      <c r="B15" s="312"/>
      <c r="C15" s="282"/>
      <c r="D15" s="312"/>
      <c r="E15" s="540"/>
      <c r="F15" s="540"/>
      <c r="G15" s="540"/>
      <c r="H15" s="540"/>
      <c r="I15" s="540"/>
      <c r="J15" s="540"/>
      <c r="K15" s="10" t="s">
        <v>4713</v>
      </c>
      <c r="L15" s="10" t="s">
        <v>2212</v>
      </c>
      <c r="M15" s="10" t="s">
        <v>2211</v>
      </c>
      <c r="N15" s="50" t="s">
        <v>5427</v>
      </c>
      <c r="O15" s="50" t="s">
        <v>5428</v>
      </c>
      <c r="P15" s="50" t="s">
        <v>5429</v>
      </c>
      <c r="Q15" s="312"/>
      <c r="S15" s="4" t="str">
        <f>E13</f>
        <v>(I)   PROPORTIONALLY CONSOLIDATED joint local boards</v>
      </c>
    </row>
    <row r="16" spans="1:30" s="4" customFormat="1" ht="9" hidden="1" x14ac:dyDescent="0.2">
      <c r="A16" s="309" t="s">
        <v>553</v>
      </c>
      <c r="B16" s="312"/>
      <c r="C16" s="282"/>
      <c r="D16" s="312"/>
      <c r="E16" s="540"/>
      <c r="F16" s="540"/>
      <c r="G16" s="540"/>
      <c r="H16" s="540"/>
      <c r="I16" s="540"/>
      <c r="J16" s="540"/>
      <c r="K16" s="39"/>
      <c r="L16" s="39"/>
      <c r="M16" s="39"/>
      <c r="N16" s="51"/>
      <c r="O16" s="51"/>
      <c r="P16" s="51"/>
      <c r="Q16" s="312"/>
    </row>
    <row r="17" spans="1:25" s="4" customFormat="1" ht="9.9499999999999993" customHeight="1" x14ac:dyDescent="0.2">
      <c r="A17" s="309"/>
      <c r="B17" s="312"/>
      <c r="C17" s="282"/>
      <c r="D17" s="312"/>
      <c r="E17" s="540"/>
      <c r="F17" s="540"/>
      <c r="G17" s="540"/>
      <c r="H17" s="540"/>
      <c r="I17" s="540"/>
      <c r="J17" s="540"/>
      <c r="K17" s="39">
        <v>1</v>
      </c>
      <c r="L17" s="39">
        <v>3</v>
      </c>
      <c r="M17" s="39">
        <v>2</v>
      </c>
      <c r="N17" s="51">
        <v>4</v>
      </c>
      <c r="O17" s="51">
        <v>5</v>
      </c>
      <c r="P17" s="51">
        <v>6</v>
      </c>
      <c r="Q17" s="312"/>
      <c r="S17" s="457" t="s">
        <v>3996</v>
      </c>
      <c r="U17" s="457"/>
      <c r="V17" s="457"/>
      <c r="W17" s="557"/>
      <c r="X17" s="557"/>
      <c r="Y17" s="557"/>
    </row>
    <row r="18" spans="1:25" s="4" customFormat="1" ht="9.9499999999999993" customHeight="1" x14ac:dyDescent="0.2">
      <c r="A18" s="309"/>
      <c r="B18" s="312"/>
      <c r="C18" s="282"/>
      <c r="D18" s="312"/>
      <c r="E18" s="540"/>
      <c r="F18" s="540"/>
      <c r="G18" s="540"/>
      <c r="H18" s="540"/>
      <c r="I18" s="540"/>
      <c r="J18" s="540"/>
      <c r="K18" s="40"/>
      <c r="L18" s="40" t="s">
        <v>387</v>
      </c>
      <c r="M18" s="40"/>
      <c r="N18" s="342" t="s">
        <v>6753</v>
      </c>
      <c r="O18" s="342" t="s">
        <v>4581</v>
      </c>
      <c r="P18" s="342" t="s">
        <v>4581</v>
      </c>
      <c r="Q18" s="312"/>
      <c r="S18" s="457" t="s">
        <v>3511</v>
      </c>
      <c r="U18" s="457" t="s">
        <v>433</v>
      </c>
      <c r="V18" s="457" t="s">
        <v>3981</v>
      </c>
      <c r="W18" s="557" t="s">
        <v>4556</v>
      </c>
      <c r="X18" s="557" t="s">
        <v>4557</v>
      </c>
      <c r="Y18" s="557"/>
    </row>
    <row r="19" spans="1:25" s="4" customFormat="1" ht="12" customHeight="1" x14ac:dyDescent="0.2">
      <c r="A19" s="309"/>
      <c r="B19" s="312"/>
      <c r="C19" s="282" t="s">
        <v>7615</v>
      </c>
      <c r="D19" s="312"/>
      <c r="E19" s="312"/>
      <c r="F19" s="312"/>
      <c r="G19" s="312"/>
      <c r="H19" s="312"/>
      <c r="I19" s="312"/>
      <c r="J19" s="312"/>
      <c r="K19" s="120" t="s">
        <v>6389</v>
      </c>
      <c r="L19" s="120" t="s">
        <v>6530</v>
      </c>
      <c r="M19" s="556" t="str">
        <f>IF(L19="","",VLOOKUP(L19,TABLES!$AM$4:$AO$45,3,FALSE))</f>
        <v>0402</v>
      </c>
      <c r="N19" s="329">
        <v>1</v>
      </c>
      <c r="O19" s="121"/>
      <c r="P19" s="121"/>
      <c r="Q19" s="312"/>
      <c r="S19" s="102" t="str">
        <f>IF(Y19=0,"OK","VERIFY")</f>
        <v>OK</v>
      </c>
      <c r="U19" s="90" t="str">
        <f>C19</f>
        <v>0801</v>
      </c>
      <c r="V19" s="558"/>
      <c r="W19" s="103">
        <f>IF(OR(K19=0,L19="",M19="",N19=0,O19&lt;0,P19&lt;0),0,1)</f>
        <v>1</v>
      </c>
      <c r="X19" s="103">
        <f t="shared" ref="X19:X67" si="0">IF(AND(K19=0,L19="",M19="",N19=0,O19=0,P19=0),1,0)</f>
        <v>0</v>
      </c>
      <c r="Y19" s="4">
        <f>IF(OR(W19=1,X19=1),0,1)</f>
        <v>0</v>
      </c>
    </row>
    <row r="20" spans="1:25" s="4" customFormat="1" ht="12" customHeight="1" x14ac:dyDescent="0.2">
      <c r="A20" s="309"/>
      <c r="B20" s="312"/>
      <c r="C20" s="282" t="s">
        <v>7616</v>
      </c>
      <c r="D20" s="312"/>
      <c r="E20" s="312"/>
      <c r="F20" s="312"/>
      <c r="G20" s="312"/>
      <c r="H20" s="312"/>
      <c r="I20" s="312"/>
      <c r="J20" s="312"/>
      <c r="K20" s="120" t="s">
        <v>7665</v>
      </c>
      <c r="L20" s="120" t="s">
        <v>4196</v>
      </c>
      <c r="M20" s="556" t="str">
        <f>IF(L20="","",VLOOKUP(L20,TABLES!$AM$4:$AO$45,3,FALSE))</f>
        <v>1401</v>
      </c>
      <c r="N20" s="329">
        <v>1</v>
      </c>
      <c r="O20" s="121"/>
      <c r="P20" s="121"/>
      <c r="Q20" s="312"/>
      <c r="S20" s="102" t="str">
        <f t="shared" ref="S20:S67" si="1">IF(Y20=0,"OK","VERIFY")</f>
        <v>OK</v>
      </c>
      <c r="U20" s="90" t="str">
        <f t="shared" ref="U20:U67" si="2">C20</f>
        <v>0802</v>
      </c>
      <c r="V20" s="558" t="str">
        <f t="shared" ref="V20:V67" si="3">IF(K20="","",K20)</f>
        <v>Peel Housing Corporation</v>
      </c>
      <c r="W20" s="103">
        <f t="shared" ref="W20:W67" si="4">IF(OR(K20=0,L20="",M20="",N20=0,O20&lt;0,P20&lt;0),0,1)</f>
        <v>1</v>
      </c>
      <c r="X20" s="103">
        <f t="shared" si="0"/>
        <v>0</v>
      </c>
      <c r="Y20" s="4">
        <f t="shared" ref="Y20:Y67" si="5">IF(OR(W20=1,X20=1),0,1)</f>
        <v>0</v>
      </c>
    </row>
    <row r="21" spans="1:25" s="4" customFormat="1" ht="12" customHeight="1" x14ac:dyDescent="0.2">
      <c r="A21" s="309"/>
      <c r="B21" s="312"/>
      <c r="C21" s="282" t="s">
        <v>7617</v>
      </c>
      <c r="D21" s="312"/>
      <c r="E21" s="312"/>
      <c r="F21" s="312"/>
      <c r="G21" s="312"/>
      <c r="H21" s="312"/>
      <c r="I21" s="312"/>
      <c r="J21" s="312"/>
      <c r="K21" s="120"/>
      <c r="L21" s="120"/>
      <c r="M21" s="556" t="str">
        <f>IF(L21="","",VLOOKUP(L21,TABLES!$AM$4:$AO$45,3,FALSE))</f>
        <v/>
      </c>
      <c r="N21" s="329"/>
      <c r="O21" s="121"/>
      <c r="P21" s="121"/>
      <c r="Q21" s="312"/>
      <c r="S21" s="102" t="str">
        <f t="shared" si="1"/>
        <v>OK</v>
      </c>
      <c r="U21" s="90" t="str">
        <f t="shared" si="2"/>
        <v>0803</v>
      </c>
      <c r="V21" s="558" t="str">
        <f t="shared" si="3"/>
        <v/>
      </c>
      <c r="W21" s="103">
        <f t="shared" si="4"/>
        <v>0</v>
      </c>
      <c r="X21" s="103">
        <f t="shared" si="0"/>
        <v>1</v>
      </c>
      <c r="Y21" s="4">
        <f t="shared" si="5"/>
        <v>0</v>
      </c>
    </row>
    <row r="22" spans="1:25" s="4" customFormat="1" ht="12" customHeight="1" x14ac:dyDescent="0.2">
      <c r="A22" s="309"/>
      <c r="B22" s="312"/>
      <c r="C22" s="282" t="s">
        <v>7618</v>
      </c>
      <c r="D22" s="312"/>
      <c r="E22" s="312"/>
      <c r="F22" s="312"/>
      <c r="G22" s="312"/>
      <c r="H22" s="312"/>
      <c r="I22" s="312"/>
      <c r="J22" s="312"/>
      <c r="K22" s="120"/>
      <c r="L22" s="120"/>
      <c r="M22" s="556" t="str">
        <f>IF(L22="","",VLOOKUP(L22,TABLES!$AM$4:$AO$45,3,FALSE))</f>
        <v/>
      </c>
      <c r="N22" s="329"/>
      <c r="O22" s="121"/>
      <c r="P22" s="121"/>
      <c r="Q22" s="312"/>
      <c r="S22" s="102" t="str">
        <f t="shared" si="1"/>
        <v>OK</v>
      </c>
      <c r="U22" s="90" t="str">
        <f t="shared" si="2"/>
        <v>0804</v>
      </c>
      <c r="V22" s="558" t="str">
        <f t="shared" si="3"/>
        <v/>
      </c>
      <c r="W22" s="103">
        <f t="shared" si="4"/>
        <v>0</v>
      </c>
      <c r="X22" s="103">
        <f t="shared" si="0"/>
        <v>1</v>
      </c>
      <c r="Y22" s="4">
        <f t="shared" si="5"/>
        <v>0</v>
      </c>
    </row>
    <row r="23" spans="1:25" s="4" customFormat="1" ht="12" customHeight="1" x14ac:dyDescent="0.2">
      <c r="A23" s="309"/>
      <c r="B23" s="312"/>
      <c r="C23" s="282" t="s">
        <v>2358</v>
      </c>
      <c r="D23" s="312"/>
      <c r="E23" s="312"/>
      <c r="F23" s="312"/>
      <c r="G23" s="312"/>
      <c r="H23" s="312"/>
      <c r="I23" s="312"/>
      <c r="J23" s="312"/>
      <c r="K23" s="120"/>
      <c r="L23" s="120"/>
      <c r="M23" s="556" t="str">
        <f>IF(L23="","",VLOOKUP(L23,TABLES!$AM$4:$AO$45,3,FALSE))</f>
        <v/>
      </c>
      <c r="N23" s="329"/>
      <c r="O23" s="121"/>
      <c r="P23" s="121"/>
      <c r="Q23" s="312"/>
      <c r="S23" s="102" t="str">
        <f t="shared" si="1"/>
        <v>OK</v>
      </c>
      <c r="U23" s="90" t="str">
        <f t="shared" si="2"/>
        <v>0805</v>
      </c>
      <c r="V23" s="558" t="str">
        <f t="shared" si="3"/>
        <v/>
      </c>
      <c r="W23" s="103">
        <f t="shared" si="4"/>
        <v>0</v>
      </c>
      <c r="X23" s="103">
        <f t="shared" si="0"/>
        <v>1</v>
      </c>
      <c r="Y23" s="4">
        <f t="shared" si="5"/>
        <v>0</v>
      </c>
    </row>
    <row r="24" spans="1:25" s="4" customFormat="1" ht="12" customHeight="1" x14ac:dyDescent="0.2">
      <c r="A24" s="309"/>
      <c r="B24" s="312"/>
      <c r="C24" s="282" t="s">
        <v>7619</v>
      </c>
      <c r="D24" s="312"/>
      <c r="E24" s="312"/>
      <c r="F24" s="312"/>
      <c r="G24" s="312"/>
      <c r="H24" s="312"/>
      <c r="I24" s="312"/>
      <c r="J24" s="312"/>
      <c r="K24" s="120"/>
      <c r="L24" s="120"/>
      <c r="M24" s="556" t="str">
        <f>IF(L24="","",VLOOKUP(L24,TABLES!$AM$4:$AO$45,3,FALSE))</f>
        <v/>
      </c>
      <c r="N24" s="329"/>
      <c r="O24" s="121"/>
      <c r="P24" s="121"/>
      <c r="Q24" s="312"/>
      <c r="S24" s="102" t="str">
        <f t="shared" si="1"/>
        <v>OK</v>
      </c>
      <c r="U24" s="90" t="str">
        <f t="shared" si="2"/>
        <v>0806</v>
      </c>
      <c r="V24" s="558" t="str">
        <f t="shared" si="3"/>
        <v/>
      </c>
      <c r="W24" s="103">
        <f t="shared" si="4"/>
        <v>0</v>
      </c>
      <c r="X24" s="103">
        <f t="shared" si="0"/>
        <v>1</v>
      </c>
      <c r="Y24" s="4">
        <f t="shared" si="5"/>
        <v>0</v>
      </c>
    </row>
    <row r="25" spans="1:25" s="4" customFormat="1" ht="12" customHeight="1" x14ac:dyDescent="0.2">
      <c r="A25" s="309"/>
      <c r="B25" s="312"/>
      <c r="C25" s="282" t="s">
        <v>7620</v>
      </c>
      <c r="D25" s="312"/>
      <c r="E25" s="312"/>
      <c r="F25" s="312"/>
      <c r="G25" s="312"/>
      <c r="H25" s="312"/>
      <c r="I25" s="312"/>
      <c r="J25" s="312"/>
      <c r="K25" s="120"/>
      <c r="L25" s="120"/>
      <c r="M25" s="556" t="str">
        <f>IF(L25="","",VLOOKUP(L25,TABLES!$AM$4:$AO$45,3,FALSE))</f>
        <v/>
      </c>
      <c r="N25" s="329"/>
      <c r="O25" s="121"/>
      <c r="P25" s="121"/>
      <c r="Q25" s="312"/>
      <c r="S25" s="102" t="str">
        <f t="shared" si="1"/>
        <v>OK</v>
      </c>
      <c r="U25" s="90" t="str">
        <f t="shared" si="2"/>
        <v>0807</v>
      </c>
      <c r="V25" s="558" t="str">
        <f t="shared" si="3"/>
        <v/>
      </c>
      <c r="W25" s="103">
        <f t="shared" si="4"/>
        <v>0</v>
      </c>
      <c r="X25" s="103">
        <f t="shared" si="0"/>
        <v>1</v>
      </c>
      <c r="Y25" s="4">
        <f t="shared" si="5"/>
        <v>0</v>
      </c>
    </row>
    <row r="26" spans="1:25" s="4" customFormat="1" ht="12" customHeight="1" x14ac:dyDescent="0.2">
      <c r="A26" s="309"/>
      <c r="B26" s="312"/>
      <c r="C26" s="282" t="s">
        <v>447</v>
      </c>
      <c r="D26" s="312"/>
      <c r="E26" s="312"/>
      <c r="F26" s="312"/>
      <c r="G26" s="312"/>
      <c r="H26" s="312"/>
      <c r="I26" s="312"/>
      <c r="J26" s="312"/>
      <c r="K26" s="120"/>
      <c r="L26" s="120"/>
      <c r="M26" s="556" t="str">
        <f>IF(L26="","",VLOOKUP(L26,TABLES!$AM$4:$AO$45,3,FALSE))</f>
        <v/>
      </c>
      <c r="N26" s="329"/>
      <c r="O26" s="121"/>
      <c r="P26" s="121"/>
      <c r="Q26" s="312"/>
      <c r="S26" s="102" t="str">
        <f t="shared" si="1"/>
        <v>OK</v>
      </c>
      <c r="U26" s="90" t="str">
        <f t="shared" si="2"/>
        <v>0808</v>
      </c>
      <c r="V26" s="558" t="str">
        <f t="shared" si="3"/>
        <v/>
      </c>
      <c r="W26" s="103">
        <f t="shared" si="4"/>
        <v>0</v>
      </c>
      <c r="X26" s="103">
        <f t="shared" si="0"/>
        <v>1</v>
      </c>
      <c r="Y26" s="4">
        <f t="shared" si="5"/>
        <v>0</v>
      </c>
    </row>
    <row r="27" spans="1:25" s="4" customFormat="1" ht="12" customHeight="1" x14ac:dyDescent="0.2">
      <c r="A27" s="309"/>
      <c r="B27" s="312"/>
      <c r="C27" s="282" t="s">
        <v>4645</v>
      </c>
      <c r="D27" s="312"/>
      <c r="E27" s="312"/>
      <c r="F27" s="312"/>
      <c r="G27" s="312"/>
      <c r="H27" s="312"/>
      <c r="I27" s="312"/>
      <c r="J27" s="312"/>
      <c r="K27" s="120"/>
      <c r="L27" s="120"/>
      <c r="M27" s="556" t="str">
        <f>IF(L27="","",VLOOKUP(L27,TABLES!$AM$4:$AO$45,3,FALSE))</f>
        <v/>
      </c>
      <c r="N27" s="329"/>
      <c r="O27" s="121"/>
      <c r="P27" s="121"/>
      <c r="Q27" s="312"/>
      <c r="S27" s="102" t="str">
        <f t="shared" si="1"/>
        <v>OK</v>
      </c>
      <c r="U27" s="90" t="str">
        <f t="shared" si="2"/>
        <v>0809</v>
      </c>
      <c r="V27" s="558" t="str">
        <f t="shared" si="3"/>
        <v/>
      </c>
      <c r="W27" s="103">
        <f t="shared" si="4"/>
        <v>0</v>
      </c>
      <c r="X27" s="103">
        <f t="shared" si="0"/>
        <v>1</v>
      </c>
      <c r="Y27" s="4">
        <f t="shared" si="5"/>
        <v>0</v>
      </c>
    </row>
    <row r="28" spans="1:25" s="4" customFormat="1" ht="12" customHeight="1" x14ac:dyDescent="0.2">
      <c r="A28" s="309"/>
      <c r="B28" s="312"/>
      <c r="C28" s="282" t="s">
        <v>8431</v>
      </c>
      <c r="D28" s="312"/>
      <c r="E28" s="312"/>
      <c r="F28" s="312"/>
      <c r="G28" s="312"/>
      <c r="H28" s="312"/>
      <c r="I28" s="312"/>
      <c r="J28" s="312"/>
      <c r="K28" s="120"/>
      <c r="L28" s="120"/>
      <c r="M28" s="556" t="str">
        <f>IF(L28="","",VLOOKUP(L28,TABLES!$AM$4:$AO$45,3,FALSE))</f>
        <v/>
      </c>
      <c r="N28" s="329"/>
      <c r="O28" s="121"/>
      <c r="P28" s="121"/>
      <c r="Q28" s="312"/>
      <c r="S28" s="102" t="str">
        <f t="shared" si="1"/>
        <v>OK</v>
      </c>
      <c r="U28" s="90" t="str">
        <f t="shared" si="2"/>
        <v>0810</v>
      </c>
      <c r="V28" s="558" t="str">
        <f t="shared" si="3"/>
        <v/>
      </c>
      <c r="W28" s="103">
        <f t="shared" si="4"/>
        <v>0</v>
      </c>
      <c r="X28" s="103">
        <f t="shared" si="0"/>
        <v>1</v>
      </c>
      <c r="Y28" s="4">
        <f t="shared" si="5"/>
        <v>0</v>
      </c>
    </row>
    <row r="29" spans="1:25" s="4" customFormat="1" ht="12" customHeight="1" x14ac:dyDescent="0.2">
      <c r="A29" s="309"/>
      <c r="B29" s="312"/>
      <c r="C29" s="282" t="s">
        <v>448</v>
      </c>
      <c r="D29" s="312"/>
      <c r="E29" s="312"/>
      <c r="F29" s="312"/>
      <c r="G29" s="312"/>
      <c r="H29" s="312"/>
      <c r="I29" s="312"/>
      <c r="J29" s="312"/>
      <c r="K29" s="120"/>
      <c r="L29" s="120"/>
      <c r="M29" s="556" t="str">
        <f>IF(L29="","",VLOOKUP(L29,TABLES!$AM$4:$AO$45,3,FALSE))</f>
        <v/>
      </c>
      <c r="N29" s="329"/>
      <c r="O29" s="121"/>
      <c r="P29" s="121"/>
      <c r="Q29" s="312"/>
      <c r="S29" s="102" t="str">
        <f t="shared" si="1"/>
        <v>OK</v>
      </c>
      <c r="U29" s="90" t="str">
        <f t="shared" si="2"/>
        <v>0811</v>
      </c>
      <c r="V29" s="558" t="str">
        <f t="shared" si="3"/>
        <v/>
      </c>
      <c r="W29" s="103">
        <f t="shared" si="4"/>
        <v>0</v>
      </c>
      <c r="X29" s="103">
        <f t="shared" si="0"/>
        <v>1</v>
      </c>
      <c r="Y29" s="4">
        <f t="shared" si="5"/>
        <v>0</v>
      </c>
    </row>
    <row r="30" spans="1:25" s="4" customFormat="1" ht="12" customHeight="1" x14ac:dyDescent="0.2">
      <c r="A30" s="309"/>
      <c r="B30" s="312"/>
      <c r="C30" s="282" t="s">
        <v>4646</v>
      </c>
      <c r="D30" s="312"/>
      <c r="E30" s="312"/>
      <c r="F30" s="312"/>
      <c r="G30" s="312"/>
      <c r="H30" s="312"/>
      <c r="I30" s="312"/>
      <c r="J30" s="312"/>
      <c r="K30" s="120"/>
      <c r="L30" s="120"/>
      <c r="M30" s="556" t="str">
        <f>IF(L30="","",VLOOKUP(L30,TABLES!$AM$4:$AO$45,3,FALSE))</f>
        <v/>
      </c>
      <c r="N30" s="329"/>
      <c r="O30" s="121"/>
      <c r="P30" s="121"/>
      <c r="Q30" s="312"/>
      <c r="S30" s="102" t="str">
        <f t="shared" si="1"/>
        <v>OK</v>
      </c>
      <c r="U30" s="90" t="str">
        <f t="shared" si="2"/>
        <v>0812</v>
      </c>
      <c r="V30" s="558" t="str">
        <f t="shared" si="3"/>
        <v/>
      </c>
      <c r="W30" s="103">
        <f t="shared" si="4"/>
        <v>0</v>
      </c>
      <c r="X30" s="103">
        <f t="shared" si="0"/>
        <v>1</v>
      </c>
      <c r="Y30" s="4">
        <f t="shared" si="5"/>
        <v>0</v>
      </c>
    </row>
    <row r="31" spans="1:25" s="4" customFormat="1" ht="12" customHeight="1" x14ac:dyDescent="0.2">
      <c r="A31" s="309"/>
      <c r="B31" s="312"/>
      <c r="C31" s="282" t="s">
        <v>449</v>
      </c>
      <c r="D31" s="312"/>
      <c r="E31" s="312"/>
      <c r="F31" s="312"/>
      <c r="G31" s="312"/>
      <c r="H31" s="312"/>
      <c r="I31" s="312"/>
      <c r="J31" s="312"/>
      <c r="K31" s="120"/>
      <c r="L31" s="120"/>
      <c r="M31" s="556" t="str">
        <f>IF(L31="","",VLOOKUP(L31,TABLES!$AM$4:$AO$45,3,FALSE))</f>
        <v/>
      </c>
      <c r="N31" s="329"/>
      <c r="O31" s="121"/>
      <c r="P31" s="121"/>
      <c r="Q31" s="312"/>
      <c r="S31" s="102" t="str">
        <f t="shared" si="1"/>
        <v>OK</v>
      </c>
      <c r="U31" s="90" t="str">
        <f t="shared" si="2"/>
        <v>0813</v>
      </c>
      <c r="V31" s="558" t="str">
        <f t="shared" si="3"/>
        <v/>
      </c>
      <c r="W31" s="103">
        <f t="shared" si="4"/>
        <v>0</v>
      </c>
      <c r="X31" s="103">
        <f t="shared" si="0"/>
        <v>1</v>
      </c>
      <c r="Y31" s="4">
        <f t="shared" si="5"/>
        <v>0</v>
      </c>
    </row>
    <row r="32" spans="1:25" s="4" customFormat="1" ht="12" customHeight="1" x14ac:dyDescent="0.2">
      <c r="A32" s="309"/>
      <c r="B32" s="312"/>
      <c r="C32" s="282" t="s">
        <v>4648</v>
      </c>
      <c r="D32" s="312"/>
      <c r="E32" s="312"/>
      <c r="F32" s="312"/>
      <c r="G32" s="312"/>
      <c r="H32" s="312"/>
      <c r="I32" s="312"/>
      <c r="J32" s="312"/>
      <c r="K32" s="120"/>
      <c r="L32" s="120"/>
      <c r="M32" s="556" t="str">
        <f>IF(L32="","",VLOOKUP(L32,TABLES!$AM$4:$AO$45,3,FALSE))</f>
        <v/>
      </c>
      <c r="N32" s="329"/>
      <c r="O32" s="121"/>
      <c r="P32" s="121"/>
      <c r="Q32" s="312"/>
      <c r="S32" s="102" t="str">
        <f t="shared" si="1"/>
        <v>OK</v>
      </c>
      <c r="U32" s="90" t="str">
        <f t="shared" si="2"/>
        <v>0814</v>
      </c>
      <c r="V32" s="558" t="str">
        <f t="shared" si="3"/>
        <v/>
      </c>
      <c r="W32" s="103">
        <f t="shared" si="4"/>
        <v>0</v>
      </c>
      <c r="X32" s="103">
        <f t="shared" si="0"/>
        <v>1</v>
      </c>
      <c r="Y32" s="4">
        <f t="shared" si="5"/>
        <v>0</v>
      </c>
    </row>
    <row r="33" spans="1:25" s="4" customFormat="1" ht="12" customHeight="1" x14ac:dyDescent="0.2">
      <c r="A33" s="309"/>
      <c r="B33" s="312"/>
      <c r="C33" s="282" t="s">
        <v>2359</v>
      </c>
      <c r="D33" s="312"/>
      <c r="E33" s="312"/>
      <c r="F33" s="312"/>
      <c r="G33" s="312"/>
      <c r="H33" s="312"/>
      <c r="I33" s="312"/>
      <c r="J33" s="312"/>
      <c r="K33" s="120"/>
      <c r="L33" s="120"/>
      <c r="M33" s="556" t="str">
        <f>IF(L33="","",VLOOKUP(L33,TABLES!$AM$4:$AO$45,3,FALSE))</f>
        <v/>
      </c>
      <c r="N33" s="329"/>
      <c r="O33" s="121"/>
      <c r="P33" s="121"/>
      <c r="Q33" s="312"/>
      <c r="S33" s="102" t="str">
        <f t="shared" si="1"/>
        <v>OK</v>
      </c>
      <c r="U33" s="90" t="str">
        <f t="shared" si="2"/>
        <v>0815</v>
      </c>
      <c r="V33" s="558" t="str">
        <f t="shared" si="3"/>
        <v/>
      </c>
      <c r="W33" s="103">
        <f t="shared" si="4"/>
        <v>0</v>
      </c>
      <c r="X33" s="103">
        <f t="shared" si="0"/>
        <v>1</v>
      </c>
      <c r="Y33" s="4">
        <f t="shared" si="5"/>
        <v>0</v>
      </c>
    </row>
    <row r="34" spans="1:25" s="4" customFormat="1" ht="12" customHeight="1" x14ac:dyDescent="0.2">
      <c r="A34" s="309"/>
      <c r="B34" s="312"/>
      <c r="C34" s="282" t="s">
        <v>4650</v>
      </c>
      <c r="D34" s="312"/>
      <c r="E34" s="312"/>
      <c r="F34" s="312"/>
      <c r="G34" s="312"/>
      <c r="H34" s="312"/>
      <c r="I34" s="312"/>
      <c r="J34" s="312"/>
      <c r="K34" s="120"/>
      <c r="L34" s="120"/>
      <c r="M34" s="556" t="str">
        <f>IF(L34="","",VLOOKUP(L34,TABLES!$AM$4:$AO$45,3,FALSE))</f>
        <v/>
      </c>
      <c r="N34" s="329"/>
      <c r="O34" s="121"/>
      <c r="P34" s="121"/>
      <c r="Q34" s="312"/>
      <c r="S34" s="102" t="str">
        <f t="shared" si="1"/>
        <v>OK</v>
      </c>
      <c r="U34" s="90" t="str">
        <f t="shared" si="2"/>
        <v>0816</v>
      </c>
      <c r="V34" s="558" t="str">
        <f t="shared" si="3"/>
        <v/>
      </c>
      <c r="W34" s="103">
        <f t="shared" si="4"/>
        <v>0</v>
      </c>
      <c r="X34" s="103">
        <f t="shared" si="0"/>
        <v>1</v>
      </c>
      <c r="Y34" s="4">
        <f t="shared" si="5"/>
        <v>0</v>
      </c>
    </row>
    <row r="35" spans="1:25" s="4" customFormat="1" ht="12" customHeight="1" x14ac:dyDescent="0.2">
      <c r="A35" s="309"/>
      <c r="B35" s="312"/>
      <c r="C35" s="282" t="s">
        <v>409</v>
      </c>
      <c r="D35" s="312"/>
      <c r="E35" s="312"/>
      <c r="F35" s="312"/>
      <c r="G35" s="312"/>
      <c r="H35" s="312"/>
      <c r="I35" s="312"/>
      <c r="J35" s="312"/>
      <c r="K35" s="120"/>
      <c r="L35" s="120"/>
      <c r="M35" s="556" t="str">
        <f>IF(L35="","",VLOOKUP(L35,TABLES!$AM$4:$AO$45,3,FALSE))</f>
        <v/>
      </c>
      <c r="N35" s="329"/>
      <c r="O35" s="121"/>
      <c r="P35" s="121"/>
      <c r="Q35" s="312"/>
      <c r="S35" s="102" t="str">
        <f t="shared" si="1"/>
        <v>OK</v>
      </c>
      <c r="U35" s="90" t="str">
        <f t="shared" si="2"/>
        <v>0817</v>
      </c>
      <c r="V35" s="558" t="str">
        <f t="shared" si="3"/>
        <v/>
      </c>
      <c r="W35" s="103">
        <f t="shared" si="4"/>
        <v>0</v>
      </c>
      <c r="X35" s="103">
        <f t="shared" si="0"/>
        <v>1</v>
      </c>
      <c r="Y35" s="4">
        <f t="shared" si="5"/>
        <v>0</v>
      </c>
    </row>
    <row r="36" spans="1:25" s="4" customFormat="1" ht="12" customHeight="1" x14ac:dyDescent="0.2">
      <c r="A36" s="309"/>
      <c r="B36" s="312"/>
      <c r="C36" s="282" t="s">
        <v>410</v>
      </c>
      <c r="D36" s="312"/>
      <c r="E36" s="312"/>
      <c r="F36" s="312"/>
      <c r="G36" s="312"/>
      <c r="H36" s="312"/>
      <c r="I36" s="312"/>
      <c r="J36" s="312"/>
      <c r="K36" s="120"/>
      <c r="L36" s="120"/>
      <c r="M36" s="556" t="str">
        <f>IF(L36="","",VLOOKUP(L36,TABLES!$AM$4:$AO$45,3,FALSE))</f>
        <v/>
      </c>
      <c r="N36" s="329"/>
      <c r="O36" s="121"/>
      <c r="P36" s="121"/>
      <c r="Q36" s="312"/>
      <c r="S36" s="102" t="str">
        <f t="shared" si="1"/>
        <v>OK</v>
      </c>
      <c r="U36" s="90" t="str">
        <f t="shared" si="2"/>
        <v>0818</v>
      </c>
      <c r="V36" s="558" t="str">
        <f t="shared" si="3"/>
        <v/>
      </c>
      <c r="W36" s="103">
        <f t="shared" si="4"/>
        <v>0</v>
      </c>
      <c r="X36" s="103">
        <f t="shared" si="0"/>
        <v>1</v>
      </c>
      <c r="Y36" s="4">
        <f t="shared" si="5"/>
        <v>0</v>
      </c>
    </row>
    <row r="37" spans="1:25" s="4" customFormat="1" ht="12" customHeight="1" x14ac:dyDescent="0.2">
      <c r="A37" s="309"/>
      <c r="B37" s="312"/>
      <c r="C37" s="282" t="s">
        <v>1212</v>
      </c>
      <c r="D37" s="312"/>
      <c r="E37" s="312"/>
      <c r="F37" s="312"/>
      <c r="G37" s="312"/>
      <c r="H37" s="312"/>
      <c r="I37" s="312"/>
      <c r="J37" s="312"/>
      <c r="K37" s="120"/>
      <c r="L37" s="120"/>
      <c r="M37" s="556" t="str">
        <f>IF(L37="","",VLOOKUP(L37,TABLES!$AM$4:$AO$45,3,FALSE))</f>
        <v/>
      </c>
      <c r="N37" s="329"/>
      <c r="O37" s="121"/>
      <c r="P37" s="121"/>
      <c r="Q37" s="312"/>
      <c r="S37" s="102" t="str">
        <f t="shared" si="1"/>
        <v>OK</v>
      </c>
      <c r="U37" s="90" t="str">
        <f t="shared" si="2"/>
        <v>0819</v>
      </c>
      <c r="V37" s="558" t="str">
        <f t="shared" si="3"/>
        <v/>
      </c>
      <c r="W37" s="103">
        <f t="shared" si="4"/>
        <v>0</v>
      </c>
      <c r="X37" s="103">
        <f t="shared" si="0"/>
        <v>1</v>
      </c>
      <c r="Y37" s="4">
        <f t="shared" si="5"/>
        <v>0</v>
      </c>
    </row>
    <row r="38" spans="1:25" s="4" customFormat="1" ht="12" customHeight="1" x14ac:dyDescent="0.2">
      <c r="A38" s="309"/>
      <c r="B38" s="312"/>
      <c r="C38" s="282" t="s">
        <v>4562</v>
      </c>
      <c r="D38" s="312"/>
      <c r="E38" s="312"/>
      <c r="F38" s="312"/>
      <c r="G38" s="312"/>
      <c r="H38" s="312"/>
      <c r="I38" s="312"/>
      <c r="J38" s="312"/>
      <c r="K38" s="120"/>
      <c r="L38" s="120"/>
      <c r="M38" s="556" t="str">
        <f>IF(L38="","",VLOOKUP(L38,TABLES!$AM$4:$AO$45,3,FALSE))</f>
        <v/>
      </c>
      <c r="N38" s="329"/>
      <c r="O38" s="121"/>
      <c r="P38" s="121"/>
      <c r="Q38" s="312"/>
      <c r="S38" s="102" t="str">
        <f t="shared" si="1"/>
        <v>OK</v>
      </c>
      <c r="U38" s="90" t="str">
        <f t="shared" si="2"/>
        <v>0820</v>
      </c>
      <c r="V38" s="558" t="str">
        <f t="shared" si="3"/>
        <v/>
      </c>
      <c r="W38" s="103">
        <f t="shared" si="4"/>
        <v>0</v>
      </c>
      <c r="X38" s="103">
        <f t="shared" si="0"/>
        <v>1</v>
      </c>
      <c r="Y38" s="4">
        <f t="shared" si="5"/>
        <v>0</v>
      </c>
    </row>
    <row r="39" spans="1:25" s="4" customFormat="1" ht="12" customHeight="1" x14ac:dyDescent="0.2">
      <c r="A39" s="309"/>
      <c r="B39" s="312"/>
      <c r="C39" s="282" t="s">
        <v>1213</v>
      </c>
      <c r="D39" s="312"/>
      <c r="E39" s="312"/>
      <c r="F39" s="312"/>
      <c r="G39" s="312"/>
      <c r="H39" s="312"/>
      <c r="I39" s="312"/>
      <c r="J39" s="312"/>
      <c r="K39" s="120"/>
      <c r="L39" s="120"/>
      <c r="M39" s="556" t="str">
        <f>IF(L39="","",VLOOKUP(L39,TABLES!$AM$4:$AO$45,3,FALSE))</f>
        <v/>
      </c>
      <c r="N39" s="329"/>
      <c r="O39" s="121"/>
      <c r="P39" s="121"/>
      <c r="Q39" s="312"/>
      <c r="S39" s="102" t="str">
        <f t="shared" si="1"/>
        <v>OK</v>
      </c>
      <c r="U39" s="90" t="str">
        <f t="shared" si="2"/>
        <v>0821</v>
      </c>
      <c r="V39" s="558" t="str">
        <f t="shared" si="3"/>
        <v/>
      </c>
      <c r="W39" s="103">
        <f t="shared" si="4"/>
        <v>0</v>
      </c>
      <c r="X39" s="103">
        <f t="shared" si="0"/>
        <v>1</v>
      </c>
      <c r="Y39" s="4">
        <f t="shared" si="5"/>
        <v>0</v>
      </c>
    </row>
    <row r="40" spans="1:25" s="4" customFormat="1" ht="12" customHeight="1" x14ac:dyDescent="0.2">
      <c r="A40" s="309"/>
      <c r="B40" s="312"/>
      <c r="C40" s="282" t="s">
        <v>411</v>
      </c>
      <c r="D40" s="312"/>
      <c r="E40" s="312"/>
      <c r="F40" s="312"/>
      <c r="G40" s="312"/>
      <c r="H40" s="312"/>
      <c r="I40" s="312"/>
      <c r="J40" s="312"/>
      <c r="K40" s="120"/>
      <c r="L40" s="120"/>
      <c r="M40" s="556" t="str">
        <f>IF(L40="","",VLOOKUP(L40,TABLES!$AM$4:$AO$45,3,FALSE))</f>
        <v/>
      </c>
      <c r="N40" s="329"/>
      <c r="O40" s="121"/>
      <c r="P40" s="121"/>
      <c r="Q40" s="312"/>
      <c r="S40" s="102" t="str">
        <f t="shared" si="1"/>
        <v>OK</v>
      </c>
      <c r="U40" s="90" t="str">
        <f t="shared" si="2"/>
        <v>0822</v>
      </c>
      <c r="V40" s="558" t="str">
        <f t="shared" si="3"/>
        <v/>
      </c>
      <c r="W40" s="103">
        <f t="shared" si="4"/>
        <v>0</v>
      </c>
      <c r="X40" s="103">
        <f t="shared" si="0"/>
        <v>1</v>
      </c>
      <c r="Y40" s="4">
        <f t="shared" si="5"/>
        <v>0</v>
      </c>
    </row>
    <row r="41" spans="1:25" s="4" customFormat="1" ht="12" customHeight="1" x14ac:dyDescent="0.2">
      <c r="A41" s="309"/>
      <c r="B41" s="312"/>
      <c r="C41" s="282" t="s">
        <v>412</v>
      </c>
      <c r="D41" s="312"/>
      <c r="E41" s="312"/>
      <c r="F41" s="312"/>
      <c r="G41" s="312"/>
      <c r="H41" s="312"/>
      <c r="I41" s="312"/>
      <c r="J41" s="312"/>
      <c r="K41" s="120"/>
      <c r="L41" s="120"/>
      <c r="M41" s="556" t="str">
        <f>IF(L41="","",VLOOKUP(L41,TABLES!$AM$4:$AO$45,3,FALSE))</f>
        <v/>
      </c>
      <c r="N41" s="329"/>
      <c r="O41" s="121"/>
      <c r="P41" s="121"/>
      <c r="Q41" s="312"/>
      <c r="S41" s="102" t="str">
        <f t="shared" si="1"/>
        <v>OK</v>
      </c>
      <c r="U41" s="90" t="str">
        <f t="shared" si="2"/>
        <v>0823</v>
      </c>
      <c r="V41" s="558" t="str">
        <f t="shared" si="3"/>
        <v/>
      </c>
      <c r="W41" s="103">
        <f t="shared" si="4"/>
        <v>0</v>
      </c>
      <c r="X41" s="103">
        <f t="shared" si="0"/>
        <v>1</v>
      </c>
      <c r="Y41" s="4">
        <f t="shared" si="5"/>
        <v>0</v>
      </c>
    </row>
    <row r="42" spans="1:25" s="4" customFormat="1" ht="12" customHeight="1" x14ac:dyDescent="0.2">
      <c r="A42" s="309"/>
      <c r="B42" s="312"/>
      <c r="C42" s="282" t="s">
        <v>1214</v>
      </c>
      <c r="D42" s="312"/>
      <c r="E42" s="312"/>
      <c r="F42" s="312"/>
      <c r="G42" s="312"/>
      <c r="H42" s="312"/>
      <c r="I42" s="312"/>
      <c r="J42" s="312"/>
      <c r="K42" s="120"/>
      <c r="L42" s="120"/>
      <c r="M42" s="556" t="str">
        <f>IF(L42="","",VLOOKUP(L42,TABLES!$AM$4:$AO$45,3,FALSE))</f>
        <v/>
      </c>
      <c r="N42" s="329"/>
      <c r="O42" s="121"/>
      <c r="P42" s="121"/>
      <c r="Q42" s="312"/>
      <c r="S42" s="102" t="str">
        <f t="shared" si="1"/>
        <v>OK</v>
      </c>
      <c r="U42" s="90" t="str">
        <f t="shared" si="2"/>
        <v>0824</v>
      </c>
      <c r="V42" s="558" t="str">
        <f t="shared" si="3"/>
        <v/>
      </c>
      <c r="W42" s="103">
        <f t="shared" si="4"/>
        <v>0</v>
      </c>
      <c r="X42" s="103">
        <f t="shared" si="0"/>
        <v>1</v>
      </c>
      <c r="Y42" s="4">
        <f t="shared" si="5"/>
        <v>0</v>
      </c>
    </row>
    <row r="43" spans="1:25" s="4" customFormat="1" ht="12" customHeight="1" x14ac:dyDescent="0.2">
      <c r="A43" s="309"/>
      <c r="B43" s="312"/>
      <c r="C43" s="282" t="s">
        <v>2360</v>
      </c>
      <c r="D43" s="312"/>
      <c r="E43" s="312"/>
      <c r="F43" s="312"/>
      <c r="G43" s="312"/>
      <c r="H43" s="312"/>
      <c r="I43" s="312"/>
      <c r="J43" s="312"/>
      <c r="K43" s="120"/>
      <c r="L43" s="120"/>
      <c r="M43" s="556" t="str">
        <f>IF(L43="","",VLOOKUP(L43,TABLES!$AM$4:$AO$45,3,FALSE))</f>
        <v/>
      </c>
      <c r="N43" s="329"/>
      <c r="O43" s="121"/>
      <c r="P43" s="121"/>
      <c r="Q43" s="312"/>
      <c r="S43" s="102" t="str">
        <f t="shared" si="1"/>
        <v>OK</v>
      </c>
      <c r="U43" s="90" t="str">
        <f t="shared" si="2"/>
        <v>0825</v>
      </c>
      <c r="V43" s="558" t="str">
        <f t="shared" si="3"/>
        <v/>
      </c>
      <c r="W43" s="103">
        <f t="shared" si="4"/>
        <v>0</v>
      </c>
      <c r="X43" s="103">
        <f t="shared" si="0"/>
        <v>1</v>
      </c>
      <c r="Y43" s="4">
        <f t="shared" si="5"/>
        <v>0</v>
      </c>
    </row>
    <row r="44" spans="1:25" s="4" customFormat="1" ht="12" customHeight="1" x14ac:dyDescent="0.2">
      <c r="A44" s="309"/>
      <c r="B44" s="312"/>
      <c r="C44" s="282" t="s">
        <v>413</v>
      </c>
      <c r="D44" s="312"/>
      <c r="E44" s="312"/>
      <c r="F44" s="312"/>
      <c r="G44" s="312"/>
      <c r="H44" s="312"/>
      <c r="I44" s="312"/>
      <c r="J44" s="312"/>
      <c r="K44" s="120"/>
      <c r="L44" s="120"/>
      <c r="M44" s="556" t="str">
        <f>IF(L44="","",VLOOKUP(L44,TABLES!$AM$4:$AO$45,3,FALSE))</f>
        <v/>
      </c>
      <c r="N44" s="329"/>
      <c r="O44" s="121"/>
      <c r="P44" s="121"/>
      <c r="Q44" s="312"/>
      <c r="S44" s="102" t="str">
        <f t="shared" si="1"/>
        <v>OK</v>
      </c>
      <c r="U44" s="90" t="str">
        <f t="shared" si="2"/>
        <v>0826</v>
      </c>
      <c r="V44" s="558" t="str">
        <f t="shared" si="3"/>
        <v/>
      </c>
      <c r="W44" s="103">
        <f t="shared" si="4"/>
        <v>0</v>
      </c>
      <c r="X44" s="103">
        <f t="shared" si="0"/>
        <v>1</v>
      </c>
      <c r="Y44" s="4">
        <f t="shared" si="5"/>
        <v>0</v>
      </c>
    </row>
    <row r="45" spans="1:25" s="4" customFormat="1" ht="12" customHeight="1" x14ac:dyDescent="0.2">
      <c r="A45" s="309"/>
      <c r="B45" s="312"/>
      <c r="C45" s="282" t="s">
        <v>414</v>
      </c>
      <c r="D45" s="312"/>
      <c r="E45" s="312"/>
      <c r="F45" s="312"/>
      <c r="G45" s="312"/>
      <c r="H45" s="312"/>
      <c r="I45" s="312"/>
      <c r="J45" s="312"/>
      <c r="K45" s="120"/>
      <c r="L45" s="120"/>
      <c r="M45" s="556" t="str">
        <f>IF(L45="","",VLOOKUP(L45,TABLES!$AM$4:$AO$45,3,FALSE))</f>
        <v/>
      </c>
      <c r="N45" s="329"/>
      <c r="O45" s="121"/>
      <c r="P45" s="121"/>
      <c r="Q45" s="312"/>
      <c r="S45" s="102" t="str">
        <f t="shared" si="1"/>
        <v>OK</v>
      </c>
      <c r="U45" s="90" t="str">
        <f t="shared" si="2"/>
        <v>0827</v>
      </c>
      <c r="V45" s="558" t="str">
        <f t="shared" si="3"/>
        <v/>
      </c>
      <c r="W45" s="103">
        <f t="shared" si="4"/>
        <v>0</v>
      </c>
      <c r="X45" s="103">
        <f t="shared" si="0"/>
        <v>1</v>
      </c>
      <c r="Y45" s="4">
        <f t="shared" si="5"/>
        <v>0</v>
      </c>
    </row>
    <row r="46" spans="1:25" s="4" customFormat="1" ht="12" customHeight="1" x14ac:dyDescent="0.2">
      <c r="A46" s="309"/>
      <c r="B46" s="312"/>
      <c r="C46" s="282" t="s">
        <v>1888</v>
      </c>
      <c r="D46" s="312"/>
      <c r="E46" s="312"/>
      <c r="F46" s="312"/>
      <c r="G46" s="312"/>
      <c r="H46" s="312"/>
      <c r="I46" s="312"/>
      <c r="J46" s="312"/>
      <c r="K46" s="120"/>
      <c r="L46" s="120"/>
      <c r="M46" s="556" t="str">
        <f>IF(L46="","",VLOOKUP(L46,TABLES!$AM$4:$AO$45,3,FALSE))</f>
        <v/>
      </c>
      <c r="N46" s="329"/>
      <c r="O46" s="121"/>
      <c r="P46" s="121"/>
      <c r="Q46" s="312"/>
      <c r="S46" s="102" t="str">
        <f t="shared" si="1"/>
        <v>OK</v>
      </c>
      <c r="U46" s="90" t="str">
        <f t="shared" si="2"/>
        <v>0828</v>
      </c>
      <c r="V46" s="558" t="str">
        <f t="shared" si="3"/>
        <v/>
      </c>
      <c r="W46" s="103">
        <f t="shared" si="4"/>
        <v>0</v>
      </c>
      <c r="X46" s="103">
        <f t="shared" si="0"/>
        <v>1</v>
      </c>
      <c r="Y46" s="4">
        <f t="shared" si="5"/>
        <v>0</v>
      </c>
    </row>
    <row r="47" spans="1:25" s="4" customFormat="1" ht="12" customHeight="1" x14ac:dyDescent="0.2">
      <c r="A47" s="309"/>
      <c r="B47" s="312"/>
      <c r="C47" s="282" t="s">
        <v>415</v>
      </c>
      <c r="D47" s="312"/>
      <c r="E47" s="312"/>
      <c r="F47" s="312"/>
      <c r="G47" s="312"/>
      <c r="H47" s="312"/>
      <c r="I47" s="312"/>
      <c r="J47" s="312"/>
      <c r="K47" s="120"/>
      <c r="L47" s="120"/>
      <c r="M47" s="556" t="str">
        <f>IF(L47="","",VLOOKUP(L47,TABLES!$AM$4:$AO$45,3,FALSE))</f>
        <v/>
      </c>
      <c r="N47" s="329"/>
      <c r="O47" s="121"/>
      <c r="P47" s="121"/>
      <c r="Q47" s="312"/>
      <c r="S47" s="102" t="str">
        <f t="shared" si="1"/>
        <v>OK</v>
      </c>
      <c r="U47" s="90" t="str">
        <f t="shared" si="2"/>
        <v>0829</v>
      </c>
      <c r="V47" s="558" t="str">
        <f t="shared" si="3"/>
        <v/>
      </c>
      <c r="W47" s="103">
        <f t="shared" si="4"/>
        <v>0</v>
      </c>
      <c r="X47" s="103">
        <f t="shared" si="0"/>
        <v>1</v>
      </c>
      <c r="Y47" s="4">
        <f t="shared" si="5"/>
        <v>0</v>
      </c>
    </row>
    <row r="48" spans="1:25" s="4" customFormat="1" ht="12" customHeight="1" x14ac:dyDescent="0.2">
      <c r="A48" s="309"/>
      <c r="B48" s="312"/>
      <c r="C48" s="282" t="s">
        <v>4563</v>
      </c>
      <c r="D48" s="312"/>
      <c r="E48" s="312"/>
      <c r="F48" s="312"/>
      <c r="G48" s="312"/>
      <c r="H48" s="312"/>
      <c r="I48" s="312"/>
      <c r="J48" s="312"/>
      <c r="K48" s="120"/>
      <c r="L48" s="120"/>
      <c r="M48" s="556" t="str">
        <f>IF(L48="","",VLOOKUP(L48,TABLES!$AM$4:$AO$45,3,FALSE))</f>
        <v/>
      </c>
      <c r="N48" s="329"/>
      <c r="O48" s="121"/>
      <c r="P48" s="121"/>
      <c r="Q48" s="312"/>
      <c r="S48" s="102" t="str">
        <f t="shared" si="1"/>
        <v>OK</v>
      </c>
      <c r="U48" s="90" t="str">
        <f t="shared" si="2"/>
        <v>0830</v>
      </c>
      <c r="V48" s="558" t="str">
        <f t="shared" si="3"/>
        <v/>
      </c>
      <c r="W48" s="103">
        <f t="shared" si="4"/>
        <v>0</v>
      </c>
      <c r="X48" s="103">
        <f t="shared" si="0"/>
        <v>1</v>
      </c>
      <c r="Y48" s="4">
        <f t="shared" si="5"/>
        <v>0</v>
      </c>
    </row>
    <row r="49" spans="1:25" s="4" customFormat="1" ht="12" customHeight="1" x14ac:dyDescent="0.2">
      <c r="A49" s="309"/>
      <c r="B49" s="312"/>
      <c r="C49" s="282" t="s">
        <v>1216</v>
      </c>
      <c r="D49" s="312"/>
      <c r="E49" s="312"/>
      <c r="F49" s="312"/>
      <c r="G49" s="312"/>
      <c r="H49" s="312"/>
      <c r="I49" s="312"/>
      <c r="J49" s="312"/>
      <c r="K49" s="120"/>
      <c r="L49" s="120"/>
      <c r="M49" s="556" t="str">
        <f>IF(L49="","",VLOOKUP(L49,TABLES!$AM$4:$AO$45,3,FALSE))</f>
        <v/>
      </c>
      <c r="N49" s="329"/>
      <c r="O49" s="121"/>
      <c r="P49" s="121"/>
      <c r="Q49" s="312"/>
      <c r="S49" s="102" t="str">
        <f t="shared" si="1"/>
        <v>OK</v>
      </c>
      <c r="U49" s="90" t="str">
        <f t="shared" si="2"/>
        <v>0831</v>
      </c>
      <c r="V49" s="558" t="str">
        <f t="shared" si="3"/>
        <v/>
      </c>
      <c r="W49" s="103">
        <f t="shared" si="4"/>
        <v>0</v>
      </c>
      <c r="X49" s="103">
        <f t="shared" si="0"/>
        <v>1</v>
      </c>
      <c r="Y49" s="4">
        <f t="shared" si="5"/>
        <v>0</v>
      </c>
    </row>
    <row r="50" spans="1:25" s="4" customFormat="1" ht="12" customHeight="1" x14ac:dyDescent="0.2">
      <c r="A50" s="309"/>
      <c r="B50" s="312"/>
      <c r="C50" s="282" t="s">
        <v>416</v>
      </c>
      <c r="D50" s="312"/>
      <c r="E50" s="312"/>
      <c r="F50" s="312"/>
      <c r="G50" s="312"/>
      <c r="H50" s="312"/>
      <c r="I50" s="312"/>
      <c r="J50" s="312"/>
      <c r="K50" s="120"/>
      <c r="L50" s="120"/>
      <c r="M50" s="556" t="str">
        <f>IF(L50="","",VLOOKUP(L50,TABLES!$AM$4:$AO$45,3,FALSE))</f>
        <v/>
      </c>
      <c r="N50" s="329"/>
      <c r="O50" s="121"/>
      <c r="P50" s="121"/>
      <c r="Q50" s="312"/>
      <c r="S50" s="102" t="str">
        <f t="shared" si="1"/>
        <v>OK</v>
      </c>
      <c r="U50" s="90" t="str">
        <f t="shared" si="2"/>
        <v>0832</v>
      </c>
      <c r="V50" s="558" t="str">
        <f t="shared" si="3"/>
        <v/>
      </c>
      <c r="W50" s="103">
        <f t="shared" si="4"/>
        <v>0</v>
      </c>
      <c r="X50" s="103">
        <f t="shared" si="0"/>
        <v>1</v>
      </c>
      <c r="Y50" s="4">
        <f t="shared" si="5"/>
        <v>0</v>
      </c>
    </row>
    <row r="51" spans="1:25" s="4" customFormat="1" ht="12" customHeight="1" x14ac:dyDescent="0.2">
      <c r="A51" s="309"/>
      <c r="B51" s="312"/>
      <c r="C51" s="282" t="s">
        <v>417</v>
      </c>
      <c r="D51" s="312"/>
      <c r="E51" s="312"/>
      <c r="F51" s="312"/>
      <c r="G51" s="312"/>
      <c r="H51" s="312"/>
      <c r="I51" s="312"/>
      <c r="J51" s="312"/>
      <c r="K51" s="120"/>
      <c r="L51" s="120"/>
      <c r="M51" s="556" t="str">
        <f>IF(L51="","",VLOOKUP(L51,TABLES!$AM$4:$AO$45,3,FALSE))</f>
        <v/>
      </c>
      <c r="N51" s="329"/>
      <c r="O51" s="121"/>
      <c r="P51" s="121"/>
      <c r="Q51" s="312"/>
      <c r="S51" s="102" t="str">
        <f t="shared" si="1"/>
        <v>OK</v>
      </c>
      <c r="U51" s="90" t="str">
        <f t="shared" si="2"/>
        <v>0833</v>
      </c>
      <c r="V51" s="558" t="str">
        <f t="shared" si="3"/>
        <v/>
      </c>
      <c r="W51" s="103">
        <f t="shared" si="4"/>
        <v>0</v>
      </c>
      <c r="X51" s="103">
        <f t="shared" si="0"/>
        <v>1</v>
      </c>
      <c r="Y51" s="4">
        <f t="shared" si="5"/>
        <v>0</v>
      </c>
    </row>
    <row r="52" spans="1:25" s="4" customFormat="1" ht="12" customHeight="1" x14ac:dyDescent="0.2">
      <c r="A52" s="309"/>
      <c r="B52" s="312"/>
      <c r="C52" s="282" t="s">
        <v>418</v>
      </c>
      <c r="D52" s="312"/>
      <c r="E52" s="312"/>
      <c r="F52" s="312"/>
      <c r="G52" s="312"/>
      <c r="H52" s="312"/>
      <c r="I52" s="312"/>
      <c r="J52" s="312"/>
      <c r="K52" s="120"/>
      <c r="L52" s="120"/>
      <c r="M52" s="556" t="str">
        <f>IF(L52="","",VLOOKUP(L52,TABLES!$AM$4:$AO$45,3,FALSE))</f>
        <v/>
      </c>
      <c r="N52" s="329"/>
      <c r="O52" s="121"/>
      <c r="P52" s="121"/>
      <c r="Q52" s="312"/>
      <c r="S52" s="102" t="str">
        <f t="shared" si="1"/>
        <v>OK</v>
      </c>
      <c r="U52" s="90" t="str">
        <f t="shared" si="2"/>
        <v>0834</v>
      </c>
      <c r="V52" s="558" t="str">
        <f t="shared" si="3"/>
        <v/>
      </c>
      <c r="W52" s="103">
        <f t="shared" si="4"/>
        <v>0</v>
      </c>
      <c r="X52" s="103">
        <f t="shared" si="0"/>
        <v>1</v>
      </c>
      <c r="Y52" s="4">
        <f t="shared" si="5"/>
        <v>0</v>
      </c>
    </row>
    <row r="53" spans="1:25" s="4" customFormat="1" ht="12" customHeight="1" x14ac:dyDescent="0.2">
      <c r="A53" s="309"/>
      <c r="B53" s="312"/>
      <c r="C53" s="282" t="s">
        <v>8442</v>
      </c>
      <c r="D53" s="312"/>
      <c r="E53" s="312"/>
      <c r="F53" s="312"/>
      <c r="G53" s="312"/>
      <c r="H53" s="312"/>
      <c r="I53" s="312"/>
      <c r="J53" s="312"/>
      <c r="K53" s="120"/>
      <c r="L53" s="120"/>
      <c r="M53" s="556" t="str">
        <f>IF(L53="","",VLOOKUP(L53,TABLES!$AM$4:$AO$45,3,FALSE))</f>
        <v/>
      </c>
      <c r="N53" s="329"/>
      <c r="O53" s="121"/>
      <c r="P53" s="121"/>
      <c r="Q53" s="312"/>
      <c r="S53" s="102" t="str">
        <f t="shared" si="1"/>
        <v>OK</v>
      </c>
      <c r="U53" s="90" t="str">
        <f t="shared" si="2"/>
        <v>0835</v>
      </c>
      <c r="V53" s="558" t="str">
        <f t="shared" si="3"/>
        <v/>
      </c>
      <c r="W53" s="103">
        <f t="shared" si="4"/>
        <v>0</v>
      </c>
      <c r="X53" s="103">
        <f t="shared" si="0"/>
        <v>1</v>
      </c>
      <c r="Y53" s="4">
        <f t="shared" si="5"/>
        <v>0</v>
      </c>
    </row>
    <row r="54" spans="1:25" s="4" customFormat="1" ht="12" customHeight="1" x14ac:dyDescent="0.2">
      <c r="A54" s="309"/>
      <c r="B54" s="312"/>
      <c r="C54" s="282" t="s">
        <v>419</v>
      </c>
      <c r="D54" s="312"/>
      <c r="E54" s="312"/>
      <c r="F54" s="312"/>
      <c r="G54" s="312"/>
      <c r="H54" s="312"/>
      <c r="I54" s="312"/>
      <c r="J54" s="312"/>
      <c r="K54" s="120"/>
      <c r="L54" s="120"/>
      <c r="M54" s="556" t="str">
        <f>IF(L54="","",VLOOKUP(L54,TABLES!$AM$4:$AO$45,3,FALSE))</f>
        <v/>
      </c>
      <c r="N54" s="329"/>
      <c r="O54" s="121"/>
      <c r="P54" s="121"/>
      <c r="Q54" s="312"/>
      <c r="S54" s="102" t="str">
        <f t="shared" si="1"/>
        <v>OK</v>
      </c>
      <c r="U54" s="90" t="str">
        <f t="shared" si="2"/>
        <v>0836</v>
      </c>
      <c r="V54" s="558" t="str">
        <f t="shared" si="3"/>
        <v/>
      </c>
      <c r="W54" s="103">
        <f t="shared" si="4"/>
        <v>0</v>
      </c>
      <c r="X54" s="103">
        <f t="shared" si="0"/>
        <v>1</v>
      </c>
      <c r="Y54" s="4">
        <f t="shared" si="5"/>
        <v>0</v>
      </c>
    </row>
    <row r="55" spans="1:25" s="4" customFormat="1" ht="12" customHeight="1" x14ac:dyDescent="0.2">
      <c r="A55" s="309"/>
      <c r="B55" s="312"/>
      <c r="C55" s="282" t="s">
        <v>420</v>
      </c>
      <c r="D55" s="312"/>
      <c r="E55" s="312"/>
      <c r="F55" s="312"/>
      <c r="G55" s="312"/>
      <c r="H55" s="312"/>
      <c r="I55" s="312"/>
      <c r="J55" s="312"/>
      <c r="K55" s="120"/>
      <c r="L55" s="120"/>
      <c r="M55" s="556" t="str">
        <f>IF(L55="","",VLOOKUP(L55,TABLES!$AM$4:$AO$45,3,FALSE))</f>
        <v/>
      </c>
      <c r="N55" s="329"/>
      <c r="O55" s="121"/>
      <c r="P55" s="121"/>
      <c r="Q55" s="312"/>
      <c r="S55" s="102" t="str">
        <f t="shared" si="1"/>
        <v>OK</v>
      </c>
      <c r="U55" s="90" t="str">
        <f t="shared" si="2"/>
        <v>0837</v>
      </c>
      <c r="V55" s="558" t="str">
        <f t="shared" si="3"/>
        <v/>
      </c>
      <c r="W55" s="103">
        <f t="shared" si="4"/>
        <v>0</v>
      </c>
      <c r="X55" s="103">
        <f t="shared" si="0"/>
        <v>1</v>
      </c>
      <c r="Y55" s="4">
        <f t="shared" si="5"/>
        <v>0</v>
      </c>
    </row>
    <row r="56" spans="1:25" s="4" customFormat="1" ht="12" customHeight="1" x14ac:dyDescent="0.2">
      <c r="A56" s="309"/>
      <c r="B56" s="312"/>
      <c r="C56" s="282" t="s">
        <v>1921</v>
      </c>
      <c r="D56" s="312"/>
      <c r="E56" s="312"/>
      <c r="F56" s="312"/>
      <c r="G56" s="312"/>
      <c r="H56" s="312"/>
      <c r="I56" s="312"/>
      <c r="J56" s="312"/>
      <c r="K56" s="120"/>
      <c r="L56" s="120"/>
      <c r="M56" s="556" t="str">
        <f>IF(L56="","",VLOOKUP(L56,TABLES!$AM$4:$AO$45,3,FALSE))</f>
        <v/>
      </c>
      <c r="N56" s="329"/>
      <c r="O56" s="121"/>
      <c r="P56" s="121"/>
      <c r="Q56" s="312"/>
      <c r="S56" s="102" t="str">
        <f t="shared" si="1"/>
        <v>OK</v>
      </c>
      <c r="U56" s="90" t="str">
        <f t="shared" si="2"/>
        <v>0838</v>
      </c>
      <c r="V56" s="558" t="str">
        <f t="shared" si="3"/>
        <v/>
      </c>
      <c r="W56" s="103">
        <f t="shared" si="4"/>
        <v>0</v>
      </c>
      <c r="X56" s="103">
        <f t="shared" si="0"/>
        <v>1</v>
      </c>
      <c r="Y56" s="4">
        <f t="shared" si="5"/>
        <v>0</v>
      </c>
    </row>
    <row r="57" spans="1:25" s="4" customFormat="1" ht="12" customHeight="1" x14ac:dyDescent="0.2">
      <c r="A57" s="309"/>
      <c r="B57" s="312"/>
      <c r="C57" s="282" t="s">
        <v>1922</v>
      </c>
      <c r="D57" s="312"/>
      <c r="E57" s="312"/>
      <c r="F57" s="312"/>
      <c r="G57" s="312"/>
      <c r="H57" s="312"/>
      <c r="I57" s="312"/>
      <c r="J57" s="312"/>
      <c r="K57" s="120"/>
      <c r="L57" s="120"/>
      <c r="M57" s="556" t="str">
        <f>IF(L57="","",VLOOKUP(L57,TABLES!$AM$4:$AO$45,3,FALSE))</f>
        <v/>
      </c>
      <c r="N57" s="329"/>
      <c r="O57" s="121"/>
      <c r="P57" s="121"/>
      <c r="Q57" s="312"/>
      <c r="S57" s="102" t="str">
        <f t="shared" si="1"/>
        <v>OK</v>
      </c>
      <c r="U57" s="90" t="str">
        <f t="shared" si="2"/>
        <v>0839</v>
      </c>
      <c r="V57" s="558" t="str">
        <f t="shared" si="3"/>
        <v/>
      </c>
      <c r="W57" s="103">
        <f t="shared" si="4"/>
        <v>0</v>
      </c>
      <c r="X57" s="103">
        <f t="shared" si="0"/>
        <v>1</v>
      </c>
      <c r="Y57" s="4">
        <f t="shared" si="5"/>
        <v>0</v>
      </c>
    </row>
    <row r="58" spans="1:25" s="4" customFormat="1" ht="12" customHeight="1" x14ac:dyDescent="0.2">
      <c r="A58" s="309"/>
      <c r="B58" s="312"/>
      <c r="C58" s="282" t="s">
        <v>4564</v>
      </c>
      <c r="D58" s="312"/>
      <c r="E58" s="312"/>
      <c r="F58" s="312"/>
      <c r="G58" s="312"/>
      <c r="H58" s="312"/>
      <c r="I58" s="312"/>
      <c r="J58" s="312"/>
      <c r="K58" s="120"/>
      <c r="L58" s="120"/>
      <c r="M58" s="556" t="str">
        <f>IF(L58="","",VLOOKUP(L58,TABLES!$AM$4:$AO$45,3,FALSE))</f>
        <v/>
      </c>
      <c r="N58" s="329"/>
      <c r="O58" s="121"/>
      <c r="P58" s="121"/>
      <c r="Q58" s="312"/>
      <c r="S58" s="102" t="str">
        <f t="shared" si="1"/>
        <v>OK</v>
      </c>
      <c r="U58" s="90" t="str">
        <f t="shared" si="2"/>
        <v>0840</v>
      </c>
      <c r="V58" s="558" t="str">
        <f t="shared" si="3"/>
        <v/>
      </c>
      <c r="W58" s="103">
        <f t="shared" si="4"/>
        <v>0</v>
      </c>
      <c r="X58" s="103">
        <f t="shared" si="0"/>
        <v>1</v>
      </c>
      <c r="Y58" s="4">
        <f t="shared" si="5"/>
        <v>0</v>
      </c>
    </row>
    <row r="59" spans="1:25" s="4" customFormat="1" ht="12" customHeight="1" x14ac:dyDescent="0.2">
      <c r="A59" s="309"/>
      <c r="B59" s="312"/>
      <c r="C59" s="282" t="s">
        <v>1923</v>
      </c>
      <c r="D59" s="312"/>
      <c r="E59" s="312"/>
      <c r="F59" s="312"/>
      <c r="G59" s="312"/>
      <c r="H59" s="312"/>
      <c r="I59" s="312"/>
      <c r="J59" s="312"/>
      <c r="K59" s="120"/>
      <c r="L59" s="120"/>
      <c r="M59" s="556" t="str">
        <f>IF(L59="","",VLOOKUP(L59,TABLES!$AM$4:$AO$45,3,FALSE))</f>
        <v/>
      </c>
      <c r="N59" s="329"/>
      <c r="O59" s="121"/>
      <c r="P59" s="121"/>
      <c r="Q59" s="312"/>
      <c r="S59" s="102" t="str">
        <f t="shared" si="1"/>
        <v>OK</v>
      </c>
      <c r="U59" s="90" t="str">
        <f t="shared" si="2"/>
        <v>0841</v>
      </c>
      <c r="V59" s="558" t="str">
        <f t="shared" si="3"/>
        <v/>
      </c>
      <c r="W59" s="103">
        <f t="shared" si="4"/>
        <v>0</v>
      </c>
      <c r="X59" s="103">
        <f t="shared" si="0"/>
        <v>1</v>
      </c>
      <c r="Y59" s="4">
        <f t="shared" si="5"/>
        <v>0</v>
      </c>
    </row>
    <row r="60" spans="1:25" s="4" customFormat="1" ht="12" customHeight="1" x14ac:dyDescent="0.2">
      <c r="A60" s="309"/>
      <c r="B60" s="312"/>
      <c r="C60" s="282" t="s">
        <v>826</v>
      </c>
      <c r="D60" s="312"/>
      <c r="E60" s="312"/>
      <c r="F60" s="312"/>
      <c r="G60" s="312"/>
      <c r="H60" s="312"/>
      <c r="I60" s="312"/>
      <c r="J60" s="312"/>
      <c r="K60" s="120"/>
      <c r="L60" s="120"/>
      <c r="M60" s="556" t="str">
        <f>IF(L60="","",VLOOKUP(L60,TABLES!$AM$4:$AO$45,3,FALSE))</f>
        <v/>
      </c>
      <c r="N60" s="329"/>
      <c r="O60" s="121"/>
      <c r="P60" s="121"/>
      <c r="Q60" s="312"/>
      <c r="S60" s="102" t="str">
        <f t="shared" si="1"/>
        <v>OK</v>
      </c>
      <c r="U60" s="90" t="str">
        <f t="shared" si="2"/>
        <v>0842</v>
      </c>
      <c r="V60" s="558" t="str">
        <f t="shared" si="3"/>
        <v/>
      </c>
      <c r="W60" s="103">
        <f t="shared" si="4"/>
        <v>0</v>
      </c>
      <c r="X60" s="103">
        <f t="shared" si="0"/>
        <v>1</v>
      </c>
      <c r="Y60" s="4">
        <f t="shared" si="5"/>
        <v>0</v>
      </c>
    </row>
    <row r="61" spans="1:25" s="4" customFormat="1" ht="12" customHeight="1" x14ac:dyDescent="0.2">
      <c r="A61" s="309"/>
      <c r="B61" s="312"/>
      <c r="C61" s="282" t="s">
        <v>1924</v>
      </c>
      <c r="D61" s="312"/>
      <c r="E61" s="312"/>
      <c r="F61" s="312"/>
      <c r="G61" s="312"/>
      <c r="H61" s="312"/>
      <c r="I61" s="312"/>
      <c r="J61" s="312"/>
      <c r="K61" s="120"/>
      <c r="L61" s="120"/>
      <c r="M61" s="556" t="str">
        <f>IF(L61="","",VLOOKUP(L61,TABLES!$AM$4:$AO$45,3,FALSE))</f>
        <v/>
      </c>
      <c r="N61" s="329"/>
      <c r="O61" s="121"/>
      <c r="P61" s="121"/>
      <c r="Q61" s="312"/>
      <c r="S61" s="102" t="str">
        <f t="shared" si="1"/>
        <v>OK</v>
      </c>
      <c r="U61" s="90" t="str">
        <f t="shared" si="2"/>
        <v>0843</v>
      </c>
      <c r="V61" s="558" t="str">
        <f t="shared" si="3"/>
        <v/>
      </c>
      <c r="W61" s="103">
        <f t="shared" si="4"/>
        <v>0</v>
      </c>
      <c r="X61" s="103">
        <f t="shared" si="0"/>
        <v>1</v>
      </c>
      <c r="Y61" s="4">
        <f t="shared" si="5"/>
        <v>0</v>
      </c>
    </row>
    <row r="62" spans="1:25" s="4" customFormat="1" ht="12" customHeight="1" x14ac:dyDescent="0.2">
      <c r="A62" s="309"/>
      <c r="B62" s="312"/>
      <c r="C62" s="282" t="s">
        <v>1925</v>
      </c>
      <c r="D62" s="312"/>
      <c r="E62" s="312"/>
      <c r="F62" s="312"/>
      <c r="G62" s="312"/>
      <c r="H62" s="312"/>
      <c r="I62" s="312"/>
      <c r="J62" s="312"/>
      <c r="K62" s="120"/>
      <c r="L62" s="120"/>
      <c r="M62" s="556" t="str">
        <f>IF(L62="","",VLOOKUP(L62,TABLES!$AM$4:$AO$45,3,FALSE))</f>
        <v/>
      </c>
      <c r="N62" s="329"/>
      <c r="O62" s="121"/>
      <c r="P62" s="121"/>
      <c r="Q62" s="312"/>
      <c r="S62" s="102" t="str">
        <f t="shared" si="1"/>
        <v>OK</v>
      </c>
      <c r="U62" s="90" t="str">
        <f t="shared" si="2"/>
        <v>0844</v>
      </c>
      <c r="V62" s="558" t="str">
        <f t="shared" si="3"/>
        <v/>
      </c>
      <c r="W62" s="103">
        <f t="shared" si="4"/>
        <v>0</v>
      </c>
      <c r="X62" s="103">
        <f t="shared" si="0"/>
        <v>1</v>
      </c>
      <c r="Y62" s="4">
        <f t="shared" si="5"/>
        <v>0</v>
      </c>
    </row>
    <row r="63" spans="1:25" s="4" customFormat="1" ht="12" customHeight="1" x14ac:dyDescent="0.2">
      <c r="A63" s="309"/>
      <c r="B63" s="312"/>
      <c r="C63" s="282" t="s">
        <v>8443</v>
      </c>
      <c r="D63" s="312"/>
      <c r="E63" s="312"/>
      <c r="F63" s="312"/>
      <c r="G63" s="312"/>
      <c r="H63" s="312"/>
      <c r="I63" s="312"/>
      <c r="J63" s="312"/>
      <c r="K63" s="120"/>
      <c r="L63" s="120"/>
      <c r="M63" s="556" t="str">
        <f>IF(L63="","",VLOOKUP(L63,TABLES!$AM$4:$AO$45,3,FALSE))</f>
        <v/>
      </c>
      <c r="N63" s="329"/>
      <c r="O63" s="121"/>
      <c r="P63" s="121"/>
      <c r="Q63" s="312"/>
      <c r="S63" s="102" t="str">
        <f t="shared" si="1"/>
        <v>OK</v>
      </c>
      <c r="U63" s="90" t="str">
        <f t="shared" si="2"/>
        <v>0845</v>
      </c>
      <c r="V63" s="558" t="str">
        <f t="shared" si="3"/>
        <v/>
      </c>
      <c r="W63" s="103">
        <f t="shared" si="4"/>
        <v>0</v>
      </c>
      <c r="X63" s="103">
        <f t="shared" si="0"/>
        <v>1</v>
      </c>
      <c r="Y63" s="4">
        <f t="shared" si="5"/>
        <v>0</v>
      </c>
    </row>
    <row r="64" spans="1:25" s="4" customFormat="1" ht="12" customHeight="1" x14ac:dyDescent="0.2">
      <c r="A64" s="309"/>
      <c r="B64" s="312"/>
      <c r="C64" s="282" t="s">
        <v>1926</v>
      </c>
      <c r="D64" s="312"/>
      <c r="E64" s="312"/>
      <c r="F64" s="312"/>
      <c r="G64" s="312"/>
      <c r="H64" s="312"/>
      <c r="I64" s="312"/>
      <c r="J64" s="312"/>
      <c r="K64" s="120"/>
      <c r="L64" s="120"/>
      <c r="M64" s="556" t="str">
        <f>IF(L64="","",VLOOKUP(L64,TABLES!$AM$4:$AO$45,3,FALSE))</f>
        <v/>
      </c>
      <c r="N64" s="329"/>
      <c r="O64" s="121"/>
      <c r="P64" s="121"/>
      <c r="Q64" s="312"/>
      <c r="S64" s="102" t="str">
        <f t="shared" si="1"/>
        <v>OK</v>
      </c>
      <c r="U64" s="90" t="str">
        <f t="shared" si="2"/>
        <v>0846</v>
      </c>
      <c r="V64" s="558" t="str">
        <f t="shared" si="3"/>
        <v/>
      </c>
      <c r="W64" s="103">
        <f t="shared" si="4"/>
        <v>0</v>
      </c>
      <c r="X64" s="103">
        <f t="shared" si="0"/>
        <v>1</v>
      </c>
      <c r="Y64" s="4">
        <f t="shared" si="5"/>
        <v>0</v>
      </c>
    </row>
    <row r="65" spans="1:25" s="4" customFormat="1" ht="12" customHeight="1" x14ac:dyDescent="0.2">
      <c r="A65" s="309"/>
      <c r="B65" s="312"/>
      <c r="C65" s="282" t="s">
        <v>1927</v>
      </c>
      <c r="D65" s="312"/>
      <c r="E65" s="312"/>
      <c r="F65" s="312"/>
      <c r="G65" s="312"/>
      <c r="H65" s="312"/>
      <c r="I65" s="312"/>
      <c r="J65" s="312"/>
      <c r="K65" s="120"/>
      <c r="L65" s="120"/>
      <c r="M65" s="556" t="str">
        <f>IF(L65="","",VLOOKUP(L65,TABLES!$AM$4:$AO$45,3,FALSE))</f>
        <v/>
      </c>
      <c r="N65" s="329"/>
      <c r="O65" s="121"/>
      <c r="P65" s="121"/>
      <c r="Q65" s="312"/>
      <c r="S65" s="102" t="str">
        <f t="shared" si="1"/>
        <v>OK</v>
      </c>
      <c r="U65" s="90" t="str">
        <f t="shared" si="2"/>
        <v>0847</v>
      </c>
      <c r="V65" s="558" t="str">
        <f t="shared" si="3"/>
        <v/>
      </c>
      <c r="W65" s="103">
        <f t="shared" si="4"/>
        <v>0</v>
      </c>
      <c r="X65" s="103">
        <f t="shared" si="0"/>
        <v>1</v>
      </c>
      <c r="Y65" s="4">
        <f t="shared" si="5"/>
        <v>0</v>
      </c>
    </row>
    <row r="66" spans="1:25" s="4" customFormat="1" ht="12" customHeight="1" x14ac:dyDescent="0.2">
      <c r="A66" s="309"/>
      <c r="B66" s="312"/>
      <c r="C66" s="282" t="s">
        <v>1928</v>
      </c>
      <c r="D66" s="312"/>
      <c r="E66" s="312"/>
      <c r="F66" s="312"/>
      <c r="G66" s="312"/>
      <c r="H66" s="312"/>
      <c r="I66" s="312"/>
      <c r="J66" s="312"/>
      <c r="K66" s="120"/>
      <c r="L66" s="120"/>
      <c r="M66" s="556" t="str">
        <f>IF(L66="","",VLOOKUP(L66,TABLES!$AM$4:$AO$45,3,FALSE))</f>
        <v/>
      </c>
      <c r="N66" s="329"/>
      <c r="O66" s="121"/>
      <c r="P66" s="121"/>
      <c r="Q66" s="312"/>
      <c r="S66" s="102" t="str">
        <f t="shared" si="1"/>
        <v>OK</v>
      </c>
      <c r="U66" s="90" t="str">
        <f t="shared" si="2"/>
        <v>0848</v>
      </c>
      <c r="V66" s="558" t="str">
        <f t="shared" si="3"/>
        <v/>
      </c>
      <c r="W66" s="103">
        <f t="shared" si="4"/>
        <v>0</v>
      </c>
      <c r="X66" s="103">
        <f t="shared" si="0"/>
        <v>1</v>
      </c>
      <c r="Y66" s="4">
        <f t="shared" si="5"/>
        <v>0</v>
      </c>
    </row>
    <row r="67" spans="1:25" s="4" customFormat="1" ht="12" customHeight="1" x14ac:dyDescent="0.2">
      <c r="A67" s="309"/>
      <c r="B67" s="312"/>
      <c r="C67" s="282" t="s">
        <v>1929</v>
      </c>
      <c r="D67" s="312"/>
      <c r="E67" s="312"/>
      <c r="F67" s="312"/>
      <c r="G67" s="312"/>
      <c r="H67" s="312"/>
      <c r="I67" s="312"/>
      <c r="J67" s="312"/>
      <c r="K67" s="120"/>
      <c r="L67" s="120"/>
      <c r="M67" s="556" t="str">
        <f>IF(L67="","",VLOOKUP(L67,TABLES!$AM$4:$AO$45,3,FALSE))</f>
        <v/>
      </c>
      <c r="N67" s="329"/>
      <c r="O67" s="121"/>
      <c r="P67" s="121"/>
      <c r="Q67" s="312"/>
      <c r="S67" s="102" t="str">
        <f t="shared" si="1"/>
        <v>OK</v>
      </c>
      <c r="U67" s="90" t="str">
        <f t="shared" si="2"/>
        <v>0849</v>
      </c>
      <c r="V67" s="558" t="str">
        <f t="shared" si="3"/>
        <v/>
      </c>
      <c r="W67" s="103">
        <f t="shared" si="4"/>
        <v>0</v>
      </c>
      <c r="X67" s="103">
        <f t="shared" si="0"/>
        <v>1</v>
      </c>
      <c r="Y67" s="4">
        <f t="shared" si="5"/>
        <v>0</v>
      </c>
    </row>
    <row r="68" spans="1:25" s="4" customFormat="1" ht="5.0999999999999996" customHeight="1" x14ac:dyDescent="0.2">
      <c r="A68" s="309"/>
      <c r="B68" s="381"/>
      <c r="C68" s="374"/>
      <c r="D68" s="381"/>
      <c r="E68" s="381"/>
      <c r="F68" s="381"/>
      <c r="G68" s="381"/>
      <c r="H68" s="381"/>
      <c r="I68" s="381"/>
      <c r="J68" s="381"/>
      <c r="K68" s="381"/>
      <c r="L68" s="381"/>
      <c r="M68" s="373"/>
      <c r="N68" s="378"/>
      <c r="O68" s="380"/>
      <c r="P68" s="380"/>
      <c r="Q68" s="381"/>
    </row>
    <row r="69" spans="1:25" s="4" customFormat="1" ht="5.0999999999999996" customHeight="1" x14ac:dyDescent="0.2">
      <c r="A69" s="309"/>
      <c r="B69" s="390"/>
      <c r="C69" s="383"/>
      <c r="D69" s="390"/>
      <c r="E69" s="390"/>
      <c r="F69" s="390"/>
      <c r="G69" s="390"/>
      <c r="H69" s="390"/>
      <c r="I69" s="390"/>
      <c r="J69" s="390"/>
      <c r="K69" s="390"/>
      <c r="L69" s="390"/>
      <c r="M69" s="382"/>
      <c r="N69" s="387"/>
      <c r="O69" s="389"/>
      <c r="P69" s="389"/>
      <c r="Q69" s="390"/>
    </row>
    <row r="70" spans="1:25" s="4" customFormat="1" ht="9" x14ac:dyDescent="0.2">
      <c r="A70" s="309"/>
      <c r="B70" s="312"/>
      <c r="C70" s="282"/>
      <c r="D70" s="312"/>
      <c r="E70" s="764" t="s">
        <v>2268</v>
      </c>
      <c r="F70" s="312"/>
      <c r="G70" s="312"/>
      <c r="H70" s="312"/>
      <c r="I70" s="312"/>
      <c r="J70" s="312"/>
      <c r="K70" s="312"/>
      <c r="L70" s="312"/>
      <c r="M70" s="312"/>
      <c r="N70" s="312"/>
      <c r="O70" s="312"/>
      <c r="P70" s="485"/>
      <c r="Q70" s="312"/>
    </row>
    <row r="71" spans="1:25" s="4" customFormat="1" ht="5.0999999999999996" customHeight="1" x14ac:dyDescent="0.2">
      <c r="A71" s="309"/>
      <c r="B71" s="312"/>
      <c r="C71" s="282"/>
      <c r="D71" s="312"/>
      <c r="E71" s="312"/>
      <c r="F71" s="312"/>
      <c r="G71" s="312"/>
      <c r="H71" s="312"/>
      <c r="I71" s="312"/>
      <c r="J71" s="312"/>
      <c r="K71" s="312"/>
      <c r="L71" s="312"/>
      <c r="M71" s="312"/>
      <c r="N71" s="312"/>
      <c r="O71" s="312"/>
      <c r="P71" s="485"/>
      <c r="Q71" s="312"/>
    </row>
    <row r="72" spans="1:25" s="4" customFormat="1" ht="36" x14ac:dyDescent="0.2">
      <c r="A72" s="309"/>
      <c r="B72" s="312"/>
      <c r="C72" s="282"/>
      <c r="D72" s="312"/>
      <c r="E72" s="540"/>
      <c r="F72" s="540"/>
      <c r="G72" s="540"/>
      <c r="H72" s="540"/>
      <c r="I72" s="540"/>
      <c r="J72" s="540"/>
      <c r="K72" s="10" t="s">
        <v>4713</v>
      </c>
      <c r="L72" s="10" t="s">
        <v>2212</v>
      </c>
      <c r="M72" s="10" t="s">
        <v>2211</v>
      </c>
      <c r="N72" s="50" t="s">
        <v>5427</v>
      </c>
      <c r="O72" s="50" t="s">
        <v>5428</v>
      </c>
      <c r="P72" s="50" t="s">
        <v>5429</v>
      </c>
      <c r="Q72" s="312"/>
      <c r="S72" s="4" t="str">
        <f>E70</f>
        <v>(II)   FULLY CONSOLIDATED local boards and any local entities set up by the municipality</v>
      </c>
    </row>
    <row r="73" spans="1:25" s="4" customFormat="1" ht="9" hidden="1" x14ac:dyDescent="0.2">
      <c r="A73" s="309" t="s">
        <v>553</v>
      </c>
      <c r="B73" s="312"/>
      <c r="C73" s="282"/>
      <c r="D73" s="312"/>
      <c r="E73" s="540"/>
      <c r="F73" s="540"/>
      <c r="G73" s="540"/>
      <c r="H73" s="540"/>
      <c r="I73" s="540"/>
      <c r="J73" s="540"/>
      <c r="K73" s="39"/>
      <c r="L73" s="39"/>
      <c r="M73" s="39"/>
      <c r="N73" s="51"/>
      <c r="O73" s="51"/>
      <c r="P73" s="51"/>
      <c r="Q73" s="312"/>
    </row>
    <row r="74" spans="1:25" s="4" customFormat="1" ht="9.9499999999999993" customHeight="1" x14ac:dyDescent="0.2">
      <c r="A74" s="309"/>
      <c r="B74" s="312"/>
      <c r="C74" s="282"/>
      <c r="D74" s="312"/>
      <c r="E74" s="540"/>
      <c r="F74" s="540"/>
      <c r="G74" s="540"/>
      <c r="H74" s="540"/>
      <c r="I74" s="540"/>
      <c r="J74" s="540"/>
      <c r="K74" s="39">
        <v>1</v>
      </c>
      <c r="L74" s="39">
        <v>3</v>
      </c>
      <c r="M74" s="39">
        <v>2</v>
      </c>
      <c r="N74" s="51">
        <v>4</v>
      </c>
      <c r="O74" s="51">
        <v>5</v>
      </c>
      <c r="P74" s="51">
        <v>6</v>
      </c>
      <c r="Q74" s="312"/>
      <c r="S74" s="457" t="s">
        <v>3996</v>
      </c>
      <c r="U74" s="457"/>
      <c r="V74" s="457"/>
      <c r="W74" s="557"/>
      <c r="X74" s="557"/>
      <c r="Y74" s="557"/>
    </row>
    <row r="75" spans="1:25" s="4" customFormat="1" ht="9.9499999999999993" customHeight="1" x14ac:dyDescent="0.2">
      <c r="A75" s="309"/>
      <c r="B75" s="312"/>
      <c r="C75" s="282"/>
      <c r="D75" s="312"/>
      <c r="E75" s="540"/>
      <c r="F75" s="540"/>
      <c r="G75" s="540"/>
      <c r="H75" s="540"/>
      <c r="I75" s="540"/>
      <c r="J75" s="540"/>
      <c r="K75" s="40"/>
      <c r="L75" s="40" t="s">
        <v>387</v>
      </c>
      <c r="M75" s="40"/>
      <c r="N75" s="342" t="s">
        <v>6753</v>
      </c>
      <c r="O75" s="342" t="s">
        <v>4581</v>
      </c>
      <c r="P75" s="342" t="s">
        <v>4581</v>
      </c>
      <c r="Q75" s="312"/>
      <c r="S75" s="457" t="s">
        <v>3511</v>
      </c>
      <c r="U75" s="457" t="s">
        <v>433</v>
      </c>
      <c r="V75" s="457" t="s">
        <v>3981</v>
      </c>
      <c r="W75" s="557" t="s">
        <v>4556</v>
      </c>
      <c r="X75" s="557" t="s">
        <v>4557</v>
      </c>
      <c r="Y75" s="557"/>
    </row>
    <row r="76" spans="1:25" s="4" customFormat="1" ht="12" customHeight="1" x14ac:dyDescent="0.2">
      <c r="A76" s="309"/>
      <c r="B76" s="312"/>
      <c r="C76" s="282" t="s">
        <v>2213</v>
      </c>
      <c r="D76" s="312"/>
      <c r="E76" s="400"/>
      <c r="F76" s="400"/>
      <c r="G76" s="312"/>
      <c r="H76" s="312"/>
      <c r="I76" s="312"/>
      <c r="J76" s="312"/>
      <c r="K76" s="120"/>
      <c r="L76" s="120"/>
      <c r="M76" s="556" t="str">
        <f>IF(L76="","",VLOOKUP(L76,TABLES!$AM$4:$AO$45,3,FALSE))</f>
        <v/>
      </c>
      <c r="N76" s="559">
        <v>1</v>
      </c>
      <c r="O76" s="109"/>
      <c r="P76" s="44"/>
      <c r="Q76" s="312"/>
      <c r="S76" s="102" t="str">
        <f>IF(Y76=0,"OK","VERIFY")</f>
        <v>OK</v>
      </c>
      <c r="U76" s="90" t="str">
        <f>C76</f>
        <v>0851</v>
      </c>
      <c r="V76" s="558" t="str">
        <f>IF(K76="","",K76)</f>
        <v/>
      </c>
      <c r="W76" s="103">
        <f>IF(OR(K76=0,L76="",M76=""),0,1)</f>
        <v>0</v>
      </c>
      <c r="X76" s="103">
        <f>IF(AND(K76=0,L76="",M76=""),1,0)</f>
        <v>1</v>
      </c>
      <c r="Y76" s="4">
        <f>IF(OR(W76=1,X76=1),0,1)</f>
        <v>0</v>
      </c>
    </row>
    <row r="77" spans="1:25" s="4" customFormat="1" ht="12" customHeight="1" x14ac:dyDescent="0.2">
      <c r="A77" s="309"/>
      <c r="B77" s="312"/>
      <c r="C77" s="282" t="s">
        <v>4561</v>
      </c>
      <c r="D77" s="312"/>
      <c r="E77" s="312"/>
      <c r="F77" s="312"/>
      <c r="G77" s="312"/>
      <c r="H77" s="312"/>
      <c r="I77" s="312"/>
      <c r="J77" s="312"/>
      <c r="K77" s="120"/>
      <c r="L77" s="120"/>
      <c r="M77" s="556" t="str">
        <f>IF(L77="","",VLOOKUP(L77,TABLES!$AM$4:$AO$45,3,FALSE))</f>
        <v/>
      </c>
      <c r="N77" s="559">
        <v>1</v>
      </c>
      <c r="O77" s="109"/>
      <c r="P77" s="44"/>
      <c r="Q77" s="312"/>
      <c r="S77" s="102" t="str">
        <f t="shared" ref="S77:S124" si="6">IF(Y77=0,"OK","VERIFY")</f>
        <v>OK</v>
      </c>
      <c r="U77" s="90" t="str">
        <f t="shared" ref="U77:U124" si="7">C77</f>
        <v>0852</v>
      </c>
      <c r="V77" s="558" t="str">
        <f t="shared" ref="V77:V124" si="8">IF(K77="","",K77)</f>
        <v/>
      </c>
      <c r="W77" s="103">
        <f t="shared" ref="W77:W124" si="9">IF(OR(K77=0,L77="",M77=""),0,1)</f>
        <v>0</v>
      </c>
      <c r="X77" s="103">
        <f t="shared" ref="X77:X124" si="10">IF(AND(K77=0,L77="",M77=""),1,0)</f>
        <v>1</v>
      </c>
      <c r="Y77" s="4">
        <f t="shared" ref="Y77:Y124" si="11">IF(OR(W77=1,X77=1),0,1)</f>
        <v>0</v>
      </c>
    </row>
    <row r="78" spans="1:25" s="4" customFormat="1" ht="12" customHeight="1" x14ac:dyDescent="0.2">
      <c r="A78" s="309"/>
      <c r="B78" s="312"/>
      <c r="C78" s="282" t="s">
        <v>1773</v>
      </c>
      <c r="D78" s="312"/>
      <c r="E78" s="312"/>
      <c r="F78" s="312"/>
      <c r="G78" s="312"/>
      <c r="H78" s="312"/>
      <c r="I78" s="312"/>
      <c r="J78" s="312"/>
      <c r="K78" s="120"/>
      <c r="L78" s="120"/>
      <c r="M78" s="556" t="str">
        <f>IF(L78="","",VLOOKUP(L78,TABLES!$AM$4:$AO$45,3,FALSE))</f>
        <v/>
      </c>
      <c r="N78" s="559">
        <v>1</v>
      </c>
      <c r="O78" s="109"/>
      <c r="P78" s="44"/>
      <c r="Q78" s="312"/>
      <c r="S78" s="102" t="str">
        <f t="shared" si="6"/>
        <v>OK</v>
      </c>
      <c r="U78" s="90" t="str">
        <f t="shared" si="7"/>
        <v>0853</v>
      </c>
      <c r="V78" s="558" t="str">
        <f t="shared" si="8"/>
        <v/>
      </c>
      <c r="W78" s="103">
        <f t="shared" si="9"/>
        <v>0</v>
      </c>
      <c r="X78" s="103">
        <f t="shared" si="10"/>
        <v>1</v>
      </c>
      <c r="Y78" s="4">
        <f t="shared" si="11"/>
        <v>0</v>
      </c>
    </row>
    <row r="79" spans="1:25" s="4" customFormat="1" ht="12" customHeight="1" x14ac:dyDescent="0.2">
      <c r="A79" s="309"/>
      <c r="B79" s="312"/>
      <c r="C79" s="282" t="s">
        <v>1774</v>
      </c>
      <c r="D79" s="312"/>
      <c r="E79" s="312"/>
      <c r="F79" s="312"/>
      <c r="G79" s="312"/>
      <c r="H79" s="312"/>
      <c r="I79" s="312"/>
      <c r="J79" s="312"/>
      <c r="K79" s="120"/>
      <c r="L79" s="120"/>
      <c r="M79" s="556" t="str">
        <f>IF(L79="","",VLOOKUP(L79,TABLES!$AM$4:$AO$45,3,FALSE))</f>
        <v/>
      </c>
      <c r="N79" s="559">
        <v>1</v>
      </c>
      <c r="O79" s="109"/>
      <c r="P79" s="44"/>
      <c r="Q79" s="312"/>
      <c r="S79" s="102" t="str">
        <f t="shared" si="6"/>
        <v>OK</v>
      </c>
      <c r="U79" s="90" t="str">
        <f t="shared" si="7"/>
        <v>0854</v>
      </c>
      <c r="V79" s="558" t="str">
        <f t="shared" si="8"/>
        <v/>
      </c>
      <c r="W79" s="103">
        <f t="shared" si="9"/>
        <v>0</v>
      </c>
      <c r="X79" s="103">
        <f t="shared" si="10"/>
        <v>1</v>
      </c>
      <c r="Y79" s="4">
        <f t="shared" si="11"/>
        <v>0</v>
      </c>
    </row>
    <row r="80" spans="1:25" s="4" customFormat="1" ht="12" customHeight="1" x14ac:dyDescent="0.2">
      <c r="A80" s="309"/>
      <c r="B80" s="312"/>
      <c r="C80" s="282" t="s">
        <v>5595</v>
      </c>
      <c r="D80" s="312"/>
      <c r="E80" s="312"/>
      <c r="F80" s="312"/>
      <c r="G80" s="312"/>
      <c r="H80" s="312"/>
      <c r="I80" s="312"/>
      <c r="J80" s="312"/>
      <c r="K80" s="120"/>
      <c r="L80" s="120"/>
      <c r="M80" s="556" t="str">
        <f>IF(L80="","",VLOOKUP(L80,TABLES!$AM$4:$AO$45,3,FALSE))</f>
        <v/>
      </c>
      <c r="N80" s="559">
        <v>1</v>
      </c>
      <c r="O80" s="109"/>
      <c r="P80" s="44"/>
      <c r="Q80" s="312"/>
      <c r="S80" s="102" t="str">
        <f t="shared" si="6"/>
        <v>OK</v>
      </c>
      <c r="U80" s="90" t="str">
        <f t="shared" si="7"/>
        <v>0855</v>
      </c>
      <c r="V80" s="558" t="str">
        <f t="shared" si="8"/>
        <v/>
      </c>
      <c r="W80" s="103">
        <f t="shared" si="9"/>
        <v>0</v>
      </c>
      <c r="X80" s="103">
        <f t="shared" si="10"/>
        <v>1</v>
      </c>
      <c r="Y80" s="4">
        <f t="shared" si="11"/>
        <v>0</v>
      </c>
    </row>
    <row r="81" spans="1:25" s="4" customFormat="1" ht="12" customHeight="1" x14ac:dyDescent="0.2">
      <c r="A81" s="309"/>
      <c r="B81" s="312"/>
      <c r="C81" s="282" t="s">
        <v>3962</v>
      </c>
      <c r="D81" s="312"/>
      <c r="E81" s="312"/>
      <c r="F81" s="312"/>
      <c r="G81" s="312"/>
      <c r="H81" s="312"/>
      <c r="I81" s="312"/>
      <c r="J81" s="312"/>
      <c r="K81" s="120"/>
      <c r="L81" s="120"/>
      <c r="M81" s="556" t="str">
        <f>IF(L81="","",VLOOKUP(L81,TABLES!$AM$4:$AO$45,3,FALSE))</f>
        <v/>
      </c>
      <c r="N81" s="559">
        <v>1</v>
      </c>
      <c r="O81" s="109"/>
      <c r="P81" s="44"/>
      <c r="Q81" s="312"/>
      <c r="S81" s="102" t="str">
        <f t="shared" si="6"/>
        <v>OK</v>
      </c>
      <c r="U81" s="90" t="str">
        <f t="shared" si="7"/>
        <v>0856</v>
      </c>
      <c r="V81" s="558" t="str">
        <f t="shared" si="8"/>
        <v/>
      </c>
      <c r="W81" s="103">
        <f t="shared" si="9"/>
        <v>0</v>
      </c>
      <c r="X81" s="103">
        <f t="shared" si="10"/>
        <v>1</v>
      </c>
      <c r="Y81" s="4">
        <f t="shared" si="11"/>
        <v>0</v>
      </c>
    </row>
    <row r="82" spans="1:25" s="4" customFormat="1" ht="12" customHeight="1" x14ac:dyDescent="0.2">
      <c r="A82" s="309"/>
      <c r="B82" s="312"/>
      <c r="C82" s="282" t="s">
        <v>3963</v>
      </c>
      <c r="D82" s="312"/>
      <c r="E82" s="312"/>
      <c r="F82" s="312"/>
      <c r="G82" s="312"/>
      <c r="H82" s="312"/>
      <c r="I82" s="312"/>
      <c r="J82" s="312"/>
      <c r="K82" s="120"/>
      <c r="L82" s="120"/>
      <c r="M82" s="556" t="str">
        <f>IF(L82="","",VLOOKUP(L82,TABLES!$AM$4:$AO$45,3,FALSE))</f>
        <v/>
      </c>
      <c r="N82" s="559">
        <v>1</v>
      </c>
      <c r="O82" s="109"/>
      <c r="P82" s="44"/>
      <c r="Q82" s="312"/>
      <c r="S82" s="102" t="str">
        <f t="shared" si="6"/>
        <v>OK</v>
      </c>
      <c r="U82" s="90" t="str">
        <f t="shared" si="7"/>
        <v>0857</v>
      </c>
      <c r="V82" s="558" t="str">
        <f t="shared" si="8"/>
        <v/>
      </c>
      <c r="W82" s="103">
        <f t="shared" si="9"/>
        <v>0</v>
      </c>
      <c r="X82" s="103">
        <f t="shared" si="10"/>
        <v>1</v>
      </c>
      <c r="Y82" s="4">
        <f t="shared" si="11"/>
        <v>0</v>
      </c>
    </row>
    <row r="83" spans="1:25" s="4" customFormat="1" ht="12" customHeight="1" x14ac:dyDescent="0.2">
      <c r="A83" s="309"/>
      <c r="B83" s="312"/>
      <c r="C83" s="282" t="s">
        <v>3964</v>
      </c>
      <c r="D83" s="312"/>
      <c r="E83" s="312"/>
      <c r="F83" s="312"/>
      <c r="G83" s="312"/>
      <c r="H83" s="312"/>
      <c r="I83" s="312"/>
      <c r="J83" s="312"/>
      <c r="K83" s="120"/>
      <c r="L83" s="120"/>
      <c r="M83" s="556" t="str">
        <f>IF(L83="","",VLOOKUP(L83,TABLES!$AM$4:$AO$45,3,FALSE))</f>
        <v/>
      </c>
      <c r="N83" s="559">
        <v>1</v>
      </c>
      <c r="O83" s="109"/>
      <c r="P83" s="44"/>
      <c r="Q83" s="312"/>
      <c r="S83" s="102" t="str">
        <f t="shared" si="6"/>
        <v>OK</v>
      </c>
      <c r="U83" s="90" t="str">
        <f t="shared" si="7"/>
        <v>0858</v>
      </c>
      <c r="V83" s="558" t="str">
        <f t="shared" si="8"/>
        <v/>
      </c>
      <c r="W83" s="103">
        <f t="shared" si="9"/>
        <v>0</v>
      </c>
      <c r="X83" s="103">
        <f t="shared" si="10"/>
        <v>1</v>
      </c>
      <c r="Y83" s="4">
        <f t="shared" si="11"/>
        <v>0</v>
      </c>
    </row>
    <row r="84" spans="1:25" s="4" customFormat="1" ht="12" customHeight="1" x14ac:dyDescent="0.2">
      <c r="A84" s="309"/>
      <c r="B84" s="312"/>
      <c r="C84" s="282" t="s">
        <v>3965</v>
      </c>
      <c r="D84" s="312"/>
      <c r="E84" s="312"/>
      <c r="F84" s="312"/>
      <c r="G84" s="312"/>
      <c r="H84" s="312"/>
      <c r="I84" s="312"/>
      <c r="J84" s="312"/>
      <c r="K84" s="120"/>
      <c r="L84" s="120"/>
      <c r="M84" s="556" t="str">
        <f>IF(L84="","",VLOOKUP(L84,TABLES!$AM$4:$AO$45,3,FALSE))</f>
        <v/>
      </c>
      <c r="N84" s="559">
        <v>1</v>
      </c>
      <c r="O84" s="109"/>
      <c r="P84" s="44"/>
      <c r="Q84" s="312"/>
      <c r="S84" s="102" t="str">
        <f t="shared" si="6"/>
        <v>OK</v>
      </c>
      <c r="U84" s="90" t="str">
        <f t="shared" si="7"/>
        <v>0859</v>
      </c>
      <c r="V84" s="558" t="str">
        <f t="shared" si="8"/>
        <v/>
      </c>
      <c r="W84" s="103">
        <f t="shared" si="9"/>
        <v>0</v>
      </c>
      <c r="X84" s="103">
        <f t="shared" si="10"/>
        <v>1</v>
      </c>
      <c r="Y84" s="4">
        <f t="shared" si="11"/>
        <v>0</v>
      </c>
    </row>
    <row r="85" spans="1:25" s="4" customFormat="1" ht="12" customHeight="1" x14ac:dyDescent="0.2">
      <c r="A85" s="309"/>
      <c r="B85" s="312"/>
      <c r="C85" s="282" t="s">
        <v>7034</v>
      </c>
      <c r="D85" s="312"/>
      <c r="E85" s="312"/>
      <c r="F85" s="312"/>
      <c r="G85" s="312"/>
      <c r="H85" s="312"/>
      <c r="I85" s="312"/>
      <c r="J85" s="312"/>
      <c r="K85" s="120"/>
      <c r="L85" s="120"/>
      <c r="M85" s="556" t="str">
        <f>IF(L85="","",VLOOKUP(L85,TABLES!$AM$4:$AO$45,3,FALSE))</f>
        <v/>
      </c>
      <c r="N85" s="559">
        <v>1</v>
      </c>
      <c r="O85" s="109"/>
      <c r="P85" s="44"/>
      <c r="Q85" s="312"/>
      <c r="S85" s="102" t="str">
        <f t="shared" si="6"/>
        <v>OK</v>
      </c>
      <c r="U85" s="90" t="str">
        <f t="shared" si="7"/>
        <v>0860</v>
      </c>
      <c r="V85" s="558" t="str">
        <f t="shared" si="8"/>
        <v/>
      </c>
      <c r="W85" s="103">
        <f t="shared" si="9"/>
        <v>0</v>
      </c>
      <c r="X85" s="103">
        <f t="shared" si="10"/>
        <v>1</v>
      </c>
      <c r="Y85" s="4">
        <f t="shared" si="11"/>
        <v>0</v>
      </c>
    </row>
    <row r="86" spans="1:25" s="4" customFormat="1" ht="12" customHeight="1" x14ac:dyDescent="0.2">
      <c r="A86" s="309"/>
      <c r="B86" s="312"/>
      <c r="C86" s="282" t="s">
        <v>3966</v>
      </c>
      <c r="D86" s="312"/>
      <c r="E86" s="312"/>
      <c r="F86" s="312"/>
      <c r="G86" s="312"/>
      <c r="H86" s="312"/>
      <c r="I86" s="312"/>
      <c r="J86" s="312"/>
      <c r="K86" s="120"/>
      <c r="L86" s="120"/>
      <c r="M86" s="556" t="str">
        <f>IF(L86="","",VLOOKUP(L86,TABLES!$AM$4:$AO$45,3,FALSE))</f>
        <v/>
      </c>
      <c r="N86" s="559">
        <v>1</v>
      </c>
      <c r="O86" s="109"/>
      <c r="P86" s="44"/>
      <c r="Q86" s="312"/>
      <c r="S86" s="102" t="str">
        <f t="shared" si="6"/>
        <v>OK</v>
      </c>
      <c r="U86" s="90" t="str">
        <f t="shared" si="7"/>
        <v>0861</v>
      </c>
      <c r="V86" s="558" t="str">
        <f t="shared" si="8"/>
        <v/>
      </c>
      <c r="W86" s="103">
        <f t="shared" si="9"/>
        <v>0</v>
      </c>
      <c r="X86" s="103">
        <f t="shared" si="10"/>
        <v>1</v>
      </c>
      <c r="Y86" s="4">
        <f t="shared" si="11"/>
        <v>0</v>
      </c>
    </row>
    <row r="87" spans="1:25" s="4" customFormat="1" ht="12" customHeight="1" x14ac:dyDescent="0.2">
      <c r="A87" s="309"/>
      <c r="B87" s="312"/>
      <c r="C87" s="282" t="s">
        <v>3967</v>
      </c>
      <c r="D87" s="312"/>
      <c r="E87" s="312"/>
      <c r="F87" s="312"/>
      <c r="G87" s="312"/>
      <c r="H87" s="312"/>
      <c r="I87" s="312"/>
      <c r="J87" s="312"/>
      <c r="K87" s="120"/>
      <c r="L87" s="120"/>
      <c r="M87" s="556" t="str">
        <f>IF(L87="","",VLOOKUP(L87,TABLES!$AM$4:$AO$45,3,FALSE))</f>
        <v/>
      </c>
      <c r="N87" s="559">
        <v>1</v>
      </c>
      <c r="O87" s="109"/>
      <c r="P87" s="44"/>
      <c r="Q87" s="312"/>
      <c r="S87" s="102" t="str">
        <f t="shared" si="6"/>
        <v>OK</v>
      </c>
      <c r="U87" s="90" t="str">
        <f t="shared" si="7"/>
        <v>0862</v>
      </c>
      <c r="V87" s="558" t="str">
        <f t="shared" si="8"/>
        <v/>
      </c>
      <c r="W87" s="103">
        <f t="shared" si="9"/>
        <v>0</v>
      </c>
      <c r="X87" s="103">
        <f t="shared" si="10"/>
        <v>1</v>
      </c>
      <c r="Y87" s="4">
        <f t="shared" si="11"/>
        <v>0</v>
      </c>
    </row>
    <row r="88" spans="1:25" s="4" customFormat="1" ht="12" customHeight="1" x14ac:dyDescent="0.2">
      <c r="A88" s="309"/>
      <c r="B88" s="312"/>
      <c r="C88" s="282" t="s">
        <v>3968</v>
      </c>
      <c r="D88" s="312"/>
      <c r="E88" s="312"/>
      <c r="F88" s="312"/>
      <c r="G88" s="312"/>
      <c r="H88" s="312"/>
      <c r="I88" s="312"/>
      <c r="J88" s="312"/>
      <c r="K88" s="120"/>
      <c r="L88" s="120"/>
      <c r="M88" s="556" t="str">
        <f>IF(L88="","",VLOOKUP(L88,TABLES!$AM$4:$AO$45,3,FALSE))</f>
        <v/>
      </c>
      <c r="N88" s="559">
        <v>1</v>
      </c>
      <c r="O88" s="109"/>
      <c r="P88" s="44"/>
      <c r="Q88" s="312"/>
      <c r="S88" s="102" t="str">
        <f t="shared" si="6"/>
        <v>OK</v>
      </c>
      <c r="U88" s="90" t="str">
        <f t="shared" si="7"/>
        <v>0863</v>
      </c>
      <c r="V88" s="558" t="str">
        <f t="shared" si="8"/>
        <v/>
      </c>
      <c r="W88" s="103">
        <f t="shared" si="9"/>
        <v>0</v>
      </c>
      <c r="X88" s="103">
        <f t="shared" si="10"/>
        <v>1</v>
      </c>
      <c r="Y88" s="4">
        <f t="shared" si="11"/>
        <v>0</v>
      </c>
    </row>
    <row r="89" spans="1:25" s="4" customFormat="1" ht="12" customHeight="1" x14ac:dyDescent="0.2">
      <c r="A89" s="309"/>
      <c r="B89" s="312"/>
      <c r="C89" s="282" t="s">
        <v>3969</v>
      </c>
      <c r="D89" s="312"/>
      <c r="E89" s="312"/>
      <c r="F89" s="312"/>
      <c r="G89" s="312"/>
      <c r="H89" s="312"/>
      <c r="I89" s="312"/>
      <c r="J89" s="312"/>
      <c r="K89" s="120"/>
      <c r="L89" s="120"/>
      <c r="M89" s="556" t="str">
        <f>IF(L89="","",VLOOKUP(L89,TABLES!$AM$4:$AO$45,3,FALSE))</f>
        <v/>
      </c>
      <c r="N89" s="559">
        <v>1</v>
      </c>
      <c r="O89" s="109"/>
      <c r="P89" s="44"/>
      <c r="Q89" s="312"/>
      <c r="S89" s="102" t="str">
        <f t="shared" si="6"/>
        <v>OK</v>
      </c>
      <c r="U89" s="90" t="str">
        <f t="shared" si="7"/>
        <v>0864</v>
      </c>
      <c r="V89" s="558" t="str">
        <f t="shared" si="8"/>
        <v/>
      </c>
      <c r="W89" s="103">
        <f t="shared" si="9"/>
        <v>0</v>
      </c>
      <c r="X89" s="103">
        <f t="shared" si="10"/>
        <v>1</v>
      </c>
      <c r="Y89" s="4">
        <f t="shared" si="11"/>
        <v>0</v>
      </c>
    </row>
    <row r="90" spans="1:25" s="4" customFormat="1" ht="12" customHeight="1" x14ac:dyDescent="0.2">
      <c r="A90" s="309"/>
      <c r="B90" s="312"/>
      <c r="C90" s="282" t="s">
        <v>2843</v>
      </c>
      <c r="D90" s="312"/>
      <c r="E90" s="312"/>
      <c r="F90" s="312"/>
      <c r="G90" s="312"/>
      <c r="H90" s="312"/>
      <c r="I90" s="312"/>
      <c r="J90" s="312"/>
      <c r="K90" s="120"/>
      <c r="L90" s="120"/>
      <c r="M90" s="556" t="str">
        <f>IF(L90="","",VLOOKUP(L90,TABLES!$AM$4:$AO$45,3,FALSE))</f>
        <v/>
      </c>
      <c r="N90" s="559">
        <v>1</v>
      </c>
      <c r="O90" s="109"/>
      <c r="P90" s="44"/>
      <c r="Q90" s="312"/>
      <c r="S90" s="102" t="str">
        <f t="shared" si="6"/>
        <v>OK</v>
      </c>
      <c r="U90" s="90" t="str">
        <f t="shared" si="7"/>
        <v>0865</v>
      </c>
      <c r="V90" s="558" t="str">
        <f t="shared" si="8"/>
        <v/>
      </c>
      <c r="W90" s="103">
        <f t="shared" si="9"/>
        <v>0</v>
      </c>
      <c r="X90" s="103">
        <f t="shared" si="10"/>
        <v>1</v>
      </c>
      <c r="Y90" s="4">
        <f t="shared" si="11"/>
        <v>0</v>
      </c>
    </row>
    <row r="91" spans="1:25" s="4" customFormat="1" ht="12" customHeight="1" x14ac:dyDescent="0.2">
      <c r="A91" s="309"/>
      <c r="B91" s="312"/>
      <c r="C91" s="282" t="s">
        <v>1930</v>
      </c>
      <c r="D91" s="312"/>
      <c r="E91" s="312"/>
      <c r="F91" s="312"/>
      <c r="G91" s="312"/>
      <c r="H91" s="312"/>
      <c r="I91" s="312"/>
      <c r="J91" s="312"/>
      <c r="K91" s="120"/>
      <c r="L91" s="120"/>
      <c r="M91" s="556" t="str">
        <f>IF(L91="","",VLOOKUP(L91,TABLES!$AM$4:$AO$45,3,FALSE))</f>
        <v/>
      </c>
      <c r="N91" s="559">
        <v>1</v>
      </c>
      <c r="O91" s="109"/>
      <c r="P91" s="44"/>
      <c r="Q91" s="312"/>
      <c r="S91" s="102" t="str">
        <f t="shared" si="6"/>
        <v>OK</v>
      </c>
      <c r="U91" s="90" t="str">
        <f t="shared" si="7"/>
        <v>0866</v>
      </c>
      <c r="V91" s="558" t="str">
        <f t="shared" si="8"/>
        <v/>
      </c>
      <c r="W91" s="103">
        <f t="shared" si="9"/>
        <v>0</v>
      </c>
      <c r="X91" s="103">
        <f t="shared" si="10"/>
        <v>1</v>
      </c>
      <c r="Y91" s="4">
        <f t="shared" si="11"/>
        <v>0</v>
      </c>
    </row>
    <row r="92" spans="1:25" s="4" customFormat="1" ht="12" customHeight="1" x14ac:dyDescent="0.2">
      <c r="A92" s="309"/>
      <c r="B92" s="312"/>
      <c r="C92" s="282" t="s">
        <v>1931</v>
      </c>
      <c r="D92" s="312"/>
      <c r="E92" s="312"/>
      <c r="F92" s="312"/>
      <c r="G92" s="312"/>
      <c r="H92" s="312"/>
      <c r="I92" s="312"/>
      <c r="J92" s="312"/>
      <c r="K92" s="120"/>
      <c r="L92" s="120"/>
      <c r="M92" s="556" t="str">
        <f>IF(L92="","",VLOOKUP(L92,TABLES!$AM$4:$AO$45,3,FALSE))</f>
        <v/>
      </c>
      <c r="N92" s="559">
        <v>1</v>
      </c>
      <c r="O92" s="109"/>
      <c r="P92" s="44"/>
      <c r="Q92" s="312"/>
      <c r="S92" s="102" t="str">
        <f t="shared" si="6"/>
        <v>OK</v>
      </c>
      <c r="U92" s="90" t="str">
        <f t="shared" si="7"/>
        <v>0867</v>
      </c>
      <c r="V92" s="558" t="str">
        <f t="shared" si="8"/>
        <v/>
      </c>
      <c r="W92" s="103">
        <f t="shared" si="9"/>
        <v>0</v>
      </c>
      <c r="X92" s="103">
        <f t="shared" si="10"/>
        <v>1</v>
      </c>
      <c r="Y92" s="4">
        <f t="shared" si="11"/>
        <v>0</v>
      </c>
    </row>
    <row r="93" spans="1:25" s="4" customFormat="1" ht="12" customHeight="1" x14ac:dyDescent="0.2">
      <c r="A93" s="309"/>
      <c r="B93" s="312"/>
      <c r="C93" s="282" t="s">
        <v>1932</v>
      </c>
      <c r="D93" s="312"/>
      <c r="E93" s="312"/>
      <c r="F93" s="312"/>
      <c r="G93" s="312"/>
      <c r="H93" s="312"/>
      <c r="I93" s="312"/>
      <c r="J93" s="312"/>
      <c r="K93" s="120"/>
      <c r="L93" s="120"/>
      <c r="M93" s="556" t="str">
        <f>IF(L93="","",VLOOKUP(L93,TABLES!$AM$4:$AO$45,3,FALSE))</f>
        <v/>
      </c>
      <c r="N93" s="559">
        <v>1</v>
      </c>
      <c r="O93" s="109"/>
      <c r="P93" s="44"/>
      <c r="Q93" s="312"/>
      <c r="S93" s="102" t="str">
        <f t="shared" si="6"/>
        <v>OK</v>
      </c>
      <c r="U93" s="90" t="str">
        <f t="shared" si="7"/>
        <v>0868</v>
      </c>
      <c r="V93" s="558" t="str">
        <f t="shared" si="8"/>
        <v/>
      </c>
      <c r="W93" s="103">
        <f t="shared" si="9"/>
        <v>0</v>
      </c>
      <c r="X93" s="103">
        <f t="shared" si="10"/>
        <v>1</v>
      </c>
      <c r="Y93" s="4">
        <f t="shared" si="11"/>
        <v>0</v>
      </c>
    </row>
    <row r="94" spans="1:25" s="4" customFormat="1" ht="12" customHeight="1" x14ac:dyDescent="0.2">
      <c r="A94" s="309"/>
      <c r="B94" s="312"/>
      <c r="C94" s="282" t="s">
        <v>1933</v>
      </c>
      <c r="D94" s="312"/>
      <c r="E94" s="312"/>
      <c r="F94" s="312"/>
      <c r="G94" s="312"/>
      <c r="H94" s="312"/>
      <c r="I94" s="312"/>
      <c r="J94" s="312"/>
      <c r="K94" s="120"/>
      <c r="L94" s="120"/>
      <c r="M94" s="556" t="str">
        <f>IF(L94="","",VLOOKUP(L94,TABLES!$AM$4:$AO$45,3,FALSE))</f>
        <v/>
      </c>
      <c r="N94" s="559">
        <v>1</v>
      </c>
      <c r="O94" s="109"/>
      <c r="P94" s="44"/>
      <c r="Q94" s="312"/>
      <c r="S94" s="102" t="str">
        <f t="shared" si="6"/>
        <v>OK</v>
      </c>
      <c r="U94" s="90" t="str">
        <f t="shared" si="7"/>
        <v>0869</v>
      </c>
      <c r="V94" s="558" t="str">
        <f t="shared" si="8"/>
        <v/>
      </c>
      <c r="W94" s="103">
        <f t="shared" si="9"/>
        <v>0</v>
      </c>
      <c r="X94" s="103">
        <f t="shared" si="10"/>
        <v>1</v>
      </c>
      <c r="Y94" s="4">
        <f t="shared" si="11"/>
        <v>0</v>
      </c>
    </row>
    <row r="95" spans="1:25" s="4" customFormat="1" ht="12" customHeight="1" x14ac:dyDescent="0.2">
      <c r="A95" s="309"/>
      <c r="B95" s="312"/>
      <c r="C95" s="282" t="s">
        <v>7035</v>
      </c>
      <c r="D95" s="312"/>
      <c r="E95" s="312"/>
      <c r="F95" s="312"/>
      <c r="G95" s="312"/>
      <c r="H95" s="312"/>
      <c r="I95" s="312"/>
      <c r="J95" s="312"/>
      <c r="K95" s="120"/>
      <c r="L95" s="120"/>
      <c r="M95" s="556" t="str">
        <f>IF(L95="","",VLOOKUP(L95,TABLES!$AM$4:$AO$45,3,FALSE))</f>
        <v/>
      </c>
      <c r="N95" s="559">
        <v>1</v>
      </c>
      <c r="O95" s="109"/>
      <c r="P95" s="44"/>
      <c r="Q95" s="312"/>
      <c r="S95" s="102" t="str">
        <f t="shared" si="6"/>
        <v>OK</v>
      </c>
      <c r="U95" s="90" t="str">
        <f t="shared" si="7"/>
        <v>0870</v>
      </c>
      <c r="V95" s="558" t="str">
        <f t="shared" si="8"/>
        <v/>
      </c>
      <c r="W95" s="103">
        <f t="shared" si="9"/>
        <v>0</v>
      </c>
      <c r="X95" s="103">
        <f t="shared" si="10"/>
        <v>1</v>
      </c>
      <c r="Y95" s="4">
        <f t="shared" si="11"/>
        <v>0</v>
      </c>
    </row>
    <row r="96" spans="1:25" s="4" customFormat="1" ht="12" customHeight="1" x14ac:dyDescent="0.2">
      <c r="A96" s="309"/>
      <c r="B96" s="312"/>
      <c r="C96" s="282" t="s">
        <v>1934</v>
      </c>
      <c r="D96" s="312"/>
      <c r="E96" s="312"/>
      <c r="F96" s="312"/>
      <c r="G96" s="312"/>
      <c r="H96" s="312"/>
      <c r="I96" s="312"/>
      <c r="J96" s="312"/>
      <c r="K96" s="120"/>
      <c r="L96" s="120"/>
      <c r="M96" s="556" t="str">
        <f>IF(L96="","",VLOOKUP(L96,TABLES!$AM$4:$AO$45,3,FALSE))</f>
        <v/>
      </c>
      <c r="N96" s="559">
        <v>1</v>
      </c>
      <c r="O96" s="109"/>
      <c r="P96" s="44"/>
      <c r="Q96" s="312"/>
      <c r="S96" s="102" t="str">
        <f t="shared" si="6"/>
        <v>OK</v>
      </c>
      <c r="U96" s="90" t="str">
        <f t="shared" si="7"/>
        <v>0871</v>
      </c>
      <c r="V96" s="558" t="str">
        <f t="shared" si="8"/>
        <v/>
      </c>
      <c r="W96" s="103">
        <f t="shared" si="9"/>
        <v>0</v>
      </c>
      <c r="X96" s="103">
        <f t="shared" si="10"/>
        <v>1</v>
      </c>
      <c r="Y96" s="4">
        <f t="shared" si="11"/>
        <v>0</v>
      </c>
    </row>
    <row r="97" spans="1:25" s="4" customFormat="1" ht="12" customHeight="1" x14ac:dyDescent="0.2">
      <c r="A97" s="309"/>
      <c r="B97" s="312"/>
      <c r="C97" s="282" t="s">
        <v>1935</v>
      </c>
      <c r="D97" s="312"/>
      <c r="E97" s="312"/>
      <c r="F97" s="312"/>
      <c r="G97" s="312"/>
      <c r="H97" s="312"/>
      <c r="I97" s="312"/>
      <c r="J97" s="312"/>
      <c r="K97" s="120"/>
      <c r="L97" s="120"/>
      <c r="M97" s="556" t="str">
        <f>IF(L97="","",VLOOKUP(L97,TABLES!$AM$4:$AO$45,3,FALSE))</f>
        <v/>
      </c>
      <c r="N97" s="559">
        <v>1</v>
      </c>
      <c r="O97" s="109"/>
      <c r="P97" s="44"/>
      <c r="Q97" s="312"/>
      <c r="S97" s="102" t="str">
        <f t="shared" si="6"/>
        <v>OK</v>
      </c>
      <c r="U97" s="90" t="str">
        <f t="shared" si="7"/>
        <v>0872</v>
      </c>
      <c r="V97" s="558" t="str">
        <f t="shared" si="8"/>
        <v/>
      </c>
      <c r="W97" s="103">
        <f t="shared" si="9"/>
        <v>0</v>
      </c>
      <c r="X97" s="103">
        <f t="shared" si="10"/>
        <v>1</v>
      </c>
      <c r="Y97" s="4">
        <f t="shared" si="11"/>
        <v>0</v>
      </c>
    </row>
    <row r="98" spans="1:25" s="4" customFormat="1" ht="12" customHeight="1" x14ac:dyDescent="0.2">
      <c r="A98" s="309"/>
      <c r="B98" s="312"/>
      <c r="C98" s="282" t="s">
        <v>1936</v>
      </c>
      <c r="D98" s="312"/>
      <c r="E98" s="312"/>
      <c r="F98" s="312"/>
      <c r="G98" s="312"/>
      <c r="H98" s="312"/>
      <c r="I98" s="312"/>
      <c r="J98" s="312"/>
      <c r="K98" s="120"/>
      <c r="L98" s="120"/>
      <c r="M98" s="556" t="str">
        <f>IF(L98="","",VLOOKUP(L98,TABLES!$AM$4:$AO$45,3,FALSE))</f>
        <v/>
      </c>
      <c r="N98" s="559">
        <v>1</v>
      </c>
      <c r="O98" s="109"/>
      <c r="P98" s="44"/>
      <c r="Q98" s="312"/>
      <c r="S98" s="102" t="str">
        <f t="shared" si="6"/>
        <v>OK</v>
      </c>
      <c r="U98" s="90" t="str">
        <f t="shared" si="7"/>
        <v>0873</v>
      </c>
      <c r="V98" s="558" t="str">
        <f t="shared" si="8"/>
        <v/>
      </c>
      <c r="W98" s="103">
        <f t="shared" si="9"/>
        <v>0</v>
      </c>
      <c r="X98" s="103">
        <f t="shared" si="10"/>
        <v>1</v>
      </c>
      <c r="Y98" s="4">
        <f t="shared" si="11"/>
        <v>0</v>
      </c>
    </row>
    <row r="99" spans="1:25" s="4" customFormat="1" ht="12" customHeight="1" x14ac:dyDescent="0.2">
      <c r="A99" s="309"/>
      <c r="B99" s="312"/>
      <c r="C99" s="282" t="s">
        <v>1937</v>
      </c>
      <c r="D99" s="312"/>
      <c r="E99" s="312"/>
      <c r="F99" s="312"/>
      <c r="G99" s="312"/>
      <c r="H99" s="312"/>
      <c r="I99" s="312"/>
      <c r="J99" s="312"/>
      <c r="K99" s="120"/>
      <c r="L99" s="120"/>
      <c r="M99" s="556" t="str">
        <f>IF(L99="","",VLOOKUP(L99,TABLES!$AM$4:$AO$45,3,FALSE))</f>
        <v/>
      </c>
      <c r="N99" s="559">
        <v>1</v>
      </c>
      <c r="O99" s="109"/>
      <c r="P99" s="44"/>
      <c r="Q99" s="312"/>
      <c r="S99" s="102" t="str">
        <f t="shared" si="6"/>
        <v>OK</v>
      </c>
      <c r="U99" s="90" t="str">
        <f t="shared" si="7"/>
        <v>0874</v>
      </c>
      <c r="V99" s="558" t="str">
        <f t="shared" si="8"/>
        <v/>
      </c>
      <c r="W99" s="103">
        <f t="shared" si="9"/>
        <v>0</v>
      </c>
      <c r="X99" s="103">
        <f t="shared" si="10"/>
        <v>1</v>
      </c>
      <c r="Y99" s="4">
        <f t="shared" si="11"/>
        <v>0</v>
      </c>
    </row>
    <row r="100" spans="1:25" s="4" customFormat="1" ht="12" customHeight="1" x14ac:dyDescent="0.2">
      <c r="A100" s="309"/>
      <c r="B100" s="312"/>
      <c r="C100" s="282" t="s">
        <v>1938</v>
      </c>
      <c r="D100" s="312"/>
      <c r="E100" s="312"/>
      <c r="F100" s="312"/>
      <c r="G100" s="312"/>
      <c r="H100" s="312"/>
      <c r="I100" s="312"/>
      <c r="J100" s="312"/>
      <c r="K100" s="120"/>
      <c r="L100" s="120"/>
      <c r="M100" s="556" t="str">
        <f>IF(L100="","",VLOOKUP(L100,TABLES!$AM$4:$AO$45,3,FALSE))</f>
        <v/>
      </c>
      <c r="N100" s="559">
        <v>1</v>
      </c>
      <c r="O100" s="109"/>
      <c r="P100" s="44"/>
      <c r="Q100" s="312"/>
      <c r="S100" s="102" t="str">
        <f t="shared" si="6"/>
        <v>OK</v>
      </c>
      <c r="U100" s="90" t="str">
        <f t="shared" si="7"/>
        <v>0875</v>
      </c>
      <c r="V100" s="558" t="str">
        <f t="shared" si="8"/>
        <v/>
      </c>
      <c r="W100" s="103">
        <f t="shared" si="9"/>
        <v>0</v>
      </c>
      <c r="X100" s="103">
        <f t="shared" si="10"/>
        <v>1</v>
      </c>
      <c r="Y100" s="4">
        <f t="shared" si="11"/>
        <v>0</v>
      </c>
    </row>
    <row r="101" spans="1:25" s="4" customFormat="1" ht="12" customHeight="1" x14ac:dyDescent="0.2">
      <c r="A101" s="309"/>
      <c r="B101" s="312"/>
      <c r="C101" s="282" t="s">
        <v>1939</v>
      </c>
      <c r="D101" s="312"/>
      <c r="E101" s="312"/>
      <c r="F101" s="312"/>
      <c r="G101" s="312"/>
      <c r="H101" s="312"/>
      <c r="I101" s="312"/>
      <c r="J101" s="312"/>
      <c r="K101" s="120"/>
      <c r="L101" s="120"/>
      <c r="M101" s="556" t="str">
        <f>IF(L101="","",VLOOKUP(L101,TABLES!$AM$4:$AO$45,3,FALSE))</f>
        <v/>
      </c>
      <c r="N101" s="559">
        <v>1</v>
      </c>
      <c r="O101" s="109"/>
      <c r="P101" s="44"/>
      <c r="Q101" s="312"/>
      <c r="S101" s="102" t="str">
        <f t="shared" si="6"/>
        <v>OK</v>
      </c>
      <c r="U101" s="90" t="str">
        <f t="shared" si="7"/>
        <v>0876</v>
      </c>
      <c r="V101" s="558" t="str">
        <f t="shared" si="8"/>
        <v/>
      </c>
      <c r="W101" s="103">
        <f t="shared" si="9"/>
        <v>0</v>
      </c>
      <c r="X101" s="103">
        <f t="shared" si="10"/>
        <v>1</v>
      </c>
      <c r="Y101" s="4">
        <f t="shared" si="11"/>
        <v>0</v>
      </c>
    </row>
    <row r="102" spans="1:25" s="4" customFormat="1" ht="12" customHeight="1" x14ac:dyDescent="0.2">
      <c r="A102" s="309"/>
      <c r="B102" s="312"/>
      <c r="C102" s="282" t="s">
        <v>1940</v>
      </c>
      <c r="D102" s="312"/>
      <c r="E102" s="312"/>
      <c r="F102" s="312"/>
      <c r="G102" s="312"/>
      <c r="H102" s="312"/>
      <c r="I102" s="312"/>
      <c r="J102" s="312"/>
      <c r="K102" s="120"/>
      <c r="L102" s="120"/>
      <c r="M102" s="556" t="str">
        <f>IF(L102="","",VLOOKUP(L102,TABLES!$AM$4:$AO$45,3,FALSE))</f>
        <v/>
      </c>
      <c r="N102" s="559">
        <v>1</v>
      </c>
      <c r="O102" s="109"/>
      <c r="P102" s="44"/>
      <c r="Q102" s="312"/>
      <c r="S102" s="102" t="str">
        <f t="shared" si="6"/>
        <v>OK</v>
      </c>
      <c r="U102" s="90" t="str">
        <f t="shared" si="7"/>
        <v>0877</v>
      </c>
      <c r="V102" s="558" t="str">
        <f t="shared" si="8"/>
        <v/>
      </c>
      <c r="W102" s="103">
        <f t="shared" si="9"/>
        <v>0</v>
      </c>
      <c r="X102" s="103">
        <f t="shared" si="10"/>
        <v>1</v>
      </c>
      <c r="Y102" s="4">
        <f t="shared" si="11"/>
        <v>0</v>
      </c>
    </row>
    <row r="103" spans="1:25" s="4" customFormat="1" ht="12" customHeight="1" x14ac:dyDescent="0.2">
      <c r="A103" s="309"/>
      <c r="B103" s="312"/>
      <c r="C103" s="282" t="s">
        <v>1941</v>
      </c>
      <c r="D103" s="312"/>
      <c r="E103" s="312"/>
      <c r="F103" s="312"/>
      <c r="G103" s="312"/>
      <c r="H103" s="312"/>
      <c r="I103" s="312"/>
      <c r="J103" s="312"/>
      <c r="K103" s="120"/>
      <c r="L103" s="120"/>
      <c r="M103" s="556" t="str">
        <f>IF(L103="","",VLOOKUP(L103,TABLES!$AM$4:$AO$45,3,FALSE))</f>
        <v/>
      </c>
      <c r="N103" s="559">
        <v>1</v>
      </c>
      <c r="O103" s="109"/>
      <c r="P103" s="44"/>
      <c r="Q103" s="312"/>
      <c r="S103" s="102" t="str">
        <f t="shared" si="6"/>
        <v>OK</v>
      </c>
      <c r="U103" s="90" t="str">
        <f t="shared" si="7"/>
        <v>0878</v>
      </c>
      <c r="V103" s="558" t="str">
        <f t="shared" si="8"/>
        <v/>
      </c>
      <c r="W103" s="103">
        <f t="shared" si="9"/>
        <v>0</v>
      </c>
      <c r="X103" s="103">
        <f t="shared" si="10"/>
        <v>1</v>
      </c>
      <c r="Y103" s="4">
        <f t="shared" si="11"/>
        <v>0</v>
      </c>
    </row>
    <row r="104" spans="1:25" s="4" customFormat="1" ht="12" customHeight="1" x14ac:dyDescent="0.2">
      <c r="A104" s="309"/>
      <c r="B104" s="312"/>
      <c r="C104" s="282" t="s">
        <v>1942</v>
      </c>
      <c r="D104" s="312"/>
      <c r="E104" s="312"/>
      <c r="F104" s="312"/>
      <c r="G104" s="312"/>
      <c r="H104" s="312"/>
      <c r="I104" s="312"/>
      <c r="J104" s="312"/>
      <c r="K104" s="120"/>
      <c r="L104" s="120"/>
      <c r="M104" s="556" t="str">
        <f>IF(L104="","",VLOOKUP(L104,TABLES!$AM$4:$AO$45,3,FALSE))</f>
        <v/>
      </c>
      <c r="N104" s="559">
        <v>1</v>
      </c>
      <c r="O104" s="109"/>
      <c r="P104" s="44"/>
      <c r="Q104" s="312"/>
      <c r="S104" s="102" t="str">
        <f t="shared" si="6"/>
        <v>OK</v>
      </c>
      <c r="U104" s="90" t="str">
        <f t="shared" si="7"/>
        <v>0879</v>
      </c>
      <c r="V104" s="558" t="str">
        <f t="shared" si="8"/>
        <v/>
      </c>
      <c r="W104" s="103">
        <f t="shared" si="9"/>
        <v>0</v>
      </c>
      <c r="X104" s="103">
        <f t="shared" si="10"/>
        <v>1</v>
      </c>
      <c r="Y104" s="4">
        <f t="shared" si="11"/>
        <v>0</v>
      </c>
    </row>
    <row r="105" spans="1:25" s="4" customFormat="1" ht="12" customHeight="1" x14ac:dyDescent="0.2">
      <c r="A105" s="309"/>
      <c r="B105" s="312"/>
      <c r="C105" s="282" t="s">
        <v>1943</v>
      </c>
      <c r="D105" s="312"/>
      <c r="E105" s="312"/>
      <c r="F105" s="312"/>
      <c r="G105" s="312"/>
      <c r="H105" s="312"/>
      <c r="I105" s="312"/>
      <c r="J105" s="312"/>
      <c r="K105" s="120"/>
      <c r="L105" s="120"/>
      <c r="M105" s="556" t="str">
        <f>IF(L105="","",VLOOKUP(L105,TABLES!$AM$4:$AO$45,3,FALSE))</f>
        <v/>
      </c>
      <c r="N105" s="559">
        <v>1</v>
      </c>
      <c r="O105" s="109"/>
      <c r="P105" s="44"/>
      <c r="Q105" s="312"/>
      <c r="S105" s="102" t="str">
        <f t="shared" si="6"/>
        <v>OK</v>
      </c>
      <c r="U105" s="90" t="str">
        <f t="shared" si="7"/>
        <v>0880</v>
      </c>
      <c r="V105" s="558" t="str">
        <f t="shared" si="8"/>
        <v/>
      </c>
      <c r="W105" s="103">
        <f t="shared" si="9"/>
        <v>0</v>
      </c>
      <c r="X105" s="103">
        <f t="shared" si="10"/>
        <v>1</v>
      </c>
      <c r="Y105" s="4">
        <f t="shared" si="11"/>
        <v>0</v>
      </c>
    </row>
    <row r="106" spans="1:25" s="4" customFormat="1" ht="12" customHeight="1" x14ac:dyDescent="0.2">
      <c r="A106" s="309"/>
      <c r="B106" s="312"/>
      <c r="C106" s="282" t="s">
        <v>1944</v>
      </c>
      <c r="D106" s="312"/>
      <c r="E106" s="312"/>
      <c r="F106" s="312"/>
      <c r="G106" s="312"/>
      <c r="H106" s="312"/>
      <c r="I106" s="312"/>
      <c r="J106" s="312"/>
      <c r="K106" s="120"/>
      <c r="L106" s="120"/>
      <c r="M106" s="556" t="str">
        <f>IF(L106="","",VLOOKUP(L106,TABLES!$AM$4:$AO$45,3,FALSE))</f>
        <v/>
      </c>
      <c r="N106" s="559">
        <v>1</v>
      </c>
      <c r="O106" s="109"/>
      <c r="P106" s="44"/>
      <c r="Q106" s="312"/>
      <c r="S106" s="102" t="str">
        <f t="shared" si="6"/>
        <v>OK</v>
      </c>
      <c r="U106" s="90" t="str">
        <f t="shared" si="7"/>
        <v>0881</v>
      </c>
      <c r="V106" s="558" t="str">
        <f t="shared" si="8"/>
        <v/>
      </c>
      <c r="W106" s="103">
        <f t="shared" si="9"/>
        <v>0</v>
      </c>
      <c r="X106" s="103">
        <f t="shared" si="10"/>
        <v>1</v>
      </c>
      <c r="Y106" s="4">
        <f t="shared" si="11"/>
        <v>0</v>
      </c>
    </row>
    <row r="107" spans="1:25" s="4" customFormat="1" ht="12" customHeight="1" x14ac:dyDescent="0.2">
      <c r="A107" s="309"/>
      <c r="B107" s="312"/>
      <c r="C107" s="282" t="s">
        <v>1945</v>
      </c>
      <c r="D107" s="312"/>
      <c r="E107" s="312"/>
      <c r="F107" s="312"/>
      <c r="G107" s="312"/>
      <c r="H107" s="312"/>
      <c r="I107" s="312"/>
      <c r="J107" s="312"/>
      <c r="K107" s="120"/>
      <c r="L107" s="120"/>
      <c r="M107" s="556" t="str">
        <f>IF(L107="","",VLOOKUP(L107,TABLES!$AM$4:$AO$45,3,FALSE))</f>
        <v/>
      </c>
      <c r="N107" s="559">
        <v>1</v>
      </c>
      <c r="O107" s="109"/>
      <c r="P107" s="44"/>
      <c r="Q107" s="312"/>
      <c r="S107" s="102" t="str">
        <f t="shared" si="6"/>
        <v>OK</v>
      </c>
      <c r="U107" s="90" t="str">
        <f t="shared" si="7"/>
        <v>0882</v>
      </c>
      <c r="V107" s="558" t="str">
        <f t="shared" si="8"/>
        <v/>
      </c>
      <c r="W107" s="103">
        <f t="shared" si="9"/>
        <v>0</v>
      </c>
      <c r="X107" s="103">
        <f t="shared" si="10"/>
        <v>1</v>
      </c>
      <c r="Y107" s="4">
        <f t="shared" si="11"/>
        <v>0</v>
      </c>
    </row>
    <row r="108" spans="1:25" s="4" customFormat="1" ht="12" customHeight="1" x14ac:dyDescent="0.2">
      <c r="A108" s="309"/>
      <c r="B108" s="312"/>
      <c r="C108" s="282" t="s">
        <v>1946</v>
      </c>
      <c r="D108" s="312"/>
      <c r="E108" s="312"/>
      <c r="F108" s="312"/>
      <c r="G108" s="312"/>
      <c r="H108" s="312"/>
      <c r="I108" s="312"/>
      <c r="J108" s="312"/>
      <c r="K108" s="120"/>
      <c r="L108" s="120"/>
      <c r="M108" s="556" t="str">
        <f>IF(L108="","",VLOOKUP(L108,TABLES!$AM$4:$AO$45,3,FALSE))</f>
        <v/>
      </c>
      <c r="N108" s="559">
        <v>1</v>
      </c>
      <c r="O108" s="109"/>
      <c r="P108" s="44"/>
      <c r="Q108" s="312"/>
      <c r="S108" s="102" t="str">
        <f t="shared" si="6"/>
        <v>OK</v>
      </c>
      <c r="U108" s="90" t="str">
        <f t="shared" si="7"/>
        <v>0883</v>
      </c>
      <c r="V108" s="558" t="str">
        <f t="shared" si="8"/>
        <v/>
      </c>
      <c r="W108" s="103">
        <f t="shared" si="9"/>
        <v>0</v>
      </c>
      <c r="X108" s="103">
        <f t="shared" si="10"/>
        <v>1</v>
      </c>
      <c r="Y108" s="4">
        <f t="shared" si="11"/>
        <v>0</v>
      </c>
    </row>
    <row r="109" spans="1:25" s="4" customFormat="1" ht="12" customHeight="1" x14ac:dyDescent="0.2">
      <c r="A109" s="309"/>
      <c r="B109" s="312"/>
      <c r="C109" s="282" t="s">
        <v>1947</v>
      </c>
      <c r="D109" s="312"/>
      <c r="E109" s="312"/>
      <c r="F109" s="312"/>
      <c r="G109" s="312"/>
      <c r="H109" s="312"/>
      <c r="I109" s="312"/>
      <c r="J109" s="312"/>
      <c r="K109" s="120"/>
      <c r="L109" s="120"/>
      <c r="M109" s="556" t="str">
        <f>IF(L109="","",VLOOKUP(L109,TABLES!$AM$4:$AO$45,3,FALSE))</f>
        <v/>
      </c>
      <c r="N109" s="559">
        <v>1</v>
      </c>
      <c r="O109" s="109"/>
      <c r="P109" s="44"/>
      <c r="Q109" s="312"/>
      <c r="S109" s="102" t="str">
        <f t="shared" si="6"/>
        <v>OK</v>
      </c>
      <c r="U109" s="90" t="str">
        <f t="shared" si="7"/>
        <v>0884</v>
      </c>
      <c r="V109" s="558" t="str">
        <f t="shared" si="8"/>
        <v/>
      </c>
      <c r="W109" s="103">
        <f t="shared" si="9"/>
        <v>0</v>
      </c>
      <c r="X109" s="103">
        <f t="shared" si="10"/>
        <v>1</v>
      </c>
      <c r="Y109" s="4">
        <f t="shared" si="11"/>
        <v>0</v>
      </c>
    </row>
    <row r="110" spans="1:25" s="4" customFormat="1" ht="12" customHeight="1" x14ac:dyDescent="0.2">
      <c r="A110" s="309"/>
      <c r="B110" s="312"/>
      <c r="C110" s="282" t="s">
        <v>1948</v>
      </c>
      <c r="D110" s="312"/>
      <c r="E110" s="312"/>
      <c r="F110" s="312"/>
      <c r="G110" s="312"/>
      <c r="H110" s="312"/>
      <c r="I110" s="312"/>
      <c r="J110" s="312"/>
      <c r="K110" s="120"/>
      <c r="L110" s="120"/>
      <c r="M110" s="556" t="str">
        <f>IF(L110="","",VLOOKUP(L110,TABLES!$AM$4:$AO$45,3,FALSE))</f>
        <v/>
      </c>
      <c r="N110" s="559">
        <v>1</v>
      </c>
      <c r="O110" s="109"/>
      <c r="P110" s="44"/>
      <c r="Q110" s="312"/>
      <c r="S110" s="102" t="str">
        <f t="shared" si="6"/>
        <v>OK</v>
      </c>
      <c r="U110" s="90" t="str">
        <f t="shared" si="7"/>
        <v>0885</v>
      </c>
      <c r="V110" s="558" t="str">
        <f t="shared" si="8"/>
        <v/>
      </c>
      <c r="W110" s="103">
        <f t="shared" si="9"/>
        <v>0</v>
      </c>
      <c r="X110" s="103">
        <f t="shared" si="10"/>
        <v>1</v>
      </c>
      <c r="Y110" s="4">
        <f t="shared" si="11"/>
        <v>0</v>
      </c>
    </row>
    <row r="111" spans="1:25" s="4" customFormat="1" ht="12" customHeight="1" x14ac:dyDescent="0.2">
      <c r="A111" s="309"/>
      <c r="B111" s="312"/>
      <c r="C111" s="282" t="s">
        <v>1949</v>
      </c>
      <c r="D111" s="312"/>
      <c r="E111" s="312"/>
      <c r="F111" s="312"/>
      <c r="G111" s="312"/>
      <c r="H111" s="312"/>
      <c r="I111" s="312"/>
      <c r="J111" s="312"/>
      <c r="K111" s="120"/>
      <c r="L111" s="120"/>
      <c r="M111" s="556" t="str">
        <f>IF(L111="","",VLOOKUP(L111,TABLES!$AM$4:$AO$45,3,FALSE))</f>
        <v/>
      </c>
      <c r="N111" s="559">
        <v>1</v>
      </c>
      <c r="O111" s="109"/>
      <c r="P111" s="44"/>
      <c r="Q111" s="312"/>
      <c r="S111" s="102" t="str">
        <f t="shared" si="6"/>
        <v>OK</v>
      </c>
      <c r="U111" s="90" t="str">
        <f t="shared" si="7"/>
        <v>0886</v>
      </c>
      <c r="V111" s="558" t="str">
        <f t="shared" si="8"/>
        <v/>
      </c>
      <c r="W111" s="103">
        <f t="shared" si="9"/>
        <v>0</v>
      </c>
      <c r="X111" s="103">
        <f t="shared" si="10"/>
        <v>1</v>
      </c>
      <c r="Y111" s="4">
        <f t="shared" si="11"/>
        <v>0</v>
      </c>
    </row>
    <row r="112" spans="1:25" s="4" customFormat="1" ht="12" customHeight="1" x14ac:dyDescent="0.2">
      <c r="A112" s="309"/>
      <c r="B112" s="312"/>
      <c r="C112" s="282" t="s">
        <v>1950</v>
      </c>
      <c r="D112" s="312"/>
      <c r="E112" s="312"/>
      <c r="F112" s="312"/>
      <c r="G112" s="312"/>
      <c r="H112" s="312"/>
      <c r="I112" s="312"/>
      <c r="J112" s="312"/>
      <c r="K112" s="120"/>
      <c r="L112" s="120"/>
      <c r="M112" s="556" t="str">
        <f>IF(L112="","",VLOOKUP(L112,TABLES!$AM$4:$AO$45,3,FALSE))</f>
        <v/>
      </c>
      <c r="N112" s="559">
        <v>1</v>
      </c>
      <c r="O112" s="109"/>
      <c r="P112" s="44"/>
      <c r="Q112" s="312"/>
      <c r="S112" s="102" t="str">
        <f t="shared" si="6"/>
        <v>OK</v>
      </c>
      <c r="U112" s="90" t="str">
        <f t="shared" si="7"/>
        <v>0887</v>
      </c>
      <c r="V112" s="558" t="str">
        <f t="shared" si="8"/>
        <v/>
      </c>
      <c r="W112" s="103">
        <f t="shared" si="9"/>
        <v>0</v>
      </c>
      <c r="X112" s="103">
        <f t="shared" si="10"/>
        <v>1</v>
      </c>
      <c r="Y112" s="4">
        <f t="shared" si="11"/>
        <v>0</v>
      </c>
    </row>
    <row r="113" spans="1:25" s="4" customFormat="1" ht="12" customHeight="1" x14ac:dyDescent="0.2">
      <c r="A113" s="309"/>
      <c r="B113" s="312"/>
      <c r="C113" s="282" t="s">
        <v>1951</v>
      </c>
      <c r="D113" s="312"/>
      <c r="E113" s="312"/>
      <c r="F113" s="312"/>
      <c r="G113" s="312"/>
      <c r="H113" s="312"/>
      <c r="I113" s="312"/>
      <c r="J113" s="312"/>
      <c r="K113" s="120"/>
      <c r="L113" s="120"/>
      <c r="M113" s="556" t="str">
        <f>IF(L113="","",VLOOKUP(L113,TABLES!$AM$4:$AO$45,3,FALSE))</f>
        <v/>
      </c>
      <c r="N113" s="559">
        <v>1</v>
      </c>
      <c r="O113" s="109"/>
      <c r="P113" s="44"/>
      <c r="Q113" s="312"/>
      <c r="S113" s="102" t="str">
        <f t="shared" si="6"/>
        <v>OK</v>
      </c>
      <c r="U113" s="90" t="str">
        <f t="shared" si="7"/>
        <v>0888</v>
      </c>
      <c r="V113" s="558" t="str">
        <f t="shared" si="8"/>
        <v/>
      </c>
      <c r="W113" s="103">
        <f t="shared" si="9"/>
        <v>0</v>
      </c>
      <c r="X113" s="103">
        <f t="shared" si="10"/>
        <v>1</v>
      </c>
      <c r="Y113" s="4">
        <f t="shared" si="11"/>
        <v>0</v>
      </c>
    </row>
    <row r="114" spans="1:25" s="4" customFormat="1" ht="12" customHeight="1" x14ac:dyDescent="0.2">
      <c r="A114" s="309"/>
      <c r="B114" s="312"/>
      <c r="C114" s="282" t="s">
        <v>1952</v>
      </c>
      <c r="D114" s="312"/>
      <c r="E114" s="312"/>
      <c r="F114" s="312"/>
      <c r="G114" s="312"/>
      <c r="H114" s="312"/>
      <c r="I114" s="312"/>
      <c r="J114" s="312"/>
      <c r="K114" s="120"/>
      <c r="L114" s="120"/>
      <c r="M114" s="556" t="str">
        <f>IF(L114="","",VLOOKUP(L114,TABLES!$AM$4:$AO$45,3,FALSE))</f>
        <v/>
      </c>
      <c r="N114" s="559">
        <v>1</v>
      </c>
      <c r="O114" s="109"/>
      <c r="P114" s="44"/>
      <c r="Q114" s="312"/>
      <c r="S114" s="102" t="str">
        <f t="shared" si="6"/>
        <v>OK</v>
      </c>
      <c r="U114" s="90" t="str">
        <f t="shared" si="7"/>
        <v>0889</v>
      </c>
      <c r="V114" s="558" t="str">
        <f t="shared" si="8"/>
        <v/>
      </c>
      <c r="W114" s="103">
        <f t="shared" si="9"/>
        <v>0</v>
      </c>
      <c r="X114" s="103">
        <f t="shared" si="10"/>
        <v>1</v>
      </c>
      <c r="Y114" s="4">
        <f t="shared" si="11"/>
        <v>0</v>
      </c>
    </row>
    <row r="115" spans="1:25" s="4" customFormat="1" ht="12" customHeight="1" x14ac:dyDescent="0.2">
      <c r="A115" s="309"/>
      <c r="B115" s="312"/>
      <c r="C115" s="282" t="s">
        <v>2357</v>
      </c>
      <c r="D115" s="312"/>
      <c r="E115" s="312"/>
      <c r="F115" s="312"/>
      <c r="G115" s="312"/>
      <c r="H115" s="312"/>
      <c r="I115" s="312"/>
      <c r="J115" s="312"/>
      <c r="K115" s="120"/>
      <c r="L115" s="120"/>
      <c r="M115" s="556" t="str">
        <f>IF(L115="","",VLOOKUP(L115,TABLES!$AM$4:$AO$45,3,FALSE))</f>
        <v/>
      </c>
      <c r="N115" s="559">
        <v>1</v>
      </c>
      <c r="O115" s="109"/>
      <c r="P115" s="44"/>
      <c r="Q115" s="312"/>
      <c r="S115" s="102" t="str">
        <f t="shared" si="6"/>
        <v>OK</v>
      </c>
      <c r="U115" s="90" t="str">
        <f t="shared" si="7"/>
        <v>0890</v>
      </c>
      <c r="V115" s="558" t="str">
        <f t="shared" si="8"/>
        <v/>
      </c>
      <c r="W115" s="103">
        <f t="shared" si="9"/>
        <v>0</v>
      </c>
      <c r="X115" s="103">
        <f t="shared" si="10"/>
        <v>1</v>
      </c>
      <c r="Y115" s="4">
        <f t="shared" si="11"/>
        <v>0</v>
      </c>
    </row>
    <row r="116" spans="1:25" s="4" customFormat="1" ht="12" customHeight="1" x14ac:dyDescent="0.2">
      <c r="A116" s="309"/>
      <c r="B116" s="312"/>
      <c r="C116" s="282" t="s">
        <v>1953</v>
      </c>
      <c r="D116" s="312"/>
      <c r="E116" s="312"/>
      <c r="F116" s="312"/>
      <c r="G116" s="312"/>
      <c r="H116" s="312"/>
      <c r="I116" s="312"/>
      <c r="J116" s="312"/>
      <c r="K116" s="120"/>
      <c r="L116" s="120"/>
      <c r="M116" s="556" t="str">
        <f>IF(L116="","",VLOOKUP(L116,TABLES!$AM$4:$AO$45,3,FALSE))</f>
        <v/>
      </c>
      <c r="N116" s="559">
        <v>1</v>
      </c>
      <c r="O116" s="109"/>
      <c r="P116" s="44"/>
      <c r="Q116" s="312"/>
      <c r="S116" s="102" t="str">
        <f t="shared" si="6"/>
        <v>OK</v>
      </c>
      <c r="U116" s="90" t="str">
        <f t="shared" si="7"/>
        <v>0891</v>
      </c>
      <c r="V116" s="558" t="str">
        <f t="shared" si="8"/>
        <v/>
      </c>
      <c r="W116" s="103">
        <f t="shared" si="9"/>
        <v>0</v>
      </c>
      <c r="X116" s="103">
        <f t="shared" si="10"/>
        <v>1</v>
      </c>
      <c r="Y116" s="4">
        <f t="shared" si="11"/>
        <v>0</v>
      </c>
    </row>
    <row r="117" spans="1:25" s="4" customFormat="1" ht="12" customHeight="1" x14ac:dyDescent="0.2">
      <c r="A117" s="309"/>
      <c r="B117" s="312"/>
      <c r="C117" s="282" t="s">
        <v>1954</v>
      </c>
      <c r="D117" s="312"/>
      <c r="E117" s="312"/>
      <c r="F117" s="312"/>
      <c r="G117" s="312"/>
      <c r="H117" s="312"/>
      <c r="I117" s="312"/>
      <c r="J117" s="312"/>
      <c r="K117" s="120"/>
      <c r="L117" s="120"/>
      <c r="M117" s="556" t="str">
        <f>IF(L117="","",VLOOKUP(L117,TABLES!$AM$4:$AO$45,3,FALSE))</f>
        <v/>
      </c>
      <c r="N117" s="559">
        <v>1</v>
      </c>
      <c r="O117" s="109"/>
      <c r="P117" s="44"/>
      <c r="Q117" s="312"/>
      <c r="S117" s="102" t="str">
        <f t="shared" si="6"/>
        <v>OK</v>
      </c>
      <c r="U117" s="90" t="str">
        <f t="shared" si="7"/>
        <v>0892</v>
      </c>
      <c r="V117" s="558" t="str">
        <f t="shared" si="8"/>
        <v/>
      </c>
      <c r="W117" s="103">
        <f t="shared" si="9"/>
        <v>0</v>
      </c>
      <c r="X117" s="103">
        <f t="shared" si="10"/>
        <v>1</v>
      </c>
      <c r="Y117" s="4">
        <f t="shared" si="11"/>
        <v>0</v>
      </c>
    </row>
    <row r="118" spans="1:25" s="4" customFormat="1" ht="12" customHeight="1" x14ac:dyDescent="0.2">
      <c r="A118" s="309"/>
      <c r="B118" s="312"/>
      <c r="C118" s="282" t="s">
        <v>493</v>
      </c>
      <c r="D118" s="312"/>
      <c r="E118" s="312"/>
      <c r="F118" s="312"/>
      <c r="G118" s="312"/>
      <c r="H118" s="312"/>
      <c r="I118" s="312"/>
      <c r="J118" s="312"/>
      <c r="K118" s="120"/>
      <c r="L118" s="120"/>
      <c r="M118" s="556" t="str">
        <f>IF(L118="","",VLOOKUP(L118,TABLES!$AM$4:$AO$45,3,FALSE))</f>
        <v/>
      </c>
      <c r="N118" s="559">
        <v>1</v>
      </c>
      <c r="O118" s="109"/>
      <c r="P118" s="44"/>
      <c r="Q118" s="312"/>
      <c r="S118" s="102" t="str">
        <f t="shared" si="6"/>
        <v>OK</v>
      </c>
      <c r="U118" s="90" t="str">
        <f t="shared" si="7"/>
        <v>0893</v>
      </c>
      <c r="V118" s="558" t="str">
        <f t="shared" si="8"/>
        <v/>
      </c>
      <c r="W118" s="103">
        <f t="shared" si="9"/>
        <v>0</v>
      </c>
      <c r="X118" s="103">
        <f t="shared" si="10"/>
        <v>1</v>
      </c>
      <c r="Y118" s="4">
        <f t="shared" si="11"/>
        <v>0</v>
      </c>
    </row>
    <row r="119" spans="1:25" s="4" customFormat="1" ht="12" customHeight="1" x14ac:dyDescent="0.2">
      <c r="A119" s="309"/>
      <c r="B119" s="312"/>
      <c r="C119" s="282" t="s">
        <v>494</v>
      </c>
      <c r="D119" s="312"/>
      <c r="E119" s="312"/>
      <c r="F119" s="312"/>
      <c r="G119" s="312"/>
      <c r="H119" s="312"/>
      <c r="I119" s="312"/>
      <c r="J119" s="312"/>
      <c r="K119" s="120"/>
      <c r="L119" s="120"/>
      <c r="M119" s="556" t="str">
        <f>IF(L119="","",VLOOKUP(L119,TABLES!$AM$4:$AO$45,3,FALSE))</f>
        <v/>
      </c>
      <c r="N119" s="559">
        <v>1</v>
      </c>
      <c r="O119" s="109"/>
      <c r="P119" s="44"/>
      <c r="Q119" s="312"/>
      <c r="S119" s="102" t="str">
        <f t="shared" si="6"/>
        <v>OK</v>
      </c>
      <c r="U119" s="90" t="str">
        <f t="shared" si="7"/>
        <v>0894</v>
      </c>
      <c r="V119" s="558" t="str">
        <f t="shared" si="8"/>
        <v/>
      </c>
      <c r="W119" s="103">
        <f t="shared" si="9"/>
        <v>0</v>
      </c>
      <c r="X119" s="103">
        <f t="shared" si="10"/>
        <v>1</v>
      </c>
      <c r="Y119" s="4">
        <f t="shared" si="11"/>
        <v>0</v>
      </c>
    </row>
    <row r="120" spans="1:25" s="4" customFormat="1" ht="12" customHeight="1" x14ac:dyDescent="0.2">
      <c r="A120" s="309"/>
      <c r="B120" s="312"/>
      <c r="C120" s="282" t="s">
        <v>6818</v>
      </c>
      <c r="D120" s="312"/>
      <c r="E120" s="312"/>
      <c r="F120" s="312"/>
      <c r="G120" s="312"/>
      <c r="H120" s="312"/>
      <c r="I120" s="312"/>
      <c r="J120" s="312"/>
      <c r="K120" s="120"/>
      <c r="L120" s="120"/>
      <c r="M120" s="556" t="str">
        <f>IF(L120="","",VLOOKUP(L120,TABLES!$AM$4:$AO$45,3,FALSE))</f>
        <v/>
      </c>
      <c r="N120" s="559">
        <v>1</v>
      </c>
      <c r="O120" s="109"/>
      <c r="P120" s="44"/>
      <c r="Q120" s="312"/>
      <c r="S120" s="102" t="str">
        <f t="shared" si="6"/>
        <v>OK</v>
      </c>
      <c r="U120" s="90" t="str">
        <f t="shared" si="7"/>
        <v>0895</v>
      </c>
      <c r="V120" s="558" t="str">
        <f t="shared" si="8"/>
        <v/>
      </c>
      <c r="W120" s="103">
        <f t="shared" si="9"/>
        <v>0</v>
      </c>
      <c r="X120" s="103">
        <f t="shared" si="10"/>
        <v>1</v>
      </c>
      <c r="Y120" s="4">
        <f t="shared" si="11"/>
        <v>0</v>
      </c>
    </row>
    <row r="121" spans="1:25" s="4" customFormat="1" ht="12" customHeight="1" x14ac:dyDescent="0.2">
      <c r="A121" s="309"/>
      <c r="B121" s="312"/>
      <c r="C121" s="282" t="s">
        <v>6817</v>
      </c>
      <c r="D121" s="312"/>
      <c r="E121" s="312"/>
      <c r="F121" s="312"/>
      <c r="G121" s="312"/>
      <c r="H121" s="312"/>
      <c r="I121" s="312"/>
      <c r="J121" s="312"/>
      <c r="K121" s="120"/>
      <c r="L121" s="120"/>
      <c r="M121" s="556" t="str">
        <f>IF(L121="","",VLOOKUP(L121,TABLES!$AM$4:$AO$45,3,FALSE))</f>
        <v/>
      </c>
      <c r="N121" s="559">
        <v>1</v>
      </c>
      <c r="O121" s="109"/>
      <c r="P121" s="44"/>
      <c r="Q121" s="312"/>
      <c r="S121" s="102" t="str">
        <f t="shared" si="6"/>
        <v>OK</v>
      </c>
      <c r="U121" s="90" t="str">
        <f t="shared" si="7"/>
        <v>0896</v>
      </c>
      <c r="V121" s="558" t="str">
        <f t="shared" si="8"/>
        <v/>
      </c>
      <c r="W121" s="103">
        <f t="shared" si="9"/>
        <v>0</v>
      </c>
      <c r="X121" s="103">
        <f t="shared" si="10"/>
        <v>1</v>
      </c>
      <c r="Y121" s="4">
        <f t="shared" si="11"/>
        <v>0</v>
      </c>
    </row>
    <row r="122" spans="1:25" s="4" customFormat="1" ht="12" customHeight="1" x14ac:dyDescent="0.2">
      <c r="A122" s="309"/>
      <c r="B122" s="312"/>
      <c r="C122" s="282" t="s">
        <v>2825</v>
      </c>
      <c r="D122" s="312"/>
      <c r="E122" s="312"/>
      <c r="F122" s="312"/>
      <c r="G122" s="312"/>
      <c r="H122" s="312"/>
      <c r="I122" s="312"/>
      <c r="J122" s="312"/>
      <c r="K122" s="120"/>
      <c r="L122" s="120"/>
      <c r="M122" s="556" t="str">
        <f>IF(L122="","",VLOOKUP(L122,TABLES!$AM$4:$AO$45,3,FALSE))</f>
        <v/>
      </c>
      <c r="N122" s="559">
        <v>1</v>
      </c>
      <c r="O122" s="109"/>
      <c r="P122" s="44"/>
      <c r="Q122" s="312"/>
      <c r="S122" s="102" t="str">
        <f t="shared" si="6"/>
        <v>OK</v>
      </c>
      <c r="U122" s="90" t="str">
        <f t="shared" si="7"/>
        <v>0897</v>
      </c>
      <c r="V122" s="558" t="str">
        <f t="shared" si="8"/>
        <v/>
      </c>
      <c r="W122" s="103">
        <f t="shared" si="9"/>
        <v>0</v>
      </c>
      <c r="X122" s="103">
        <f t="shared" si="10"/>
        <v>1</v>
      </c>
      <c r="Y122" s="4">
        <f t="shared" si="11"/>
        <v>0</v>
      </c>
    </row>
    <row r="123" spans="1:25" s="4" customFormat="1" ht="12" customHeight="1" x14ac:dyDescent="0.2">
      <c r="A123" s="309"/>
      <c r="B123" s="312"/>
      <c r="C123" s="282" t="s">
        <v>2824</v>
      </c>
      <c r="D123" s="312"/>
      <c r="E123" s="312"/>
      <c r="F123" s="312"/>
      <c r="G123" s="312"/>
      <c r="H123" s="312"/>
      <c r="I123" s="312"/>
      <c r="J123" s="312"/>
      <c r="K123" s="120"/>
      <c r="L123" s="120"/>
      <c r="M123" s="556" t="str">
        <f>IF(L123="","",VLOOKUP(L123,TABLES!$AM$4:$AO$45,3,FALSE))</f>
        <v/>
      </c>
      <c r="N123" s="559">
        <v>1</v>
      </c>
      <c r="O123" s="109"/>
      <c r="P123" s="44"/>
      <c r="Q123" s="312"/>
      <c r="S123" s="102" t="str">
        <f t="shared" si="6"/>
        <v>OK</v>
      </c>
      <c r="U123" s="90" t="str">
        <f t="shared" si="7"/>
        <v>0898</v>
      </c>
      <c r="V123" s="558" t="str">
        <f t="shared" si="8"/>
        <v/>
      </c>
      <c r="W123" s="103">
        <f t="shared" si="9"/>
        <v>0</v>
      </c>
      <c r="X123" s="103">
        <f t="shared" si="10"/>
        <v>1</v>
      </c>
      <c r="Y123" s="4">
        <f t="shared" si="11"/>
        <v>0</v>
      </c>
    </row>
    <row r="124" spans="1:25" s="4" customFormat="1" ht="12" customHeight="1" x14ac:dyDescent="0.2">
      <c r="A124" s="309"/>
      <c r="B124" s="312"/>
      <c r="C124" s="282" t="s">
        <v>1963</v>
      </c>
      <c r="D124" s="312"/>
      <c r="E124" s="312"/>
      <c r="F124" s="312"/>
      <c r="G124" s="312"/>
      <c r="H124" s="312"/>
      <c r="I124" s="312"/>
      <c r="J124" s="312"/>
      <c r="K124" s="120"/>
      <c r="L124" s="120"/>
      <c r="M124" s="556" t="str">
        <f>IF(L124="","",VLOOKUP(L124,TABLES!$AM$4:$AO$45,3,FALSE))</f>
        <v/>
      </c>
      <c r="N124" s="559">
        <v>1</v>
      </c>
      <c r="O124" s="109"/>
      <c r="P124" s="44"/>
      <c r="Q124" s="312"/>
      <c r="S124" s="102" t="str">
        <f t="shared" si="6"/>
        <v>OK</v>
      </c>
      <c r="U124" s="90" t="str">
        <f t="shared" si="7"/>
        <v>0899</v>
      </c>
      <c r="V124" s="558" t="str">
        <f t="shared" si="8"/>
        <v/>
      </c>
      <c r="W124" s="103">
        <f t="shared" si="9"/>
        <v>0</v>
      </c>
      <c r="X124" s="103">
        <f t="shared" si="10"/>
        <v>1</v>
      </c>
      <c r="Y124" s="4">
        <f t="shared" si="11"/>
        <v>0</v>
      </c>
    </row>
    <row r="125" spans="1:25" s="4" customFormat="1" ht="5.0999999999999996" customHeight="1" x14ac:dyDescent="0.2">
      <c r="A125" s="309"/>
      <c r="B125" s="312"/>
      <c r="C125" s="282"/>
      <c r="D125" s="312"/>
      <c r="E125" s="312"/>
      <c r="F125" s="312"/>
      <c r="G125" s="312"/>
      <c r="H125" s="312"/>
      <c r="I125" s="312"/>
      <c r="J125" s="312"/>
      <c r="K125" s="312"/>
      <c r="L125" s="312"/>
      <c r="M125" s="312"/>
      <c r="N125" s="312"/>
      <c r="O125" s="312"/>
      <c r="P125" s="485"/>
      <c r="Q125" s="312"/>
    </row>
    <row r="126" spans="1:25" s="6" customFormat="1" x14ac:dyDescent="0.2">
      <c r="A126" s="295"/>
      <c r="C126" s="21"/>
      <c r="P126" s="30"/>
    </row>
  </sheetData>
  <sheetProtection password="CD67" sheet="1" objects="1" scenarios="1"/>
  <phoneticPr fontId="10" type="noConversion"/>
  <conditionalFormatting sqref="S19:S71 S76:S125">
    <cfRule type="cellIs" dxfId="10" priority="1" stopIfTrue="1" operator="equal">
      <formula>"OK"</formula>
    </cfRule>
    <cfRule type="cellIs" dxfId="9" priority="2" stopIfTrue="1" operator="equal">
      <formula>"VERIFY"</formula>
    </cfRule>
  </conditionalFormatting>
  <dataValidations count="3">
    <dataValidation type="list" allowBlank="1" showInputMessage="1" showErrorMessage="1" sqref="L19:L67 L76:L124">
      <formula1>eJOINTBOARDS</formula1>
    </dataValidation>
    <dataValidation type="whole" operator="lessThan" allowBlank="1" showInputMessage="1" showErrorMessage="1" errorTitle="Enter Whole Numbers" error="Please enter amounts as Whole numbers only.  Numbers with Decimals are not permitted." sqref="O19:P67">
      <formula1>999999999999999</formula1>
    </dataValidation>
    <dataValidation type="decimal" operator="lessThan" allowBlank="1" showInputMessage="1" showErrorMessage="1" errorTitle="Enter Number" error="Please enter Numeric amounts.  Text is not permitted." sqref="N19:N67">
      <formula1>999</formula1>
    </dataValidation>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0" activePane="bottomLeft" state="frozen"/>
      <selection activeCell="U79" sqref="U79"/>
      <selection pane="bottomLeft" activeCell="U79" sqref="U79"/>
    </sheetView>
  </sheetViews>
  <sheetFormatPr defaultColWidth="0" defaultRowHeight="12.75" zeroHeight="1" x14ac:dyDescent="0.2"/>
  <cols>
    <col min="1" max="1" width="1.7109375" style="304" customWidth="1"/>
    <col min="2" max="2" width="0.85546875" style="20" customWidth="1"/>
    <col min="3" max="3" width="4.28515625" style="32" customWidth="1"/>
    <col min="4" max="4" width="0.85546875" style="20" customWidth="1"/>
    <col min="5" max="5" width="8.7109375" style="33" customWidth="1"/>
    <col min="6" max="7" width="3.7109375" style="33" hidden="1" customWidth="1"/>
    <col min="8" max="8" width="8.7109375" style="33" hidden="1" customWidth="1"/>
    <col min="9" max="10" width="3.7109375" style="33" hidden="1" customWidth="1"/>
    <col min="11" max="11" width="18.7109375" style="33" customWidth="1"/>
    <col min="12" max="16" width="3.7109375" style="33" customWidth="1"/>
    <col min="17" max="17" width="5.7109375" style="33" hidden="1" customWidth="1"/>
    <col min="18" max="18" width="0.85546875" style="33" customWidth="1"/>
    <col min="19" max="21" width="13.7109375" style="33" customWidth="1"/>
    <col min="22" max="22" width="0.85546875" style="33" customWidth="1"/>
    <col min="23" max="23" width="2.7109375" style="33" customWidth="1"/>
    <col min="24" max="16384" width="0" style="33" hidden="1"/>
  </cols>
  <sheetData>
    <row r="1" spans="1:30" s="290" customFormat="1" ht="9.9499999999999993" customHeight="1" x14ac:dyDescent="0.2">
      <c r="A1" s="1062"/>
      <c r="B1" s="286"/>
      <c r="C1" s="1034" t="str">
        <f>IF(LANGUAGE="English","Province of Ontario  -  Ministry of Municipal Affairs","Province de l'Ontario  -  Ministère des Affaires municipales")</f>
        <v>Province of Ontario  -  Ministry of Municipal Affairs</v>
      </c>
      <c r="D1" s="286"/>
      <c r="E1" s="237"/>
      <c r="F1" s="288" t="s">
        <v>5524</v>
      </c>
      <c r="G1" s="288" t="s">
        <v>5524</v>
      </c>
      <c r="H1" s="237" t="s">
        <v>553</v>
      </c>
      <c r="I1" s="288" t="s">
        <v>5524</v>
      </c>
      <c r="J1" s="288" t="s">
        <v>5524</v>
      </c>
      <c r="K1" s="288"/>
      <c r="L1" s="288"/>
      <c r="M1" s="289"/>
      <c r="N1" s="288"/>
      <c r="O1" s="288"/>
      <c r="P1" s="288"/>
      <c r="Q1" s="288" t="s">
        <v>553</v>
      </c>
      <c r="R1" s="288"/>
      <c r="S1" s="288"/>
      <c r="T1" s="288"/>
      <c r="U1" s="1167">
        <f ca="1">NOW()</f>
        <v>42888.725188310185</v>
      </c>
      <c r="V1" s="288"/>
    </row>
    <row r="2" spans="1:30" s="258" customFormat="1" ht="6" customHeight="1" x14ac:dyDescent="0.15">
      <c r="A2" s="298"/>
      <c r="B2" s="1039"/>
      <c r="C2" s="1033" t="str">
        <f>CONTROL!$G$43</f>
        <v>2003-V01</v>
      </c>
      <c r="D2" s="1040"/>
      <c r="E2" s="1039"/>
      <c r="F2" s="221"/>
      <c r="G2" s="220"/>
      <c r="H2" s="219"/>
      <c r="I2" s="221"/>
      <c r="J2" s="220"/>
      <c r="K2" s="221"/>
      <c r="L2" s="220"/>
      <c r="M2" s="219"/>
      <c r="N2" s="219"/>
      <c r="O2" s="219"/>
      <c r="P2" s="219"/>
      <c r="Q2" s="219"/>
      <c r="R2" s="219"/>
      <c r="S2" s="219"/>
      <c r="T2" s="219"/>
      <c r="U2" s="231"/>
      <c r="V2" s="219"/>
    </row>
    <row r="3" spans="1:30" s="261" customFormat="1" ht="17.100000000000001" customHeight="1" x14ac:dyDescent="0.25">
      <c r="A3" s="294"/>
      <c r="B3" s="1041"/>
      <c r="C3" s="1020" t="str">
        <f>"FIR"&amp;CONTROL!$G$30&amp;":   "&amp;CONTROL!$G$31</f>
        <v>FIR2003:   PEEL R</v>
      </c>
      <c r="D3" s="1042"/>
      <c r="E3" s="1041"/>
      <c r="F3" s="244"/>
      <c r="G3" s="243"/>
      <c r="H3" s="242"/>
      <c r="I3" s="244"/>
      <c r="J3" s="243"/>
      <c r="K3" s="244"/>
      <c r="L3" s="243"/>
      <c r="M3" s="242"/>
      <c r="N3" s="242"/>
      <c r="O3" s="242"/>
      <c r="P3" s="242"/>
      <c r="Q3" s="242"/>
      <c r="R3" s="242"/>
      <c r="S3" s="242"/>
      <c r="T3" s="242"/>
      <c r="U3" s="215" t="s">
        <v>2275</v>
      </c>
      <c r="V3" s="242"/>
    </row>
    <row r="4" spans="1:30" s="266" customFormat="1" ht="15" customHeight="1" x14ac:dyDescent="0.25">
      <c r="A4" s="237"/>
      <c r="B4" s="1022"/>
      <c r="C4" s="213" t="str">
        <f>"Asmt Code:   "&amp;CONTROL!$G$33</f>
        <v>Asmt Code:   2100</v>
      </c>
      <c r="D4" s="1023"/>
      <c r="E4" s="1024"/>
      <c r="F4" s="208"/>
      <c r="G4" s="205"/>
      <c r="H4" s="207"/>
      <c r="I4" s="208"/>
      <c r="J4" s="205"/>
      <c r="K4" s="206"/>
      <c r="L4" s="206"/>
      <c r="M4" s="208"/>
      <c r="N4" s="208"/>
      <c r="O4" s="208"/>
      <c r="P4" s="208"/>
      <c r="Q4" s="208"/>
      <c r="R4" s="208"/>
      <c r="S4" s="208"/>
      <c r="T4" s="208"/>
      <c r="U4" s="216" t="s">
        <v>1368</v>
      </c>
      <c r="V4" s="206"/>
      <c r="AD4" s="270"/>
    </row>
    <row r="5" spans="1:30" s="266" customFormat="1" ht="11.1" customHeight="1" x14ac:dyDescent="0.2">
      <c r="A5" s="237"/>
      <c r="B5" s="1024"/>
      <c r="C5" s="214" t="str">
        <f>"MAH Code:   "&amp;CONTROL!$G$34</f>
        <v>MAH Code:   21000</v>
      </c>
      <c r="D5" s="1024"/>
      <c r="E5" s="1024"/>
      <c r="F5" s="207"/>
      <c r="G5" s="210"/>
      <c r="H5" s="207"/>
      <c r="I5" s="207"/>
      <c r="J5" s="207"/>
      <c r="K5" s="207"/>
      <c r="L5" s="207"/>
      <c r="M5" s="211"/>
      <c r="N5" s="208"/>
      <c r="O5" s="208"/>
      <c r="P5" s="208"/>
      <c r="Q5" s="208"/>
      <c r="R5" s="208"/>
      <c r="S5" s="208"/>
      <c r="T5" s="208"/>
      <c r="U5" s="230" t="str">
        <f>"for the year ended December 31, "&amp;CONTROL!$G$30</f>
        <v>for the year ended December 31, 2003</v>
      </c>
      <c r="V5" s="206"/>
      <c r="AD5" s="251"/>
    </row>
    <row r="6" spans="1:30" s="264" customFormat="1" ht="17.100000000000001" hidden="1" customHeight="1" x14ac:dyDescent="0.25">
      <c r="A6" s="294"/>
      <c r="B6" s="1041"/>
      <c r="C6" s="1020" t="str">
        <f>"RIF"&amp;CONTROL!$G$30&amp;":   "&amp;CONTROL!$G$32</f>
        <v>RIF2003:   LA MUNICIPALITÉ RÉGIONALE DE PEEL</v>
      </c>
      <c r="D6" s="1042"/>
      <c r="E6" s="1041"/>
      <c r="F6" s="244"/>
      <c r="G6" s="245"/>
      <c r="H6" s="242"/>
      <c r="I6" s="244"/>
      <c r="J6" s="246"/>
      <c r="K6" s="244"/>
      <c r="L6" s="243"/>
      <c r="M6" s="242"/>
      <c r="N6" s="242"/>
      <c r="O6" s="242"/>
      <c r="P6" s="242"/>
      <c r="Q6" s="242"/>
      <c r="R6" s="242"/>
      <c r="S6" s="242"/>
      <c r="T6" s="242"/>
      <c r="U6" s="215" t="s">
        <v>2276</v>
      </c>
      <c r="V6" s="242"/>
    </row>
    <row r="7" spans="1:30" s="268" customFormat="1" ht="15" hidden="1" customHeight="1" x14ac:dyDescent="0.25">
      <c r="A7" s="237"/>
      <c r="B7" s="1022"/>
      <c r="C7" s="213" t="str">
        <f>"Code mun.   "&amp;CONTROL!$G$33</f>
        <v>Code mun.   2100</v>
      </c>
      <c r="D7" s="1023"/>
      <c r="E7" s="1024"/>
      <c r="F7" s="208"/>
      <c r="G7" s="212"/>
      <c r="H7" s="207"/>
      <c r="I7" s="208"/>
      <c r="J7" s="205"/>
      <c r="K7" s="206"/>
      <c r="L7" s="206"/>
      <c r="M7" s="208"/>
      <c r="N7" s="208"/>
      <c r="O7" s="208"/>
      <c r="P7" s="208"/>
      <c r="Q7" s="208"/>
      <c r="R7" s="208"/>
      <c r="S7" s="208"/>
      <c r="T7" s="208"/>
      <c r="U7" s="216"/>
      <c r="V7" s="206"/>
      <c r="AD7" s="273"/>
    </row>
    <row r="8" spans="1:30" s="268" customFormat="1" ht="11.1" hidden="1" customHeight="1" x14ac:dyDescent="0.2">
      <c r="A8" s="237"/>
      <c r="B8" s="1024"/>
      <c r="C8" s="214" t="str">
        <f>"AML   "&amp;CONTROL!$G$34</f>
        <v>AML   21000</v>
      </c>
      <c r="D8" s="1024"/>
      <c r="E8" s="1024"/>
      <c r="F8" s="207"/>
      <c r="G8" s="210"/>
      <c r="H8" s="207"/>
      <c r="I8" s="207"/>
      <c r="J8" s="207"/>
      <c r="K8" s="207"/>
      <c r="L8" s="207"/>
      <c r="M8" s="211"/>
      <c r="N8" s="208"/>
      <c r="O8" s="208"/>
      <c r="P8" s="208"/>
      <c r="Q8" s="208"/>
      <c r="R8" s="208"/>
      <c r="S8" s="208"/>
      <c r="T8" s="208"/>
      <c r="U8" s="230" t="str">
        <f>"pour l'exercice terminé le 31 décembre "&amp;CONTROL!$G$30</f>
        <v>pour l'exercice terminé le 31 décembre 2003</v>
      </c>
      <c r="V8" s="206"/>
      <c r="AD8" s="252"/>
    </row>
    <row r="9" spans="1:30" s="252" customFormat="1" ht="3.95" customHeight="1" x14ac:dyDescent="0.2">
      <c r="A9" s="148"/>
      <c r="B9" s="176"/>
      <c r="C9" s="176"/>
      <c r="D9" s="173"/>
      <c r="E9" s="173"/>
      <c r="F9" s="197"/>
      <c r="G9" s="197"/>
      <c r="H9" s="197"/>
      <c r="I9" s="197"/>
      <c r="J9" s="197"/>
      <c r="K9" s="197"/>
      <c r="L9" s="197"/>
      <c r="M9" s="196"/>
      <c r="N9" s="241"/>
      <c r="O9" s="198"/>
      <c r="P9" s="198"/>
      <c r="Q9" s="198"/>
      <c r="R9" s="198"/>
      <c r="S9" s="198"/>
      <c r="T9" s="198"/>
      <c r="U9" s="198"/>
      <c r="V9" s="198"/>
    </row>
    <row r="10" spans="1:30" s="509" customFormat="1" ht="5.0999999999999996" customHeight="1" x14ac:dyDescent="0.15">
      <c r="A10" s="507"/>
      <c r="B10" s="312"/>
      <c r="C10" s="282"/>
      <c r="D10" s="312"/>
      <c r="E10" s="514"/>
      <c r="F10" s="514"/>
      <c r="G10" s="514"/>
      <c r="H10" s="514"/>
      <c r="I10" s="514"/>
      <c r="J10" s="514"/>
      <c r="K10" s="516"/>
      <c r="L10" s="516"/>
      <c r="M10" s="516"/>
      <c r="N10" s="516"/>
      <c r="O10" s="516"/>
      <c r="P10" s="516"/>
      <c r="Q10" s="516"/>
      <c r="R10" s="516"/>
      <c r="S10" s="516"/>
      <c r="T10" s="516"/>
      <c r="U10" s="517"/>
      <c r="V10" s="514"/>
    </row>
    <row r="11" spans="1:30" s="509" customFormat="1" x14ac:dyDescent="0.25">
      <c r="A11" s="507"/>
      <c r="B11" s="312"/>
      <c r="C11" s="282"/>
      <c r="D11" s="312"/>
      <c r="E11" s="279" t="s">
        <v>8376</v>
      </c>
      <c r="F11" s="522"/>
      <c r="G11" s="522"/>
      <c r="H11" s="279"/>
      <c r="I11" s="522"/>
      <c r="J11" s="522"/>
      <c r="K11" s="516"/>
      <c r="L11" s="516"/>
      <c r="M11" s="516"/>
      <c r="N11" s="516"/>
      <c r="O11" s="516"/>
      <c r="P11" s="516"/>
      <c r="Q11" s="516"/>
      <c r="R11" s="516"/>
      <c r="S11" s="516"/>
      <c r="T11" s="516"/>
      <c r="U11" s="517"/>
      <c r="V11" s="514"/>
    </row>
    <row r="12" spans="1:30" s="4" customFormat="1" x14ac:dyDescent="0.2">
      <c r="A12" s="309"/>
      <c r="B12" s="312"/>
      <c r="C12" s="282"/>
      <c r="D12" s="312"/>
      <c r="E12" s="279"/>
      <c r="F12" s="278"/>
      <c r="G12" s="278"/>
      <c r="H12" s="279"/>
      <c r="I12" s="278"/>
      <c r="J12" s="278"/>
      <c r="K12" s="312"/>
      <c r="L12" s="278"/>
      <c r="M12" s="278"/>
      <c r="N12" s="674"/>
      <c r="O12" s="674"/>
      <c r="P12" s="370"/>
      <c r="Q12" s="278"/>
      <c r="R12" s="675"/>
      <c r="S12" s="88" t="s">
        <v>2242</v>
      </c>
      <c r="T12" s="89"/>
      <c r="U12" s="10" t="s">
        <v>7181</v>
      </c>
      <c r="V12" s="312"/>
    </row>
    <row r="13" spans="1:30" s="4" customFormat="1" ht="24" customHeight="1" x14ac:dyDescent="0.2">
      <c r="A13" s="309"/>
      <c r="B13" s="312"/>
      <c r="C13" s="282"/>
      <c r="D13" s="312"/>
      <c r="E13" s="278"/>
      <c r="F13" s="279"/>
      <c r="G13" s="278"/>
      <c r="H13" s="278"/>
      <c r="I13" s="278"/>
      <c r="J13" s="278"/>
      <c r="K13" s="312"/>
      <c r="L13" s="278"/>
      <c r="M13" s="278"/>
      <c r="N13" s="370"/>
      <c r="O13" s="370"/>
      <c r="P13" s="370"/>
      <c r="Q13" s="367"/>
      <c r="R13" s="675"/>
      <c r="S13" s="39" t="s">
        <v>6307</v>
      </c>
      <c r="T13" s="39" t="s">
        <v>6308</v>
      </c>
      <c r="U13" s="39" t="s">
        <v>7182</v>
      </c>
      <c r="V13" s="312"/>
    </row>
    <row r="14" spans="1:30" s="4" customFormat="1" hidden="1" x14ac:dyDescent="0.2">
      <c r="A14" s="309" t="s">
        <v>553</v>
      </c>
      <c r="B14" s="312"/>
      <c r="C14" s="282"/>
      <c r="D14" s="312"/>
      <c r="E14" s="278"/>
      <c r="F14" s="279"/>
      <c r="G14" s="278"/>
      <c r="H14" s="278"/>
      <c r="I14" s="278"/>
      <c r="J14" s="278"/>
      <c r="K14" s="312"/>
      <c r="L14" s="278"/>
      <c r="M14" s="278"/>
      <c r="N14" s="370"/>
      <c r="O14" s="370"/>
      <c r="P14" s="370"/>
      <c r="Q14" s="367"/>
      <c r="R14" s="675"/>
      <c r="S14" s="39"/>
      <c r="T14" s="39"/>
      <c r="U14" s="39"/>
      <c r="V14" s="312"/>
    </row>
    <row r="15" spans="1:30" s="4" customFormat="1" hidden="1" x14ac:dyDescent="0.2">
      <c r="A15" s="309" t="s">
        <v>553</v>
      </c>
      <c r="B15" s="312"/>
      <c r="C15" s="282"/>
      <c r="D15" s="312"/>
      <c r="E15" s="278"/>
      <c r="F15" s="279"/>
      <c r="G15" s="278"/>
      <c r="H15" s="278"/>
      <c r="I15" s="278"/>
      <c r="J15" s="278"/>
      <c r="K15" s="312"/>
      <c r="L15" s="278"/>
      <c r="M15" s="278"/>
      <c r="N15" s="370"/>
      <c r="O15" s="370"/>
      <c r="P15" s="370"/>
      <c r="Q15" s="367"/>
      <c r="R15" s="675"/>
      <c r="S15" s="39"/>
      <c r="T15" s="39"/>
      <c r="U15" s="39"/>
      <c r="V15" s="312"/>
    </row>
    <row r="16" spans="1:30" s="4" customFormat="1" ht="11.1" customHeight="1" x14ac:dyDescent="0.2">
      <c r="A16" s="309"/>
      <c r="B16" s="312"/>
      <c r="C16" s="282"/>
      <c r="D16" s="312"/>
      <c r="E16" s="279" t="s">
        <v>2274</v>
      </c>
      <c r="F16" s="279"/>
      <c r="G16" s="278"/>
      <c r="H16" s="279"/>
      <c r="I16" s="278"/>
      <c r="J16" s="278"/>
      <c r="K16" s="312"/>
      <c r="L16" s="278"/>
      <c r="M16" s="278"/>
      <c r="N16" s="370"/>
      <c r="O16" s="370"/>
      <c r="P16" s="370"/>
      <c r="Q16" s="367"/>
      <c r="R16" s="675"/>
      <c r="S16" s="39">
        <v>2</v>
      </c>
      <c r="T16" s="39">
        <v>3</v>
      </c>
      <c r="U16" s="39">
        <v>4</v>
      </c>
      <c r="V16" s="312"/>
    </row>
    <row r="17" spans="1:22" s="4" customFormat="1" ht="11.1" customHeight="1" x14ac:dyDescent="0.2">
      <c r="A17" s="309"/>
      <c r="B17" s="312"/>
      <c r="C17" s="282"/>
      <c r="D17" s="312"/>
      <c r="E17" s="278"/>
      <c r="F17" s="278"/>
      <c r="G17" s="278"/>
      <c r="H17" s="278"/>
      <c r="I17" s="278"/>
      <c r="J17" s="278"/>
      <c r="K17" s="312"/>
      <c r="L17" s="278"/>
      <c r="M17" s="320"/>
      <c r="N17" s="367"/>
      <c r="O17" s="367"/>
      <c r="P17" s="367"/>
      <c r="Q17" s="367"/>
      <c r="R17" s="675"/>
      <c r="S17" s="48" t="s">
        <v>4581</v>
      </c>
      <c r="T17" s="48" t="s">
        <v>4581</v>
      </c>
      <c r="U17" s="48" t="s">
        <v>6753</v>
      </c>
      <c r="V17" s="312"/>
    </row>
    <row r="18" spans="1:22" s="509" customFormat="1" ht="9.9499999999999993" customHeight="1" x14ac:dyDescent="0.15">
      <c r="A18" s="507"/>
      <c r="B18" s="312"/>
      <c r="C18" s="282" t="s">
        <v>1960</v>
      </c>
      <c r="D18" s="312"/>
      <c r="E18" s="401" t="s">
        <v>1549</v>
      </c>
      <c r="F18" s="279"/>
      <c r="G18" s="278"/>
      <c r="H18" s="401"/>
      <c r="I18" s="278"/>
      <c r="J18" s="278"/>
      <c r="K18" s="312"/>
      <c r="L18" s="320"/>
      <c r="M18" s="320"/>
      <c r="N18" s="320"/>
      <c r="O18" s="320"/>
      <c r="P18" s="278"/>
      <c r="Q18" s="320"/>
      <c r="R18" s="280" t="s">
        <v>3702</v>
      </c>
      <c r="S18" s="121">
        <v>5306097</v>
      </c>
      <c r="T18" s="422">
        <f>SUM('12'!U15)</f>
        <v>8711929</v>
      </c>
      <c r="U18" s="567">
        <f>IF(AND(S18=0,T18=0),"-",IF(OR(AND(S18=0,T18&gt;0),AND(S18&lt;0,T18=0)),1,IF(OR(AND(S18&gt;0,T18=0),AND(S18=0,T18&lt;0)),-1,(T18-S18)/S18)))</f>
        <v>0.64187141697560368</v>
      </c>
      <c r="V18" s="514"/>
    </row>
    <row r="19" spans="1:22" s="509" customFormat="1" ht="5.0999999999999996" customHeight="1" x14ac:dyDescent="0.15">
      <c r="A19" s="507"/>
      <c r="B19" s="312"/>
      <c r="C19" s="282"/>
      <c r="D19" s="312"/>
      <c r="E19" s="278"/>
      <c r="F19" s="278"/>
      <c r="G19" s="278"/>
      <c r="H19" s="278"/>
      <c r="I19" s="278"/>
      <c r="J19" s="278"/>
      <c r="K19" s="312"/>
      <c r="L19" s="320"/>
      <c r="M19" s="320"/>
      <c r="N19" s="320"/>
      <c r="O19" s="320"/>
      <c r="P19" s="278"/>
      <c r="Q19" s="320"/>
      <c r="R19" s="280"/>
      <c r="S19" s="500"/>
      <c r="T19" s="500"/>
      <c r="U19" s="561"/>
      <c r="V19" s="514"/>
    </row>
    <row r="20" spans="1:22" s="509" customFormat="1" ht="9.9499999999999993" customHeight="1" x14ac:dyDescent="0.15">
      <c r="A20" s="507"/>
      <c r="B20" s="312"/>
      <c r="C20" s="282"/>
      <c r="D20" s="312"/>
      <c r="E20" s="401" t="s">
        <v>4580</v>
      </c>
      <c r="F20" s="279"/>
      <c r="G20" s="278"/>
      <c r="H20" s="401"/>
      <c r="I20" s="278"/>
      <c r="J20" s="278"/>
      <c r="K20" s="312"/>
      <c r="L20" s="320"/>
      <c r="M20" s="320"/>
      <c r="N20" s="320"/>
      <c r="O20" s="320"/>
      <c r="P20" s="278"/>
      <c r="Q20" s="278"/>
      <c r="R20" s="280" t="s">
        <v>3702</v>
      </c>
      <c r="S20" s="438"/>
      <c r="T20" s="438"/>
      <c r="U20" s="562"/>
      <c r="V20" s="514"/>
    </row>
    <row r="21" spans="1:22" s="509" customFormat="1" ht="9.9499999999999993" customHeight="1" x14ac:dyDescent="0.15">
      <c r="A21" s="507"/>
      <c r="B21" s="312"/>
      <c r="C21" s="282" t="s">
        <v>8421</v>
      </c>
      <c r="D21" s="312"/>
      <c r="E21" s="402" t="s">
        <v>6881</v>
      </c>
      <c r="F21" s="278"/>
      <c r="G21" s="278"/>
      <c r="H21" s="402"/>
      <c r="I21" s="278"/>
      <c r="J21" s="278"/>
      <c r="K21" s="312"/>
      <c r="L21" s="320"/>
      <c r="M21" s="320"/>
      <c r="N21" s="320"/>
      <c r="O21" s="320"/>
      <c r="P21" s="278"/>
      <c r="Q21" s="320"/>
      <c r="R21" s="280" t="s">
        <v>3702</v>
      </c>
      <c r="S21" s="121">
        <v>0</v>
      </c>
      <c r="T21" s="422">
        <f>SUM('12'!U18)</f>
        <v>0</v>
      </c>
      <c r="U21" s="567" t="str">
        <f t="shared" ref="U21:U28" si="0">IF(AND(S21=0,T21=0),"-",IF(OR(AND(S21=0,T21&gt;0),AND(S21&lt;0,T21=0)),1,IF(OR(AND(S21&gt;0,T21=0),AND(S21=0,T21&lt;0)),-1,(T21-S21)/S21)))</f>
        <v>-</v>
      </c>
      <c r="V21" s="514"/>
    </row>
    <row r="22" spans="1:22" s="509" customFormat="1" ht="9.9499999999999993" customHeight="1" x14ac:dyDescent="0.15">
      <c r="A22" s="507"/>
      <c r="B22" s="312"/>
      <c r="C22" s="282" t="s">
        <v>8422</v>
      </c>
      <c r="D22" s="312"/>
      <c r="E22" s="402" t="s">
        <v>4759</v>
      </c>
      <c r="F22" s="278"/>
      <c r="G22" s="278"/>
      <c r="H22" s="402"/>
      <c r="I22" s="278"/>
      <c r="J22" s="278"/>
      <c r="K22" s="312"/>
      <c r="L22" s="320"/>
      <c r="M22" s="320"/>
      <c r="N22" s="320"/>
      <c r="O22" s="320"/>
      <c r="P22" s="278"/>
      <c r="Q22" s="320"/>
      <c r="R22" s="280" t="s">
        <v>3702</v>
      </c>
      <c r="S22" s="121">
        <v>18502379</v>
      </c>
      <c r="T22" s="422">
        <f>SUM('12'!U19)</f>
        <v>20238549</v>
      </c>
      <c r="U22" s="567">
        <f t="shared" si="0"/>
        <v>9.3834960358340949E-2</v>
      </c>
      <c r="V22" s="514"/>
    </row>
    <row r="23" spans="1:22" s="509" customFormat="1" ht="9.9499999999999993" customHeight="1" x14ac:dyDescent="0.15">
      <c r="A23" s="507"/>
      <c r="B23" s="312"/>
      <c r="C23" s="282" t="s">
        <v>8423</v>
      </c>
      <c r="D23" s="312"/>
      <c r="E23" s="402" t="s">
        <v>385</v>
      </c>
      <c r="F23" s="278"/>
      <c r="G23" s="278"/>
      <c r="H23" s="402"/>
      <c r="I23" s="278"/>
      <c r="J23" s="278"/>
      <c r="K23" s="312"/>
      <c r="L23" s="320"/>
      <c r="M23" s="320"/>
      <c r="N23" s="320"/>
      <c r="O23" s="320"/>
      <c r="P23" s="278"/>
      <c r="Q23" s="320"/>
      <c r="R23" s="280" t="s">
        <v>3702</v>
      </c>
      <c r="S23" s="121">
        <v>0</v>
      </c>
      <c r="T23" s="422">
        <f>SUM('12'!U20)</f>
        <v>0</v>
      </c>
      <c r="U23" s="567" t="str">
        <f t="shared" si="0"/>
        <v>-</v>
      </c>
      <c r="V23" s="514"/>
    </row>
    <row r="24" spans="1:22" s="509" customFormat="1" ht="9.9499999999999993" customHeight="1" x14ac:dyDescent="0.15">
      <c r="A24" s="507"/>
      <c r="B24" s="312"/>
      <c r="C24" s="282" t="s">
        <v>8424</v>
      </c>
      <c r="D24" s="312"/>
      <c r="E24" s="402" t="s">
        <v>2072</v>
      </c>
      <c r="F24" s="278"/>
      <c r="G24" s="278"/>
      <c r="H24" s="402"/>
      <c r="I24" s="278"/>
      <c r="J24" s="278"/>
      <c r="K24" s="312"/>
      <c r="L24" s="320"/>
      <c r="M24" s="320"/>
      <c r="N24" s="320"/>
      <c r="O24" s="320"/>
      <c r="P24" s="278"/>
      <c r="Q24" s="320"/>
      <c r="R24" s="280" t="s">
        <v>3702</v>
      </c>
      <c r="S24" s="121">
        <v>0</v>
      </c>
      <c r="T24" s="422">
        <f>SUM('12'!U21)</f>
        <v>0</v>
      </c>
      <c r="U24" s="567" t="str">
        <f t="shared" si="0"/>
        <v>-</v>
      </c>
      <c r="V24" s="514"/>
    </row>
    <row r="25" spans="1:22" s="509" customFormat="1" ht="9.9499999999999993" customHeight="1" x14ac:dyDescent="0.15">
      <c r="A25" s="507"/>
      <c r="B25" s="312"/>
      <c r="C25" s="282" t="s">
        <v>8425</v>
      </c>
      <c r="D25" s="312"/>
      <c r="E25" s="402" t="s">
        <v>4578</v>
      </c>
      <c r="F25" s="278"/>
      <c r="G25" s="278"/>
      <c r="H25" s="402"/>
      <c r="I25" s="278"/>
      <c r="J25" s="278"/>
      <c r="K25" s="312"/>
      <c r="L25" s="320"/>
      <c r="M25" s="320"/>
      <c r="N25" s="320"/>
      <c r="O25" s="320"/>
      <c r="P25" s="278"/>
      <c r="Q25" s="320"/>
      <c r="R25" s="280" t="s">
        <v>3702</v>
      </c>
      <c r="S25" s="121">
        <v>4820</v>
      </c>
      <c r="T25" s="422">
        <f>SUM('12'!U22)</f>
        <v>0</v>
      </c>
      <c r="U25" s="567">
        <f>IF(AND(S25=0,T25=0),"-",IF(OR(AND(S25=0,T25&gt;0),AND(S25&lt;0,T25=0)),1,IF(OR(AND(S25&gt;0,T25=0),AND(S25=0,T25&lt;0)),-1,(T25-S25)/S25)))</f>
        <v>-1</v>
      </c>
      <c r="V25" s="514"/>
    </row>
    <row r="26" spans="1:22" s="509" customFormat="1" ht="9.9499999999999993" customHeight="1" x14ac:dyDescent="0.15">
      <c r="A26" s="507"/>
      <c r="B26" s="312"/>
      <c r="C26" s="282" t="s">
        <v>8546</v>
      </c>
      <c r="D26" s="312"/>
      <c r="E26" s="402" t="s">
        <v>4394</v>
      </c>
      <c r="F26" s="278"/>
      <c r="G26" s="278"/>
      <c r="H26" s="402"/>
      <c r="I26" s="278"/>
      <c r="J26" s="278"/>
      <c r="K26" s="312"/>
      <c r="L26" s="320"/>
      <c r="M26" s="320"/>
      <c r="N26" s="320"/>
      <c r="O26" s="320"/>
      <c r="P26" s="278"/>
      <c r="Q26" s="320"/>
      <c r="R26" s="280" t="s">
        <v>3702</v>
      </c>
      <c r="S26" s="121">
        <v>0</v>
      </c>
      <c r="T26" s="422">
        <f>SUM('12'!U23)</f>
        <v>0</v>
      </c>
      <c r="U26" s="567" t="str">
        <f>IF(AND(S26=0,T26=0),"-",IF(OR(AND(S26=0,T26&gt;0),AND(S26&lt;0,T26=0)),1,IF(OR(AND(S26&gt;0,T26=0),AND(S26=0,T26&lt;0)),-1,(T26-S26)/S26)))</f>
        <v>-</v>
      </c>
      <c r="V26" s="514"/>
    </row>
    <row r="27" spans="1:22" s="509" customFormat="1" ht="9.9499999999999993" customHeight="1" x14ac:dyDescent="0.15">
      <c r="A27" s="507"/>
      <c r="B27" s="312"/>
      <c r="C27" s="282" t="s">
        <v>4262</v>
      </c>
      <c r="D27" s="312"/>
      <c r="E27" s="402" t="s">
        <v>1367</v>
      </c>
      <c r="F27" s="278"/>
      <c r="G27" s="278"/>
      <c r="H27" s="402" t="s">
        <v>2089</v>
      </c>
      <c r="I27" s="278"/>
      <c r="J27" s="278"/>
      <c r="K27" s="565" t="str">
        <f>IF('12'!K24="","",'12'!K24)</f>
        <v/>
      </c>
      <c r="L27" s="320" t="s">
        <v>2670</v>
      </c>
      <c r="M27" s="320"/>
      <c r="N27" s="320"/>
      <c r="O27" s="320"/>
      <c r="P27" s="278"/>
      <c r="Q27" s="320"/>
      <c r="R27" s="280" t="s">
        <v>3702</v>
      </c>
      <c r="S27" s="121">
        <v>0</v>
      </c>
      <c r="T27" s="422">
        <f>SUM('12'!U24)</f>
        <v>0</v>
      </c>
      <c r="U27" s="567" t="str">
        <f t="shared" si="0"/>
        <v>-</v>
      </c>
      <c r="V27" s="514"/>
    </row>
    <row r="28" spans="1:22" s="509" customFormat="1" ht="9.9499999999999993" customHeight="1" x14ac:dyDescent="0.15">
      <c r="A28" s="507"/>
      <c r="B28" s="312"/>
      <c r="C28" s="282" t="s">
        <v>1961</v>
      </c>
      <c r="D28" s="312"/>
      <c r="E28" s="278"/>
      <c r="F28" s="278"/>
      <c r="G28" s="278"/>
      <c r="H28" s="278"/>
      <c r="I28" s="278"/>
      <c r="J28" s="278"/>
      <c r="K28" s="312"/>
      <c r="L28" s="320"/>
      <c r="M28" s="320"/>
      <c r="N28" s="320"/>
      <c r="O28" s="320"/>
      <c r="P28" s="281" t="s">
        <v>1441</v>
      </c>
      <c r="Q28" s="281" t="s">
        <v>8433</v>
      </c>
      <c r="R28" s="280" t="s">
        <v>3702</v>
      </c>
      <c r="S28" s="422">
        <f>SUM(S21:S27)</f>
        <v>18507199</v>
      </c>
      <c r="T28" s="422">
        <f>SUM('12'!U25)</f>
        <v>20238549</v>
      </c>
      <c r="U28" s="567">
        <f t="shared" si="0"/>
        <v>9.3550082862349948E-2</v>
      </c>
      <c r="V28" s="514"/>
    </row>
    <row r="29" spans="1:22" s="509" customFormat="1" ht="9.9499999999999993" customHeight="1" x14ac:dyDescent="0.15">
      <c r="A29" s="507"/>
      <c r="B29" s="312"/>
      <c r="C29" s="282"/>
      <c r="D29" s="312"/>
      <c r="E29" s="401" t="s">
        <v>1442</v>
      </c>
      <c r="F29" s="279"/>
      <c r="G29" s="278"/>
      <c r="H29" s="401"/>
      <c r="I29" s="278"/>
      <c r="J29" s="278"/>
      <c r="K29" s="312"/>
      <c r="L29" s="320"/>
      <c r="M29" s="320"/>
      <c r="N29" s="320"/>
      <c r="O29" s="320"/>
      <c r="P29" s="278"/>
      <c r="Q29" s="278"/>
      <c r="R29" s="280" t="s">
        <v>3702</v>
      </c>
      <c r="S29" s="528"/>
      <c r="T29" s="528"/>
      <c r="U29" s="563"/>
      <c r="V29" s="514"/>
    </row>
    <row r="30" spans="1:22" s="509" customFormat="1" ht="9.9499999999999993" customHeight="1" x14ac:dyDescent="0.15">
      <c r="A30" s="507"/>
      <c r="B30" s="312"/>
      <c r="C30" s="282" t="s">
        <v>8427</v>
      </c>
      <c r="D30" s="312"/>
      <c r="E30" s="402" t="s">
        <v>5432</v>
      </c>
      <c r="F30" s="278"/>
      <c r="G30" s="278"/>
      <c r="H30" s="402"/>
      <c r="I30" s="278"/>
      <c r="J30" s="278"/>
      <c r="K30" s="312"/>
      <c r="L30" s="320"/>
      <c r="M30" s="320"/>
      <c r="N30" s="320"/>
      <c r="O30" s="320"/>
      <c r="P30" s="278"/>
      <c r="Q30" s="320"/>
      <c r="R30" s="280" t="s">
        <v>3702</v>
      </c>
      <c r="S30" s="121">
        <v>542959</v>
      </c>
      <c r="T30" s="422">
        <f>SUM('12'!U27)</f>
        <v>698631</v>
      </c>
      <c r="U30" s="567">
        <f t="shared" ref="U30:U37" si="1">IF(AND(S30=0,T30=0),"-",IF(OR(AND(S30=0,T30&gt;0),AND(S30&lt;0,T30=0)),1,IF(OR(AND(S30&gt;0,T30=0),AND(S30=0,T30&lt;0)),-1,(T30-S30)/S30)))</f>
        <v>0.28671041459852403</v>
      </c>
      <c r="V30" s="514"/>
    </row>
    <row r="31" spans="1:22" s="509" customFormat="1" ht="9.9499999999999993" customHeight="1" x14ac:dyDescent="0.15">
      <c r="A31" s="507"/>
      <c r="B31" s="312"/>
      <c r="C31" s="282" t="s">
        <v>8428</v>
      </c>
      <c r="D31" s="312"/>
      <c r="E31" s="402" t="s">
        <v>3327</v>
      </c>
      <c r="F31" s="278"/>
      <c r="G31" s="278"/>
      <c r="H31" s="402"/>
      <c r="I31" s="278"/>
      <c r="J31" s="278"/>
      <c r="K31" s="312"/>
      <c r="L31" s="320"/>
      <c r="M31" s="320"/>
      <c r="N31" s="320"/>
      <c r="O31" s="320"/>
      <c r="P31" s="278"/>
      <c r="Q31" s="320"/>
      <c r="R31" s="280" t="s">
        <v>3702</v>
      </c>
      <c r="S31" s="121">
        <v>0</v>
      </c>
      <c r="T31" s="422">
        <f>SUM('12'!U28)</f>
        <v>70083</v>
      </c>
      <c r="U31" s="567">
        <f t="shared" si="1"/>
        <v>1</v>
      </c>
      <c r="V31" s="514"/>
    </row>
    <row r="32" spans="1:22" s="509" customFormat="1" ht="9.9499999999999993" customHeight="1" x14ac:dyDescent="0.15">
      <c r="A32" s="507"/>
      <c r="B32" s="312"/>
      <c r="C32" s="282" t="s">
        <v>8429</v>
      </c>
      <c r="D32" s="312"/>
      <c r="E32" s="402" t="s">
        <v>3689</v>
      </c>
      <c r="F32" s="278"/>
      <c r="G32" s="278"/>
      <c r="H32" s="402"/>
      <c r="I32" s="278"/>
      <c r="J32" s="278"/>
      <c r="K32" s="312"/>
      <c r="L32" s="320"/>
      <c r="M32" s="320"/>
      <c r="N32" s="320"/>
      <c r="O32" s="320"/>
      <c r="P32" s="278"/>
      <c r="Q32" s="320"/>
      <c r="R32" s="280" t="s">
        <v>3702</v>
      </c>
      <c r="S32" s="121">
        <v>0</v>
      </c>
      <c r="T32" s="422">
        <f>SUM('12'!U29)</f>
        <v>0</v>
      </c>
      <c r="U32" s="567" t="str">
        <f t="shared" si="1"/>
        <v>-</v>
      </c>
      <c r="V32" s="514"/>
    </row>
    <row r="33" spans="1:22" s="509" customFormat="1" ht="9.9499999999999993" customHeight="1" x14ac:dyDescent="0.15">
      <c r="A33" s="507"/>
      <c r="B33" s="312"/>
      <c r="C33" s="282" t="s">
        <v>4263</v>
      </c>
      <c r="D33" s="312"/>
      <c r="E33" s="402" t="s">
        <v>762</v>
      </c>
      <c r="F33" s="278"/>
      <c r="G33" s="278"/>
      <c r="H33" s="402"/>
      <c r="I33" s="278"/>
      <c r="J33" s="278"/>
      <c r="K33" s="312"/>
      <c r="L33" s="320"/>
      <c r="M33" s="320"/>
      <c r="N33" s="320"/>
      <c r="O33" s="320"/>
      <c r="P33" s="278"/>
      <c r="Q33" s="320"/>
      <c r="R33" s="280" t="s">
        <v>3702</v>
      </c>
      <c r="S33" s="121">
        <v>0</v>
      </c>
      <c r="T33" s="422">
        <f>SUM('12'!U30)</f>
        <v>0</v>
      </c>
      <c r="U33" s="567" t="str">
        <f>IF(AND(S33=0,T33=0),"-",IF(OR(AND(S33=0,T33&gt;0),AND(S33&lt;0,T33=0)),1,IF(OR(AND(S33&gt;0,T33=0),AND(S33=0,T33&lt;0)),-1,(T33-S33)/S33)))</f>
        <v>-</v>
      </c>
      <c r="V33" s="514"/>
    </row>
    <row r="34" spans="1:22" s="509" customFormat="1" ht="9.9499999999999993" customHeight="1" x14ac:dyDescent="0.15">
      <c r="A34" s="507"/>
      <c r="B34" s="312"/>
      <c r="C34" s="282" t="s">
        <v>7032</v>
      </c>
      <c r="D34" s="312"/>
      <c r="E34" s="402" t="s">
        <v>648</v>
      </c>
      <c r="F34" s="278"/>
      <c r="G34" s="278"/>
      <c r="H34" s="402"/>
      <c r="I34" s="278"/>
      <c r="J34" s="278"/>
      <c r="K34" s="312"/>
      <c r="L34" s="320"/>
      <c r="M34" s="320"/>
      <c r="N34" s="320"/>
      <c r="O34" s="320"/>
      <c r="P34" s="278"/>
      <c r="Q34" s="320"/>
      <c r="R34" s="280" t="s">
        <v>3702</v>
      </c>
      <c r="S34" s="121">
        <v>0</v>
      </c>
      <c r="T34" s="422">
        <f>SUM('12'!U31)</f>
        <v>0</v>
      </c>
      <c r="U34" s="567" t="str">
        <f t="shared" si="1"/>
        <v>-</v>
      </c>
      <c r="V34" s="514"/>
    </row>
    <row r="35" spans="1:22" s="509" customFormat="1" ht="9.9499999999999993" customHeight="1" x14ac:dyDescent="0.15">
      <c r="A35" s="507"/>
      <c r="B35" s="312"/>
      <c r="C35" s="282" t="s">
        <v>5395</v>
      </c>
      <c r="D35" s="312"/>
      <c r="E35" s="402" t="s">
        <v>1104</v>
      </c>
      <c r="F35" s="278"/>
      <c r="G35" s="278"/>
      <c r="H35" s="402"/>
      <c r="I35" s="278"/>
      <c r="J35" s="278"/>
      <c r="K35" s="312"/>
      <c r="L35" s="320"/>
      <c r="M35" s="320"/>
      <c r="N35" s="320"/>
      <c r="O35" s="320"/>
      <c r="P35" s="278"/>
      <c r="Q35" s="320"/>
      <c r="R35" s="280" t="s">
        <v>3702</v>
      </c>
      <c r="S35" s="121">
        <v>0</v>
      </c>
      <c r="T35" s="422">
        <f>SUM('12'!U32)</f>
        <v>0</v>
      </c>
      <c r="U35" s="567" t="str">
        <f t="shared" si="1"/>
        <v>-</v>
      </c>
      <c r="V35" s="514"/>
    </row>
    <row r="36" spans="1:22" s="509" customFormat="1" ht="9.9499999999999993" customHeight="1" x14ac:dyDescent="0.15">
      <c r="A36" s="507"/>
      <c r="B36" s="312"/>
      <c r="C36" s="282" t="s">
        <v>7033</v>
      </c>
      <c r="D36" s="312"/>
      <c r="E36" s="402" t="s">
        <v>1367</v>
      </c>
      <c r="F36" s="278"/>
      <c r="G36" s="278"/>
      <c r="H36" s="402" t="s">
        <v>2089</v>
      </c>
      <c r="I36" s="278"/>
      <c r="J36" s="278"/>
      <c r="K36" s="565" t="str">
        <f>IF('12'!K33="","",'12'!K33)</f>
        <v>Environment-Eng &amp; Admin</v>
      </c>
      <c r="L36" s="320" t="s">
        <v>2670</v>
      </c>
      <c r="M36" s="320"/>
      <c r="N36" s="320"/>
      <c r="O36" s="320"/>
      <c r="P36" s="278"/>
      <c r="Q36" s="320"/>
      <c r="R36" s="280" t="s">
        <v>3702</v>
      </c>
      <c r="S36" s="121">
        <v>1895641</v>
      </c>
      <c r="T36" s="422">
        <f>SUM('12'!U33)</f>
        <v>2026049</v>
      </c>
      <c r="U36" s="567">
        <f t="shared" si="1"/>
        <v>6.8793616512831279E-2</v>
      </c>
      <c r="V36" s="514"/>
    </row>
    <row r="37" spans="1:22" s="509" customFormat="1" ht="9.9499999999999993" customHeight="1" x14ac:dyDescent="0.15">
      <c r="A37" s="507"/>
      <c r="B37" s="312"/>
      <c r="C37" s="282" t="s">
        <v>1962</v>
      </c>
      <c r="D37" s="312"/>
      <c r="E37" s="278"/>
      <c r="F37" s="278"/>
      <c r="G37" s="278"/>
      <c r="H37" s="278"/>
      <c r="I37" s="278"/>
      <c r="J37" s="278"/>
      <c r="K37" s="312"/>
      <c r="L37" s="320"/>
      <c r="M37" s="320"/>
      <c r="N37" s="320"/>
      <c r="O37" s="320"/>
      <c r="P37" s="281" t="s">
        <v>1441</v>
      </c>
      <c r="Q37" s="281" t="s">
        <v>8433</v>
      </c>
      <c r="R37" s="280" t="s">
        <v>3702</v>
      </c>
      <c r="S37" s="422">
        <f>SUM(S30:S36)</f>
        <v>2438600</v>
      </c>
      <c r="T37" s="422">
        <f>SUM('12'!U34)</f>
        <v>2794763</v>
      </c>
      <c r="U37" s="567">
        <f t="shared" si="1"/>
        <v>0.14605224309029771</v>
      </c>
      <c r="V37" s="514"/>
    </row>
    <row r="38" spans="1:22" s="509" customFormat="1" ht="9.9499999999999993" customHeight="1" x14ac:dyDescent="0.15">
      <c r="A38" s="507"/>
      <c r="B38" s="312"/>
      <c r="C38" s="282"/>
      <c r="D38" s="312"/>
      <c r="E38" s="401" t="s">
        <v>1443</v>
      </c>
      <c r="F38" s="279"/>
      <c r="G38" s="278"/>
      <c r="H38" s="401"/>
      <c r="I38" s="278"/>
      <c r="J38" s="278"/>
      <c r="K38" s="312"/>
      <c r="L38" s="320"/>
      <c r="M38" s="320"/>
      <c r="N38" s="320"/>
      <c r="O38" s="320"/>
      <c r="P38" s="278"/>
      <c r="Q38" s="278"/>
      <c r="R38" s="280" t="s">
        <v>3702</v>
      </c>
      <c r="S38" s="528"/>
      <c r="T38" s="528"/>
      <c r="U38" s="563"/>
      <c r="V38" s="514"/>
    </row>
    <row r="39" spans="1:22" s="509" customFormat="1" ht="9.9499999999999993" customHeight="1" x14ac:dyDescent="0.15">
      <c r="A39" s="507"/>
      <c r="B39" s="312"/>
      <c r="C39" s="282" t="s">
        <v>8431</v>
      </c>
      <c r="D39" s="312"/>
      <c r="E39" s="402" t="s">
        <v>7610</v>
      </c>
      <c r="F39" s="278"/>
      <c r="G39" s="278"/>
      <c r="H39" s="402"/>
      <c r="I39" s="278"/>
      <c r="J39" s="278"/>
      <c r="K39" s="312"/>
      <c r="L39" s="320"/>
      <c r="M39" s="320"/>
      <c r="N39" s="320"/>
      <c r="O39" s="320"/>
      <c r="P39" s="278"/>
      <c r="Q39" s="320"/>
      <c r="R39" s="280" t="s">
        <v>3702</v>
      </c>
      <c r="S39" s="121">
        <v>73984576</v>
      </c>
      <c r="T39" s="422">
        <f>SUM('12'!U36)</f>
        <v>74805137</v>
      </c>
      <c r="U39" s="567">
        <f t="shared" ref="U39:U46" si="2">IF(AND(S39=0,T39=0),"-",IF(OR(AND(S39=0,T39&gt;0),AND(S39&lt;0,T39=0)),1,IF(OR(AND(S39&gt;0,T39=0),AND(S39=0,T39&lt;0)),-1,(T39-S39)/S39)))</f>
        <v>1.1090973880826187E-2</v>
      </c>
      <c r="V39" s="514"/>
    </row>
    <row r="40" spans="1:22" s="509" customFormat="1" ht="9.9499999999999993" customHeight="1" x14ac:dyDescent="0.15">
      <c r="A40" s="507"/>
      <c r="B40" s="312"/>
      <c r="C40" s="282" t="s">
        <v>4562</v>
      </c>
      <c r="D40" s="312"/>
      <c r="E40" s="402" t="s">
        <v>4468</v>
      </c>
      <c r="F40" s="278"/>
      <c r="G40" s="278"/>
      <c r="H40" s="402"/>
      <c r="I40" s="278"/>
      <c r="J40" s="278"/>
      <c r="K40" s="312"/>
      <c r="L40" s="320"/>
      <c r="M40" s="320"/>
      <c r="N40" s="320"/>
      <c r="O40" s="320"/>
      <c r="P40" s="278"/>
      <c r="Q40" s="320"/>
      <c r="R40" s="280" t="s">
        <v>3702</v>
      </c>
      <c r="S40" s="121">
        <v>0</v>
      </c>
      <c r="T40" s="422">
        <f>SUM('12'!U37)</f>
        <v>0</v>
      </c>
      <c r="U40" s="567" t="str">
        <f t="shared" si="2"/>
        <v>-</v>
      </c>
      <c r="V40" s="514"/>
    </row>
    <row r="41" spans="1:22" s="509" customFormat="1" ht="9.9499999999999993" customHeight="1" x14ac:dyDescent="0.15">
      <c r="A41" s="507"/>
      <c r="B41" s="312"/>
      <c r="C41" s="282" t="s">
        <v>4563</v>
      </c>
      <c r="D41" s="312"/>
      <c r="E41" s="402" t="s">
        <v>2464</v>
      </c>
      <c r="F41" s="278"/>
      <c r="G41" s="278"/>
      <c r="H41" s="402"/>
      <c r="I41" s="278"/>
      <c r="J41" s="278"/>
      <c r="K41" s="312"/>
      <c r="L41" s="320"/>
      <c r="M41" s="320"/>
      <c r="N41" s="320"/>
      <c r="O41" s="320"/>
      <c r="P41" s="278"/>
      <c r="Q41" s="320"/>
      <c r="R41" s="280" t="s">
        <v>3702</v>
      </c>
      <c r="S41" s="121">
        <v>69787326</v>
      </c>
      <c r="T41" s="422">
        <f>SUM('12'!U38)</f>
        <v>72443817</v>
      </c>
      <c r="U41" s="567">
        <f t="shared" si="2"/>
        <v>3.8065522097808994E-2</v>
      </c>
      <c r="V41" s="514"/>
    </row>
    <row r="42" spans="1:22" s="509" customFormat="1" ht="9.9499999999999993" customHeight="1" x14ac:dyDescent="0.15">
      <c r="A42" s="507"/>
      <c r="B42" s="312"/>
      <c r="C42" s="282" t="s">
        <v>4564</v>
      </c>
      <c r="D42" s="312"/>
      <c r="E42" s="402" t="s">
        <v>1256</v>
      </c>
      <c r="F42" s="278"/>
      <c r="G42" s="278"/>
      <c r="H42" s="402"/>
      <c r="I42" s="278"/>
      <c r="J42" s="278"/>
      <c r="K42" s="312"/>
      <c r="L42" s="320"/>
      <c r="M42" s="320"/>
      <c r="N42" s="320"/>
      <c r="O42" s="320"/>
      <c r="P42" s="278"/>
      <c r="Q42" s="320"/>
      <c r="R42" s="280" t="s">
        <v>3702</v>
      </c>
      <c r="S42" s="121">
        <v>140642</v>
      </c>
      <c r="T42" s="422">
        <f>SUM('12'!U39)</f>
        <v>79017</v>
      </c>
      <c r="U42" s="567">
        <f t="shared" si="2"/>
        <v>-0.43816925242815091</v>
      </c>
      <c r="V42" s="514"/>
    </row>
    <row r="43" spans="1:22" s="509" customFormat="1" ht="9.9499999999999993" customHeight="1" x14ac:dyDescent="0.15">
      <c r="A43" s="507"/>
      <c r="B43" s="312"/>
      <c r="C43" s="282" t="s">
        <v>4565</v>
      </c>
      <c r="D43" s="312"/>
      <c r="E43" s="402" t="s">
        <v>2968</v>
      </c>
      <c r="F43" s="278"/>
      <c r="G43" s="278"/>
      <c r="H43" s="402"/>
      <c r="I43" s="278"/>
      <c r="J43" s="278"/>
      <c r="K43" s="312"/>
      <c r="L43" s="320"/>
      <c r="M43" s="320"/>
      <c r="N43" s="320"/>
      <c r="O43" s="320"/>
      <c r="P43" s="278"/>
      <c r="Q43" s="320"/>
      <c r="R43" s="280" t="s">
        <v>3702</v>
      </c>
      <c r="S43" s="121">
        <v>1790501</v>
      </c>
      <c r="T43" s="422">
        <f>SUM('12'!U40)</f>
        <v>243399</v>
      </c>
      <c r="U43" s="567">
        <f t="shared" si="2"/>
        <v>-0.86406095277243633</v>
      </c>
      <c r="V43" s="514"/>
    </row>
    <row r="44" spans="1:22" s="509" customFormat="1" ht="9.9499999999999993" customHeight="1" x14ac:dyDescent="0.15">
      <c r="A44" s="507"/>
      <c r="B44" s="312"/>
      <c r="C44" s="282" t="s">
        <v>7034</v>
      </c>
      <c r="D44" s="312"/>
      <c r="E44" s="402" t="s">
        <v>7980</v>
      </c>
      <c r="F44" s="278"/>
      <c r="G44" s="278"/>
      <c r="H44" s="402"/>
      <c r="I44" s="278"/>
      <c r="J44" s="278"/>
      <c r="K44" s="312"/>
      <c r="L44" s="320"/>
      <c r="M44" s="320"/>
      <c r="N44" s="320"/>
      <c r="O44" s="320"/>
      <c r="P44" s="278"/>
      <c r="Q44" s="320"/>
      <c r="R44" s="280" t="s">
        <v>3702</v>
      </c>
      <c r="S44" s="121">
        <v>73190</v>
      </c>
      <c r="T44" s="422">
        <f>SUM('12'!U41)</f>
        <v>874467</v>
      </c>
      <c r="U44" s="567">
        <f t="shared" si="2"/>
        <v>10.947902718950676</v>
      </c>
      <c r="V44" s="514"/>
    </row>
    <row r="45" spans="1:22" s="509" customFormat="1" ht="9.9499999999999993" customHeight="1" x14ac:dyDescent="0.15">
      <c r="A45" s="507"/>
      <c r="B45" s="312"/>
      <c r="C45" s="282" t="s">
        <v>2824</v>
      </c>
      <c r="D45" s="312"/>
      <c r="E45" s="402" t="s">
        <v>1367</v>
      </c>
      <c r="F45" s="278"/>
      <c r="G45" s="278"/>
      <c r="H45" s="402" t="s">
        <v>2089</v>
      </c>
      <c r="I45" s="278"/>
      <c r="J45" s="278"/>
      <c r="K45" s="565" t="str">
        <f>IF('12'!K42="","",'12'!K42)</f>
        <v/>
      </c>
      <c r="L45" s="320" t="s">
        <v>2670</v>
      </c>
      <c r="M45" s="320"/>
      <c r="N45" s="320"/>
      <c r="O45" s="320"/>
      <c r="P45" s="278"/>
      <c r="Q45" s="320"/>
      <c r="R45" s="280" t="s">
        <v>3702</v>
      </c>
      <c r="S45" s="121">
        <v>0</v>
      </c>
      <c r="T45" s="422">
        <f>SUM('12'!U42)</f>
        <v>0</v>
      </c>
      <c r="U45" s="567" t="str">
        <f t="shared" si="2"/>
        <v>-</v>
      </c>
      <c r="V45" s="514"/>
    </row>
    <row r="46" spans="1:22" s="509" customFormat="1" ht="9.9499999999999993" customHeight="1" x14ac:dyDescent="0.15">
      <c r="A46" s="507"/>
      <c r="B46" s="312"/>
      <c r="C46" s="282" t="s">
        <v>1963</v>
      </c>
      <c r="D46" s="312"/>
      <c r="E46" s="278"/>
      <c r="F46" s="278"/>
      <c r="G46" s="278"/>
      <c r="H46" s="278"/>
      <c r="I46" s="278"/>
      <c r="J46" s="278"/>
      <c r="K46" s="312"/>
      <c r="L46" s="320"/>
      <c r="M46" s="320"/>
      <c r="N46" s="320"/>
      <c r="O46" s="320"/>
      <c r="P46" s="281" t="s">
        <v>1441</v>
      </c>
      <c r="Q46" s="281" t="s">
        <v>8433</v>
      </c>
      <c r="R46" s="280" t="s">
        <v>3702</v>
      </c>
      <c r="S46" s="422">
        <f>SUM(S39:S45)</f>
        <v>145776235</v>
      </c>
      <c r="T46" s="422">
        <f>SUM('12'!U43)</f>
        <v>148445837</v>
      </c>
      <c r="U46" s="567">
        <f t="shared" si="2"/>
        <v>1.8313012405622907E-2</v>
      </c>
      <c r="V46" s="514"/>
    </row>
    <row r="47" spans="1:22" s="509" customFormat="1" ht="9.9499999999999993" customHeight="1" x14ac:dyDescent="0.15">
      <c r="A47" s="507"/>
      <c r="B47" s="312"/>
      <c r="C47" s="282"/>
      <c r="D47" s="312"/>
      <c r="E47" s="401" t="s">
        <v>1444</v>
      </c>
      <c r="F47" s="279"/>
      <c r="G47" s="278"/>
      <c r="H47" s="401"/>
      <c r="I47" s="278"/>
      <c r="J47" s="278"/>
      <c r="K47" s="312"/>
      <c r="L47" s="320"/>
      <c r="M47" s="320"/>
      <c r="N47" s="320"/>
      <c r="O47" s="320"/>
      <c r="P47" s="278"/>
      <c r="Q47" s="278"/>
      <c r="R47" s="280" t="s">
        <v>3702</v>
      </c>
      <c r="S47" s="528"/>
      <c r="T47" s="528"/>
      <c r="U47" s="563"/>
      <c r="V47" s="514"/>
    </row>
    <row r="48" spans="1:22" s="509" customFormat="1" ht="9.9499999999999993" customHeight="1" x14ac:dyDescent="0.15">
      <c r="A48" s="507"/>
      <c r="B48" s="312"/>
      <c r="C48" s="282" t="s">
        <v>5324</v>
      </c>
      <c r="D48" s="312"/>
      <c r="E48" s="402" t="s">
        <v>5384</v>
      </c>
      <c r="F48" s="278"/>
      <c r="G48" s="278"/>
      <c r="H48" s="402"/>
      <c r="I48" s="278"/>
      <c r="J48" s="278"/>
      <c r="K48" s="312"/>
      <c r="L48" s="320"/>
      <c r="M48" s="320"/>
      <c r="N48" s="320"/>
      <c r="O48" s="320"/>
      <c r="P48" s="278"/>
      <c r="Q48" s="320"/>
      <c r="R48" s="280" t="s">
        <v>3702</v>
      </c>
      <c r="S48" s="121">
        <v>838378</v>
      </c>
      <c r="T48" s="422">
        <f>SUM('12'!U45)</f>
        <v>536609</v>
      </c>
      <c r="U48" s="567">
        <f t="shared" ref="U48:U54" si="3">IF(AND(S48=0,T48=0),"-",IF(OR(AND(S48=0,T48&gt;0),AND(S48&lt;0,T48=0)),1,IF(OR(AND(S48&gt;0,T48=0),AND(S48=0,T48&lt;0)),-1,(T48-S48)/S48)))</f>
        <v>-0.35994384394628676</v>
      </c>
      <c r="V48" s="514"/>
    </row>
    <row r="49" spans="1:22" s="509" customFormat="1" ht="9.9499999999999993" customHeight="1" x14ac:dyDescent="0.15">
      <c r="A49" s="507"/>
      <c r="B49" s="312"/>
      <c r="C49" s="282" t="s">
        <v>5325</v>
      </c>
      <c r="D49" s="312"/>
      <c r="E49" s="402" t="s">
        <v>3957</v>
      </c>
      <c r="F49" s="278"/>
      <c r="G49" s="278"/>
      <c r="H49" s="402"/>
      <c r="I49" s="278"/>
      <c r="J49" s="278"/>
      <c r="K49" s="312"/>
      <c r="L49" s="320"/>
      <c r="M49" s="320"/>
      <c r="N49" s="320"/>
      <c r="O49" s="320"/>
      <c r="P49" s="278"/>
      <c r="Q49" s="320"/>
      <c r="R49" s="280" t="s">
        <v>3702</v>
      </c>
      <c r="S49" s="121">
        <v>0</v>
      </c>
      <c r="T49" s="422">
        <f>SUM('12'!U46)</f>
        <v>0</v>
      </c>
      <c r="U49" s="567" t="str">
        <f t="shared" si="3"/>
        <v>-</v>
      </c>
      <c r="V49" s="514"/>
    </row>
    <row r="50" spans="1:22" s="509" customFormat="1" ht="9.9499999999999993" customHeight="1" x14ac:dyDescent="0.15">
      <c r="A50" s="507"/>
      <c r="B50" s="312"/>
      <c r="C50" s="282" t="s">
        <v>7036</v>
      </c>
      <c r="D50" s="312"/>
      <c r="E50" s="402" t="s">
        <v>887</v>
      </c>
      <c r="F50" s="278"/>
      <c r="G50" s="278"/>
      <c r="H50" s="402"/>
      <c r="I50" s="278"/>
      <c r="J50" s="278"/>
      <c r="K50" s="312"/>
      <c r="L50" s="320"/>
      <c r="M50" s="320"/>
      <c r="N50" s="320"/>
      <c r="O50" s="320"/>
      <c r="P50" s="278"/>
      <c r="Q50" s="320"/>
      <c r="R50" s="280" t="s">
        <v>3702</v>
      </c>
      <c r="S50" s="121">
        <v>131017</v>
      </c>
      <c r="T50" s="422">
        <f>SUM('12'!U47)</f>
        <v>17537</v>
      </c>
      <c r="U50" s="567">
        <f t="shared" si="3"/>
        <v>-0.86614714121068259</v>
      </c>
      <c r="V50" s="514"/>
    </row>
    <row r="51" spans="1:22" s="509" customFormat="1" ht="9.9499999999999993" customHeight="1" x14ac:dyDescent="0.15">
      <c r="A51" s="507"/>
      <c r="B51" s="312"/>
      <c r="C51" s="282" t="s">
        <v>502</v>
      </c>
      <c r="D51" s="312"/>
      <c r="E51" s="402" t="s">
        <v>8092</v>
      </c>
      <c r="F51" s="278"/>
      <c r="G51" s="278"/>
      <c r="H51" s="402"/>
      <c r="I51" s="278"/>
      <c r="J51" s="278"/>
      <c r="K51" s="312"/>
      <c r="L51" s="320"/>
      <c r="M51" s="320"/>
      <c r="N51" s="320"/>
      <c r="O51" s="320"/>
      <c r="P51" s="278"/>
      <c r="Q51" s="320"/>
      <c r="R51" s="280" t="s">
        <v>3702</v>
      </c>
      <c r="S51" s="121">
        <v>0</v>
      </c>
      <c r="T51" s="422">
        <f>SUM('12'!U48)</f>
        <v>0</v>
      </c>
      <c r="U51" s="567" t="str">
        <f>IF(AND(S51=0,T51=0),"-",IF(OR(AND(S51=0,T51&gt;0),AND(S51&lt;0,T51=0)),1,IF(OR(AND(S51&gt;0,T51=0),AND(S51=0,T51&lt;0)),-1,(T51-S51)/S51)))</f>
        <v>-</v>
      </c>
      <c r="V51" s="514"/>
    </row>
    <row r="52" spans="1:22" s="509" customFormat="1" ht="9.9499999999999993" customHeight="1" x14ac:dyDescent="0.15">
      <c r="A52" s="507"/>
      <c r="B52" s="312"/>
      <c r="C52" s="282" t="s">
        <v>7037</v>
      </c>
      <c r="D52" s="312"/>
      <c r="E52" s="402" t="s">
        <v>8260</v>
      </c>
      <c r="F52" s="278"/>
      <c r="G52" s="278"/>
      <c r="H52" s="402"/>
      <c r="I52" s="278"/>
      <c r="J52" s="278"/>
      <c r="K52" s="312"/>
      <c r="L52" s="320"/>
      <c r="M52" s="320"/>
      <c r="N52" s="320"/>
      <c r="O52" s="320"/>
      <c r="P52" s="278"/>
      <c r="Q52" s="320"/>
      <c r="R52" s="280" t="s">
        <v>3702</v>
      </c>
      <c r="S52" s="121">
        <v>0</v>
      </c>
      <c r="T52" s="422">
        <f>SUM('12'!U49)</f>
        <v>0</v>
      </c>
      <c r="U52" s="567" t="str">
        <f t="shared" si="3"/>
        <v>-</v>
      </c>
      <c r="V52" s="514"/>
    </row>
    <row r="53" spans="1:22" s="509" customFormat="1" ht="9.9499999999999993" customHeight="1" x14ac:dyDescent="0.15">
      <c r="A53" s="507"/>
      <c r="B53" s="312"/>
      <c r="C53" s="282" t="s">
        <v>7038</v>
      </c>
      <c r="D53" s="312"/>
      <c r="E53" s="402" t="s">
        <v>1367</v>
      </c>
      <c r="F53" s="278"/>
      <c r="G53" s="278"/>
      <c r="H53" s="402" t="s">
        <v>2089</v>
      </c>
      <c r="I53" s="278"/>
      <c r="J53" s="278"/>
      <c r="K53" s="565" t="str">
        <f>IF('12'!K50="","",'12'!K50)</f>
        <v/>
      </c>
      <c r="L53" s="320" t="s">
        <v>2670</v>
      </c>
      <c r="M53" s="320"/>
      <c r="N53" s="320"/>
      <c r="O53" s="320"/>
      <c r="P53" s="278"/>
      <c r="Q53" s="320"/>
      <c r="R53" s="280" t="s">
        <v>3702</v>
      </c>
      <c r="S53" s="121">
        <v>0</v>
      </c>
      <c r="T53" s="422">
        <f>SUM('12'!U50)</f>
        <v>0</v>
      </c>
      <c r="U53" s="567" t="str">
        <f t="shared" si="3"/>
        <v>-</v>
      </c>
      <c r="V53" s="514"/>
    </row>
    <row r="54" spans="1:22" s="509" customFormat="1" ht="9.9499999999999993" customHeight="1" x14ac:dyDescent="0.15">
      <c r="A54" s="507"/>
      <c r="B54" s="312"/>
      <c r="C54" s="282" t="s">
        <v>1964</v>
      </c>
      <c r="D54" s="312"/>
      <c r="E54" s="278"/>
      <c r="F54" s="278"/>
      <c r="G54" s="278"/>
      <c r="H54" s="278"/>
      <c r="I54" s="278"/>
      <c r="J54" s="278"/>
      <c r="K54" s="312"/>
      <c r="L54" s="320"/>
      <c r="M54" s="320"/>
      <c r="N54" s="320"/>
      <c r="O54" s="320"/>
      <c r="P54" s="281" t="s">
        <v>1441</v>
      </c>
      <c r="Q54" s="281" t="s">
        <v>8433</v>
      </c>
      <c r="R54" s="280" t="s">
        <v>3702</v>
      </c>
      <c r="S54" s="422">
        <f>SUM(S48:S53)</f>
        <v>969395</v>
      </c>
      <c r="T54" s="422">
        <f>SUM('12'!U51)</f>
        <v>554146</v>
      </c>
      <c r="U54" s="567">
        <f t="shared" si="3"/>
        <v>-0.42835892489645605</v>
      </c>
      <c r="V54" s="514"/>
    </row>
    <row r="55" spans="1:22" s="509" customFormat="1" ht="9.9499999999999993" customHeight="1" x14ac:dyDescent="0.15">
      <c r="A55" s="507"/>
      <c r="B55" s="312"/>
      <c r="C55" s="282"/>
      <c r="D55" s="312"/>
      <c r="E55" s="401" t="s">
        <v>3749</v>
      </c>
      <c r="F55" s="279"/>
      <c r="G55" s="278"/>
      <c r="H55" s="401"/>
      <c r="I55" s="278"/>
      <c r="J55" s="278"/>
      <c r="K55" s="312"/>
      <c r="L55" s="320"/>
      <c r="M55" s="320"/>
      <c r="N55" s="320"/>
      <c r="O55" s="320"/>
      <c r="P55" s="278"/>
      <c r="Q55" s="278"/>
      <c r="R55" s="280" t="s">
        <v>3702</v>
      </c>
      <c r="S55" s="528"/>
      <c r="T55" s="528"/>
      <c r="U55" s="563"/>
      <c r="V55" s="514"/>
    </row>
    <row r="56" spans="1:22" s="509" customFormat="1" ht="9.9499999999999993" customHeight="1" x14ac:dyDescent="0.15">
      <c r="A56" s="507"/>
      <c r="B56" s="312"/>
      <c r="C56" s="282" t="s">
        <v>7042</v>
      </c>
      <c r="D56" s="312"/>
      <c r="E56" s="402" t="s">
        <v>6177</v>
      </c>
      <c r="F56" s="278"/>
      <c r="G56" s="278"/>
      <c r="H56" s="402"/>
      <c r="I56" s="278"/>
      <c r="J56" s="278"/>
      <c r="K56" s="312"/>
      <c r="L56" s="320"/>
      <c r="M56" s="320"/>
      <c r="N56" s="320"/>
      <c r="O56" s="320"/>
      <c r="P56" s="278"/>
      <c r="Q56" s="320"/>
      <c r="R56" s="280" t="s">
        <v>3702</v>
      </c>
      <c r="S56" s="121">
        <v>10536</v>
      </c>
      <c r="T56" s="422">
        <f>SUM('12'!U53)</f>
        <v>31896</v>
      </c>
      <c r="U56" s="567">
        <f>IF(AND(S56=0,T56=0),"-",IF(OR(AND(S56=0,T56&gt;0),AND(S56&lt;0,T56=0)),1,IF(OR(AND(S56&gt;0,T56=0),AND(S56=0,T56&lt;0)),-1,(T56-S56)/S56)))</f>
        <v>2.0273348519362187</v>
      </c>
      <c r="V56" s="514"/>
    </row>
    <row r="57" spans="1:22" s="509" customFormat="1" ht="9.9499999999999993" customHeight="1" x14ac:dyDescent="0.15">
      <c r="A57" s="507"/>
      <c r="B57" s="312"/>
      <c r="C57" s="282" t="s">
        <v>7043</v>
      </c>
      <c r="D57" s="312"/>
      <c r="E57" s="402" t="s">
        <v>2444</v>
      </c>
      <c r="F57" s="278"/>
      <c r="G57" s="278"/>
      <c r="H57" s="402"/>
      <c r="I57" s="278"/>
      <c r="J57" s="278"/>
      <c r="K57" s="312"/>
      <c r="L57" s="320"/>
      <c r="M57" s="320"/>
      <c r="N57" s="320"/>
      <c r="O57" s="320"/>
      <c r="P57" s="278"/>
      <c r="Q57" s="320"/>
      <c r="R57" s="280" t="s">
        <v>3702</v>
      </c>
      <c r="S57" s="121">
        <v>7903867</v>
      </c>
      <c r="T57" s="422">
        <f>SUM('12'!U54)</f>
        <v>8744743</v>
      </c>
      <c r="U57" s="567">
        <f>IF(AND(S57=0,T57=0),"-",IF(OR(AND(S57=0,T57&gt;0),AND(S57&lt;0,T57=0)),1,IF(OR(AND(S57&gt;0,T57=0),AND(S57=0,T57&lt;0)),-1,(T57-S57)/S57)))</f>
        <v>0.1063879237846487</v>
      </c>
      <c r="V57" s="514"/>
    </row>
    <row r="58" spans="1:22" s="509" customFormat="1" ht="9.9499999999999993" customHeight="1" x14ac:dyDescent="0.15">
      <c r="A58" s="507"/>
      <c r="B58" s="312"/>
      <c r="C58" s="282" t="s">
        <v>3500</v>
      </c>
      <c r="D58" s="312"/>
      <c r="E58" s="402" t="s">
        <v>5393</v>
      </c>
      <c r="F58" s="278"/>
      <c r="G58" s="278"/>
      <c r="H58" s="402"/>
      <c r="I58" s="278"/>
      <c r="J58" s="278"/>
      <c r="K58" s="312"/>
      <c r="L58" s="320"/>
      <c r="M58" s="320"/>
      <c r="N58" s="320"/>
      <c r="O58" s="320"/>
      <c r="P58" s="278"/>
      <c r="Q58" s="320"/>
      <c r="R58" s="280" t="s">
        <v>3702</v>
      </c>
      <c r="S58" s="121">
        <v>2383366</v>
      </c>
      <c r="T58" s="422">
        <f>SUM('12'!U55)</f>
        <v>2348103</v>
      </c>
      <c r="U58" s="567">
        <f>IF(AND(S58=0,T58=0),"-",IF(OR(AND(S58=0,T58&gt;0),AND(S58&lt;0,T58=0)),1,IF(OR(AND(S58&gt;0,T58=0),AND(S58=0,T58&lt;0)),-1,(T58-S58)/S58)))</f>
        <v>-1.4795461544722884E-2</v>
      </c>
      <c r="V58" s="514"/>
    </row>
    <row r="59" spans="1:22" s="509" customFormat="1" ht="9.9499999999999993" customHeight="1" x14ac:dyDescent="0.15">
      <c r="A59" s="507"/>
      <c r="B59" s="312"/>
      <c r="C59" s="282" t="s">
        <v>7039</v>
      </c>
      <c r="D59" s="312"/>
      <c r="E59" s="402" t="s">
        <v>1367</v>
      </c>
      <c r="F59" s="278"/>
      <c r="G59" s="278"/>
      <c r="H59" s="402" t="s">
        <v>2089</v>
      </c>
      <c r="I59" s="278"/>
      <c r="J59" s="278"/>
      <c r="K59" s="565" t="str">
        <f>IF('12'!K56="","",'12'!K56)</f>
        <v/>
      </c>
      <c r="L59" s="320" t="s">
        <v>2670</v>
      </c>
      <c r="M59" s="320"/>
      <c r="N59" s="320"/>
      <c r="O59" s="320"/>
      <c r="P59" s="278"/>
      <c r="Q59" s="320"/>
      <c r="R59" s="280" t="s">
        <v>3702</v>
      </c>
      <c r="S59" s="121">
        <v>0</v>
      </c>
      <c r="T59" s="422">
        <f>SUM('12'!U56)</f>
        <v>0</v>
      </c>
      <c r="U59" s="567" t="str">
        <f>IF(AND(S59=0,T59=0),"-",IF(OR(AND(S59=0,T59&gt;0),AND(S59&lt;0,T59=0)),1,IF(OR(AND(S59&gt;0,T59=0),AND(S59=0,T59&lt;0)),-1,(T59-S59)/S59)))</f>
        <v>-</v>
      </c>
      <c r="V59" s="514"/>
    </row>
    <row r="60" spans="1:22" s="509" customFormat="1" ht="9.9499999999999993" customHeight="1" x14ac:dyDescent="0.15">
      <c r="A60" s="507"/>
      <c r="B60" s="312"/>
      <c r="C60" s="282" t="s">
        <v>1965</v>
      </c>
      <c r="D60" s="312"/>
      <c r="E60" s="278"/>
      <c r="F60" s="278"/>
      <c r="G60" s="278"/>
      <c r="H60" s="278"/>
      <c r="I60" s="278"/>
      <c r="J60" s="278"/>
      <c r="K60" s="312"/>
      <c r="L60" s="320"/>
      <c r="M60" s="320"/>
      <c r="N60" s="320"/>
      <c r="O60" s="320"/>
      <c r="P60" s="281" t="s">
        <v>1441</v>
      </c>
      <c r="Q60" s="281" t="s">
        <v>8433</v>
      </c>
      <c r="R60" s="280" t="s">
        <v>3702</v>
      </c>
      <c r="S60" s="422">
        <f>SUM(S56:S59)</f>
        <v>10297769</v>
      </c>
      <c r="T60" s="422">
        <f>SUM('12'!U57)</f>
        <v>11124742</v>
      </c>
      <c r="U60" s="567">
        <f>IF(AND(S60=0,T60=0),"-",IF(OR(AND(S60=0,T60&gt;0),AND(S60&lt;0,T60=0)),1,IF(OR(AND(S60&gt;0,T60=0),AND(S60=0,T60&lt;0)),-1,(T60-S60)/S60)))</f>
        <v>8.0306035219861696E-2</v>
      </c>
      <c r="V60" s="514"/>
    </row>
    <row r="61" spans="1:22" s="509" customFormat="1" ht="5.0999999999999996" customHeight="1" x14ac:dyDescent="0.15">
      <c r="A61" s="507"/>
      <c r="B61" s="312"/>
      <c r="C61" s="282"/>
      <c r="D61" s="312"/>
      <c r="E61" s="278"/>
      <c r="F61" s="278"/>
      <c r="G61" s="278"/>
      <c r="H61" s="278"/>
      <c r="I61" s="278"/>
      <c r="J61" s="278"/>
      <c r="K61" s="312"/>
      <c r="L61" s="320"/>
      <c r="M61" s="320"/>
      <c r="N61" s="320"/>
      <c r="O61" s="320"/>
      <c r="P61" s="278"/>
      <c r="Q61" s="278"/>
      <c r="R61" s="280" t="s">
        <v>3702</v>
      </c>
      <c r="S61" s="500"/>
      <c r="T61" s="500"/>
      <c r="U61" s="561"/>
      <c r="V61" s="514"/>
    </row>
    <row r="62" spans="1:22" s="509" customFormat="1" ht="9.9499999999999993" customHeight="1" x14ac:dyDescent="0.15">
      <c r="A62" s="507"/>
      <c r="B62" s="312"/>
      <c r="C62" s="282" t="s">
        <v>1966</v>
      </c>
      <c r="D62" s="312"/>
      <c r="E62" s="401" t="s">
        <v>1436</v>
      </c>
      <c r="F62" s="279"/>
      <c r="G62" s="278"/>
      <c r="H62" s="401"/>
      <c r="I62" s="278"/>
      <c r="J62" s="278"/>
      <c r="K62" s="312"/>
      <c r="L62" s="320"/>
      <c r="M62" s="320"/>
      <c r="N62" s="320"/>
      <c r="O62" s="320"/>
      <c r="P62" s="278"/>
      <c r="Q62" s="324"/>
      <c r="R62" s="280" t="s">
        <v>3702</v>
      </c>
      <c r="S62" s="121">
        <v>48587026</v>
      </c>
      <c r="T62" s="422">
        <f>SUM('12'!U59)</f>
        <v>46468080</v>
      </c>
      <c r="U62" s="567">
        <f>IF(AND(S62=0,T62=0),"-",IF(OR(AND(S62=0,T62&gt;0),AND(S62&lt;0,T62=0)),1,IF(OR(AND(S62&gt;0,T62=0),AND(S62=0,T62&lt;0)),-1,(T62-S62)/S62)))</f>
        <v>-4.3611354191548997E-2</v>
      </c>
      <c r="V62" s="514"/>
    </row>
    <row r="63" spans="1:22" s="509" customFormat="1" ht="5.0999999999999996" customHeight="1" x14ac:dyDescent="0.15">
      <c r="A63" s="507"/>
      <c r="B63" s="312"/>
      <c r="C63" s="282"/>
      <c r="D63" s="312"/>
      <c r="E63" s="278"/>
      <c r="F63" s="278"/>
      <c r="G63" s="278"/>
      <c r="H63" s="278"/>
      <c r="I63" s="278"/>
      <c r="J63" s="278"/>
      <c r="K63" s="312"/>
      <c r="L63" s="320"/>
      <c r="M63" s="320"/>
      <c r="N63" s="320"/>
      <c r="O63" s="320"/>
      <c r="P63" s="278"/>
      <c r="Q63" s="278"/>
      <c r="R63" s="280" t="s">
        <v>3702</v>
      </c>
      <c r="S63" s="484"/>
      <c r="T63" s="484"/>
      <c r="U63" s="564"/>
      <c r="V63" s="514"/>
    </row>
    <row r="64" spans="1:22" s="509" customFormat="1" ht="9.9499999999999993" customHeight="1" x14ac:dyDescent="0.15">
      <c r="A64" s="507"/>
      <c r="B64" s="312"/>
      <c r="C64" s="282"/>
      <c r="D64" s="312"/>
      <c r="E64" s="401" t="s">
        <v>3750</v>
      </c>
      <c r="F64" s="279"/>
      <c r="G64" s="278"/>
      <c r="H64" s="401"/>
      <c r="I64" s="278"/>
      <c r="J64" s="278"/>
      <c r="K64" s="312"/>
      <c r="L64" s="320"/>
      <c r="M64" s="320"/>
      <c r="N64" s="320"/>
      <c r="O64" s="320"/>
      <c r="P64" s="278"/>
      <c r="Q64" s="278"/>
      <c r="R64" s="280" t="s">
        <v>3702</v>
      </c>
      <c r="S64" s="484"/>
      <c r="T64" s="484"/>
      <c r="U64" s="564"/>
      <c r="V64" s="514"/>
    </row>
    <row r="65" spans="1:22" s="509" customFormat="1" ht="9.9499999999999993" customHeight="1" x14ac:dyDescent="0.15">
      <c r="A65" s="507"/>
      <c r="B65" s="312"/>
      <c r="C65" s="282" t="s">
        <v>7045</v>
      </c>
      <c r="D65" s="312"/>
      <c r="E65" s="402" t="s">
        <v>5728</v>
      </c>
      <c r="F65" s="278"/>
      <c r="G65" s="278"/>
      <c r="H65" s="402"/>
      <c r="I65" s="278"/>
      <c r="J65" s="278"/>
      <c r="K65" s="312"/>
      <c r="L65" s="320"/>
      <c r="M65" s="320"/>
      <c r="N65" s="320"/>
      <c r="O65" s="320"/>
      <c r="P65" s="278"/>
      <c r="Q65" s="320"/>
      <c r="R65" s="280" t="s">
        <v>3702</v>
      </c>
      <c r="S65" s="121">
        <v>0</v>
      </c>
      <c r="T65" s="422">
        <f>SUM('12'!U62)</f>
        <v>0</v>
      </c>
      <c r="U65" s="567" t="str">
        <f t="shared" ref="U65:U71" si="4">IF(AND(S65=0,T65=0),"-",IF(OR(AND(S65=0,T65&gt;0),AND(S65&lt;0,T65=0)),1,IF(OR(AND(S65&gt;0,T65=0),AND(S65=0,T65&lt;0)),-1,(T65-S65)/S65)))</f>
        <v>-</v>
      </c>
      <c r="V65" s="514"/>
    </row>
    <row r="66" spans="1:22" s="509" customFormat="1" ht="9.9499999999999993" customHeight="1" x14ac:dyDescent="0.15">
      <c r="A66" s="507"/>
      <c r="B66" s="312"/>
      <c r="C66" s="282" t="s">
        <v>7046</v>
      </c>
      <c r="D66" s="312"/>
      <c r="E66" s="402" t="s">
        <v>5319</v>
      </c>
      <c r="F66" s="278"/>
      <c r="G66" s="278"/>
      <c r="H66" s="402"/>
      <c r="I66" s="278"/>
      <c r="J66" s="278"/>
      <c r="K66" s="312"/>
      <c r="L66" s="320"/>
      <c r="M66" s="320"/>
      <c r="N66" s="320"/>
      <c r="O66" s="320"/>
      <c r="P66" s="278"/>
      <c r="Q66" s="320"/>
      <c r="R66" s="280" t="s">
        <v>3702</v>
      </c>
      <c r="S66" s="121">
        <v>0</v>
      </c>
      <c r="T66" s="422">
        <f>SUM('12'!U63)</f>
        <v>0</v>
      </c>
      <c r="U66" s="567" t="str">
        <f t="shared" si="4"/>
        <v>-</v>
      </c>
      <c r="V66" s="514"/>
    </row>
    <row r="67" spans="1:22" s="509" customFormat="1" ht="9.9499999999999993" customHeight="1" x14ac:dyDescent="0.15">
      <c r="A67" s="507"/>
      <c r="B67" s="312"/>
      <c r="C67" s="282" t="s">
        <v>7047</v>
      </c>
      <c r="D67" s="312"/>
      <c r="E67" s="402" t="s">
        <v>2186</v>
      </c>
      <c r="F67" s="278"/>
      <c r="G67" s="278"/>
      <c r="H67" s="402"/>
      <c r="I67" s="278"/>
      <c r="J67" s="278"/>
      <c r="K67" s="312"/>
      <c r="L67" s="320"/>
      <c r="M67" s="320"/>
      <c r="N67" s="320"/>
      <c r="O67" s="320"/>
      <c r="P67" s="278"/>
      <c r="Q67" s="320"/>
      <c r="R67" s="280" t="s">
        <v>3702</v>
      </c>
      <c r="S67" s="121">
        <v>0</v>
      </c>
      <c r="T67" s="422">
        <f>SUM('12'!U64)</f>
        <v>0</v>
      </c>
      <c r="U67" s="567" t="str">
        <f t="shared" si="4"/>
        <v>-</v>
      </c>
      <c r="V67" s="514"/>
    </row>
    <row r="68" spans="1:22" s="509" customFormat="1" ht="9.9499999999999993" customHeight="1" x14ac:dyDescent="0.15">
      <c r="A68" s="507"/>
      <c r="B68" s="312"/>
      <c r="C68" s="282" t="s">
        <v>7048</v>
      </c>
      <c r="D68" s="312"/>
      <c r="E68" s="402" t="s">
        <v>1959</v>
      </c>
      <c r="F68" s="278"/>
      <c r="G68" s="278"/>
      <c r="H68" s="402"/>
      <c r="I68" s="278"/>
      <c r="J68" s="278"/>
      <c r="K68" s="312"/>
      <c r="L68" s="320"/>
      <c r="M68" s="320"/>
      <c r="N68" s="320"/>
      <c r="O68" s="320"/>
      <c r="P68" s="278"/>
      <c r="Q68" s="320"/>
      <c r="R68" s="280" t="s">
        <v>3702</v>
      </c>
      <c r="S68" s="121">
        <v>0</v>
      </c>
      <c r="T68" s="422">
        <f>SUM('12'!U65)</f>
        <v>0</v>
      </c>
      <c r="U68" s="567" t="str">
        <f t="shared" si="4"/>
        <v>-</v>
      </c>
      <c r="V68" s="514"/>
    </row>
    <row r="69" spans="1:22" s="509" customFormat="1" ht="9.9499999999999993" customHeight="1" x14ac:dyDescent="0.15">
      <c r="A69" s="507"/>
      <c r="B69" s="312"/>
      <c r="C69" s="282" t="s">
        <v>7049</v>
      </c>
      <c r="D69" s="312"/>
      <c r="E69" s="402" t="s">
        <v>1717</v>
      </c>
      <c r="F69" s="278"/>
      <c r="G69" s="278"/>
      <c r="H69" s="402"/>
      <c r="I69" s="278"/>
      <c r="J69" s="278"/>
      <c r="K69" s="312"/>
      <c r="L69" s="320"/>
      <c r="M69" s="320"/>
      <c r="N69" s="320"/>
      <c r="O69" s="320"/>
      <c r="P69" s="278"/>
      <c r="Q69" s="320"/>
      <c r="R69" s="280" t="s">
        <v>3702</v>
      </c>
      <c r="S69" s="121">
        <v>263164</v>
      </c>
      <c r="T69" s="422">
        <f>SUM('12'!U66)</f>
        <v>169875</v>
      </c>
      <c r="U69" s="567">
        <f t="shared" si="4"/>
        <v>-0.3544899758325607</v>
      </c>
      <c r="V69" s="514"/>
    </row>
    <row r="70" spans="1:22" s="509" customFormat="1" ht="9.9499999999999993" customHeight="1" x14ac:dyDescent="0.15">
      <c r="A70" s="507"/>
      <c r="B70" s="312"/>
      <c r="C70" s="282" t="s">
        <v>7040</v>
      </c>
      <c r="D70" s="312"/>
      <c r="E70" s="402" t="s">
        <v>1367</v>
      </c>
      <c r="F70" s="278"/>
      <c r="G70" s="278"/>
      <c r="H70" s="402" t="s">
        <v>2089</v>
      </c>
      <c r="I70" s="278"/>
      <c r="J70" s="278"/>
      <c r="K70" s="565" t="str">
        <f>IF('12'!K67="","",'12'!K67)</f>
        <v/>
      </c>
      <c r="L70" s="320" t="s">
        <v>2670</v>
      </c>
      <c r="M70" s="320"/>
      <c r="N70" s="320"/>
      <c r="O70" s="320"/>
      <c r="P70" s="278"/>
      <c r="Q70" s="320"/>
      <c r="R70" s="280" t="s">
        <v>3702</v>
      </c>
      <c r="S70" s="121">
        <v>0</v>
      </c>
      <c r="T70" s="422">
        <f>SUM('12'!U67)</f>
        <v>0</v>
      </c>
      <c r="U70" s="567" t="str">
        <f t="shared" si="4"/>
        <v>-</v>
      </c>
      <c r="V70" s="514"/>
    </row>
    <row r="71" spans="1:22" s="509" customFormat="1" ht="9.9499999999999993" customHeight="1" x14ac:dyDescent="0.15">
      <c r="A71" s="507"/>
      <c r="B71" s="312"/>
      <c r="C71" s="282" t="s">
        <v>1967</v>
      </c>
      <c r="D71" s="312"/>
      <c r="E71" s="278"/>
      <c r="F71" s="278"/>
      <c r="G71" s="278"/>
      <c r="H71" s="278"/>
      <c r="I71" s="278"/>
      <c r="J71" s="278"/>
      <c r="K71" s="312"/>
      <c r="L71" s="320"/>
      <c r="M71" s="320"/>
      <c r="N71" s="320"/>
      <c r="O71" s="320"/>
      <c r="P71" s="281" t="s">
        <v>1441</v>
      </c>
      <c r="Q71" s="281" t="s">
        <v>8433</v>
      </c>
      <c r="R71" s="280" t="s">
        <v>3702</v>
      </c>
      <c r="S71" s="422">
        <f>SUM(S65:S70)</f>
        <v>263164</v>
      </c>
      <c r="T71" s="422">
        <f>SUM('12'!U68)</f>
        <v>169875</v>
      </c>
      <c r="U71" s="567">
        <f t="shared" si="4"/>
        <v>-0.3544899758325607</v>
      </c>
      <c r="V71" s="514"/>
    </row>
    <row r="72" spans="1:22" s="509" customFormat="1" ht="9.9499999999999993" customHeight="1" x14ac:dyDescent="0.15">
      <c r="A72" s="507"/>
      <c r="B72" s="312"/>
      <c r="C72" s="282"/>
      <c r="D72" s="312"/>
      <c r="E72" s="401" t="s">
        <v>3751</v>
      </c>
      <c r="F72" s="279"/>
      <c r="G72" s="278"/>
      <c r="H72" s="401"/>
      <c r="I72" s="278"/>
      <c r="J72" s="278"/>
      <c r="K72" s="312"/>
      <c r="L72" s="320"/>
      <c r="M72" s="320"/>
      <c r="N72" s="320"/>
      <c r="O72" s="320"/>
      <c r="P72" s="278"/>
      <c r="Q72" s="278"/>
      <c r="R72" s="280" t="s">
        <v>3702</v>
      </c>
      <c r="S72" s="438"/>
      <c r="T72" s="438"/>
      <c r="U72" s="562"/>
      <c r="V72" s="514"/>
    </row>
    <row r="73" spans="1:22" s="509" customFormat="1" ht="9.9499999999999993" customHeight="1" x14ac:dyDescent="0.15">
      <c r="A73" s="507"/>
      <c r="B73" s="312"/>
      <c r="C73" s="282" t="s">
        <v>7050</v>
      </c>
      <c r="D73" s="312"/>
      <c r="E73" s="402" t="s">
        <v>958</v>
      </c>
      <c r="F73" s="278"/>
      <c r="G73" s="278"/>
      <c r="H73" s="402"/>
      <c r="I73" s="320"/>
      <c r="J73" s="320"/>
      <c r="K73" s="313"/>
      <c r="L73" s="320"/>
      <c r="M73" s="320"/>
      <c r="N73" s="324"/>
      <c r="O73" s="324"/>
      <c r="P73" s="278"/>
      <c r="Q73" s="320"/>
      <c r="R73" s="280" t="s">
        <v>3702</v>
      </c>
      <c r="S73" s="121">
        <v>162701</v>
      </c>
      <c r="T73" s="422">
        <f>SUM('12'!U70)</f>
        <v>136981</v>
      </c>
      <c r="U73" s="567">
        <f t="shared" ref="U73:U79" si="5">IF(AND(S73=0,T73=0),"-",IF(OR(AND(S73=0,T73&gt;0),AND(S73&lt;0,T73=0)),1,IF(OR(AND(S73&gt;0,T73=0),AND(S73=0,T73&lt;0)),-1,(T73-S73)/S73)))</f>
        <v>-0.15808138855938195</v>
      </c>
      <c r="V73" s="514"/>
    </row>
    <row r="74" spans="1:22" s="509" customFormat="1" ht="9.9499999999999993" customHeight="1" x14ac:dyDescent="0.15">
      <c r="A74" s="507"/>
      <c r="B74" s="312"/>
      <c r="C74" s="282" t="s">
        <v>7051</v>
      </c>
      <c r="D74" s="312"/>
      <c r="E74" s="402" t="s">
        <v>6190</v>
      </c>
      <c r="F74" s="278"/>
      <c r="G74" s="278"/>
      <c r="H74" s="402"/>
      <c r="I74" s="320"/>
      <c r="J74" s="320"/>
      <c r="K74" s="313"/>
      <c r="L74" s="320"/>
      <c r="M74" s="320"/>
      <c r="N74" s="324"/>
      <c r="O74" s="324"/>
      <c r="P74" s="278"/>
      <c r="Q74" s="320"/>
      <c r="R74" s="280" t="s">
        <v>3702</v>
      </c>
      <c r="S74" s="121">
        <v>0</v>
      </c>
      <c r="T74" s="422">
        <f>SUM('12'!U71)</f>
        <v>0</v>
      </c>
      <c r="U74" s="567" t="str">
        <f t="shared" si="5"/>
        <v>-</v>
      </c>
      <c r="V74" s="514"/>
    </row>
    <row r="75" spans="1:22" s="509" customFormat="1" ht="9.9499999999999993" customHeight="1" x14ac:dyDescent="0.15">
      <c r="A75" s="507"/>
      <c r="B75" s="312"/>
      <c r="C75" s="282" t="s">
        <v>7052</v>
      </c>
      <c r="D75" s="312"/>
      <c r="E75" s="402" t="s">
        <v>2000</v>
      </c>
      <c r="F75" s="278"/>
      <c r="G75" s="278"/>
      <c r="H75" s="402"/>
      <c r="I75" s="320"/>
      <c r="J75" s="320"/>
      <c r="K75" s="313"/>
      <c r="L75" s="320"/>
      <c r="M75" s="320"/>
      <c r="N75" s="324"/>
      <c r="O75" s="324"/>
      <c r="P75" s="278"/>
      <c r="Q75" s="320"/>
      <c r="R75" s="280" t="s">
        <v>3702</v>
      </c>
      <c r="S75" s="121">
        <v>0</v>
      </c>
      <c r="T75" s="422">
        <f>SUM('12'!U72)</f>
        <v>0</v>
      </c>
      <c r="U75" s="567" t="str">
        <f t="shared" si="5"/>
        <v>-</v>
      </c>
      <c r="V75" s="514"/>
    </row>
    <row r="76" spans="1:22" s="509" customFormat="1" ht="9.9499999999999993" customHeight="1" x14ac:dyDescent="0.15">
      <c r="A76" s="507"/>
      <c r="B76" s="312"/>
      <c r="C76" s="282" t="s">
        <v>7053</v>
      </c>
      <c r="D76" s="312"/>
      <c r="E76" s="402" t="s">
        <v>5163</v>
      </c>
      <c r="F76" s="278"/>
      <c r="G76" s="278"/>
      <c r="H76" s="402"/>
      <c r="I76" s="320"/>
      <c r="J76" s="320"/>
      <c r="K76" s="313"/>
      <c r="L76" s="320"/>
      <c r="M76" s="320"/>
      <c r="N76" s="324"/>
      <c r="O76" s="324"/>
      <c r="P76" s="278"/>
      <c r="Q76" s="320"/>
      <c r="R76" s="280" t="s">
        <v>3702</v>
      </c>
      <c r="S76" s="121">
        <v>0</v>
      </c>
      <c r="T76" s="422">
        <f>SUM('12'!U73)</f>
        <v>0</v>
      </c>
      <c r="U76" s="567" t="str">
        <f t="shared" si="5"/>
        <v>-</v>
      </c>
      <c r="V76" s="514"/>
    </row>
    <row r="77" spans="1:22" s="509" customFormat="1" ht="9.9499999999999993" customHeight="1" x14ac:dyDescent="0.15">
      <c r="A77" s="507"/>
      <c r="B77" s="312"/>
      <c r="C77" s="282" t="s">
        <v>7054</v>
      </c>
      <c r="D77" s="312"/>
      <c r="E77" s="402" t="s">
        <v>2443</v>
      </c>
      <c r="F77" s="278"/>
      <c r="G77" s="278"/>
      <c r="H77" s="402"/>
      <c r="I77" s="320"/>
      <c r="J77" s="320"/>
      <c r="K77" s="313"/>
      <c r="L77" s="320"/>
      <c r="M77" s="320"/>
      <c r="N77" s="324"/>
      <c r="O77" s="324"/>
      <c r="P77" s="278"/>
      <c r="Q77" s="320"/>
      <c r="R77" s="280" t="s">
        <v>3702</v>
      </c>
      <c r="S77" s="121">
        <v>0</v>
      </c>
      <c r="T77" s="422">
        <f>SUM('12'!U74)</f>
        <v>0</v>
      </c>
      <c r="U77" s="567" t="str">
        <f t="shared" si="5"/>
        <v>-</v>
      </c>
      <c r="V77" s="514"/>
    </row>
    <row r="78" spans="1:22" s="509" customFormat="1" ht="9.9499999999999993" customHeight="1" x14ac:dyDescent="0.15">
      <c r="A78" s="507"/>
      <c r="B78" s="312"/>
      <c r="C78" s="282" t="s">
        <v>7041</v>
      </c>
      <c r="D78" s="312"/>
      <c r="E78" s="402" t="s">
        <v>1367</v>
      </c>
      <c r="F78" s="278"/>
      <c r="G78" s="278"/>
      <c r="H78" s="402" t="s">
        <v>2089</v>
      </c>
      <c r="I78" s="278"/>
      <c r="J78" s="278"/>
      <c r="K78" s="565" t="str">
        <f>IF('12'!K75="","",'12'!K75)</f>
        <v/>
      </c>
      <c r="L78" s="320" t="s">
        <v>2670</v>
      </c>
      <c r="M78" s="320"/>
      <c r="N78" s="324"/>
      <c r="O78" s="324"/>
      <c r="P78" s="278"/>
      <c r="Q78" s="320"/>
      <c r="R78" s="280" t="s">
        <v>3702</v>
      </c>
      <c r="S78" s="121">
        <v>0</v>
      </c>
      <c r="T78" s="422">
        <f>SUM('12'!U75)</f>
        <v>0</v>
      </c>
      <c r="U78" s="567" t="str">
        <f t="shared" si="5"/>
        <v>-</v>
      </c>
      <c r="V78" s="514"/>
    </row>
    <row r="79" spans="1:22" s="509" customFormat="1" ht="9.9499999999999993" customHeight="1" x14ac:dyDescent="0.15">
      <c r="A79" s="507"/>
      <c r="B79" s="312"/>
      <c r="C79" s="282" t="s">
        <v>1968</v>
      </c>
      <c r="D79" s="312"/>
      <c r="E79" s="278"/>
      <c r="F79" s="278"/>
      <c r="G79" s="278"/>
      <c r="H79" s="278"/>
      <c r="I79" s="320"/>
      <c r="J79" s="320"/>
      <c r="K79" s="313"/>
      <c r="L79" s="320"/>
      <c r="M79" s="320"/>
      <c r="N79" s="324"/>
      <c r="O79" s="324"/>
      <c r="P79" s="281" t="s">
        <v>1441</v>
      </c>
      <c r="Q79" s="281" t="s">
        <v>8433</v>
      </c>
      <c r="R79" s="280" t="s">
        <v>3702</v>
      </c>
      <c r="S79" s="422">
        <f>SUM(S73:S78)</f>
        <v>162701</v>
      </c>
      <c r="T79" s="422">
        <f>SUM('12'!U76)</f>
        <v>136981</v>
      </c>
      <c r="U79" s="567">
        <f t="shared" si="5"/>
        <v>-0.15808138855938195</v>
      </c>
      <c r="V79" s="514"/>
    </row>
    <row r="80" spans="1:22" s="509" customFormat="1" ht="5.0999999999999996" customHeight="1" x14ac:dyDescent="0.15">
      <c r="A80" s="507"/>
      <c r="B80" s="312"/>
      <c r="C80" s="282"/>
      <c r="D80" s="312"/>
      <c r="E80" s="278"/>
      <c r="F80" s="278"/>
      <c r="G80" s="278"/>
      <c r="H80" s="278"/>
      <c r="I80" s="320"/>
      <c r="J80" s="320"/>
      <c r="K80" s="313"/>
      <c r="L80" s="320"/>
      <c r="M80" s="320"/>
      <c r="N80" s="324"/>
      <c r="O80" s="324"/>
      <c r="P80" s="278"/>
      <c r="Q80" s="278"/>
      <c r="R80" s="280" t="s">
        <v>3702</v>
      </c>
      <c r="S80" s="528"/>
      <c r="T80" s="528"/>
      <c r="U80" s="563"/>
      <c r="V80" s="514"/>
    </row>
    <row r="81" spans="1:22" s="509" customFormat="1" ht="9.9499999999999993" customHeight="1" x14ac:dyDescent="0.15">
      <c r="A81" s="507"/>
      <c r="B81" s="312"/>
      <c r="C81" s="282" t="s">
        <v>5699</v>
      </c>
      <c r="D81" s="312"/>
      <c r="E81" s="401" t="s">
        <v>664</v>
      </c>
      <c r="F81" s="279"/>
      <c r="G81" s="278"/>
      <c r="H81" s="401"/>
      <c r="I81" s="320"/>
      <c r="J81" s="320"/>
      <c r="K81" s="313"/>
      <c r="L81" s="320"/>
      <c r="M81" s="320"/>
      <c r="N81" s="324"/>
      <c r="O81" s="324"/>
      <c r="P81" s="278"/>
      <c r="Q81" s="320"/>
      <c r="R81" s="280" t="s">
        <v>3702</v>
      </c>
      <c r="S81" s="121">
        <v>0</v>
      </c>
      <c r="T81" s="1283"/>
      <c r="U81" s="567" t="str">
        <f>IF(AND(S81=0,T81=0),"-",IF(OR(AND(S81=0,T81&gt;0),AND(S81&lt;0,T81=0)),1,IF(OR(AND(S81&gt;0,T81=0),AND(S81=0,T81&lt;0)),-1,(T81-S81)/S81)))</f>
        <v>-</v>
      </c>
      <c r="V81" s="514"/>
    </row>
    <row r="82" spans="1:22" s="509" customFormat="1" ht="9.9499999999999993" customHeight="1" x14ac:dyDescent="0.15">
      <c r="A82" s="507"/>
      <c r="B82" s="312"/>
      <c r="C82" s="282" t="s">
        <v>5702</v>
      </c>
      <c r="D82" s="312"/>
      <c r="E82" s="401" t="s">
        <v>1378</v>
      </c>
      <c r="F82" s="279"/>
      <c r="G82" s="278"/>
      <c r="H82" s="401"/>
      <c r="I82" s="320"/>
      <c r="J82" s="320"/>
      <c r="K82" s="313"/>
      <c r="L82" s="320"/>
      <c r="M82" s="320"/>
      <c r="N82" s="324"/>
      <c r="O82" s="324"/>
      <c r="P82" s="278"/>
      <c r="Q82" s="320"/>
      <c r="R82" s="280" t="s">
        <v>3702</v>
      </c>
      <c r="S82" s="121">
        <v>0</v>
      </c>
      <c r="T82" s="1283"/>
      <c r="U82" s="567" t="str">
        <f>IF(AND(S82=0,T82=0),"-",IF(OR(AND(S82=0,T82&gt;0),AND(S82&lt;0,T82=0)),1,IF(OR(AND(S82&gt;0,T82=0),AND(S82=0,T82&lt;0)),-1,(T82-S82)/S82)))</f>
        <v>-</v>
      </c>
      <c r="V82" s="514"/>
    </row>
    <row r="83" spans="1:22" s="509" customFormat="1" ht="9.9499999999999993" customHeight="1" x14ac:dyDescent="0.15">
      <c r="A83" s="507"/>
      <c r="B83" s="312"/>
      <c r="C83" s="282" t="s">
        <v>5704</v>
      </c>
      <c r="D83" s="312"/>
      <c r="E83" s="401" t="s">
        <v>4040</v>
      </c>
      <c r="F83" s="279"/>
      <c r="G83" s="278"/>
      <c r="H83" s="401"/>
      <c r="I83" s="320"/>
      <c r="J83" s="320"/>
      <c r="K83" s="313"/>
      <c r="L83" s="320"/>
      <c r="M83" s="320"/>
      <c r="N83" s="324"/>
      <c r="O83" s="324"/>
      <c r="P83" s="278"/>
      <c r="Q83" s="320"/>
      <c r="R83" s="280" t="s">
        <v>3702</v>
      </c>
      <c r="S83" s="121">
        <v>0</v>
      </c>
      <c r="T83" s="1283"/>
      <c r="U83" s="567" t="str">
        <f>IF(AND(S83=0,T83=0),"-",IF(OR(AND(S83=0,T83&gt;0),AND(S83&lt;0,T83=0)),1,IF(OR(AND(S83&gt;0,T83=0),AND(S83=0,T83&lt;0)),-1,(T83-S83)/S83)))</f>
        <v>-</v>
      </c>
      <c r="V83" s="514"/>
    </row>
    <row r="84" spans="1:22" s="509" customFormat="1" ht="5.0999999999999996" customHeight="1" x14ac:dyDescent="0.15">
      <c r="A84" s="507"/>
      <c r="B84" s="312"/>
      <c r="C84" s="282"/>
      <c r="D84" s="312"/>
      <c r="E84" s="278"/>
      <c r="F84" s="278"/>
      <c r="G84" s="278"/>
      <c r="H84" s="278"/>
      <c r="I84" s="320"/>
      <c r="J84" s="320"/>
      <c r="K84" s="313"/>
      <c r="L84" s="320"/>
      <c r="M84" s="320"/>
      <c r="N84" s="324"/>
      <c r="O84" s="324"/>
      <c r="P84" s="278"/>
      <c r="Q84" s="278"/>
      <c r="R84" s="280" t="s">
        <v>3702</v>
      </c>
      <c r="S84" s="528"/>
      <c r="T84" s="528"/>
      <c r="U84" s="563"/>
      <c r="V84" s="514"/>
    </row>
    <row r="85" spans="1:22" s="509" customFormat="1" x14ac:dyDescent="0.15">
      <c r="A85" s="507"/>
      <c r="B85" s="312"/>
      <c r="C85" s="282" t="s">
        <v>7056</v>
      </c>
      <c r="D85" s="312"/>
      <c r="E85" s="278"/>
      <c r="F85" s="278"/>
      <c r="G85" s="320"/>
      <c r="H85" s="278"/>
      <c r="I85" s="320"/>
      <c r="J85" s="320"/>
      <c r="K85" s="313"/>
      <c r="L85" s="320"/>
      <c r="M85" s="367"/>
      <c r="N85" s="324"/>
      <c r="O85" s="324"/>
      <c r="P85" s="281" t="s">
        <v>1370</v>
      </c>
      <c r="Q85" s="281" t="s">
        <v>3690</v>
      </c>
      <c r="R85" s="280" t="s">
        <v>3702</v>
      </c>
      <c r="S85" s="453">
        <f>SUM(S18,S28,S37,S46,S54,S60,S62,S71,S79,S81:S83)</f>
        <v>232308186</v>
      </c>
      <c r="T85" s="453">
        <f>SUM('12'!U82)</f>
        <v>238644902</v>
      </c>
      <c r="U85" s="566">
        <f>IF(AND(S85=0,T85=0),"-",IF(OR(AND(S85=0,T85&gt;0),AND(S85&lt;0,T85=0)),1,IF(OR(AND(S85&gt;0,T85=0),AND(S85=0,T85&lt;0)),-1,(T85-S85)/S85)))</f>
        <v>2.7277196336077454E-2</v>
      </c>
      <c r="V85" s="514"/>
    </row>
    <row r="86" spans="1:22" s="509" customFormat="1" ht="5.0999999999999996" customHeight="1" x14ac:dyDescent="0.15">
      <c r="A86" s="507"/>
      <c r="B86" s="312"/>
      <c r="C86" s="282"/>
      <c r="D86" s="312"/>
      <c r="E86" s="514"/>
      <c r="F86" s="514"/>
      <c r="G86" s="514"/>
      <c r="H86" s="514"/>
      <c r="I86" s="514"/>
      <c r="J86" s="514"/>
      <c r="K86" s="514"/>
      <c r="L86" s="514"/>
      <c r="M86" s="514"/>
      <c r="N86" s="514"/>
      <c r="O86" s="514"/>
      <c r="P86" s="514"/>
      <c r="Q86" s="514"/>
      <c r="R86" s="514"/>
      <c r="S86" s="514"/>
      <c r="T86" s="514"/>
      <c r="U86" s="514"/>
      <c r="V86" s="514"/>
    </row>
    <row r="87" spans="1:22" s="25" customFormat="1" x14ac:dyDescent="0.25">
      <c r="A87" s="303"/>
      <c r="B87" s="6"/>
      <c r="C87" s="32"/>
      <c r="D87" s="6"/>
    </row>
  </sheetData>
  <sheetProtection password="CD67" sheet="1" objects="1" scenarios="1"/>
  <phoneticPr fontId="10" type="noConversion"/>
  <dataValidations count="1">
    <dataValidation type="whole" operator="lessThan" allowBlank="1" showInputMessage="1" showErrorMessage="1" errorTitle="Enter Whole Number" error="Please enter amounts as Whole numbers only.  Numbers with Decimals are not permitted." sqref="S18 S81:S83 S21:S27 S30:S36 S39:S45 S48:S53 S62 S56:S59 S65:S70 S73:S78">
      <formula1>999999999999999</formula1>
    </dataValidation>
  </dataValidations>
  <printOptions horizontalCentered="1"/>
  <pageMargins left="0.51181102362204722" right="0" top="0.19685039370078741" bottom="0" header="0.19685039370078741" footer="0"/>
  <pageSetup scale="98"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activeCell="U79" sqref="U79"/>
      <selection pane="bottomLeft" activeCell="U79" sqref="U79"/>
    </sheetView>
  </sheetViews>
  <sheetFormatPr defaultColWidth="0" defaultRowHeight="12.75" zeroHeight="1" x14ac:dyDescent="0.2"/>
  <cols>
    <col min="1" max="1" width="1.7109375" style="304" customWidth="1"/>
    <col min="2" max="2" width="0.85546875" style="20" customWidth="1"/>
    <col min="3" max="3" width="4.28515625" style="32" customWidth="1"/>
    <col min="4" max="4" width="0.85546875" style="20" customWidth="1"/>
    <col min="5" max="5" width="1.7109375" style="33" customWidth="1"/>
    <col min="6" max="10" width="3.7109375" style="33" hidden="1" customWidth="1"/>
    <col min="11" max="11" width="0.85546875" style="33" customWidth="1"/>
    <col min="12" max="12" width="16.7109375" style="33" customWidth="1"/>
    <col min="13" max="13" width="5.7109375" style="33" customWidth="1"/>
    <col min="14" max="14" width="14.7109375" style="33" customWidth="1"/>
    <col min="15" max="17" width="8.7109375" style="33" customWidth="1"/>
    <col min="18" max="18" width="0.85546875" style="33" customWidth="1"/>
    <col min="19" max="19" width="0.85546875" style="33" hidden="1" customWidth="1"/>
    <col min="20" max="20" width="11.7109375" style="33" customWidth="1"/>
    <col min="21" max="21" width="12.7109375" style="33" customWidth="1"/>
    <col min="22" max="22" width="0.85546875" style="33" customWidth="1"/>
    <col min="23" max="23" width="2.7109375" style="33" customWidth="1"/>
    <col min="24" max="24" width="9.140625" style="33" customWidth="1"/>
    <col min="25" max="25" width="1.7109375" style="33" customWidth="1"/>
    <col min="26" max="26" width="5.85546875" style="33" bestFit="1" customWidth="1"/>
    <col min="27" max="27" width="19.85546875" style="33" customWidth="1"/>
    <col min="28" max="30" width="9.140625" style="33" hidden="1" customWidth="1"/>
    <col min="31" max="31" width="2.7109375" style="33" customWidth="1"/>
    <col min="32" max="16384" width="0" style="33" hidden="1"/>
  </cols>
  <sheetData>
    <row r="1" spans="1:30" s="290" customFormat="1" ht="9.9499999999999993" customHeight="1" x14ac:dyDescent="0.2">
      <c r="A1" s="1062"/>
      <c r="B1" s="286"/>
      <c r="C1" s="1034" t="str">
        <f>IF(LANGUAGE="English","Province of Ontario  -  Ministry of Municipal Affairs","Province de l'Ontario  -  Ministère des Affaires municipales")</f>
        <v>Province of Ontario  -  Ministry of Municipal Affairs</v>
      </c>
      <c r="D1" s="286"/>
      <c r="E1" s="237"/>
      <c r="F1" s="288" t="s">
        <v>5524</v>
      </c>
      <c r="G1" s="288" t="s">
        <v>5524</v>
      </c>
      <c r="H1" s="237" t="s">
        <v>553</v>
      </c>
      <c r="I1" s="288" t="s">
        <v>5524</v>
      </c>
      <c r="J1" s="288" t="s">
        <v>5524</v>
      </c>
      <c r="K1" s="288"/>
      <c r="L1" s="288"/>
      <c r="M1" s="289"/>
      <c r="N1" s="288"/>
      <c r="O1" s="288"/>
      <c r="P1" s="288"/>
      <c r="Q1" s="288"/>
      <c r="R1" s="288"/>
      <c r="S1" s="288" t="s">
        <v>553</v>
      </c>
      <c r="T1" s="288"/>
      <c r="U1" s="1167">
        <f ca="1">NOW()</f>
        <v>42888.725188310185</v>
      </c>
      <c r="V1" s="288"/>
      <c r="W1" s="292"/>
      <c r="X1" s="292"/>
      <c r="Y1" s="292"/>
      <c r="Z1" s="292"/>
      <c r="AA1" s="292"/>
      <c r="AB1" s="290" t="s">
        <v>5524</v>
      </c>
      <c r="AC1" s="290" t="s">
        <v>5524</v>
      </c>
      <c r="AD1" s="290" t="s">
        <v>5524</v>
      </c>
    </row>
    <row r="2" spans="1:30" s="258" customFormat="1" ht="6" customHeight="1" x14ac:dyDescent="0.15">
      <c r="A2" s="298"/>
      <c r="B2" s="1039"/>
      <c r="C2" s="1033" t="str">
        <f>CONTROL!$G$43</f>
        <v>2003-V01</v>
      </c>
      <c r="D2" s="1040"/>
      <c r="E2" s="1039"/>
      <c r="F2" s="221"/>
      <c r="G2" s="220"/>
      <c r="H2" s="219"/>
      <c r="I2" s="221"/>
      <c r="J2" s="221"/>
      <c r="K2" s="220"/>
      <c r="L2" s="221"/>
      <c r="M2" s="219"/>
      <c r="N2" s="219"/>
      <c r="O2" s="219"/>
      <c r="P2" s="219"/>
      <c r="Q2" s="219"/>
      <c r="R2" s="219"/>
      <c r="S2" s="219"/>
      <c r="T2" s="219"/>
      <c r="U2" s="231"/>
      <c r="V2" s="219"/>
      <c r="W2" s="223"/>
      <c r="X2" s="223"/>
      <c r="Y2" s="223"/>
      <c r="Z2" s="223"/>
      <c r="AA2" s="223"/>
    </row>
    <row r="3" spans="1:30" s="261" customFormat="1" ht="17.100000000000001" customHeight="1" x14ac:dyDescent="0.25">
      <c r="A3" s="294"/>
      <c r="B3" s="1041"/>
      <c r="C3" s="1020" t="str">
        <f>"FIR"&amp;CONTROL!$G$30&amp;":   "&amp;CONTROL!$G$31</f>
        <v>FIR2003:   PEEL R</v>
      </c>
      <c r="D3" s="1042"/>
      <c r="E3" s="1041"/>
      <c r="F3" s="244"/>
      <c r="G3" s="243"/>
      <c r="H3" s="242"/>
      <c r="I3" s="244"/>
      <c r="J3" s="244"/>
      <c r="K3" s="243"/>
      <c r="L3" s="244"/>
      <c r="M3" s="242"/>
      <c r="N3" s="242"/>
      <c r="O3" s="242"/>
      <c r="P3" s="242"/>
      <c r="Q3" s="242"/>
      <c r="R3" s="242"/>
      <c r="S3" s="242"/>
      <c r="T3" s="242"/>
      <c r="U3" s="215" t="s">
        <v>2275</v>
      </c>
      <c r="V3" s="242"/>
      <c r="W3" s="224"/>
      <c r="X3" s="224"/>
      <c r="Y3" s="224"/>
      <c r="Z3" s="224"/>
      <c r="AA3" s="224"/>
    </row>
    <row r="4" spans="1:30" s="266" customFormat="1" ht="15" customHeight="1" x14ac:dyDescent="0.25">
      <c r="A4" s="237"/>
      <c r="B4" s="1022"/>
      <c r="C4" s="213" t="str">
        <f>"Asmt Code:   "&amp;CONTROL!$G$33</f>
        <v>Asmt Code:   2100</v>
      </c>
      <c r="D4" s="1023"/>
      <c r="E4" s="1024"/>
      <c r="F4" s="208"/>
      <c r="G4" s="205"/>
      <c r="H4" s="207"/>
      <c r="I4" s="208"/>
      <c r="J4" s="208"/>
      <c r="K4" s="205"/>
      <c r="L4" s="206"/>
      <c r="M4" s="208"/>
      <c r="N4" s="208"/>
      <c r="O4" s="208"/>
      <c r="P4" s="208"/>
      <c r="Q4" s="208"/>
      <c r="R4" s="208"/>
      <c r="S4" s="208"/>
      <c r="T4" s="208"/>
      <c r="U4" s="216" t="s">
        <v>1368</v>
      </c>
      <c r="V4" s="206"/>
      <c r="W4" s="204"/>
      <c r="X4" s="204"/>
      <c r="Y4" s="204"/>
      <c r="Z4" s="204"/>
      <c r="AA4" s="204"/>
      <c r="AD4" s="270"/>
    </row>
    <row r="5" spans="1:30" s="266" customFormat="1" ht="11.1" customHeight="1" x14ac:dyDescent="0.2">
      <c r="A5" s="237"/>
      <c r="B5" s="1024"/>
      <c r="C5" s="214" t="str">
        <f>"MAH Code:   "&amp;CONTROL!$G$34</f>
        <v>MAH Code:   21000</v>
      </c>
      <c r="D5" s="1024"/>
      <c r="E5" s="1024"/>
      <c r="F5" s="207"/>
      <c r="G5" s="210"/>
      <c r="H5" s="207"/>
      <c r="I5" s="207"/>
      <c r="J5" s="207"/>
      <c r="K5" s="207"/>
      <c r="L5" s="207"/>
      <c r="M5" s="211"/>
      <c r="N5" s="208"/>
      <c r="O5" s="208"/>
      <c r="P5" s="208"/>
      <c r="Q5" s="208"/>
      <c r="R5" s="208"/>
      <c r="S5" s="208"/>
      <c r="T5" s="208"/>
      <c r="U5" s="230" t="str">
        <f>"for the year ended December 31, "&amp;CONTROL!$G$30</f>
        <v>for the year ended December 31, 2003</v>
      </c>
      <c r="V5" s="206"/>
      <c r="W5" s="204"/>
      <c r="X5" s="204"/>
      <c r="Y5" s="204"/>
      <c r="Z5" s="204"/>
      <c r="AA5" s="204"/>
      <c r="AD5" s="251"/>
    </row>
    <row r="6" spans="1:30" s="264" customFormat="1" ht="17.100000000000001" hidden="1" customHeight="1" x14ac:dyDescent="0.25">
      <c r="A6" s="294"/>
      <c r="B6" s="1041"/>
      <c r="C6" s="1020" t="str">
        <f>"RIF"&amp;CONTROL!$G$30&amp;":   "&amp;CONTROL!$G$32</f>
        <v>RIF2003:   LA MUNICIPALITÉ RÉGIONALE DE PEEL</v>
      </c>
      <c r="D6" s="1042"/>
      <c r="E6" s="1041"/>
      <c r="F6" s="244"/>
      <c r="G6" s="245"/>
      <c r="H6" s="242"/>
      <c r="I6" s="244"/>
      <c r="J6" s="244"/>
      <c r="K6" s="246"/>
      <c r="L6" s="244"/>
      <c r="M6" s="242"/>
      <c r="N6" s="242"/>
      <c r="O6" s="242"/>
      <c r="P6" s="242"/>
      <c r="Q6" s="242"/>
      <c r="R6" s="242"/>
      <c r="S6" s="242"/>
      <c r="T6" s="242"/>
      <c r="U6" s="215" t="s">
        <v>2276</v>
      </c>
      <c r="V6" s="242"/>
      <c r="W6" s="247"/>
      <c r="X6" s="247"/>
      <c r="Y6" s="247"/>
      <c r="Z6" s="247"/>
      <c r="AA6" s="247"/>
    </row>
    <row r="7" spans="1:30" s="268" customFormat="1" ht="15" hidden="1" customHeight="1" x14ac:dyDescent="0.25">
      <c r="A7" s="237"/>
      <c r="B7" s="1022"/>
      <c r="C7" s="213" t="str">
        <f>"Code mun.   "&amp;CONTROL!$G$33</f>
        <v>Code mun.   2100</v>
      </c>
      <c r="D7" s="1023"/>
      <c r="E7" s="1024"/>
      <c r="F7" s="208"/>
      <c r="G7" s="212"/>
      <c r="H7" s="207"/>
      <c r="I7" s="208"/>
      <c r="J7" s="208"/>
      <c r="K7" s="205"/>
      <c r="L7" s="206"/>
      <c r="M7" s="208"/>
      <c r="N7" s="208"/>
      <c r="O7" s="208"/>
      <c r="P7" s="208"/>
      <c r="Q7" s="208"/>
      <c r="R7" s="208"/>
      <c r="S7" s="208"/>
      <c r="T7" s="208"/>
      <c r="U7" s="216"/>
      <c r="V7" s="206"/>
      <c r="W7" s="248"/>
      <c r="X7" s="248"/>
      <c r="Y7" s="248"/>
      <c r="Z7" s="248"/>
      <c r="AA7" s="248"/>
      <c r="AD7" s="273"/>
    </row>
    <row r="8" spans="1:30" s="268" customFormat="1" ht="11.1" hidden="1" customHeight="1" x14ac:dyDescent="0.2">
      <c r="A8" s="237"/>
      <c r="B8" s="1024"/>
      <c r="C8" s="214" t="str">
        <f>"AML   "&amp;CONTROL!$G$34</f>
        <v>AML   21000</v>
      </c>
      <c r="D8" s="1024"/>
      <c r="E8" s="1024"/>
      <c r="F8" s="207"/>
      <c r="G8" s="210"/>
      <c r="H8" s="207"/>
      <c r="I8" s="207"/>
      <c r="J8" s="207"/>
      <c r="K8" s="207"/>
      <c r="L8" s="207"/>
      <c r="M8" s="211"/>
      <c r="N8" s="208"/>
      <c r="O8" s="208"/>
      <c r="P8" s="208"/>
      <c r="Q8" s="208"/>
      <c r="R8" s="208"/>
      <c r="S8" s="208"/>
      <c r="T8" s="208"/>
      <c r="U8" s="230" t="str">
        <f>"pour l'exercice terminé le 31 décembre "&amp;CONTROL!$G$30</f>
        <v>pour l'exercice terminé le 31 décembre 2003</v>
      </c>
      <c r="V8" s="206"/>
      <c r="W8" s="248"/>
      <c r="X8" s="248"/>
      <c r="Y8" s="248"/>
      <c r="Z8" s="248"/>
      <c r="AA8" s="248"/>
      <c r="AD8" s="252"/>
    </row>
    <row r="9" spans="1:30" s="252" customFormat="1" ht="3.95" customHeight="1" x14ac:dyDescent="0.2">
      <c r="A9" s="148"/>
      <c r="B9" s="176"/>
      <c r="C9" s="176"/>
      <c r="D9" s="173"/>
      <c r="E9" s="173"/>
      <c r="F9" s="197"/>
      <c r="G9" s="197"/>
      <c r="H9" s="197"/>
      <c r="I9" s="197"/>
      <c r="J9" s="197"/>
      <c r="K9" s="197"/>
      <c r="L9" s="197"/>
      <c r="M9" s="196"/>
      <c r="N9" s="241"/>
      <c r="O9" s="198"/>
      <c r="P9" s="198"/>
      <c r="Q9" s="198"/>
      <c r="R9" s="198"/>
      <c r="S9" s="198"/>
      <c r="T9" s="198"/>
      <c r="U9" s="198"/>
      <c r="V9" s="198"/>
      <c r="W9" s="249"/>
      <c r="X9" s="249"/>
      <c r="Y9" s="249"/>
      <c r="Z9" s="249"/>
      <c r="AA9" s="249"/>
    </row>
    <row r="10" spans="1:30" s="509" customFormat="1" ht="5.0999999999999996" customHeight="1" x14ac:dyDescent="0.15">
      <c r="A10" s="309"/>
      <c r="B10" s="312"/>
      <c r="C10" s="282"/>
      <c r="D10" s="312"/>
      <c r="E10" s="312"/>
      <c r="F10" s="312"/>
      <c r="G10" s="312"/>
      <c r="H10" s="312"/>
      <c r="I10" s="312"/>
      <c r="J10" s="312"/>
      <c r="K10" s="312"/>
      <c r="L10" s="313"/>
      <c r="M10" s="313"/>
      <c r="N10" s="313"/>
      <c r="O10" s="313"/>
      <c r="P10" s="313"/>
      <c r="Q10" s="313"/>
      <c r="R10" s="313"/>
      <c r="S10" s="313"/>
      <c r="T10" s="313"/>
      <c r="U10" s="347"/>
      <c r="V10" s="312"/>
      <c r="W10" s="4"/>
      <c r="X10" s="4"/>
      <c r="Y10" s="4"/>
      <c r="Z10" s="4"/>
      <c r="AA10" s="4"/>
    </row>
    <row r="11" spans="1:30" s="509" customFormat="1" ht="9" x14ac:dyDescent="0.15">
      <c r="A11" s="309"/>
      <c r="B11" s="312"/>
      <c r="C11" s="282"/>
      <c r="D11" s="312"/>
      <c r="E11" s="319" t="s">
        <v>1437</v>
      </c>
      <c r="F11" s="319"/>
      <c r="G11" s="319"/>
      <c r="H11" s="319"/>
      <c r="I11" s="319"/>
      <c r="J11" s="319"/>
      <c r="K11" s="319"/>
      <c r="L11" s="313"/>
      <c r="M11" s="313"/>
      <c r="N11" s="313"/>
      <c r="O11" s="313"/>
      <c r="P11" s="347"/>
      <c r="Q11" s="312"/>
      <c r="R11" s="312"/>
      <c r="S11" s="312"/>
      <c r="T11" s="312"/>
      <c r="U11" s="312"/>
      <c r="V11" s="312"/>
      <c r="W11" s="4"/>
      <c r="X11" s="4"/>
      <c r="Y11" s="4"/>
      <c r="Z11" s="4"/>
      <c r="AA11" s="4"/>
    </row>
    <row r="12" spans="1:30" s="509" customFormat="1" ht="5.0999999999999996" customHeight="1" x14ac:dyDescent="0.15">
      <c r="A12" s="309"/>
      <c r="B12" s="312"/>
      <c r="C12" s="282"/>
      <c r="D12" s="312"/>
      <c r="E12" s="312"/>
      <c r="F12" s="312"/>
      <c r="G12" s="312"/>
      <c r="H12" s="312"/>
      <c r="I12" s="312"/>
      <c r="J12" s="312"/>
      <c r="K12" s="312"/>
      <c r="L12" s="313"/>
      <c r="M12" s="313"/>
      <c r="N12" s="313"/>
      <c r="O12" s="313"/>
      <c r="P12" s="347"/>
      <c r="Q12" s="312"/>
      <c r="R12" s="312"/>
      <c r="S12" s="312"/>
      <c r="T12" s="312"/>
      <c r="U12" s="312"/>
      <c r="V12" s="312"/>
      <c r="W12" s="4"/>
      <c r="X12" s="4"/>
      <c r="Y12" s="4"/>
      <c r="Z12" s="4"/>
      <c r="AA12" s="4"/>
    </row>
    <row r="13" spans="1:30" s="509" customFormat="1" ht="9" x14ac:dyDescent="0.15">
      <c r="A13" s="309"/>
      <c r="B13" s="312"/>
      <c r="C13" s="282"/>
      <c r="D13" s="312"/>
      <c r="E13" s="479" t="s">
        <v>2730</v>
      </c>
      <c r="F13" s="312"/>
      <c r="G13" s="312"/>
      <c r="H13" s="479"/>
      <c r="I13" s="312"/>
      <c r="J13" s="312"/>
      <c r="K13" s="312"/>
      <c r="L13" s="313"/>
      <c r="M13" s="313"/>
      <c r="N13" s="313"/>
      <c r="O13" s="313"/>
      <c r="P13" s="347"/>
      <c r="Q13" s="312"/>
      <c r="R13" s="312"/>
      <c r="S13" s="312"/>
      <c r="T13" s="312"/>
      <c r="U13" s="312"/>
      <c r="V13" s="312"/>
      <c r="W13" s="4"/>
      <c r="X13" s="4"/>
      <c r="Y13" s="4"/>
      <c r="Z13" s="4"/>
      <c r="AA13" s="4"/>
    </row>
    <row r="14" spans="1:30" s="509" customFormat="1" ht="5.0999999999999996" customHeight="1" x14ac:dyDescent="0.15">
      <c r="A14" s="309"/>
      <c r="B14" s="312"/>
      <c r="C14" s="282"/>
      <c r="D14" s="312"/>
      <c r="E14" s="312"/>
      <c r="F14" s="312"/>
      <c r="G14" s="312"/>
      <c r="H14" s="312"/>
      <c r="I14" s="312"/>
      <c r="J14" s="312"/>
      <c r="K14" s="312"/>
      <c r="L14" s="313"/>
      <c r="M14" s="313"/>
      <c r="N14" s="313"/>
      <c r="O14" s="313"/>
      <c r="P14" s="347"/>
      <c r="Q14" s="312"/>
      <c r="R14" s="312"/>
      <c r="S14" s="312"/>
      <c r="T14" s="312"/>
      <c r="U14" s="312"/>
      <c r="V14" s="312"/>
      <c r="W14" s="4"/>
      <c r="X14" s="4"/>
      <c r="Y14" s="4"/>
      <c r="Z14" s="4"/>
      <c r="AA14" s="4"/>
    </row>
    <row r="15" spans="1:30" s="509" customFormat="1" ht="24" customHeight="1" x14ac:dyDescent="0.15">
      <c r="A15" s="309"/>
      <c r="B15" s="312"/>
      <c r="C15" s="282"/>
      <c r="D15" s="312"/>
      <c r="E15" s="540"/>
      <c r="F15" s="540"/>
      <c r="G15" s="540"/>
      <c r="H15" s="540"/>
      <c r="I15" s="540"/>
      <c r="J15" s="540"/>
      <c r="K15" s="540"/>
      <c r="L15" s="10" t="s">
        <v>8378</v>
      </c>
      <c r="M15" s="993" t="s">
        <v>8377</v>
      </c>
      <c r="N15" s="10" t="s">
        <v>8379</v>
      </c>
      <c r="O15" s="10" t="s">
        <v>7232</v>
      </c>
      <c r="P15" s="10" t="s">
        <v>7233</v>
      </c>
      <c r="Q15" s="10" t="s">
        <v>3370</v>
      </c>
      <c r="R15" s="540"/>
      <c r="S15" s="540"/>
      <c r="T15" s="993" t="s">
        <v>4579</v>
      </c>
      <c r="U15" s="993" t="s">
        <v>1440</v>
      </c>
      <c r="V15" s="312"/>
      <c r="W15" s="4"/>
      <c r="X15" s="894" t="str">
        <f>E11</f>
        <v>2.  Detailed information of NEW user fees only</v>
      </c>
      <c r="Y15" s="4"/>
      <c r="Z15" s="4"/>
      <c r="AA15" s="4"/>
    </row>
    <row r="16" spans="1:30" s="509" customFormat="1" ht="9" hidden="1" x14ac:dyDescent="0.15">
      <c r="A16" s="309" t="s">
        <v>553</v>
      </c>
      <c r="B16" s="312"/>
      <c r="C16" s="282"/>
      <c r="D16" s="312"/>
      <c r="E16" s="540"/>
      <c r="F16" s="540"/>
      <c r="G16" s="540"/>
      <c r="H16" s="540"/>
      <c r="I16" s="540"/>
      <c r="J16" s="540"/>
      <c r="K16" s="540"/>
      <c r="L16" s="39"/>
      <c r="M16" s="994"/>
      <c r="N16" s="39"/>
      <c r="O16" s="39"/>
      <c r="P16" s="39"/>
      <c r="Q16" s="39"/>
      <c r="R16" s="540"/>
      <c r="S16" s="540"/>
      <c r="T16" s="994"/>
      <c r="U16" s="994"/>
      <c r="V16" s="312"/>
      <c r="W16" s="4"/>
      <c r="X16" s="4"/>
      <c r="Y16" s="4"/>
      <c r="Z16" s="4"/>
      <c r="AA16" s="4"/>
    </row>
    <row r="17" spans="1:30" s="509" customFormat="1" ht="12" customHeight="1" x14ac:dyDescent="0.15">
      <c r="A17" s="309"/>
      <c r="B17" s="312"/>
      <c r="C17" s="282"/>
      <c r="D17" s="312"/>
      <c r="E17" s="540"/>
      <c r="F17" s="540"/>
      <c r="G17" s="540"/>
      <c r="H17" s="540"/>
      <c r="I17" s="540"/>
      <c r="J17" s="540"/>
      <c r="K17" s="540"/>
      <c r="L17" s="39">
        <v>1</v>
      </c>
      <c r="M17" s="994">
        <v>2</v>
      </c>
      <c r="N17" s="39">
        <v>3</v>
      </c>
      <c r="O17" s="39">
        <v>4</v>
      </c>
      <c r="P17" s="39">
        <v>5</v>
      </c>
      <c r="Q17" s="39">
        <v>6</v>
      </c>
      <c r="R17" s="540"/>
      <c r="S17" s="540"/>
      <c r="T17" s="994">
        <v>7</v>
      </c>
      <c r="U17" s="994">
        <v>8</v>
      </c>
      <c r="V17" s="312"/>
      <c r="W17" s="4"/>
      <c r="X17" s="457" t="s">
        <v>3996</v>
      </c>
      <c r="Y17" s="4"/>
      <c r="Z17" s="457"/>
      <c r="AA17" s="457"/>
      <c r="AB17" s="557"/>
      <c r="AC17" s="557"/>
      <c r="AD17" s="557"/>
    </row>
    <row r="18" spans="1:30" s="509" customFormat="1" ht="12" customHeight="1" x14ac:dyDescent="0.15">
      <c r="A18" s="309"/>
      <c r="B18" s="312"/>
      <c r="C18" s="282"/>
      <c r="D18" s="312"/>
      <c r="E18" s="540"/>
      <c r="F18" s="540"/>
      <c r="G18" s="540"/>
      <c r="H18" s="540"/>
      <c r="I18" s="540"/>
      <c r="J18" s="540"/>
      <c r="K18" s="540"/>
      <c r="L18" s="40" t="s">
        <v>387</v>
      </c>
      <c r="M18" s="67" t="s">
        <v>4582</v>
      </c>
      <c r="N18" s="995"/>
      <c r="O18" s="995" t="s">
        <v>4581</v>
      </c>
      <c r="P18" s="40" t="s">
        <v>4581</v>
      </c>
      <c r="Q18" s="40" t="s">
        <v>387</v>
      </c>
      <c r="R18" s="314"/>
      <c r="S18" s="314"/>
      <c r="T18" s="40" t="s">
        <v>4581</v>
      </c>
      <c r="U18" s="995"/>
      <c r="V18" s="312"/>
      <c r="W18" s="4"/>
      <c r="X18" s="457" t="s">
        <v>4560</v>
      </c>
      <c r="Y18" s="4"/>
      <c r="Z18" s="457" t="s">
        <v>433</v>
      </c>
      <c r="AA18" s="457" t="s">
        <v>8378</v>
      </c>
      <c r="AB18" s="557" t="s">
        <v>4556</v>
      </c>
      <c r="AC18" s="557" t="s">
        <v>4557</v>
      </c>
      <c r="AD18" s="557"/>
    </row>
    <row r="19" spans="1:30" s="509" customFormat="1" ht="11.65" customHeight="1" x14ac:dyDescent="0.15">
      <c r="A19" s="309"/>
      <c r="B19" s="312"/>
      <c r="C19" s="282" t="s">
        <v>7256</v>
      </c>
      <c r="D19" s="312"/>
      <c r="E19" s="312"/>
      <c r="F19" s="312"/>
      <c r="G19" s="312"/>
      <c r="H19" s="312"/>
      <c r="I19" s="312"/>
      <c r="J19" s="312"/>
      <c r="K19" s="312"/>
      <c r="L19" s="146"/>
      <c r="M19" s="443" t="str">
        <f>IF(L19="","",VLOOKUP(L19,TABLES!$AE$4:$AG$57,3,FALSE))</f>
        <v/>
      </c>
      <c r="N19" s="146"/>
      <c r="O19" s="344"/>
      <c r="P19" s="344"/>
      <c r="Q19" s="145"/>
      <c r="R19" s="312" t="s">
        <v>3702</v>
      </c>
      <c r="S19" s="312"/>
      <c r="T19" s="121"/>
      <c r="U19" s="146"/>
      <c r="V19" s="312"/>
      <c r="W19" s="4"/>
      <c r="X19" s="102" t="str">
        <f>IF(AD19=0,"OK","VERIFY")</f>
        <v>OK</v>
      </c>
      <c r="Y19" s="4"/>
      <c r="Z19" s="90" t="str">
        <f>C19</f>
        <v>5001</v>
      </c>
      <c r="AA19" s="558" t="str">
        <f>IF(L19="","",L19)</f>
        <v/>
      </c>
      <c r="AB19" s="103">
        <f>IF(OR(L19="",M19="",N19=0,O19=0,P19=0,Q19="",T19=0),0,1)</f>
        <v>0</v>
      </c>
      <c r="AC19" s="103">
        <f>IF(AND(L19="",M19="",N19=0,O19=0,P19=0,Q19="",T19=0),1,0)</f>
        <v>1</v>
      </c>
      <c r="AD19" s="4">
        <f>IF(OR(AB19=1,AC19=1),0,1)</f>
        <v>0</v>
      </c>
    </row>
    <row r="20" spans="1:30" s="509" customFormat="1" ht="11.65" customHeight="1" x14ac:dyDescent="0.15">
      <c r="A20" s="309"/>
      <c r="B20" s="312"/>
      <c r="C20" s="282" t="s">
        <v>3849</v>
      </c>
      <c r="D20" s="312"/>
      <c r="E20" s="312"/>
      <c r="F20" s="312"/>
      <c r="G20" s="312"/>
      <c r="H20" s="312"/>
      <c r="I20" s="312"/>
      <c r="J20" s="312"/>
      <c r="K20" s="312"/>
      <c r="L20" s="146"/>
      <c r="M20" s="443" t="str">
        <f>IF(L20="","",VLOOKUP(L20,TABLES!$AE$4:$AG$57,3,FALSE))</f>
        <v/>
      </c>
      <c r="N20" s="146"/>
      <c r="O20" s="344"/>
      <c r="P20" s="344"/>
      <c r="Q20" s="146"/>
      <c r="R20" s="312" t="s">
        <v>3702</v>
      </c>
      <c r="S20" s="312"/>
      <c r="T20" s="121"/>
      <c r="U20" s="146"/>
      <c r="V20" s="312"/>
      <c r="W20" s="4"/>
      <c r="X20" s="102" t="str">
        <f t="shared" ref="X20:X67" si="0">IF(AD20=0,"OK","VERIFY")</f>
        <v>OK</v>
      </c>
      <c r="Y20" s="4"/>
      <c r="Z20" s="90" t="str">
        <f t="shared" ref="Z20:Z67" si="1">C20</f>
        <v>5002</v>
      </c>
      <c r="AA20" s="558" t="str">
        <f t="shared" ref="AA20:AA67" si="2">IF(L20="","",L20)</f>
        <v/>
      </c>
      <c r="AB20" s="103">
        <f t="shared" ref="AB20:AB67" si="3">IF(OR(L20="",M20="",N20=0,O20=0,P20=0,Q20="",T20=0),0,1)</f>
        <v>0</v>
      </c>
      <c r="AC20" s="103">
        <f t="shared" ref="AC20:AC67" si="4">IF(AND(L20="",M20="",N20=0,O20=0,P20=0,Q20="",T20=0),1,0)</f>
        <v>1</v>
      </c>
      <c r="AD20" s="4">
        <f t="shared" ref="AD20:AD67" si="5">IF(OR(AB20=1,AC20=1),0,1)</f>
        <v>0</v>
      </c>
    </row>
    <row r="21" spans="1:30" s="509" customFormat="1" ht="11.65" customHeight="1" x14ac:dyDescent="0.15">
      <c r="A21" s="309"/>
      <c r="B21" s="312"/>
      <c r="C21" s="282" t="s">
        <v>3850</v>
      </c>
      <c r="D21" s="312"/>
      <c r="E21" s="312"/>
      <c r="F21" s="312"/>
      <c r="G21" s="312"/>
      <c r="H21" s="312"/>
      <c r="I21" s="312"/>
      <c r="J21" s="312"/>
      <c r="K21" s="312"/>
      <c r="L21" s="146"/>
      <c r="M21" s="443" t="str">
        <f>IF(L21="","",VLOOKUP(L21,TABLES!$AE$4:$AG$57,3,FALSE))</f>
        <v/>
      </c>
      <c r="N21" s="146"/>
      <c r="O21" s="344"/>
      <c r="P21" s="344"/>
      <c r="Q21" s="146"/>
      <c r="R21" s="312" t="s">
        <v>3702</v>
      </c>
      <c r="S21" s="312"/>
      <c r="T21" s="121"/>
      <c r="U21" s="146"/>
      <c r="V21" s="312"/>
      <c r="W21" s="4"/>
      <c r="X21" s="102" t="str">
        <f t="shared" si="0"/>
        <v>OK</v>
      </c>
      <c r="Y21" s="4"/>
      <c r="Z21" s="90" t="str">
        <f t="shared" si="1"/>
        <v>5003</v>
      </c>
      <c r="AA21" s="558" t="str">
        <f t="shared" si="2"/>
        <v/>
      </c>
      <c r="AB21" s="103">
        <f t="shared" si="3"/>
        <v>0</v>
      </c>
      <c r="AC21" s="103">
        <f t="shared" si="4"/>
        <v>1</v>
      </c>
      <c r="AD21" s="4">
        <f t="shared" si="5"/>
        <v>0</v>
      </c>
    </row>
    <row r="22" spans="1:30" s="509" customFormat="1" ht="11.65" customHeight="1" x14ac:dyDescent="0.15">
      <c r="A22" s="309"/>
      <c r="B22" s="312"/>
      <c r="C22" s="282" t="s">
        <v>3851</v>
      </c>
      <c r="D22" s="312"/>
      <c r="E22" s="312"/>
      <c r="F22" s="312"/>
      <c r="G22" s="312"/>
      <c r="H22" s="312"/>
      <c r="I22" s="312"/>
      <c r="J22" s="312"/>
      <c r="K22" s="312"/>
      <c r="L22" s="146"/>
      <c r="M22" s="443" t="str">
        <f>IF(L22="","",VLOOKUP(L22,TABLES!$AE$4:$AG$57,3,FALSE))</f>
        <v/>
      </c>
      <c r="N22" s="146"/>
      <c r="O22" s="344"/>
      <c r="P22" s="344"/>
      <c r="Q22" s="146"/>
      <c r="R22" s="312" t="s">
        <v>3702</v>
      </c>
      <c r="S22" s="312"/>
      <c r="T22" s="121"/>
      <c r="U22" s="146"/>
      <c r="V22" s="312"/>
      <c r="W22" s="4"/>
      <c r="X22" s="102" t="str">
        <f t="shared" si="0"/>
        <v>OK</v>
      </c>
      <c r="Y22" s="4"/>
      <c r="Z22" s="90" t="str">
        <f t="shared" si="1"/>
        <v>5004</v>
      </c>
      <c r="AA22" s="558" t="str">
        <f t="shared" si="2"/>
        <v/>
      </c>
      <c r="AB22" s="103">
        <f t="shared" si="3"/>
        <v>0</v>
      </c>
      <c r="AC22" s="103">
        <f t="shared" si="4"/>
        <v>1</v>
      </c>
      <c r="AD22" s="4">
        <f t="shared" si="5"/>
        <v>0</v>
      </c>
    </row>
    <row r="23" spans="1:30" s="509" customFormat="1" ht="11.65" customHeight="1" x14ac:dyDescent="0.15">
      <c r="A23" s="309"/>
      <c r="B23" s="312"/>
      <c r="C23" s="282" t="s">
        <v>5402</v>
      </c>
      <c r="D23" s="312"/>
      <c r="E23" s="312"/>
      <c r="F23" s="312"/>
      <c r="G23" s="312"/>
      <c r="H23" s="312"/>
      <c r="I23" s="312"/>
      <c r="J23" s="312"/>
      <c r="K23" s="312"/>
      <c r="L23" s="146"/>
      <c r="M23" s="443" t="str">
        <f>IF(L23="","",VLOOKUP(L23,TABLES!$AE$4:$AG$57,3,FALSE))</f>
        <v/>
      </c>
      <c r="N23" s="146"/>
      <c r="O23" s="344"/>
      <c r="P23" s="344"/>
      <c r="Q23" s="146"/>
      <c r="R23" s="312" t="s">
        <v>3702</v>
      </c>
      <c r="S23" s="312"/>
      <c r="T23" s="121"/>
      <c r="U23" s="146"/>
      <c r="V23" s="312"/>
      <c r="W23" s="4"/>
      <c r="X23" s="102" t="str">
        <f t="shared" si="0"/>
        <v>OK</v>
      </c>
      <c r="Y23" s="4"/>
      <c r="Z23" s="90" t="str">
        <f t="shared" si="1"/>
        <v>5005</v>
      </c>
      <c r="AA23" s="558" t="str">
        <f t="shared" si="2"/>
        <v/>
      </c>
      <c r="AB23" s="103">
        <f t="shared" si="3"/>
        <v>0</v>
      </c>
      <c r="AC23" s="103">
        <f t="shared" si="4"/>
        <v>1</v>
      </c>
      <c r="AD23" s="4">
        <f t="shared" si="5"/>
        <v>0</v>
      </c>
    </row>
    <row r="24" spans="1:30" s="509" customFormat="1" ht="11.65" customHeight="1" x14ac:dyDescent="0.15">
      <c r="A24" s="309"/>
      <c r="B24" s="312"/>
      <c r="C24" s="282" t="s">
        <v>5403</v>
      </c>
      <c r="D24" s="312"/>
      <c r="E24" s="312"/>
      <c r="F24" s="312"/>
      <c r="G24" s="312"/>
      <c r="H24" s="312"/>
      <c r="I24" s="312"/>
      <c r="J24" s="312"/>
      <c r="K24" s="312"/>
      <c r="L24" s="146"/>
      <c r="M24" s="443" t="str">
        <f>IF(L24="","",VLOOKUP(L24,TABLES!$AE$4:$AG$57,3,FALSE))</f>
        <v/>
      </c>
      <c r="N24" s="146"/>
      <c r="O24" s="344"/>
      <c r="P24" s="344"/>
      <c r="Q24" s="146"/>
      <c r="R24" s="312" t="s">
        <v>3702</v>
      </c>
      <c r="S24" s="312"/>
      <c r="T24" s="121"/>
      <c r="U24" s="146"/>
      <c r="V24" s="312"/>
      <c r="W24" s="4"/>
      <c r="X24" s="102" t="str">
        <f t="shared" si="0"/>
        <v>OK</v>
      </c>
      <c r="Y24" s="4"/>
      <c r="Z24" s="90" t="str">
        <f t="shared" si="1"/>
        <v>5006</v>
      </c>
      <c r="AA24" s="558" t="str">
        <f t="shared" si="2"/>
        <v/>
      </c>
      <c r="AB24" s="103">
        <f t="shared" si="3"/>
        <v>0</v>
      </c>
      <c r="AC24" s="103">
        <f t="shared" si="4"/>
        <v>1</v>
      </c>
      <c r="AD24" s="4">
        <f t="shared" si="5"/>
        <v>0</v>
      </c>
    </row>
    <row r="25" spans="1:30" s="509" customFormat="1" ht="11.65" customHeight="1" x14ac:dyDescent="0.15">
      <c r="A25" s="309"/>
      <c r="B25" s="312"/>
      <c r="C25" s="282" t="s">
        <v>5404</v>
      </c>
      <c r="D25" s="312"/>
      <c r="E25" s="312"/>
      <c r="F25" s="312"/>
      <c r="G25" s="312"/>
      <c r="H25" s="312"/>
      <c r="I25" s="312"/>
      <c r="J25" s="312"/>
      <c r="K25" s="312"/>
      <c r="L25" s="146"/>
      <c r="M25" s="443" t="str">
        <f>IF(L25="","",VLOOKUP(L25,TABLES!$AE$4:$AG$57,3,FALSE))</f>
        <v/>
      </c>
      <c r="N25" s="146"/>
      <c r="O25" s="344"/>
      <c r="P25" s="344"/>
      <c r="Q25" s="146"/>
      <c r="R25" s="312" t="s">
        <v>3702</v>
      </c>
      <c r="S25" s="312"/>
      <c r="T25" s="121"/>
      <c r="U25" s="146"/>
      <c r="V25" s="312"/>
      <c r="W25" s="4"/>
      <c r="X25" s="102" t="str">
        <f t="shared" si="0"/>
        <v>OK</v>
      </c>
      <c r="Y25" s="4"/>
      <c r="Z25" s="90" t="str">
        <f t="shared" si="1"/>
        <v>5007</v>
      </c>
      <c r="AA25" s="558" t="str">
        <f t="shared" si="2"/>
        <v/>
      </c>
      <c r="AB25" s="103">
        <f t="shared" si="3"/>
        <v>0</v>
      </c>
      <c r="AC25" s="103">
        <f t="shared" si="4"/>
        <v>1</v>
      </c>
      <c r="AD25" s="4">
        <f t="shared" si="5"/>
        <v>0</v>
      </c>
    </row>
    <row r="26" spans="1:30" s="509" customFormat="1" ht="11.65" customHeight="1" x14ac:dyDescent="0.15">
      <c r="A26" s="309"/>
      <c r="B26" s="312"/>
      <c r="C26" s="282" t="s">
        <v>5405</v>
      </c>
      <c r="D26" s="312"/>
      <c r="E26" s="312"/>
      <c r="F26" s="312"/>
      <c r="G26" s="312"/>
      <c r="H26" s="312"/>
      <c r="I26" s="312"/>
      <c r="J26" s="312"/>
      <c r="K26" s="312"/>
      <c r="L26" s="146"/>
      <c r="M26" s="443" t="str">
        <f>IF(L26="","",VLOOKUP(L26,TABLES!$AE$4:$AG$57,3,FALSE))</f>
        <v/>
      </c>
      <c r="N26" s="146"/>
      <c r="O26" s="344"/>
      <c r="P26" s="344"/>
      <c r="Q26" s="146"/>
      <c r="R26" s="312" t="s">
        <v>3702</v>
      </c>
      <c r="S26" s="312"/>
      <c r="T26" s="121"/>
      <c r="U26" s="146"/>
      <c r="V26" s="312"/>
      <c r="W26" s="4"/>
      <c r="X26" s="102" t="str">
        <f t="shared" si="0"/>
        <v>OK</v>
      </c>
      <c r="Y26" s="4"/>
      <c r="Z26" s="90" t="str">
        <f t="shared" si="1"/>
        <v>5008</v>
      </c>
      <c r="AA26" s="558" t="str">
        <f t="shared" si="2"/>
        <v/>
      </c>
      <c r="AB26" s="103">
        <f t="shared" si="3"/>
        <v>0</v>
      </c>
      <c r="AC26" s="103">
        <f t="shared" si="4"/>
        <v>1</v>
      </c>
      <c r="AD26" s="4">
        <f t="shared" si="5"/>
        <v>0</v>
      </c>
    </row>
    <row r="27" spans="1:30" s="509" customFormat="1" ht="11.65" customHeight="1" x14ac:dyDescent="0.15">
      <c r="A27" s="309"/>
      <c r="B27" s="312"/>
      <c r="C27" s="282" t="s">
        <v>5406</v>
      </c>
      <c r="D27" s="312"/>
      <c r="E27" s="312"/>
      <c r="F27" s="312"/>
      <c r="G27" s="312"/>
      <c r="H27" s="312"/>
      <c r="I27" s="312"/>
      <c r="J27" s="312"/>
      <c r="K27" s="312"/>
      <c r="L27" s="146"/>
      <c r="M27" s="443" t="str">
        <f>IF(L27="","",VLOOKUP(L27,TABLES!$AE$4:$AG$57,3,FALSE))</f>
        <v/>
      </c>
      <c r="N27" s="146"/>
      <c r="O27" s="344"/>
      <c r="P27" s="344"/>
      <c r="Q27" s="146"/>
      <c r="R27" s="312" t="s">
        <v>3702</v>
      </c>
      <c r="S27" s="312"/>
      <c r="T27" s="121"/>
      <c r="U27" s="146"/>
      <c r="V27" s="312"/>
      <c r="W27" s="4"/>
      <c r="X27" s="102" t="str">
        <f t="shared" si="0"/>
        <v>OK</v>
      </c>
      <c r="Y27" s="4"/>
      <c r="Z27" s="90" t="str">
        <f t="shared" si="1"/>
        <v>5009</v>
      </c>
      <c r="AA27" s="558" t="str">
        <f t="shared" si="2"/>
        <v/>
      </c>
      <c r="AB27" s="103">
        <f t="shared" si="3"/>
        <v>0</v>
      </c>
      <c r="AC27" s="103">
        <f t="shared" si="4"/>
        <v>1</v>
      </c>
      <c r="AD27" s="4">
        <f t="shared" si="5"/>
        <v>0</v>
      </c>
    </row>
    <row r="28" spans="1:30" s="509" customFormat="1" ht="11.65" customHeight="1" x14ac:dyDescent="0.15">
      <c r="A28" s="309"/>
      <c r="B28" s="312"/>
      <c r="C28" s="282" t="s">
        <v>7410</v>
      </c>
      <c r="D28" s="312"/>
      <c r="E28" s="312"/>
      <c r="F28" s="312"/>
      <c r="G28" s="312"/>
      <c r="H28" s="312"/>
      <c r="I28" s="312"/>
      <c r="J28" s="312"/>
      <c r="K28" s="312"/>
      <c r="L28" s="146"/>
      <c r="M28" s="443" t="str">
        <f>IF(L28="","",VLOOKUP(L28,TABLES!$AE$4:$AG$57,3,FALSE))</f>
        <v/>
      </c>
      <c r="N28" s="146"/>
      <c r="O28" s="344"/>
      <c r="P28" s="344"/>
      <c r="Q28" s="146"/>
      <c r="R28" s="312" t="s">
        <v>3702</v>
      </c>
      <c r="S28" s="312"/>
      <c r="T28" s="121"/>
      <c r="U28" s="146"/>
      <c r="V28" s="312"/>
      <c r="W28" s="4"/>
      <c r="X28" s="102" t="str">
        <f t="shared" si="0"/>
        <v>OK</v>
      </c>
      <c r="Y28" s="4"/>
      <c r="Z28" s="90" t="str">
        <f t="shared" si="1"/>
        <v>5010</v>
      </c>
      <c r="AA28" s="558" t="str">
        <f t="shared" si="2"/>
        <v/>
      </c>
      <c r="AB28" s="103">
        <f t="shared" si="3"/>
        <v>0</v>
      </c>
      <c r="AC28" s="103">
        <f t="shared" si="4"/>
        <v>1</v>
      </c>
      <c r="AD28" s="4">
        <f t="shared" si="5"/>
        <v>0</v>
      </c>
    </row>
    <row r="29" spans="1:30" s="509" customFormat="1" ht="11.65" customHeight="1" x14ac:dyDescent="0.15">
      <c r="A29" s="309"/>
      <c r="B29" s="312"/>
      <c r="C29" s="282" t="s">
        <v>5407</v>
      </c>
      <c r="D29" s="312"/>
      <c r="E29" s="312"/>
      <c r="F29" s="312"/>
      <c r="G29" s="312"/>
      <c r="H29" s="312"/>
      <c r="I29" s="312"/>
      <c r="J29" s="312"/>
      <c r="K29" s="312"/>
      <c r="L29" s="146"/>
      <c r="M29" s="443" t="str">
        <f>IF(L29="","",VLOOKUP(L29,TABLES!$AE$4:$AG$57,3,FALSE))</f>
        <v/>
      </c>
      <c r="N29" s="146"/>
      <c r="O29" s="344"/>
      <c r="P29" s="344"/>
      <c r="Q29" s="146"/>
      <c r="R29" s="312" t="s">
        <v>3702</v>
      </c>
      <c r="S29" s="312"/>
      <c r="T29" s="121"/>
      <c r="U29" s="146"/>
      <c r="V29" s="312"/>
      <c r="W29" s="4"/>
      <c r="X29" s="102" t="str">
        <f t="shared" si="0"/>
        <v>OK</v>
      </c>
      <c r="Y29" s="4"/>
      <c r="Z29" s="90" t="str">
        <f t="shared" si="1"/>
        <v>5011</v>
      </c>
      <c r="AA29" s="558" t="str">
        <f t="shared" si="2"/>
        <v/>
      </c>
      <c r="AB29" s="103">
        <f t="shared" si="3"/>
        <v>0</v>
      </c>
      <c r="AC29" s="103">
        <f t="shared" si="4"/>
        <v>1</v>
      </c>
      <c r="AD29" s="4">
        <f t="shared" si="5"/>
        <v>0</v>
      </c>
    </row>
    <row r="30" spans="1:30" s="509" customFormat="1" ht="11.65" customHeight="1" x14ac:dyDescent="0.15">
      <c r="A30" s="309"/>
      <c r="B30" s="312"/>
      <c r="C30" s="282" t="s">
        <v>5408</v>
      </c>
      <c r="D30" s="312"/>
      <c r="E30" s="312"/>
      <c r="F30" s="312"/>
      <c r="G30" s="312"/>
      <c r="H30" s="312"/>
      <c r="I30" s="312"/>
      <c r="J30" s="312"/>
      <c r="K30" s="312"/>
      <c r="L30" s="146"/>
      <c r="M30" s="443" t="str">
        <f>IF(L30="","",VLOOKUP(L30,TABLES!$AE$4:$AG$57,3,FALSE))</f>
        <v/>
      </c>
      <c r="N30" s="146"/>
      <c r="O30" s="344"/>
      <c r="P30" s="344"/>
      <c r="Q30" s="146"/>
      <c r="R30" s="312" t="s">
        <v>3702</v>
      </c>
      <c r="S30" s="312"/>
      <c r="T30" s="121"/>
      <c r="U30" s="146"/>
      <c r="V30" s="312"/>
      <c r="W30" s="4"/>
      <c r="X30" s="102" t="str">
        <f t="shared" si="0"/>
        <v>OK</v>
      </c>
      <c r="Y30" s="4"/>
      <c r="Z30" s="90" t="str">
        <f t="shared" si="1"/>
        <v>5012</v>
      </c>
      <c r="AA30" s="558" t="str">
        <f t="shared" si="2"/>
        <v/>
      </c>
      <c r="AB30" s="103">
        <f t="shared" si="3"/>
        <v>0</v>
      </c>
      <c r="AC30" s="103">
        <f t="shared" si="4"/>
        <v>1</v>
      </c>
      <c r="AD30" s="4">
        <f t="shared" si="5"/>
        <v>0</v>
      </c>
    </row>
    <row r="31" spans="1:30" s="509" customFormat="1" ht="11.65" customHeight="1" x14ac:dyDescent="0.15">
      <c r="A31" s="309"/>
      <c r="B31" s="312"/>
      <c r="C31" s="282" t="s">
        <v>5409</v>
      </c>
      <c r="D31" s="312"/>
      <c r="E31" s="312"/>
      <c r="F31" s="312"/>
      <c r="G31" s="312"/>
      <c r="H31" s="312"/>
      <c r="I31" s="312"/>
      <c r="J31" s="312"/>
      <c r="K31" s="312"/>
      <c r="L31" s="146"/>
      <c r="M31" s="443" t="str">
        <f>IF(L31="","",VLOOKUP(L31,TABLES!$AE$4:$AG$57,3,FALSE))</f>
        <v/>
      </c>
      <c r="N31" s="146"/>
      <c r="O31" s="344"/>
      <c r="P31" s="344"/>
      <c r="Q31" s="146"/>
      <c r="R31" s="312" t="s">
        <v>3702</v>
      </c>
      <c r="S31" s="312"/>
      <c r="T31" s="121"/>
      <c r="U31" s="146"/>
      <c r="V31" s="312"/>
      <c r="W31" s="4"/>
      <c r="X31" s="102" t="str">
        <f t="shared" si="0"/>
        <v>OK</v>
      </c>
      <c r="Y31" s="4"/>
      <c r="Z31" s="90" t="str">
        <f t="shared" si="1"/>
        <v>5013</v>
      </c>
      <c r="AA31" s="558" t="str">
        <f t="shared" si="2"/>
        <v/>
      </c>
      <c r="AB31" s="103">
        <f t="shared" si="3"/>
        <v>0</v>
      </c>
      <c r="AC31" s="103">
        <f t="shared" si="4"/>
        <v>1</v>
      </c>
      <c r="AD31" s="4">
        <f t="shared" si="5"/>
        <v>0</v>
      </c>
    </row>
    <row r="32" spans="1:30" s="509" customFormat="1" ht="11.65" customHeight="1" x14ac:dyDescent="0.15">
      <c r="A32" s="309"/>
      <c r="B32" s="312"/>
      <c r="C32" s="282" t="s">
        <v>5410</v>
      </c>
      <c r="D32" s="312"/>
      <c r="E32" s="312"/>
      <c r="F32" s="312"/>
      <c r="G32" s="312"/>
      <c r="H32" s="312"/>
      <c r="I32" s="312"/>
      <c r="J32" s="312"/>
      <c r="K32" s="312"/>
      <c r="L32" s="146"/>
      <c r="M32" s="443" t="str">
        <f>IF(L32="","",VLOOKUP(L32,TABLES!$AE$4:$AG$57,3,FALSE))</f>
        <v/>
      </c>
      <c r="N32" s="146"/>
      <c r="O32" s="344"/>
      <c r="P32" s="344"/>
      <c r="Q32" s="146"/>
      <c r="R32" s="312" t="s">
        <v>3702</v>
      </c>
      <c r="S32" s="312"/>
      <c r="T32" s="121"/>
      <c r="U32" s="146"/>
      <c r="V32" s="312"/>
      <c r="W32" s="4"/>
      <c r="X32" s="102" t="str">
        <f t="shared" si="0"/>
        <v>OK</v>
      </c>
      <c r="Y32" s="4"/>
      <c r="Z32" s="90" t="str">
        <f t="shared" si="1"/>
        <v>5014</v>
      </c>
      <c r="AA32" s="558" t="str">
        <f t="shared" si="2"/>
        <v/>
      </c>
      <c r="AB32" s="103">
        <f t="shared" si="3"/>
        <v>0</v>
      </c>
      <c r="AC32" s="103">
        <f t="shared" si="4"/>
        <v>1</v>
      </c>
      <c r="AD32" s="4">
        <f t="shared" si="5"/>
        <v>0</v>
      </c>
    </row>
    <row r="33" spans="1:30" s="509" customFormat="1" ht="11.65" customHeight="1" x14ac:dyDescent="0.15">
      <c r="A33" s="309"/>
      <c r="B33" s="312"/>
      <c r="C33" s="282" t="s">
        <v>5411</v>
      </c>
      <c r="D33" s="312"/>
      <c r="E33" s="312"/>
      <c r="F33" s="312"/>
      <c r="G33" s="312"/>
      <c r="H33" s="312"/>
      <c r="I33" s="312"/>
      <c r="J33" s="312"/>
      <c r="K33" s="312"/>
      <c r="L33" s="146"/>
      <c r="M33" s="443" t="str">
        <f>IF(L33="","",VLOOKUP(L33,TABLES!$AE$4:$AG$57,3,FALSE))</f>
        <v/>
      </c>
      <c r="N33" s="146"/>
      <c r="O33" s="344"/>
      <c r="P33" s="344"/>
      <c r="Q33" s="146"/>
      <c r="R33" s="312" t="s">
        <v>3702</v>
      </c>
      <c r="S33" s="312"/>
      <c r="T33" s="121"/>
      <c r="U33" s="146"/>
      <c r="V33" s="312"/>
      <c r="W33" s="4"/>
      <c r="X33" s="102" t="str">
        <f t="shared" si="0"/>
        <v>OK</v>
      </c>
      <c r="Y33" s="4"/>
      <c r="Z33" s="90" t="str">
        <f t="shared" si="1"/>
        <v>5015</v>
      </c>
      <c r="AA33" s="558" t="str">
        <f t="shared" si="2"/>
        <v/>
      </c>
      <c r="AB33" s="103">
        <f t="shared" si="3"/>
        <v>0</v>
      </c>
      <c r="AC33" s="103">
        <f t="shared" si="4"/>
        <v>1</v>
      </c>
      <c r="AD33" s="4">
        <f t="shared" si="5"/>
        <v>0</v>
      </c>
    </row>
    <row r="34" spans="1:30" s="509" customFormat="1" ht="11.65" customHeight="1" x14ac:dyDescent="0.15">
      <c r="A34" s="309"/>
      <c r="B34" s="312"/>
      <c r="C34" s="282" t="s">
        <v>5412</v>
      </c>
      <c r="D34" s="312"/>
      <c r="E34" s="312"/>
      <c r="F34" s="312"/>
      <c r="G34" s="312"/>
      <c r="H34" s="312"/>
      <c r="I34" s="312"/>
      <c r="J34" s="312"/>
      <c r="K34" s="312"/>
      <c r="L34" s="146"/>
      <c r="M34" s="443" t="str">
        <f>IF(L34="","",VLOOKUP(L34,TABLES!$AE$4:$AG$57,3,FALSE))</f>
        <v/>
      </c>
      <c r="N34" s="146"/>
      <c r="O34" s="344"/>
      <c r="P34" s="344"/>
      <c r="Q34" s="146"/>
      <c r="R34" s="312" t="s">
        <v>3702</v>
      </c>
      <c r="S34" s="312"/>
      <c r="T34" s="121"/>
      <c r="U34" s="146"/>
      <c r="V34" s="312"/>
      <c r="W34" s="4"/>
      <c r="X34" s="102" t="str">
        <f t="shared" si="0"/>
        <v>OK</v>
      </c>
      <c r="Y34" s="4"/>
      <c r="Z34" s="90" t="str">
        <f t="shared" si="1"/>
        <v>5016</v>
      </c>
      <c r="AA34" s="558" t="str">
        <f t="shared" si="2"/>
        <v/>
      </c>
      <c r="AB34" s="103">
        <f t="shared" si="3"/>
        <v>0</v>
      </c>
      <c r="AC34" s="103">
        <f t="shared" si="4"/>
        <v>1</v>
      </c>
      <c r="AD34" s="4">
        <f t="shared" si="5"/>
        <v>0</v>
      </c>
    </row>
    <row r="35" spans="1:30" s="509" customFormat="1" ht="11.65" customHeight="1" x14ac:dyDescent="0.15">
      <c r="A35" s="309"/>
      <c r="B35" s="312"/>
      <c r="C35" s="282" t="s">
        <v>5413</v>
      </c>
      <c r="D35" s="312"/>
      <c r="E35" s="312"/>
      <c r="F35" s="312"/>
      <c r="G35" s="312"/>
      <c r="H35" s="312"/>
      <c r="I35" s="312"/>
      <c r="J35" s="312"/>
      <c r="K35" s="312"/>
      <c r="L35" s="146"/>
      <c r="M35" s="443" t="str">
        <f>IF(L35="","",VLOOKUP(L35,TABLES!$AE$4:$AG$57,3,FALSE))</f>
        <v/>
      </c>
      <c r="N35" s="146"/>
      <c r="O35" s="344"/>
      <c r="P35" s="344"/>
      <c r="Q35" s="146"/>
      <c r="R35" s="312" t="s">
        <v>3702</v>
      </c>
      <c r="S35" s="312"/>
      <c r="T35" s="121"/>
      <c r="U35" s="146"/>
      <c r="V35" s="312"/>
      <c r="W35" s="4"/>
      <c r="X35" s="102" t="str">
        <f t="shared" si="0"/>
        <v>OK</v>
      </c>
      <c r="Y35" s="4"/>
      <c r="Z35" s="90" t="str">
        <f t="shared" si="1"/>
        <v>5017</v>
      </c>
      <c r="AA35" s="558" t="str">
        <f t="shared" si="2"/>
        <v/>
      </c>
      <c r="AB35" s="103">
        <f t="shared" si="3"/>
        <v>0</v>
      </c>
      <c r="AC35" s="103">
        <f t="shared" si="4"/>
        <v>1</v>
      </c>
      <c r="AD35" s="4">
        <f t="shared" si="5"/>
        <v>0</v>
      </c>
    </row>
    <row r="36" spans="1:30" s="509" customFormat="1" ht="11.65" customHeight="1" x14ac:dyDescent="0.15">
      <c r="A36" s="309"/>
      <c r="B36" s="312"/>
      <c r="C36" s="282" t="s">
        <v>5414</v>
      </c>
      <c r="D36" s="312"/>
      <c r="E36" s="312"/>
      <c r="F36" s="312"/>
      <c r="G36" s="312"/>
      <c r="H36" s="312"/>
      <c r="I36" s="312"/>
      <c r="J36" s="312"/>
      <c r="K36" s="312"/>
      <c r="L36" s="146"/>
      <c r="M36" s="443" t="str">
        <f>IF(L36="","",VLOOKUP(L36,TABLES!$AE$4:$AG$57,3,FALSE))</f>
        <v/>
      </c>
      <c r="N36" s="146"/>
      <c r="O36" s="344"/>
      <c r="P36" s="344"/>
      <c r="Q36" s="146"/>
      <c r="R36" s="312" t="s">
        <v>3702</v>
      </c>
      <c r="S36" s="312"/>
      <c r="T36" s="121"/>
      <c r="U36" s="146"/>
      <c r="V36" s="312"/>
      <c r="W36" s="4"/>
      <c r="X36" s="102" t="str">
        <f t="shared" si="0"/>
        <v>OK</v>
      </c>
      <c r="Y36" s="4"/>
      <c r="Z36" s="90" t="str">
        <f t="shared" si="1"/>
        <v>5018</v>
      </c>
      <c r="AA36" s="558" t="str">
        <f t="shared" si="2"/>
        <v/>
      </c>
      <c r="AB36" s="103">
        <f t="shared" si="3"/>
        <v>0</v>
      </c>
      <c r="AC36" s="103">
        <f t="shared" si="4"/>
        <v>1</v>
      </c>
      <c r="AD36" s="4">
        <f t="shared" si="5"/>
        <v>0</v>
      </c>
    </row>
    <row r="37" spans="1:30" s="509" customFormat="1" ht="11.65" customHeight="1" x14ac:dyDescent="0.15">
      <c r="A37" s="309"/>
      <c r="B37" s="312"/>
      <c r="C37" s="282" t="s">
        <v>5415</v>
      </c>
      <c r="D37" s="312"/>
      <c r="E37" s="312"/>
      <c r="F37" s="312"/>
      <c r="G37" s="312"/>
      <c r="H37" s="312"/>
      <c r="I37" s="312"/>
      <c r="J37" s="312"/>
      <c r="K37" s="312"/>
      <c r="L37" s="146"/>
      <c r="M37" s="443" t="str">
        <f>IF(L37="","",VLOOKUP(L37,TABLES!$AE$4:$AG$57,3,FALSE))</f>
        <v/>
      </c>
      <c r="N37" s="146"/>
      <c r="O37" s="344"/>
      <c r="P37" s="344"/>
      <c r="Q37" s="146"/>
      <c r="R37" s="312" t="s">
        <v>3702</v>
      </c>
      <c r="S37" s="312"/>
      <c r="T37" s="121"/>
      <c r="U37" s="146"/>
      <c r="V37" s="312"/>
      <c r="W37" s="4"/>
      <c r="X37" s="102" t="str">
        <f t="shared" si="0"/>
        <v>OK</v>
      </c>
      <c r="Y37" s="4"/>
      <c r="Z37" s="90" t="str">
        <f t="shared" si="1"/>
        <v>5019</v>
      </c>
      <c r="AA37" s="558" t="str">
        <f t="shared" si="2"/>
        <v/>
      </c>
      <c r="AB37" s="103">
        <f t="shared" si="3"/>
        <v>0</v>
      </c>
      <c r="AC37" s="103">
        <f t="shared" si="4"/>
        <v>1</v>
      </c>
      <c r="AD37" s="4">
        <f t="shared" si="5"/>
        <v>0</v>
      </c>
    </row>
    <row r="38" spans="1:30" s="509" customFormat="1" ht="11.65" customHeight="1" x14ac:dyDescent="0.15">
      <c r="A38" s="309"/>
      <c r="B38" s="312"/>
      <c r="C38" s="282" t="s">
        <v>72</v>
      </c>
      <c r="D38" s="312"/>
      <c r="E38" s="312"/>
      <c r="F38" s="312"/>
      <c r="G38" s="312"/>
      <c r="H38" s="312"/>
      <c r="I38" s="312"/>
      <c r="J38" s="312"/>
      <c r="K38" s="312"/>
      <c r="L38" s="146"/>
      <c r="M38" s="443" t="str">
        <f>IF(L38="","",VLOOKUP(L38,TABLES!$AE$4:$AG$57,3,FALSE))</f>
        <v/>
      </c>
      <c r="N38" s="146"/>
      <c r="O38" s="344"/>
      <c r="P38" s="344"/>
      <c r="Q38" s="146"/>
      <c r="R38" s="312" t="s">
        <v>3702</v>
      </c>
      <c r="S38" s="312"/>
      <c r="T38" s="121"/>
      <c r="U38" s="146"/>
      <c r="V38" s="312"/>
      <c r="W38" s="4"/>
      <c r="X38" s="102" t="str">
        <f t="shared" si="0"/>
        <v>OK</v>
      </c>
      <c r="Y38" s="4"/>
      <c r="Z38" s="90" t="str">
        <f t="shared" si="1"/>
        <v>5020</v>
      </c>
      <c r="AA38" s="558" t="str">
        <f t="shared" si="2"/>
        <v/>
      </c>
      <c r="AB38" s="103">
        <f t="shared" si="3"/>
        <v>0</v>
      </c>
      <c r="AC38" s="103">
        <f t="shared" si="4"/>
        <v>1</v>
      </c>
      <c r="AD38" s="4">
        <f t="shared" si="5"/>
        <v>0</v>
      </c>
    </row>
    <row r="39" spans="1:30" s="509" customFormat="1" ht="11.65" customHeight="1" x14ac:dyDescent="0.15">
      <c r="A39" s="309"/>
      <c r="B39" s="312"/>
      <c r="C39" s="282" t="s">
        <v>7211</v>
      </c>
      <c r="D39" s="312"/>
      <c r="E39" s="312"/>
      <c r="F39" s="312"/>
      <c r="G39" s="312"/>
      <c r="H39" s="312"/>
      <c r="I39" s="312"/>
      <c r="J39" s="312"/>
      <c r="K39" s="312"/>
      <c r="L39" s="146"/>
      <c r="M39" s="443" t="str">
        <f>IF(L39="","",VLOOKUP(L39,TABLES!$AE$4:$AG$57,3,FALSE))</f>
        <v/>
      </c>
      <c r="N39" s="146"/>
      <c r="O39" s="344"/>
      <c r="P39" s="344"/>
      <c r="Q39" s="146"/>
      <c r="R39" s="312" t="s">
        <v>3702</v>
      </c>
      <c r="S39" s="312"/>
      <c r="T39" s="121"/>
      <c r="U39" s="146"/>
      <c r="V39" s="312"/>
      <c r="W39" s="4"/>
      <c r="X39" s="102" t="str">
        <f t="shared" si="0"/>
        <v>OK</v>
      </c>
      <c r="Y39" s="4"/>
      <c r="Z39" s="90" t="str">
        <f t="shared" si="1"/>
        <v>5021</v>
      </c>
      <c r="AA39" s="558" t="str">
        <f t="shared" si="2"/>
        <v/>
      </c>
      <c r="AB39" s="103">
        <f t="shared" si="3"/>
        <v>0</v>
      </c>
      <c r="AC39" s="103">
        <f t="shared" si="4"/>
        <v>1</v>
      </c>
      <c r="AD39" s="4">
        <f t="shared" si="5"/>
        <v>0</v>
      </c>
    </row>
    <row r="40" spans="1:30" s="509" customFormat="1" ht="11.65" customHeight="1" x14ac:dyDescent="0.15">
      <c r="A40" s="309"/>
      <c r="B40" s="312"/>
      <c r="C40" s="282" t="s">
        <v>7212</v>
      </c>
      <c r="D40" s="312"/>
      <c r="E40" s="312"/>
      <c r="F40" s="312"/>
      <c r="G40" s="312"/>
      <c r="H40" s="312"/>
      <c r="I40" s="312"/>
      <c r="J40" s="312"/>
      <c r="K40" s="312"/>
      <c r="L40" s="146"/>
      <c r="M40" s="443" t="str">
        <f>IF(L40="","",VLOOKUP(L40,TABLES!$AE$4:$AG$57,3,FALSE))</f>
        <v/>
      </c>
      <c r="N40" s="146"/>
      <c r="O40" s="344"/>
      <c r="P40" s="344"/>
      <c r="Q40" s="146"/>
      <c r="R40" s="312" t="s">
        <v>3702</v>
      </c>
      <c r="S40" s="312"/>
      <c r="T40" s="121"/>
      <c r="U40" s="146"/>
      <c r="V40" s="312"/>
      <c r="W40" s="4"/>
      <c r="X40" s="102" t="str">
        <f t="shared" si="0"/>
        <v>OK</v>
      </c>
      <c r="Y40" s="4"/>
      <c r="Z40" s="90" t="str">
        <f t="shared" si="1"/>
        <v>5022</v>
      </c>
      <c r="AA40" s="558" t="str">
        <f t="shared" si="2"/>
        <v/>
      </c>
      <c r="AB40" s="103">
        <f t="shared" si="3"/>
        <v>0</v>
      </c>
      <c r="AC40" s="103">
        <f t="shared" si="4"/>
        <v>1</v>
      </c>
      <c r="AD40" s="4">
        <f t="shared" si="5"/>
        <v>0</v>
      </c>
    </row>
    <row r="41" spans="1:30" s="509" customFormat="1" ht="11.65" customHeight="1" x14ac:dyDescent="0.15">
      <c r="A41" s="309"/>
      <c r="B41" s="312"/>
      <c r="C41" s="282" t="s">
        <v>7213</v>
      </c>
      <c r="D41" s="312"/>
      <c r="E41" s="312"/>
      <c r="F41" s="312"/>
      <c r="G41" s="312"/>
      <c r="H41" s="312"/>
      <c r="I41" s="312"/>
      <c r="J41" s="312"/>
      <c r="K41" s="312"/>
      <c r="L41" s="146"/>
      <c r="M41" s="443" t="str">
        <f>IF(L41="","",VLOOKUP(L41,TABLES!$AE$4:$AG$57,3,FALSE))</f>
        <v/>
      </c>
      <c r="N41" s="146"/>
      <c r="O41" s="344"/>
      <c r="P41" s="344"/>
      <c r="Q41" s="146"/>
      <c r="R41" s="312" t="s">
        <v>3702</v>
      </c>
      <c r="S41" s="312"/>
      <c r="T41" s="121"/>
      <c r="U41" s="146"/>
      <c r="V41" s="312"/>
      <c r="W41" s="4"/>
      <c r="X41" s="102" t="str">
        <f t="shared" si="0"/>
        <v>OK</v>
      </c>
      <c r="Y41" s="4"/>
      <c r="Z41" s="90" t="str">
        <f t="shared" si="1"/>
        <v>5023</v>
      </c>
      <c r="AA41" s="558" t="str">
        <f t="shared" si="2"/>
        <v/>
      </c>
      <c r="AB41" s="103">
        <f t="shared" si="3"/>
        <v>0</v>
      </c>
      <c r="AC41" s="103">
        <f t="shared" si="4"/>
        <v>1</v>
      </c>
      <c r="AD41" s="4">
        <f t="shared" si="5"/>
        <v>0</v>
      </c>
    </row>
    <row r="42" spans="1:30" s="509" customFormat="1" ht="11.65" customHeight="1" x14ac:dyDescent="0.15">
      <c r="A42" s="309"/>
      <c r="B42" s="312"/>
      <c r="C42" s="282" t="s">
        <v>7214</v>
      </c>
      <c r="D42" s="312"/>
      <c r="E42" s="312"/>
      <c r="F42" s="312"/>
      <c r="G42" s="312"/>
      <c r="H42" s="312"/>
      <c r="I42" s="312"/>
      <c r="J42" s="312"/>
      <c r="K42" s="312"/>
      <c r="L42" s="146"/>
      <c r="M42" s="443" t="str">
        <f>IF(L42="","",VLOOKUP(L42,TABLES!$AE$4:$AG$57,3,FALSE))</f>
        <v/>
      </c>
      <c r="N42" s="146"/>
      <c r="O42" s="344"/>
      <c r="P42" s="344"/>
      <c r="Q42" s="146"/>
      <c r="R42" s="312" t="s">
        <v>3702</v>
      </c>
      <c r="S42" s="312"/>
      <c r="T42" s="121"/>
      <c r="U42" s="146"/>
      <c r="V42" s="312"/>
      <c r="W42" s="4"/>
      <c r="X42" s="102" t="str">
        <f t="shared" si="0"/>
        <v>OK</v>
      </c>
      <c r="Y42" s="4"/>
      <c r="Z42" s="90" t="str">
        <f t="shared" si="1"/>
        <v>5024</v>
      </c>
      <c r="AA42" s="558" t="str">
        <f t="shared" si="2"/>
        <v/>
      </c>
      <c r="AB42" s="103">
        <f t="shared" si="3"/>
        <v>0</v>
      </c>
      <c r="AC42" s="103">
        <f t="shared" si="4"/>
        <v>1</v>
      </c>
      <c r="AD42" s="4">
        <f t="shared" si="5"/>
        <v>0</v>
      </c>
    </row>
    <row r="43" spans="1:30" s="509" customFormat="1" ht="11.65" customHeight="1" x14ac:dyDescent="0.15">
      <c r="A43" s="309"/>
      <c r="B43" s="312"/>
      <c r="C43" s="282" t="s">
        <v>7215</v>
      </c>
      <c r="D43" s="312"/>
      <c r="E43" s="312"/>
      <c r="F43" s="312"/>
      <c r="G43" s="312"/>
      <c r="H43" s="312"/>
      <c r="I43" s="312"/>
      <c r="J43" s="312"/>
      <c r="K43" s="312"/>
      <c r="L43" s="146"/>
      <c r="M43" s="443" t="str">
        <f>IF(L43="","",VLOOKUP(L43,TABLES!$AE$4:$AG$57,3,FALSE))</f>
        <v/>
      </c>
      <c r="N43" s="146"/>
      <c r="O43" s="344"/>
      <c r="P43" s="344"/>
      <c r="Q43" s="146"/>
      <c r="R43" s="312" t="s">
        <v>3702</v>
      </c>
      <c r="S43" s="312"/>
      <c r="T43" s="121"/>
      <c r="U43" s="146"/>
      <c r="V43" s="312"/>
      <c r="W43" s="4"/>
      <c r="X43" s="102" t="str">
        <f t="shared" si="0"/>
        <v>OK</v>
      </c>
      <c r="Y43" s="4"/>
      <c r="Z43" s="90" t="str">
        <f t="shared" si="1"/>
        <v>5025</v>
      </c>
      <c r="AA43" s="558" t="str">
        <f t="shared" si="2"/>
        <v/>
      </c>
      <c r="AB43" s="103">
        <f t="shared" si="3"/>
        <v>0</v>
      </c>
      <c r="AC43" s="103">
        <f t="shared" si="4"/>
        <v>1</v>
      </c>
      <c r="AD43" s="4">
        <f t="shared" si="5"/>
        <v>0</v>
      </c>
    </row>
    <row r="44" spans="1:30" s="509" customFormat="1" ht="11.65" customHeight="1" x14ac:dyDescent="0.15">
      <c r="A44" s="309"/>
      <c r="B44" s="312"/>
      <c r="C44" s="282" t="s">
        <v>6768</v>
      </c>
      <c r="D44" s="312"/>
      <c r="E44" s="312"/>
      <c r="F44" s="312"/>
      <c r="G44" s="312"/>
      <c r="H44" s="312"/>
      <c r="I44" s="312"/>
      <c r="J44" s="312"/>
      <c r="K44" s="312"/>
      <c r="L44" s="146"/>
      <c r="M44" s="443" t="str">
        <f>IF(L44="","",VLOOKUP(L44,TABLES!$AE$4:$AG$57,3,FALSE))</f>
        <v/>
      </c>
      <c r="N44" s="146"/>
      <c r="O44" s="344"/>
      <c r="P44" s="344"/>
      <c r="Q44" s="146"/>
      <c r="R44" s="312" t="s">
        <v>3702</v>
      </c>
      <c r="S44" s="312"/>
      <c r="T44" s="121"/>
      <c r="U44" s="146"/>
      <c r="V44" s="312"/>
      <c r="W44" s="4"/>
      <c r="X44" s="102" t="str">
        <f t="shared" si="0"/>
        <v>OK</v>
      </c>
      <c r="Y44" s="4"/>
      <c r="Z44" s="90" t="str">
        <f t="shared" si="1"/>
        <v>5026</v>
      </c>
      <c r="AA44" s="558" t="str">
        <f t="shared" si="2"/>
        <v/>
      </c>
      <c r="AB44" s="103">
        <f t="shared" si="3"/>
        <v>0</v>
      </c>
      <c r="AC44" s="103">
        <f t="shared" si="4"/>
        <v>1</v>
      </c>
      <c r="AD44" s="4">
        <f t="shared" si="5"/>
        <v>0</v>
      </c>
    </row>
    <row r="45" spans="1:30" s="509" customFormat="1" ht="11.65" customHeight="1" x14ac:dyDescent="0.15">
      <c r="A45" s="309"/>
      <c r="B45" s="312"/>
      <c r="C45" s="282" t="s">
        <v>6769</v>
      </c>
      <c r="D45" s="312"/>
      <c r="E45" s="312"/>
      <c r="F45" s="312"/>
      <c r="G45" s="312"/>
      <c r="H45" s="312"/>
      <c r="I45" s="312"/>
      <c r="J45" s="312"/>
      <c r="K45" s="312"/>
      <c r="L45" s="146"/>
      <c r="M45" s="443" t="str">
        <f>IF(L45="","",VLOOKUP(L45,TABLES!$AE$4:$AG$57,3,FALSE))</f>
        <v/>
      </c>
      <c r="N45" s="146"/>
      <c r="O45" s="344"/>
      <c r="P45" s="344"/>
      <c r="Q45" s="146"/>
      <c r="R45" s="312" t="s">
        <v>3702</v>
      </c>
      <c r="S45" s="312"/>
      <c r="T45" s="121"/>
      <c r="U45" s="146"/>
      <c r="V45" s="312"/>
      <c r="W45" s="4"/>
      <c r="X45" s="102" t="str">
        <f t="shared" si="0"/>
        <v>OK</v>
      </c>
      <c r="Y45" s="4"/>
      <c r="Z45" s="90" t="str">
        <f t="shared" si="1"/>
        <v>5027</v>
      </c>
      <c r="AA45" s="558" t="str">
        <f t="shared" si="2"/>
        <v/>
      </c>
      <c r="AB45" s="103">
        <f t="shared" si="3"/>
        <v>0</v>
      </c>
      <c r="AC45" s="103">
        <f t="shared" si="4"/>
        <v>1</v>
      </c>
      <c r="AD45" s="4">
        <f t="shared" si="5"/>
        <v>0</v>
      </c>
    </row>
    <row r="46" spans="1:30" s="509" customFormat="1" ht="11.65" customHeight="1" x14ac:dyDescent="0.15">
      <c r="A46" s="309"/>
      <c r="B46" s="312"/>
      <c r="C46" s="282" t="s">
        <v>6770</v>
      </c>
      <c r="D46" s="312"/>
      <c r="E46" s="312"/>
      <c r="F46" s="312"/>
      <c r="G46" s="312"/>
      <c r="H46" s="312"/>
      <c r="I46" s="312"/>
      <c r="J46" s="312"/>
      <c r="K46" s="312"/>
      <c r="L46" s="146"/>
      <c r="M46" s="443" t="str">
        <f>IF(L46="","",VLOOKUP(L46,TABLES!$AE$4:$AG$57,3,FALSE))</f>
        <v/>
      </c>
      <c r="N46" s="146"/>
      <c r="O46" s="344"/>
      <c r="P46" s="344"/>
      <c r="Q46" s="146"/>
      <c r="R46" s="312" t="s">
        <v>3702</v>
      </c>
      <c r="S46" s="312"/>
      <c r="T46" s="121"/>
      <c r="U46" s="146"/>
      <c r="V46" s="312"/>
      <c r="W46" s="4"/>
      <c r="X46" s="102" t="str">
        <f t="shared" si="0"/>
        <v>OK</v>
      </c>
      <c r="Y46" s="4"/>
      <c r="Z46" s="90" t="str">
        <f t="shared" si="1"/>
        <v>5028</v>
      </c>
      <c r="AA46" s="558" t="str">
        <f t="shared" si="2"/>
        <v/>
      </c>
      <c r="AB46" s="103">
        <f t="shared" si="3"/>
        <v>0</v>
      </c>
      <c r="AC46" s="103">
        <f t="shared" si="4"/>
        <v>1</v>
      </c>
      <c r="AD46" s="4">
        <f t="shared" si="5"/>
        <v>0</v>
      </c>
    </row>
    <row r="47" spans="1:30" s="509" customFormat="1" ht="11.65" customHeight="1" x14ac:dyDescent="0.15">
      <c r="A47" s="309"/>
      <c r="B47" s="312"/>
      <c r="C47" s="282" t="s">
        <v>6771</v>
      </c>
      <c r="D47" s="312"/>
      <c r="E47" s="312"/>
      <c r="F47" s="312"/>
      <c r="G47" s="312"/>
      <c r="H47" s="312"/>
      <c r="I47" s="312"/>
      <c r="J47" s="312"/>
      <c r="K47" s="312"/>
      <c r="L47" s="146"/>
      <c r="M47" s="443" t="str">
        <f>IF(L47="","",VLOOKUP(L47,TABLES!$AE$4:$AG$57,3,FALSE))</f>
        <v/>
      </c>
      <c r="N47" s="146"/>
      <c r="O47" s="344"/>
      <c r="P47" s="344"/>
      <c r="Q47" s="146"/>
      <c r="R47" s="312" t="s">
        <v>3702</v>
      </c>
      <c r="S47" s="312"/>
      <c r="T47" s="121"/>
      <c r="U47" s="146"/>
      <c r="V47" s="312"/>
      <c r="W47" s="4"/>
      <c r="X47" s="102" t="str">
        <f t="shared" si="0"/>
        <v>OK</v>
      </c>
      <c r="Y47" s="4"/>
      <c r="Z47" s="90" t="str">
        <f t="shared" si="1"/>
        <v>5029</v>
      </c>
      <c r="AA47" s="558" t="str">
        <f t="shared" si="2"/>
        <v/>
      </c>
      <c r="AB47" s="103">
        <f t="shared" si="3"/>
        <v>0</v>
      </c>
      <c r="AC47" s="103">
        <f t="shared" si="4"/>
        <v>1</v>
      </c>
      <c r="AD47" s="4">
        <f t="shared" si="5"/>
        <v>0</v>
      </c>
    </row>
    <row r="48" spans="1:30" s="509" customFormat="1" ht="11.65" customHeight="1" x14ac:dyDescent="0.15">
      <c r="A48" s="309"/>
      <c r="B48" s="312"/>
      <c r="C48" s="282" t="s">
        <v>90</v>
      </c>
      <c r="D48" s="312"/>
      <c r="E48" s="312"/>
      <c r="F48" s="312"/>
      <c r="G48" s="312"/>
      <c r="H48" s="312"/>
      <c r="I48" s="312"/>
      <c r="J48" s="312"/>
      <c r="K48" s="312"/>
      <c r="L48" s="146"/>
      <c r="M48" s="443" t="str">
        <f>IF(L48="","",VLOOKUP(L48,TABLES!$AE$4:$AG$57,3,FALSE))</f>
        <v/>
      </c>
      <c r="N48" s="146"/>
      <c r="O48" s="344"/>
      <c r="P48" s="344"/>
      <c r="Q48" s="146"/>
      <c r="R48" s="312" t="s">
        <v>3702</v>
      </c>
      <c r="S48" s="312"/>
      <c r="T48" s="121"/>
      <c r="U48" s="146"/>
      <c r="V48" s="312"/>
      <c r="W48" s="4"/>
      <c r="X48" s="102" t="str">
        <f t="shared" si="0"/>
        <v>OK</v>
      </c>
      <c r="Y48" s="4"/>
      <c r="Z48" s="90" t="str">
        <f t="shared" si="1"/>
        <v>5030</v>
      </c>
      <c r="AA48" s="558" t="str">
        <f t="shared" si="2"/>
        <v/>
      </c>
      <c r="AB48" s="103">
        <f t="shared" si="3"/>
        <v>0</v>
      </c>
      <c r="AC48" s="103">
        <f t="shared" si="4"/>
        <v>1</v>
      </c>
      <c r="AD48" s="4">
        <f t="shared" si="5"/>
        <v>0</v>
      </c>
    </row>
    <row r="49" spans="1:30" s="509" customFormat="1" ht="11.65" customHeight="1" x14ac:dyDescent="0.15">
      <c r="A49" s="309"/>
      <c r="B49" s="312"/>
      <c r="C49" s="282" t="s">
        <v>7216</v>
      </c>
      <c r="D49" s="312"/>
      <c r="E49" s="312"/>
      <c r="F49" s="312"/>
      <c r="G49" s="312"/>
      <c r="H49" s="312"/>
      <c r="I49" s="312"/>
      <c r="J49" s="312"/>
      <c r="K49" s="312"/>
      <c r="L49" s="146"/>
      <c r="M49" s="443" t="str">
        <f>IF(L49="","",VLOOKUP(L49,TABLES!$AE$4:$AG$57,3,FALSE))</f>
        <v/>
      </c>
      <c r="N49" s="146"/>
      <c r="O49" s="344"/>
      <c r="P49" s="344"/>
      <c r="Q49" s="146"/>
      <c r="R49" s="312" t="s">
        <v>3702</v>
      </c>
      <c r="S49" s="312"/>
      <c r="T49" s="121"/>
      <c r="U49" s="146"/>
      <c r="V49" s="312"/>
      <c r="W49" s="4"/>
      <c r="X49" s="102" t="str">
        <f t="shared" si="0"/>
        <v>OK</v>
      </c>
      <c r="Y49" s="4"/>
      <c r="Z49" s="90" t="str">
        <f t="shared" si="1"/>
        <v>5031</v>
      </c>
      <c r="AA49" s="558" t="str">
        <f t="shared" si="2"/>
        <v/>
      </c>
      <c r="AB49" s="103">
        <f t="shared" si="3"/>
        <v>0</v>
      </c>
      <c r="AC49" s="103">
        <f t="shared" si="4"/>
        <v>1</v>
      </c>
      <c r="AD49" s="4">
        <f t="shared" si="5"/>
        <v>0</v>
      </c>
    </row>
    <row r="50" spans="1:30" s="509" customFormat="1" ht="11.65" customHeight="1" x14ac:dyDescent="0.15">
      <c r="A50" s="309"/>
      <c r="B50" s="312"/>
      <c r="C50" s="282" t="s">
        <v>7217</v>
      </c>
      <c r="D50" s="312"/>
      <c r="E50" s="312"/>
      <c r="F50" s="312"/>
      <c r="G50" s="312"/>
      <c r="H50" s="312"/>
      <c r="I50" s="312"/>
      <c r="J50" s="312"/>
      <c r="K50" s="312"/>
      <c r="L50" s="146"/>
      <c r="M50" s="443" t="str">
        <f>IF(L50="","",VLOOKUP(L50,TABLES!$AE$4:$AG$57,3,FALSE))</f>
        <v/>
      </c>
      <c r="N50" s="146"/>
      <c r="O50" s="344"/>
      <c r="P50" s="344"/>
      <c r="Q50" s="146"/>
      <c r="R50" s="312" t="s">
        <v>3702</v>
      </c>
      <c r="S50" s="312"/>
      <c r="T50" s="121"/>
      <c r="U50" s="146"/>
      <c r="V50" s="312"/>
      <c r="W50" s="4"/>
      <c r="X50" s="102" t="str">
        <f t="shared" si="0"/>
        <v>OK</v>
      </c>
      <c r="Y50" s="4"/>
      <c r="Z50" s="90" t="str">
        <f t="shared" si="1"/>
        <v>5032</v>
      </c>
      <c r="AA50" s="558" t="str">
        <f t="shared" si="2"/>
        <v/>
      </c>
      <c r="AB50" s="103">
        <f t="shared" si="3"/>
        <v>0</v>
      </c>
      <c r="AC50" s="103">
        <f t="shared" si="4"/>
        <v>1</v>
      </c>
      <c r="AD50" s="4">
        <f t="shared" si="5"/>
        <v>0</v>
      </c>
    </row>
    <row r="51" spans="1:30" s="509" customFormat="1" ht="11.65" customHeight="1" x14ac:dyDescent="0.15">
      <c r="A51" s="309"/>
      <c r="B51" s="312"/>
      <c r="C51" s="282" t="s">
        <v>7218</v>
      </c>
      <c r="D51" s="312"/>
      <c r="E51" s="312"/>
      <c r="F51" s="312"/>
      <c r="G51" s="312"/>
      <c r="H51" s="312"/>
      <c r="I51" s="312"/>
      <c r="J51" s="312"/>
      <c r="K51" s="312"/>
      <c r="L51" s="146"/>
      <c r="M51" s="443" t="str">
        <f>IF(L51="","",VLOOKUP(L51,TABLES!$AE$4:$AG$57,3,FALSE))</f>
        <v/>
      </c>
      <c r="N51" s="146"/>
      <c r="O51" s="344"/>
      <c r="P51" s="344"/>
      <c r="Q51" s="146"/>
      <c r="R51" s="312" t="s">
        <v>3702</v>
      </c>
      <c r="S51" s="312"/>
      <c r="T51" s="121"/>
      <c r="U51" s="146"/>
      <c r="V51" s="312"/>
      <c r="W51" s="4"/>
      <c r="X51" s="102" t="str">
        <f t="shared" si="0"/>
        <v>OK</v>
      </c>
      <c r="Y51" s="4"/>
      <c r="Z51" s="90" t="str">
        <f t="shared" si="1"/>
        <v>5033</v>
      </c>
      <c r="AA51" s="558" t="str">
        <f t="shared" si="2"/>
        <v/>
      </c>
      <c r="AB51" s="103">
        <f t="shared" si="3"/>
        <v>0</v>
      </c>
      <c r="AC51" s="103">
        <f t="shared" si="4"/>
        <v>1</v>
      </c>
      <c r="AD51" s="4">
        <f>IF(OR(AB51=1,AC51=1),0,1)</f>
        <v>0</v>
      </c>
    </row>
    <row r="52" spans="1:30" s="509" customFormat="1" ht="11.65" customHeight="1" x14ac:dyDescent="0.15">
      <c r="A52" s="309"/>
      <c r="B52" s="312"/>
      <c r="C52" s="282" t="s">
        <v>7219</v>
      </c>
      <c r="D52" s="312"/>
      <c r="E52" s="312"/>
      <c r="F52" s="312"/>
      <c r="G52" s="312"/>
      <c r="H52" s="312"/>
      <c r="I52" s="312"/>
      <c r="J52" s="312"/>
      <c r="K52" s="312"/>
      <c r="L52" s="146"/>
      <c r="M52" s="443" t="str">
        <f>IF(L52="","",VLOOKUP(L52,TABLES!$AE$4:$AG$57,3,FALSE))</f>
        <v/>
      </c>
      <c r="N52" s="146"/>
      <c r="O52" s="344"/>
      <c r="P52" s="344"/>
      <c r="Q52" s="146"/>
      <c r="R52" s="312" t="s">
        <v>3702</v>
      </c>
      <c r="S52" s="312"/>
      <c r="T52" s="121"/>
      <c r="U52" s="146"/>
      <c r="V52" s="312"/>
      <c r="W52" s="4"/>
      <c r="X52" s="102" t="str">
        <f t="shared" si="0"/>
        <v>OK</v>
      </c>
      <c r="Y52" s="4"/>
      <c r="Z52" s="90" t="str">
        <f t="shared" si="1"/>
        <v>5034</v>
      </c>
      <c r="AA52" s="558" t="str">
        <f t="shared" si="2"/>
        <v/>
      </c>
      <c r="AB52" s="103">
        <f t="shared" si="3"/>
        <v>0</v>
      </c>
      <c r="AC52" s="103">
        <f t="shared" si="4"/>
        <v>1</v>
      </c>
      <c r="AD52" s="4">
        <f t="shared" si="5"/>
        <v>0</v>
      </c>
    </row>
    <row r="53" spans="1:30" s="509" customFormat="1" ht="11.65" customHeight="1" x14ac:dyDescent="0.15">
      <c r="A53" s="309"/>
      <c r="B53" s="312"/>
      <c r="C53" s="282" t="s">
        <v>6773</v>
      </c>
      <c r="D53" s="312"/>
      <c r="E53" s="312"/>
      <c r="F53" s="312"/>
      <c r="G53" s="312"/>
      <c r="H53" s="312"/>
      <c r="I53" s="312"/>
      <c r="J53" s="312"/>
      <c r="K53" s="312"/>
      <c r="L53" s="146"/>
      <c r="M53" s="443" t="str">
        <f>IF(L53="","",VLOOKUP(L53,TABLES!$AE$4:$AG$57,3,FALSE))</f>
        <v/>
      </c>
      <c r="N53" s="146"/>
      <c r="O53" s="344"/>
      <c r="P53" s="344"/>
      <c r="Q53" s="146"/>
      <c r="R53" s="312" t="s">
        <v>3702</v>
      </c>
      <c r="S53" s="312"/>
      <c r="T53" s="121"/>
      <c r="U53" s="146"/>
      <c r="V53" s="312"/>
      <c r="W53" s="4"/>
      <c r="X53" s="102" t="str">
        <f t="shared" si="0"/>
        <v>OK</v>
      </c>
      <c r="Y53" s="4"/>
      <c r="Z53" s="90" t="str">
        <f t="shared" si="1"/>
        <v>5035</v>
      </c>
      <c r="AA53" s="558" t="str">
        <f t="shared" si="2"/>
        <v/>
      </c>
      <c r="AB53" s="103">
        <f t="shared" si="3"/>
        <v>0</v>
      </c>
      <c r="AC53" s="103">
        <f t="shared" si="4"/>
        <v>1</v>
      </c>
      <c r="AD53" s="4">
        <f t="shared" si="5"/>
        <v>0</v>
      </c>
    </row>
    <row r="54" spans="1:30" s="509" customFormat="1" ht="11.65" customHeight="1" x14ac:dyDescent="0.15">
      <c r="A54" s="309"/>
      <c r="B54" s="312"/>
      <c r="C54" s="282" t="s">
        <v>7220</v>
      </c>
      <c r="D54" s="312"/>
      <c r="E54" s="312"/>
      <c r="F54" s="312"/>
      <c r="G54" s="312"/>
      <c r="H54" s="312"/>
      <c r="I54" s="312"/>
      <c r="J54" s="312"/>
      <c r="K54" s="312"/>
      <c r="L54" s="146"/>
      <c r="M54" s="443" t="str">
        <f>IF(L54="","",VLOOKUP(L54,TABLES!$AE$4:$AG$57,3,FALSE))</f>
        <v/>
      </c>
      <c r="N54" s="146"/>
      <c r="O54" s="344"/>
      <c r="P54" s="344"/>
      <c r="Q54" s="146"/>
      <c r="R54" s="312" t="s">
        <v>3702</v>
      </c>
      <c r="S54" s="312"/>
      <c r="T54" s="121"/>
      <c r="U54" s="146"/>
      <c r="V54" s="312"/>
      <c r="W54" s="4"/>
      <c r="X54" s="102" t="str">
        <f t="shared" si="0"/>
        <v>OK</v>
      </c>
      <c r="Y54" s="4"/>
      <c r="Z54" s="90" t="str">
        <f t="shared" si="1"/>
        <v>5036</v>
      </c>
      <c r="AA54" s="558" t="str">
        <f t="shared" si="2"/>
        <v/>
      </c>
      <c r="AB54" s="103">
        <f t="shared" si="3"/>
        <v>0</v>
      </c>
      <c r="AC54" s="103">
        <f t="shared" si="4"/>
        <v>1</v>
      </c>
      <c r="AD54" s="4">
        <f t="shared" si="5"/>
        <v>0</v>
      </c>
    </row>
    <row r="55" spans="1:30" s="509" customFormat="1" ht="11.65" customHeight="1" x14ac:dyDescent="0.15">
      <c r="A55" s="309"/>
      <c r="B55" s="312"/>
      <c r="C55" s="282" t="s">
        <v>7221</v>
      </c>
      <c r="D55" s="312"/>
      <c r="E55" s="312"/>
      <c r="F55" s="312"/>
      <c r="G55" s="312"/>
      <c r="H55" s="312"/>
      <c r="I55" s="312"/>
      <c r="J55" s="312"/>
      <c r="K55" s="312"/>
      <c r="L55" s="146"/>
      <c r="M55" s="443" t="str">
        <f>IF(L55="","",VLOOKUP(L55,TABLES!$AE$4:$AG$57,3,FALSE))</f>
        <v/>
      </c>
      <c r="N55" s="146"/>
      <c r="O55" s="344"/>
      <c r="P55" s="344"/>
      <c r="Q55" s="146"/>
      <c r="R55" s="312" t="s">
        <v>3702</v>
      </c>
      <c r="S55" s="312"/>
      <c r="T55" s="121"/>
      <c r="U55" s="146"/>
      <c r="V55" s="312"/>
      <c r="W55" s="4"/>
      <c r="X55" s="102" t="str">
        <f t="shared" si="0"/>
        <v>OK</v>
      </c>
      <c r="Y55" s="4"/>
      <c r="Z55" s="90" t="str">
        <f t="shared" si="1"/>
        <v>5037</v>
      </c>
      <c r="AA55" s="558" t="str">
        <f t="shared" si="2"/>
        <v/>
      </c>
      <c r="AB55" s="103">
        <f t="shared" si="3"/>
        <v>0</v>
      </c>
      <c r="AC55" s="103">
        <f t="shared" si="4"/>
        <v>1</v>
      </c>
      <c r="AD55" s="4">
        <f t="shared" si="5"/>
        <v>0</v>
      </c>
    </row>
    <row r="56" spans="1:30" s="509" customFormat="1" ht="11.65" customHeight="1" x14ac:dyDescent="0.15">
      <c r="A56" s="309"/>
      <c r="B56" s="312"/>
      <c r="C56" s="282" t="s">
        <v>7222</v>
      </c>
      <c r="D56" s="312"/>
      <c r="E56" s="312"/>
      <c r="F56" s="312"/>
      <c r="G56" s="312"/>
      <c r="H56" s="312"/>
      <c r="I56" s="312"/>
      <c r="J56" s="312"/>
      <c r="K56" s="312"/>
      <c r="L56" s="146"/>
      <c r="M56" s="443" t="str">
        <f>IF(L56="","",VLOOKUP(L56,TABLES!$AE$4:$AG$57,3,FALSE))</f>
        <v/>
      </c>
      <c r="N56" s="146"/>
      <c r="O56" s="344"/>
      <c r="P56" s="344"/>
      <c r="Q56" s="146"/>
      <c r="R56" s="312" t="s">
        <v>3702</v>
      </c>
      <c r="S56" s="312"/>
      <c r="T56" s="121"/>
      <c r="U56" s="146"/>
      <c r="V56" s="312"/>
      <c r="W56" s="4"/>
      <c r="X56" s="102" t="str">
        <f t="shared" si="0"/>
        <v>OK</v>
      </c>
      <c r="Y56" s="4"/>
      <c r="Z56" s="90" t="str">
        <f t="shared" si="1"/>
        <v>5038</v>
      </c>
      <c r="AA56" s="558" t="str">
        <f t="shared" si="2"/>
        <v/>
      </c>
      <c r="AB56" s="103">
        <f t="shared" si="3"/>
        <v>0</v>
      </c>
      <c r="AC56" s="103">
        <f t="shared" si="4"/>
        <v>1</v>
      </c>
      <c r="AD56" s="4">
        <f t="shared" si="5"/>
        <v>0</v>
      </c>
    </row>
    <row r="57" spans="1:30" s="509" customFormat="1" ht="11.65" customHeight="1" x14ac:dyDescent="0.15">
      <c r="A57" s="309"/>
      <c r="B57" s="312"/>
      <c r="C57" s="282" t="s">
        <v>7223</v>
      </c>
      <c r="D57" s="312"/>
      <c r="E57" s="312"/>
      <c r="F57" s="312"/>
      <c r="G57" s="312"/>
      <c r="H57" s="312"/>
      <c r="I57" s="312"/>
      <c r="J57" s="312"/>
      <c r="K57" s="312"/>
      <c r="L57" s="146"/>
      <c r="M57" s="443" t="str">
        <f>IF(L57="","",VLOOKUP(L57,TABLES!$AE$4:$AG$57,3,FALSE))</f>
        <v/>
      </c>
      <c r="N57" s="146"/>
      <c r="O57" s="344"/>
      <c r="P57" s="344"/>
      <c r="Q57" s="146"/>
      <c r="R57" s="312" t="s">
        <v>3702</v>
      </c>
      <c r="S57" s="312"/>
      <c r="T57" s="121"/>
      <c r="U57" s="146"/>
      <c r="V57" s="312"/>
      <c r="W57" s="4"/>
      <c r="X57" s="102" t="str">
        <f t="shared" si="0"/>
        <v>OK</v>
      </c>
      <c r="Y57" s="4"/>
      <c r="Z57" s="90" t="str">
        <f t="shared" si="1"/>
        <v>5039</v>
      </c>
      <c r="AA57" s="558" t="str">
        <f t="shared" si="2"/>
        <v/>
      </c>
      <c r="AB57" s="103">
        <f t="shared" si="3"/>
        <v>0</v>
      </c>
      <c r="AC57" s="103">
        <f t="shared" si="4"/>
        <v>1</v>
      </c>
      <c r="AD57" s="4">
        <f t="shared" si="5"/>
        <v>0</v>
      </c>
    </row>
    <row r="58" spans="1:30" s="509" customFormat="1" ht="11.65" customHeight="1" x14ac:dyDescent="0.15">
      <c r="A58" s="309"/>
      <c r="B58" s="312"/>
      <c r="C58" s="282" t="s">
        <v>91</v>
      </c>
      <c r="D58" s="312"/>
      <c r="E58" s="312"/>
      <c r="F58" s="312"/>
      <c r="G58" s="312"/>
      <c r="H58" s="312"/>
      <c r="I58" s="312"/>
      <c r="J58" s="312"/>
      <c r="K58" s="312"/>
      <c r="L58" s="146"/>
      <c r="M58" s="443" t="str">
        <f>IF(L58="","",VLOOKUP(L58,TABLES!$AE$4:$AG$57,3,FALSE))</f>
        <v/>
      </c>
      <c r="N58" s="146"/>
      <c r="O58" s="344"/>
      <c r="P58" s="344"/>
      <c r="Q58" s="146"/>
      <c r="R58" s="312" t="s">
        <v>3702</v>
      </c>
      <c r="S58" s="312"/>
      <c r="T58" s="121"/>
      <c r="U58" s="146"/>
      <c r="V58" s="312"/>
      <c r="W58" s="4"/>
      <c r="X58" s="102" t="str">
        <f t="shared" si="0"/>
        <v>OK</v>
      </c>
      <c r="Y58" s="4"/>
      <c r="Z58" s="90" t="str">
        <f t="shared" si="1"/>
        <v>5040</v>
      </c>
      <c r="AA58" s="558" t="str">
        <f t="shared" si="2"/>
        <v/>
      </c>
      <c r="AB58" s="103">
        <f t="shared" si="3"/>
        <v>0</v>
      </c>
      <c r="AC58" s="103">
        <f t="shared" si="4"/>
        <v>1</v>
      </c>
      <c r="AD58" s="4">
        <f t="shared" si="5"/>
        <v>0</v>
      </c>
    </row>
    <row r="59" spans="1:30" s="509" customFormat="1" ht="11.65" customHeight="1" x14ac:dyDescent="0.15">
      <c r="A59" s="309"/>
      <c r="B59" s="312"/>
      <c r="C59" s="282" t="s">
        <v>7224</v>
      </c>
      <c r="D59" s="312"/>
      <c r="E59" s="312"/>
      <c r="F59" s="312"/>
      <c r="G59" s="312"/>
      <c r="H59" s="312"/>
      <c r="I59" s="312"/>
      <c r="J59" s="312"/>
      <c r="K59" s="312"/>
      <c r="L59" s="146"/>
      <c r="M59" s="443" t="str">
        <f>IF(L59="","",VLOOKUP(L59,TABLES!$AE$4:$AG$57,3,FALSE))</f>
        <v/>
      </c>
      <c r="N59" s="146"/>
      <c r="O59" s="344"/>
      <c r="P59" s="344"/>
      <c r="Q59" s="146"/>
      <c r="R59" s="312" t="s">
        <v>3702</v>
      </c>
      <c r="S59" s="312"/>
      <c r="T59" s="121"/>
      <c r="U59" s="146"/>
      <c r="V59" s="312"/>
      <c r="W59" s="4"/>
      <c r="X59" s="102" t="str">
        <f t="shared" si="0"/>
        <v>OK</v>
      </c>
      <c r="Y59" s="4"/>
      <c r="Z59" s="90" t="str">
        <f t="shared" si="1"/>
        <v>5041</v>
      </c>
      <c r="AA59" s="558" t="str">
        <f t="shared" si="2"/>
        <v/>
      </c>
      <c r="AB59" s="103">
        <f t="shared" si="3"/>
        <v>0</v>
      </c>
      <c r="AC59" s="103">
        <f t="shared" si="4"/>
        <v>1</v>
      </c>
      <c r="AD59" s="4">
        <f t="shared" si="5"/>
        <v>0</v>
      </c>
    </row>
    <row r="60" spans="1:30" s="509" customFormat="1" ht="11.65" customHeight="1" x14ac:dyDescent="0.15">
      <c r="A60" s="309"/>
      <c r="B60" s="312"/>
      <c r="C60" s="282" t="s">
        <v>7225</v>
      </c>
      <c r="D60" s="312"/>
      <c r="E60" s="312"/>
      <c r="F60" s="312"/>
      <c r="G60" s="312"/>
      <c r="H60" s="312"/>
      <c r="I60" s="312"/>
      <c r="J60" s="312"/>
      <c r="K60" s="312"/>
      <c r="L60" s="146"/>
      <c r="M60" s="443" t="str">
        <f>IF(L60="","",VLOOKUP(L60,TABLES!$AE$4:$AG$57,3,FALSE))</f>
        <v/>
      </c>
      <c r="N60" s="146"/>
      <c r="O60" s="344"/>
      <c r="P60" s="344"/>
      <c r="Q60" s="146"/>
      <c r="R60" s="312" t="s">
        <v>3702</v>
      </c>
      <c r="S60" s="312"/>
      <c r="T60" s="121"/>
      <c r="U60" s="146"/>
      <c r="V60" s="312"/>
      <c r="W60" s="4"/>
      <c r="X60" s="102" t="str">
        <f t="shared" si="0"/>
        <v>OK</v>
      </c>
      <c r="Y60" s="4"/>
      <c r="Z60" s="90" t="str">
        <f t="shared" si="1"/>
        <v>5042</v>
      </c>
      <c r="AA60" s="558" t="str">
        <f t="shared" si="2"/>
        <v/>
      </c>
      <c r="AB60" s="103">
        <f t="shared" si="3"/>
        <v>0</v>
      </c>
      <c r="AC60" s="103">
        <f t="shared" si="4"/>
        <v>1</v>
      </c>
      <c r="AD60" s="4">
        <f t="shared" si="5"/>
        <v>0</v>
      </c>
    </row>
    <row r="61" spans="1:30" s="509" customFormat="1" ht="11.65" customHeight="1" x14ac:dyDescent="0.15">
      <c r="A61" s="309"/>
      <c r="B61" s="312"/>
      <c r="C61" s="282" t="s">
        <v>7226</v>
      </c>
      <c r="D61" s="312"/>
      <c r="E61" s="312"/>
      <c r="F61" s="312"/>
      <c r="G61" s="312"/>
      <c r="H61" s="312"/>
      <c r="I61" s="312"/>
      <c r="J61" s="312"/>
      <c r="K61" s="312"/>
      <c r="L61" s="146"/>
      <c r="M61" s="443" t="str">
        <f>IF(L61="","",VLOOKUP(L61,TABLES!$AE$4:$AG$57,3,FALSE))</f>
        <v/>
      </c>
      <c r="N61" s="146"/>
      <c r="O61" s="344"/>
      <c r="P61" s="344"/>
      <c r="Q61" s="146"/>
      <c r="R61" s="312" t="s">
        <v>3702</v>
      </c>
      <c r="S61" s="312"/>
      <c r="T61" s="121"/>
      <c r="U61" s="146"/>
      <c r="V61" s="312"/>
      <c r="W61" s="4"/>
      <c r="X61" s="102" t="str">
        <f t="shared" si="0"/>
        <v>OK</v>
      </c>
      <c r="Y61" s="4"/>
      <c r="Z61" s="90" t="str">
        <f t="shared" si="1"/>
        <v>5043</v>
      </c>
      <c r="AA61" s="558" t="str">
        <f t="shared" si="2"/>
        <v/>
      </c>
      <c r="AB61" s="103">
        <f t="shared" si="3"/>
        <v>0</v>
      </c>
      <c r="AC61" s="103">
        <f t="shared" si="4"/>
        <v>1</v>
      </c>
      <c r="AD61" s="4">
        <f t="shared" si="5"/>
        <v>0</v>
      </c>
    </row>
    <row r="62" spans="1:30" s="509" customFormat="1" ht="11.65" customHeight="1" x14ac:dyDescent="0.15">
      <c r="A62" s="309"/>
      <c r="B62" s="312"/>
      <c r="C62" s="282" t="s">
        <v>7227</v>
      </c>
      <c r="D62" s="312"/>
      <c r="E62" s="312"/>
      <c r="F62" s="312"/>
      <c r="G62" s="312"/>
      <c r="H62" s="312"/>
      <c r="I62" s="312"/>
      <c r="J62" s="312"/>
      <c r="K62" s="312"/>
      <c r="L62" s="146"/>
      <c r="M62" s="443" t="str">
        <f>IF(L62="","",VLOOKUP(L62,TABLES!$AE$4:$AG$57,3,FALSE))</f>
        <v/>
      </c>
      <c r="N62" s="146"/>
      <c r="O62" s="344"/>
      <c r="P62" s="344"/>
      <c r="Q62" s="146"/>
      <c r="R62" s="312" t="s">
        <v>3702</v>
      </c>
      <c r="S62" s="312"/>
      <c r="T62" s="121"/>
      <c r="U62" s="146"/>
      <c r="V62" s="312"/>
      <c r="W62" s="4"/>
      <c r="X62" s="102" t="str">
        <f t="shared" si="0"/>
        <v>OK</v>
      </c>
      <c r="Y62" s="4"/>
      <c r="Z62" s="90" t="str">
        <f t="shared" si="1"/>
        <v>5044</v>
      </c>
      <c r="AA62" s="558" t="str">
        <f t="shared" si="2"/>
        <v/>
      </c>
      <c r="AB62" s="103">
        <f t="shared" si="3"/>
        <v>0</v>
      </c>
      <c r="AC62" s="103">
        <f t="shared" si="4"/>
        <v>1</v>
      </c>
      <c r="AD62" s="4">
        <f t="shared" si="5"/>
        <v>0</v>
      </c>
    </row>
    <row r="63" spans="1:30" s="509" customFormat="1" ht="11.65" customHeight="1" x14ac:dyDescent="0.15">
      <c r="A63" s="309"/>
      <c r="B63" s="312"/>
      <c r="C63" s="282" t="s">
        <v>7247</v>
      </c>
      <c r="D63" s="312"/>
      <c r="E63" s="312"/>
      <c r="F63" s="312"/>
      <c r="G63" s="312"/>
      <c r="H63" s="312"/>
      <c r="I63" s="312"/>
      <c r="J63" s="312"/>
      <c r="K63" s="312"/>
      <c r="L63" s="146"/>
      <c r="M63" s="443" t="str">
        <f>IF(L63="","",VLOOKUP(L63,TABLES!$AE$4:$AG$57,3,FALSE))</f>
        <v/>
      </c>
      <c r="N63" s="146"/>
      <c r="O63" s="344"/>
      <c r="P63" s="344"/>
      <c r="Q63" s="146"/>
      <c r="R63" s="312" t="s">
        <v>3702</v>
      </c>
      <c r="S63" s="312"/>
      <c r="T63" s="121"/>
      <c r="U63" s="146"/>
      <c r="V63" s="312"/>
      <c r="W63" s="4"/>
      <c r="X63" s="102" t="str">
        <f t="shared" si="0"/>
        <v>OK</v>
      </c>
      <c r="Y63" s="4"/>
      <c r="Z63" s="90" t="str">
        <f t="shared" si="1"/>
        <v>5045</v>
      </c>
      <c r="AA63" s="558" t="str">
        <f t="shared" si="2"/>
        <v/>
      </c>
      <c r="AB63" s="103">
        <f t="shared" si="3"/>
        <v>0</v>
      </c>
      <c r="AC63" s="103">
        <f t="shared" si="4"/>
        <v>1</v>
      </c>
      <c r="AD63" s="4">
        <f t="shared" si="5"/>
        <v>0</v>
      </c>
    </row>
    <row r="64" spans="1:30" s="509" customFormat="1" ht="11.65" customHeight="1" x14ac:dyDescent="0.15">
      <c r="A64" s="309"/>
      <c r="B64" s="312"/>
      <c r="C64" s="282" t="s">
        <v>7228</v>
      </c>
      <c r="D64" s="312"/>
      <c r="E64" s="312"/>
      <c r="F64" s="312"/>
      <c r="G64" s="312"/>
      <c r="H64" s="312"/>
      <c r="I64" s="312"/>
      <c r="J64" s="312"/>
      <c r="K64" s="312"/>
      <c r="L64" s="146"/>
      <c r="M64" s="443" t="str">
        <f>IF(L64="","",VLOOKUP(L64,TABLES!$AE$4:$AG$57,3,FALSE))</f>
        <v/>
      </c>
      <c r="N64" s="146"/>
      <c r="O64" s="344"/>
      <c r="P64" s="344"/>
      <c r="Q64" s="146"/>
      <c r="R64" s="312" t="s">
        <v>3702</v>
      </c>
      <c r="S64" s="312"/>
      <c r="T64" s="121"/>
      <c r="U64" s="146"/>
      <c r="V64" s="312"/>
      <c r="W64" s="4"/>
      <c r="X64" s="102" t="str">
        <f t="shared" si="0"/>
        <v>OK</v>
      </c>
      <c r="Y64" s="4"/>
      <c r="Z64" s="90" t="str">
        <f t="shared" si="1"/>
        <v>5046</v>
      </c>
      <c r="AA64" s="558" t="str">
        <f t="shared" si="2"/>
        <v/>
      </c>
      <c r="AB64" s="103">
        <f t="shared" si="3"/>
        <v>0</v>
      </c>
      <c r="AC64" s="103">
        <f t="shared" si="4"/>
        <v>1</v>
      </c>
      <c r="AD64" s="4">
        <f t="shared" si="5"/>
        <v>0</v>
      </c>
    </row>
    <row r="65" spans="1:30" s="509" customFormat="1" ht="11.65" customHeight="1" x14ac:dyDescent="0.15">
      <c r="A65" s="309"/>
      <c r="B65" s="312"/>
      <c r="C65" s="282" t="s">
        <v>7229</v>
      </c>
      <c r="D65" s="312"/>
      <c r="E65" s="312"/>
      <c r="F65" s="312"/>
      <c r="G65" s="312"/>
      <c r="H65" s="312"/>
      <c r="I65" s="312"/>
      <c r="J65" s="312"/>
      <c r="K65" s="312"/>
      <c r="L65" s="146"/>
      <c r="M65" s="443" t="str">
        <f>IF(L65="","",VLOOKUP(L65,TABLES!$AE$4:$AG$57,3,FALSE))</f>
        <v/>
      </c>
      <c r="N65" s="146"/>
      <c r="O65" s="344"/>
      <c r="P65" s="344"/>
      <c r="Q65" s="146"/>
      <c r="R65" s="312" t="s">
        <v>3702</v>
      </c>
      <c r="S65" s="312"/>
      <c r="T65" s="121"/>
      <c r="U65" s="146"/>
      <c r="V65" s="312"/>
      <c r="W65" s="4"/>
      <c r="X65" s="102" t="str">
        <f t="shared" si="0"/>
        <v>OK</v>
      </c>
      <c r="Y65" s="4"/>
      <c r="Z65" s="90" t="str">
        <f t="shared" si="1"/>
        <v>5047</v>
      </c>
      <c r="AA65" s="558" t="str">
        <f t="shared" si="2"/>
        <v/>
      </c>
      <c r="AB65" s="103">
        <f t="shared" si="3"/>
        <v>0</v>
      </c>
      <c r="AC65" s="103">
        <f t="shared" si="4"/>
        <v>1</v>
      </c>
      <c r="AD65" s="4">
        <f t="shared" si="5"/>
        <v>0</v>
      </c>
    </row>
    <row r="66" spans="1:30" s="509" customFormat="1" ht="11.65" customHeight="1" x14ac:dyDescent="0.15">
      <c r="A66" s="309"/>
      <c r="B66" s="312"/>
      <c r="C66" s="282" t="s">
        <v>7230</v>
      </c>
      <c r="D66" s="312"/>
      <c r="E66" s="312"/>
      <c r="F66" s="312"/>
      <c r="G66" s="312"/>
      <c r="H66" s="312"/>
      <c r="I66" s="312"/>
      <c r="J66" s="312"/>
      <c r="K66" s="312"/>
      <c r="L66" s="146"/>
      <c r="M66" s="443" t="str">
        <f>IF(L66="","",VLOOKUP(L66,TABLES!$AE$4:$AG$57,3,FALSE))</f>
        <v/>
      </c>
      <c r="N66" s="146"/>
      <c r="O66" s="344"/>
      <c r="P66" s="344"/>
      <c r="Q66" s="146"/>
      <c r="R66" s="312" t="s">
        <v>3702</v>
      </c>
      <c r="S66" s="312"/>
      <c r="T66" s="121"/>
      <c r="U66" s="146"/>
      <c r="V66" s="312"/>
      <c r="W66" s="4"/>
      <c r="X66" s="102" t="str">
        <f t="shared" si="0"/>
        <v>OK</v>
      </c>
      <c r="Y66" s="4"/>
      <c r="Z66" s="90" t="str">
        <f t="shared" si="1"/>
        <v>5048</v>
      </c>
      <c r="AA66" s="558" t="str">
        <f t="shared" si="2"/>
        <v/>
      </c>
      <c r="AB66" s="103">
        <f t="shared" si="3"/>
        <v>0</v>
      </c>
      <c r="AC66" s="103">
        <f t="shared" si="4"/>
        <v>1</v>
      </c>
      <c r="AD66" s="4">
        <f t="shared" si="5"/>
        <v>0</v>
      </c>
    </row>
    <row r="67" spans="1:30" s="509" customFormat="1" ht="11.65" customHeight="1" x14ac:dyDescent="0.15">
      <c r="A67" s="309"/>
      <c r="B67" s="312"/>
      <c r="C67" s="282" t="s">
        <v>7231</v>
      </c>
      <c r="D67" s="312"/>
      <c r="E67" s="312"/>
      <c r="F67" s="312"/>
      <c r="G67" s="312"/>
      <c r="H67" s="312"/>
      <c r="I67" s="312"/>
      <c r="J67" s="312"/>
      <c r="K67" s="312"/>
      <c r="L67" s="146"/>
      <c r="M67" s="443" t="str">
        <f>IF(L67="","",VLOOKUP(L67,TABLES!$AE$4:$AG$57,3,FALSE))</f>
        <v/>
      </c>
      <c r="N67" s="146"/>
      <c r="O67" s="344"/>
      <c r="P67" s="344"/>
      <c r="Q67" s="146"/>
      <c r="R67" s="312" t="s">
        <v>3702</v>
      </c>
      <c r="S67" s="312"/>
      <c r="T67" s="121"/>
      <c r="U67" s="146"/>
      <c r="V67" s="312"/>
      <c r="W67" s="4"/>
      <c r="X67" s="102" t="str">
        <f t="shared" si="0"/>
        <v>OK</v>
      </c>
      <c r="Y67" s="4"/>
      <c r="Z67" s="90" t="str">
        <f t="shared" si="1"/>
        <v>5049</v>
      </c>
      <c r="AA67" s="558" t="str">
        <f t="shared" si="2"/>
        <v/>
      </c>
      <c r="AB67" s="103">
        <f t="shared" si="3"/>
        <v>0</v>
      </c>
      <c r="AC67" s="103">
        <f t="shared" si="4"/>
        <v>1</v>
      </c>
      <c r="AD67" s="4">
        <f t="shared" si="5"/>
        <v>0</v>
      </c>
    </row>
    <row r="68" spans="1:30" s="509" customFormat="1" ht="12" customHeight="1" x14ac:dyDescent="0.15">
      <c r="A68" s="309"/>
      <c r="B68" s="312"/>
      <c r="C68" s="282" t="s">
        <v>3852</v>
      </c>
      <c r="D68" s="312"/>
      <c r="E68" s="312"/>
      <c r="F68" s="312"/>
      <c r="G68" s="312"/>
      <c r="H68" s="312"/>
      <c r="I68" s="312"/>
      <c r="J68" s="312"/>
      <c r="K68" s="312"/>
      <c r="L68" s="996"/>
      <c r="M68" s="322"/>
      <c r="N68" s="997"/>
      <c r="O68" s="998"/>
      <c r="P68" s="318"/>
      <c r="Q68" s="322"/>
      <c r="R68" s="322" t="s">
        <v>1441</v>
      </c>
      <c r="S68" s="313" t="s">
        <v>2010</v>
      </c>
      <c r="T68" s="453">
        <f>SUM(T19:T67)</f>
        <v>0</v>
      </c>
      <c r="U68" s="312"/>
      <c r="V68" s="312"/>
      <c r="W68" s="4"/>
      <c r="X68" s="4"/>
      <c r="Y68" s="4"/>
      <c r="Z68" s="4"/>
      <c r="AA68" s="4"/>
    </row>
    <row r="69" spans="1:30" s="509" customFormat="1" ht="12" customHeight="1" x14ac:dyDescent="0.15">
      <c r="A69" s="309"/>
      <c r="B69" s="312"/>
      <c r="C69" s="282" t="s">
        <v>7254</v>
      </c>
      <c r="D69" s="312"/>
      <c r="E69" s="312"/>
      <c r="F69" s="312"/>
      <c r="G69" s="312"/>
      <c r="H69" s="312"/>
      <c r="I69" s="312"/>
      <c r="J69" s="312"/>
      <c r="K69" s="312"/>
      <c r="L69" s="996"/>
      <c r="M69" s="318"/>
      <c r="N69" s="997"/>
      <c r="O69" s="999"/>
      <c r="P69" s="318"/>
      <c r="Q69" s="318"/>
      <c r="R69" s="318" t="s">
        <v>8380</v>
      </c>
      <c r="S69" s="313" t="s">
        <v>2010</v>
      </c>
      <c r="T69" s="422">
        <f>SUM(T70)-SUM(T68)</f>
        <v>238644902</v>
      </c>
      <c r="U69" s="312"/>
      <c r="V69" s="312"/>
      <c r="W69" s="4"/>
      <c r="X69" s="4"/>
      <c r="Y69" s="4"/>
      <c r="Z69" s="4"/>
      <c r="AA69" s="4"/>
    </row>
    <row r="70" spans="1:30" s="509" customFormat="1" ht="12" customHeight="1" x14ac:dyDescent="0.15">
      <c r="A70" s="309"/>
      <c r="B70" s="312"/>
      <c r="C70" s="325" t="s">
        <v>7057</v>
      </c>
      <c r="D70" s="312"/>
      <c r="E70" s="312"/>
      <c r="F70" s="312"/>
      <c r="G70" s="312"/>
      <c r="H70" s="312"/>
      <c r="I70" s="312"/>
      <c r="J70" s="312"/>
      <c r="K70" s="312"/>
      <c r="L70" s="996"/>
      <c r="M70" s="322"/>
      <c r="N70" s="997"/>
      <c r="O70" s="998"/>
      <c r="P70" s="506"/>
      <c r="Q70" s="322"/>
      <c r="R70" s="322" t="s">
        <v>8381</v>
      </c>
      <c r="S70" s="323" t="s">
        <v>2010</v>
      </c>
      <c r="T70" s="453">
        <f>SUM('82A'!T85)</f>
        <v>238644902</v>
      </c>
      <c r="U70" s="312"/>
      <c r="V70" s="312"/>
      <c r="W70" s="4"/>
      <c r="X70" s="4"/>
      <c r="Y70" s="4"/>
      <c r="Z70" s="4"/>
      <c r="AA70" s="4"/>
    </row>
    <row r="71" spans="1:30" s="509" customFormat="1" ht="5.0999999999999996" customHeight="1" x14ac:dyDescent="0.15">
      <c r="A71" s="309"/>
      <c r="B71" s="312"/>
      <c r="C71" s="282"/>
      <c r="D71" s="312"/>
      <c r="E71" s="312"/>
      <c r="F71" s="312"/>
      <c r="G71" s="312"/>
      <c r="H71" s="312"/>
      <c r="I71" s="312"/>
      <c r="J71" s="312"/>
      <c r="K71" s="312"/>
      <c r="L71" s="312"/>
      <c r="M71" s="312"/>
      <c r="N71" s="312"/>
      <c r="O71" s="312"/>
      <c r="P71" s="312"/>
      <c r="Q71" s="312"/>
      <c r="R71" s="312"/>
      <c r="S71" s="312"/>
      <c r="T71" s="312"/>
      <c r="U71" s="312"/>
      <c r="V71" s="312"/>
      <c r="W71" s="4"/>
      <c r="X71" s="4"/>
      <c r="Y71" s="4"/>
      <c r="Z71" s="4"/>
      <c r="AA71" s="4"/>
    </row>
    <row r="72" spans="1:30" s="25" customFormat="1" x14ac:dyDescent="0.25">
      <c r="A72" s="303"/>
      <c r="B72" s="6"/>
      <c r="C72" s="32"/>
      <c r="D72" s="6"/>
    </row>
    <row r="73" spans="1:30" s="25" customFormat="1" hidden="1" x14ac:dyDescent="0.25">
      <c r="A73" s="303"/>
      <c r="B73" s="6"/>
      <c r="C73" s="32"/>
      <c r="D73" s="6"/>
    </row>
    <row r="74" spans="1:30" s="25" customFormat="1" hidden="1" x14ac:dyDescent="0.25">
      <c r="A74" s="303"/>
      <c r="B74" s="6"/>
      <c r="C74" s="32"/>
      <c r="D74" s="6"/>
    </row>
    <row r="75" spans="1:30" s="25" customFormat="1" hidden="1" x14ac:dyDescent="0.25">
      <c r="A75" s="303"/>
      <c r="B75" s="6"/>
      <c r="C75" s="32"/>
      <c r="D75" s="6"/>
    </row>
    <row r="76" spans="1:30" s="25" customFormat="1" hidden="1" x14ac:dyDescent="0.25">
      <c r="A76" s="303"/>
      <c r="B76" s="6"/>
      <c r="C76" s="32"/>
      <c r="D76" s="6"/>
    </row>
    <row r="77" spans="1:30" s="25" customFormat="1" hidden="1" x14ac:dyDescent="0.25">
      <c r="A77" s="303"/>
      <c r="B77" s="6"/>
      <c r="C77" s="32"/>
      <c r="D77" s="6"/>
    </row>
    <row r="78" spans="1:30" s="25" customFormat="1" hidden="1" x14ac:dyDescent="0.25">
      <c r="A78" s="303"/>
      <c r="B78" s="6"/>
      <c r="C78" s="32"/>
      <c r="D78" s="6"/>
    </row>
    <row r="79" spans="1:30" s="25" customFormat="1" hidden="1" x14ac:dyDescent="0.25">
      <c r="A79" s="303"/>
      <c r="B79" s="6"/>
      <c r="C79" s="32"/>
      <c r="D79" s="6"/>
    </row>
    <row r="80" spans="1:30" s="25" customFormat="1" hidden="1" x14ac:dyDescent="0.25">
      <c r="A80" s="303"/>
      <c r="B80" s="6"/>
      <c r="C80" s="32"/>
      <c r="D80" s="6"/>
    </row>
    <row r="81" spans="1:4" s="25" customFormat="1" hidden="1" x14ac:dyDescent="0.25">
      <c r="A81" s="303"/>
      <c r="B81" s="6"/>
      <c r="C81" s="32"/>
      <c r="D81" s="6"/>
    </row>
    <row r="82" spans="1:4" s="25" customFormat="1" hidden="1" x14ac:dyDescent="0.25">
      <c r="A82" s="303"/>
      <c r="B82" s="6"/>
      <c r="C82" s="32"/>
      <c r="D82" s="6"/>
    </row>
    <row r="83" spans="1:4" s="25" customFormat="1" hidden="1" x14ac:dyDescent="0.25">
      <c r="A83" s="303"/>
      <c r="B83" s="6"/>
      <c r="C83" s="32"/>
      <c r="D83" s="6"/>
    </row>
    <row r="84" spans="1:4" s="25" customFormat="1" hidden="1" x14ac:dyDescent="0.25">
      <c r="A84" s="303"/>
      <c r="B84" s="6"/>
      <c r="C84" s="32"/>
      <c r="D84" s="6"/>
    </row>
    <row r="85" spans="1:4" s="25" customFormat="1" hidden="1" x14ac:dyDescent="0.25">
      <c r="A85" s="303"/>
      <c r="B85" s="6"/>
      <c r="C85" s="32"/>
      <c r="D85" s="6"/>
    </row>
    <row r="86" spans="1:4" s="25" customFormat="1" hidden="1" x14ac:dyDescent="0.25">
      <c r="A86" s="303"/>
      <c r="B86" s="6"/>
      <c r="C86" s="32"/>
      <c r="D86" s="6"/>
    </row>
    <row r="87" spans="1:4" s="25" customFormat="1" hidden="1" x14ac:dyDescent="0.25">
      <c r="A87" s="303"/>
      <c r="B87" s="6"/>
      <c r="C87" s="32"/>
      <c r="D87" s="6"/>
    </row>
    <row r="88" spans="1:4" s="25" customFormat="1" hidden="1" x14ac:dyDescent="0.25">
      <c r="A88" s="303"/>
      <c r="B88" s="6"/>
      <c r="C88" s="32"/>
      <c r="D88" s="6"/>
    </row>
    <row r="89" spans="1:4" s="25" customFormat="1" hidden="1" x14ac:dyDescent="0.25">
      <c r="A89" s="303"/>
      <c r="B89" s="6"/>
      <c r="C89" s="32"/>
      <c r="D89" s="6"/>
    </row>
    <row r="90" spans="1:4" s="25" customFormat="1" hidden="1" x14ac:dyDescent="0.25">
      <c r="A90" s="303"/>
      <c r="B90" s="6"/>
      <c r="C90" s="32"/>
      <c r="D90" s="6"/>
    </row>
    <row r="91" spans="1:4" s="25" customFormat="1" hidden="1" x14ac:dyDescent="0.25">
      <c r="A91" s="303"/>
      <c r="B91" s="6"/>
      <c r="C91" s="32"/>
      <c r="D91" s="6"/>
    </row>
    <row r="92" spans="1:4" s="25" customFormat="1" hidden="1" x14ac:dyDescent="0.25">
      <c r="A92" s="303"/>
      <c r="B92" s="6"/>
      <c r="C92" s="32"/>
      <c r="D92" s="6"/>
    </row>
    <row r="93" spans="1:4" s="25" customFormat="1" hidden="1" x14ac:dyDescent="0.25">
      <c r="A93" s="303"/>
      <c r="B93" s="6"/>
      <c r="C93" s="32"/>
      <c r="D93" s="6"/>
    </row>
    <row r="94" spans="1:4" s="25" customFormat="1" hidden="1" x14ac:dyDescent="0.25">
      <c r="A94" s="303"/>
      <c r="B94" s="6"/>
      <c r="C94" s="32"/>
      <c r="D94" s="6"/>
    </row>
    <row r="95" spans="1:4" s="25" customFormat="1" hidden="1" x14ac:dyDescent="0.25">
      <c r="A95" s="303"/>
      <c r="B95" s="6"/>
      <c r="C95" s="32"/>
      <c r="D95" s="6"/>
    </row>
    <row r="96" spans="1:4" s="25" customFormat="1" hidden="1" x14ac:dyDescent="0.25">
      <c r="A96" s="303"/>
      <c r="B96" s="6"/>
      <c r="C96" s="32"/>
      <c r="D96" s="6"/>
    </row>
    <row r="97" spans="1:4" s="25" customFormat="1" hidden="1" x14ac:dyDescent="0.25">
      <c r="A97" s="303"/>
      <c r="B97" s="6"/>
      <c r="C97" s="32"/>
      <c r="D97" s="6"/>
    </row>
    <row r="98" spans="1:4" s="25" customFormat="1" hidden="1" x14ac:dyDescent="0.25">
      <c r="A98" s="303"/>
      <c r="B98" s="6"/>
      <c r="C98" s="32"/>
      <c r="D98" s="6"/>
    </row>
    <row r="99" spans="1:4" s="25" customFormat="1" hidden="1" x14ac:dyDescent="0.25">
      <c r="A99" s="303"/>
      <c r="B99" s="6"/>
      <c r="C99" s="32"/>
      <c r="D99" s="6"/>
    </row>
    <row r="100" spans="1:4" s="25" customFormat="1" hidden="1" x14ac:dyDescent="0.25">
      <c r="A100" s="303"/>
      <c r="B100" s="6"/>
      <c r="C100" s="32"/>
      <c r="D100" s="6"/>
    </row>
    <row r="101" spans="1:4" s="25" customFormat="1" hidden="1" x14ac:dyDescent="0.25">
      <c r="A101" s="303"/>
      <c r="B101" s="6"/>
      <c r="C101" s="32"/>
      <c r="D101" s="6"/>
    </row>
    <row r="102" spans="1:4" s="25" customFormat="1" hidden="1" x14ac:dyDescent="0.25">
      <c r="A102" s="303"/>
      <c r="B102" s="6"/>
      <c r="C102" s="32"/>
      <c r="D102" s="6"/>
    </row>
    <row r="103" spans="1:4" s="25" customFormat="1" hidden="1" x14ac:dyDescent="0.25">
      <c r="A103" s="303"/>
      <c r="B103" s="6"/>
      <c r="C103" s="32"/>
      <c r="D103" s="6"/>
    </row>
    <row r="104" spans="1:4" s="25" customFormat="1" hidden="1" x14ac:dyDescent="0.25">
      <c r="A104" s="303"/>
      <c r="B104" s="6"/>
      <c r="C104" s="32"/>
      <c r="D104" s="6"/>
    </row>
    <row r="105" spans="1:4" s="25" customFormat="1" hidden="1" x14ac:dyDescent="0.25">
      <c r="A105" s="303"/>
      <c r="B105" s="6"/>
      <c r="C105" s="32"/>
      <c r="D105" s="6"/>
    </row>
    <row r="106" spans="1:4" s="25" customFormat="1" hidden="1" x14ac:dyDescent="0.25">
      <c r="A106" s="303"/>
      <c r="B106" s="6"/>
      <c r="C106" s="32"/>
      <c r="D106" s="6"/>
    </row>
    <row r="107" spans="1:4" s="25" customFormat="1" hidden="1" x14ac:dyDescent="0.25">
      <c r="A107" s="303"/>
      <c r="B107" s="6"/>
      <c r="C107" s="32"/>
      <c r="D107" s="6"/>
    </row>
    <row r="108" spans="1:4" s="25" customFormat="1" hidden="1" x14ac:dyDescent="0.25">
      <c r="A108" s="303"/>
      <c r="B108" s="6"/>
      <c r="C108" s="32"/>
      <c r="D108" s="6"/>
    </row>
    <row r="109" spans="1:4" s="25" customFormat="1" hidden="1" x14ac:dyDescent="0.25">
      <c r="A109" s="303"/>
      <c r="B109" s="6"/>
      <c r="C109" s="32"/>
      <c r="D109" s="6"/>
    </row>
    <row r="110" spans="1:4" s="25" customFormat="1" hidden="1" x14ac:dyDescent="0.25">
      <c r="A110" s="303"/>
      <c r="B110" s="6"/>
      <c r="C110" s="32"/>
      <c r="D110" s="6"/>
    </row>
    <row r="111" spans="1:4" s="25" customFormat="1" hidden="1" x14ac:dyDescent="0.25">
      <c r="A111" s="303"/>
      <c r="B111" s="6"/>
      <c r="C111" s="32"/>
      <c r="D111" s="6"/>
    </row>
    <row r="112" spans="1:4" s="25" customFormat="1" hidden="1" x14ac:dyDescent="0.25">
      <c r="A112" s="303"/>
      <c r="B112" s="6"/>
      <c r="C112" s="32"/>
      <c r="D112" s="6"/>
    </row>
    <row r="113" spans="1:4" s="25" customFormat="1" hidden="1" x14ac:dyDescent="0.25">
      <c r="A113" s="303"/>
      <c r="B113" s="6"/>
      <c r="C113" s="32"/>
      <c r="D113" s="6"/>
    </row>
    <row r="114" spans="1:4" s="25" customFormat="1" hidden="1" x14ac:dyDescent="0.25">
      <c r="A114" s="303"/>
      <c r="B114" s="6"/>
      <c r="C114" s="32"/>
      <c r="D114" s="6"/>
    </row>
    <row r="115" spans="1:4" s="25" customFormat="1" hidden="1" x14ac:dyDescent="0.25">
      <c r="A115" s="303"/>
      <c r="B115" s="6"/>
      <c r="C115" s="32"/>
      <c r="D115" s="6"/>
    </row>
    <row r="116" spans="1:4" s="25" customFormat="1" hidden="1" x14ac:dyDescent="0.25">
      <c r="A116" s="303"/>
      <c r="B116" s="6"/>
      <c r="C116" s="32"/>
      <c r="D116" s="6"/>
    </row>
    <row r="117" spans="1:4" s="25" customFormat="1" hidden="1" x14ac:dyDescent="0.25">
      <c r="A117" s="303"/>
      <c r="B117" s="6"/>
      <c r="C117" s="32"/>
      <c r="D117" s="6"/>
    </row>
    <row r="118" spans="1:4" s="25" customFormat="1" hidden="1" x14ac:dyDescent="0.25">
      <c r="A118" s="303"/>
      <c r="B118" s="6"/>
      <c r="C118" s="32"/>
      <c r="D118" s="6"/>
    </row>
    <row r="119" spans="1:4" s="25" customFormat="1" hidden="1" x14ac:dyDescent="0.25">
      <c r="A119" s="303"/>
      <c r="B119" s="6"/>
      <c r="C119" s="32"/>
      <c r="D119" s="6"/>
    </row>
    <row r="120" spans="1:4" s="25" customFormat="1" hidden="1" x14ac:dyDescent="0.25">
      <c r="A120" s="303"/>
      <c r="B120" s="6"/>
      <c r="C120" s="32"/>
      <c r="D120" s="6"/>
    </row>
    <row r="121" spans="1:4" s="25" customFormat="1" hidden="1" x14ac:dyDescent="0.25">
      <c r="A121" s="303"/>
      <c r="B121" s="6"/>
      <c r="C121" s="32"/>
      <c r="D121" s="6"/>
    </row>
    <row r="122" spans="1:4" s="25" customFormat="1" hidden="1" x14ac:dyDescent="0.25">
      <c r="A122" s="303"/>
      <c r="B122" s="6"/>
      <c r="C122" s="32"/>
      <c r="D122" s="6"/>
    </row>
    <row r="123" spans="1:4" s="25" customFormat="1" hidden="1" x14ac:dyDescent="0.25">
      <c r="A123" s="303"/>
      <c r="B123" s="6"/>
      <c r="C123" s="32"/>
      <c r="D123" s="6"/>
    </row>
    <row r="124" spans="1:4" s="25" customFormat="1" hidden="1" x14ac:dyDescent="0.25">
      <c r="A124" s="303"/>
      <c r="B124" s="6"/>
      <c r="C124" s="32"/>
      <c r="D124" s="6"/>
    </row>
    <row r="125" spans="1:4" s="25" customFormat="1" hidden="1" x14ac:dyDescent="0.25">
      <c r="A125" s="303"/>
      <c r="B125" s="6"/>
      <c r="C125" s="32"/>
      <c r="D125" s="6"/>
    </row>
    <row r="126" spans="1:4" s="25" customFormat="1" hidden="1" x14ac:dyDescent="0.25">
      <c r="A126" s="303"/>
      <c r="B126" s="6"/>
      <c r="C126" s="32"/>
      <c r="D126" s="6"/>
    </row>
    <row r="127" spans="1:4" s="25" customFormat="1" hidden="1" x14ac:dyDescent="0.25">
      <c r="A127" s="303"/>
      <c r="B127" s="6"/>
      <c r="C127" s="32"/>
      <c r="D127" s="6"/>
    </row>
    <row r="128" spans="1:4" s="25" customFormat="1" hidden="1" x14ac:dyDescent="0.25">
      <c r="A128" s="303"/>
      <c r="B128" s="6"/>
      <c r="C128" s="32"/>
      <c r="D128" s="6"/>
    </row>
    <row r="129" spans="1:4" s="25" customFormat="1" hidden="1" x14ac:dyDescent="0.25">
      <c r="A129" s="303"/>
      <c r="B129" s="6"/>
      <c r="C129" s="32"/>
      <c r="D129" s="6"/>
    </row>
    <row r="130" spans="1:4" s="25" customFormat="1" hidden="1" x14ac:dyDescent="0.25">
      <c r="A130" s="303"/>
      <c r="B130" s="6"/>
      <c r="C130" s="32"/>
      <c r="D130" s="6"/>
    </row>
    <row r="131" spans="1:4" s="25" customFormat="1" hidden="1" x14ac:dyDescent="0.25">
      <c r="A131" s="303"/>
      <c r="B131" s="6"/>
      <c r="C131" s="32"/>
      <c r="D131" s="6"/>
    </row>
    <row r="132" spans="1:4" s="25" customFormat="1" hidden="1" x14ac:dyDescent="0.25">
      <c r="A132" s="303"/>
      <c r="B132" s="6"/>
      <c r="C132" s="32"/>
      <c r="D132" s="6"/>
    </row>
    <row r="133" spans="1:4" s="25" customFormat="1" hidden="1" x14ac:dyDescent="0.25">
      <c r="A133" s="303"/>
      <c r="B133" s="6"/>
      <c r="C133" s="32"/>
      <c r="D133" s="6"/>
    </row>
    <row r="134" spans="1:4" s="25" customFormat="1" hidden="1" x14ac:dyDescent="0.25">
      <c r="A134" s="303"/>
      <c r="B134" s="6"/>
      <c r="C134" s="32"/>
      <c r="D134" s="6"/>
    </row>
    <row r="135" spans="1:4" s="25" customFormat="1" hidden="1" x14ac:dyDescent="0.25">
      <c r="A135" s="303"/>
      <c r="B135" s="6"/>
      <c r="C135" s="32"/>
      <c r="D135" s="6"/>
    </row>
    <row r="136" spans="1:4" s="25" customFormat="1" hidden="1" x14ac:dyDescent="0.25">
      <c r="A136" s="303"/>
      <c r="B136" s="6"/>
      <c r="C136" s="32"/>
      <c r="D136" s="6"/>
    </row>
    <row r="137" spans="1:4" s="25" customFormat="1" hidden="1" x14ac:dyDescent="0.25">
      <c r="A137" s="303"/>
      <c r="B137" s="6"/>
      <c r="C137" s="32"/>
      <c r="D137" s="6"/>
    </row>
    <row r="138" spans="1:4" s="25" customFormat="1" hidden="1" x14ac:dyDescent="0.25">
      <c r="A138" s="303"/>
      <c r="B138" s="6"/>
      <c r="C138" s="32"/>
      <c r="D138" s="6"/>
    </row>
    <row r="139" spans="1:4" s="25" customFormat="1" hidden="1" x14ac:dyDescent="0.25">
      <c r="A139" s="303"/>
      <c r="B139" s="6"/>
      <c r="C139" s="32"/>
      <c r="D139" s="6"/>
    </row>
    <row r="140" spans="1:4" s="25" customFormat="1" hidden="1" x14ac:dyDescent="0.25">
      <c r="A140" s="303"/>
      <c r="B140" s="6"/>
      <c r="C140" s="32"/>
      <c r="D140" s="6"/>
    </row>
    <row r="141" spans="1:4" s="25" customFormat="1" hidden="1" x14ac:dyDescent="0.25">
      <c r="A141" s="303"/>
      <c r="B141" s="6"/>
      <c r="C141" s="32"/>
      <c r="D141" s="6"/>
    </row>
    <row r="142" spans="1:4" s="25" customFormat="1" hidden="1" x14ac:dyDescent="0.25">
      <c r="A142" s="303"/>
      <c r="B142" s="6"/>
      <c r="C142" s="32"/>
      <c r="D142" s="6"/>
    </row>
    <row r="143" spans="1:4" s="25" customFormat="1" hidden="1" x14ac:dyDescent="0.25">
      <c r="A143" s="303"/>
      <c r="B143" s="6"/>
      <c r="C143" s="32"/>
      <c r="D143" s="6"/>
    </row>
    <row r="144" spans="1:4" s="25" customFormat="1" hidden="1" x14ac:dyDescent="0.25">
      <c r="A144" s="303"/>
      <c r="B144" s="6"/>
      <c r="C144" s="32"/>
      <c r="D144" s="6"/>
    </row>
    <row r="145" spans="1:4" s="25" customFormat="1" hidden="1" x14ac:dyDescent="0.25">
      <c r="A145" s="303"/>
      <c r="B145" s="6"/>
      <c r="C145" s="32"/>
      <c r="D145" s="6"/>
    </row>
    <row r="146" spans="1:4" s="25" customFormat="1" hidden="1" x14ac:dyDescent="0.25">
      <c r="A146" s="303"/>
      <c r="B146" s="6"/>
      <c r="C146" s="32"/>
      <c r="D146" s="6"/>
    </row>
    <row r="147" spans="1:4" s="25" customFormat="1" hidden="1" x14ac:dyDescent="0.25">
      <c r="A147" s="303"/>
      <c r="B147" s="6"/>
      <c r="C147" s="32"/>
      <c r="D147" s="6"/>
    </row>
    <row r="148" spans="1:4" s="25" customFormat="1" hidden="1" x14ac:dyDescent="0.25">
      <c r="A148" s="303"/>
      <c r="B148" s="6"/>
      <c r="C148" s="32"/>
      <c r="D148" s="6"/>
    </row>
    <row r="149" spans="1:4" s="25" customFormat="1" hidden="1" x14ac:dyDescent="0.25">
      <c r="A149" s="303"/>
      <c r="B149" s="6"/>
      <c r="C149" s="32"/>
      <c r="D149" s="6"/>
    </row>
    <row r="150" spans="1:4" s="25" customFormat="1" hidden="1" x14ac:dyDescent="0.25">
      <c r="A150" s="303"/>
      <c r="B150" s="6"/>
      <c r="C150" s="32"/>
      <c r="D150" s="6"/>
    </row>
    <row r="151" spans="1:4" s="25" customFormat="1" hidden="1" x14ac:dyDescent="0.25">
      <c r="A151" s="303"/>
      <c r="B151" s="6"/>
      <c r="C151" s="32"/>
      <c r="D151" s="6"/>
    </row>
    <row r="152" spans="1:4" s="25" customFormat="1" hidden="1" x14ac:dyDescent="0.25">
      <c r="A152" s="303"/>
      <c r="B152" s="6"/>
      <c r="C152" s="32"/>
      <c r="D152" s="6"/>
    </row>
    <row r="153" spans="1:4" s="25" customFormat="1" hidden="1" x14ac:dyDescent="0.25">
      <c r="A153" s="303"/>
      <c r="B153" s="6"/>
      <c r="C153" s="32"/>
      <c r="D153" s="6"/>
    </row>
    <row r="154" spans="1:4" s="25" customFormat="1" hidden="1" x14ac:dyDescent="0.25">
      <c r="A154" s="303"/>
      <c r="B154" s="6"/>
      <c r="C154" s="32"/>
      <c r="D154" s="6"/>
    </row>
    <row r="155" spans="1:4" s="25" customFormat="1" hidden="1" x14ac:dyDescent="0.25">
      <c r="A155" s="303"/>
      <c r="B155" s="6"/>
      <c r="C155" s="32"/>
      <c r="D155" s="6"/>
    </row>
    <row r="156" spans="1:4" s="25" customFormat="1" hidden="1" x14ac:dyDescent="0.25">
      <c r="A156" s="303"/>
      <c r="B156" s="6"/>
      <c r="C156" s="32"/>
      <c r="D156" s="6"/>
    </row>
    <row r="157" spans="1:4" s="25" customFormat="1" hidden="1" x14ac:dyDescent="0.25">
      <c r="A157" s="303"/>
      <c r="B157" s="6"/>
      <c r="C157" s="32"/>
      <c r="D157" s="6"/>
    </row>
    <row r="158" spans="1:4" s="25" customFormat="1" hidden="1" x14ac:dyDescent="0.25">
      <c r="A158" s="303"/>
      <c r="B158" s="6"/>
      <c r="C158" s="32"/>
      <c r="D158" s="6"/>
    </row>
    <row r="159" spans="1:4" s="25" customFormat="1" hidden="1" x14ac:dyDescent="0.25">
      <c r="A159" s="303"/>
      <c r="B159" s="6"/>
      <c r="C159" s="32"/>
      <c r="D159" s="6"/>
    </row>
    <row r="160" spans="1:4" s="25" customFormat="1" hidden="1" x14ac:dyDescent="0.25">
      <c r="A160" s="303"/>
      <c r="B160" s="6"/>
      <c r="C160" s="32"/>
      <c r="D160" s="6"/>
    </row>
    <row r="161" spans="1:4" s="25" customFormat="1" hidden="1" x14ac:dyDescent="0.25">
      <c r="A161" s="303"/>
      <c r="B161" s="6"/>
      <c r="C161" s="32"/>
      <c r="D161" s="6"/>
    </row>
    <row r="162" spans="1:4" s="25" customFormat="1" hidden="1" x14ac:dyDescent="0.25">
      <c r="A162" s="303"/>
      <c r="B162" s="6"/>
      <c r="C162" s="32"/>
      <c r="D162" s="6"/>
    </row>
    <row r="163" spans="1:4" s="25" customFormat="1" hidden="1" x14ac:dyDescent="0.25">
      <c r="A163" s="303"/>
      <c r="B163" s="6"/>
      <c r="C163" s="32"/>
      <c r="D163" s="6"/>
    </row>
    <row r="164" spans="1:4" s="25" customFormat="1" hidden="1" x14ac:dyDescent="0.25">
      <c r="A164" s="303"/>
      <c r="B164" s="6"/>
      <c r="C164" s="32"/>
      <c r="D164" s="6"/>
    </row>
    <row r="165" spans="1:4" s="25" customFormat="1" hidden="1" x14ac:dyDescent="0.25">
      <c r="A165" s="303"/>
      <c r="B165" s="6"/>
      <c r="C165" s="32"/>
      <c r="D165" s="6"/>
    </row>
    <row r="166" spans="1:4" s="25" customFormat="1" hidden="1" x14ac:dyDescent="0.25">
      <c r="A166" s="303"/>
      <c r="B166" s="6"/>
      <c r="C166" s="32"/>
      <c r="D166" s="6"/>
    </row>
    <row r="167" spans="1:4" s="25" customFormat="1" hidden="1" x14ac:dyDescent="0.25">
      <c r="A167" s="303"/>
      <c r="B167" s="6"/>
      <c r="C167" s="32"/>
      <c r="D167" s="6"/>
    </row>
    <row r="168" spans="1:4" s="25" customFormat="1" hidden="1" x14ac:dyDescent="0.25">
      <c r="A168" s="303"/>
      <c r="B168" s="6"/>
      <c r="C168" s="32"/>
      <c r="D168" s="6"/>
    </row>
    <row r="169" spans="1:4" s="25" customFormat="1" hidden="1" x14ac:dyDescent="0.25">
      <c r="A169" s="303"/>
      <c r="B169" s="6"/>
      <c r="C169" s="32"/>
      <c r="D169" s="6"/>
    </row>
    <row r="170" spans="1:4" s="25" customFormat="1" hidden="1" x14ac:dyDescent="0.25">
      <c r="A170" s="303"/>
      <c r="B170" s="6"/>
      <c r="C170" s="32"/>
      <c r="D170" s="6"/>
    </row>
    <row r="171" spans="1:4" s="25" customFormat="1" hidden="1" x14ac:dyDescent="0.25">
      <c r="A171" s="303"/>
      <c r="B171" s="6"/>
      <c r="C171" s="32"/>
      <c r="D171" s="6"/>
    </row>
    <row r="172" spans="1:4" s="25" customFormat="1" hidden="1" x14ac:dyDescent="0.25">
      <c r="A172" s="303"/>
      <c r="B172" s="6"/>
      <c r="C172" s="32"/>
      <c r="D172" s="6"/>
    </row>
    <row r="173" spans="1:4" s="25" customFormat="1" hidden="1" x14ac:dyDescent="0.25">
      <c r="A173" s="303"/>
      <c r="B173" s="6"/>
      <c r="C173" s="32"/>
      <c r="D173" s="6"/>
    </row>
    <row r="174" spans="1:4" s="25" customFormat="1" hidden="1" x14ac:dyDescent="0.25">
      <c r="A174" s="303"/>
      <c r="B174" s="6"/>
      <c r="C174" s="32"/>
      <c r="D174" s="6"/>
    </row>
    <row r="175" spans="1:4" s="25" customFormat="1" hidden="1" x14ac:dyDescent="0.25">
      <c r="A175" s="303"/>
      <c r="B175" s="6"/>
      <c r="C175" s="32"/>
      <c r="D175" s="6"/>
    </row>
    <row r="176" spans="1:4" s="25" customFormat="1" hidden="1" x14ac:dyDescent="0.25">
      <c r="A176" s="303"/>
      <c r="B176" s="6"/>
      <c r="C176" s="32"/>
      <c r="D176" s="6"/>
    </row>
    <row r="177" spans="1:4" s="25" customFormat="1" hidden="1" x14ac:dyDescent="0.25">
      <c r="A177" s="303"/>
      <c r="B177" s="6"/>
      <c r="C177" s="32"/>
      <c r="D177" s="6"/>
    </row>
    <row r="178" spans="1:4" s="25" customFormat="1" hidden="1" x14ac:dyDescent="0.25">
      <c r="A178" s="303"/>
      <c r="B178" s="6"/>
      <c r="C178" s="32"/>
      <c r="D178" s="6"/>
    </row>
    <row r="179" spans="1:4" s="25" customFormat="1" hidden="1" x14ac:dyDescent="0.25">
      <c r="A179" s="303"/>
      <c r="B179" s="6"/>
      <c r="C179" s="32"/>
      <c r="D179" s="6"/>
    </row>
    <row r="180" spans="1:4" s="25" customFormat="1" hidden="1" x14ac:dyDescent="0.25">
      <c r="A180" s="303"/>
      <c r="B180" s="6"/>
      <c r="C180" s="32"/>
      <c r="D180" s="6"/>
    </row>
    <row r="181" spans="1:4" s="25" customFormat="1" hidden="1" x14ac:dyDescent="0.25">
      <c r="A181" s="303"/>
      <c r="B181" s="6"/>
      <c r="C181" s="32"/>
      <c r="D181" s="6"/>
    </row>
    <row r="182" spans="1:4" s="25" customFormat="1" hidden="1" x14ac:dyDescent="0.25">
      <c r="A182" s="303"/>
      <c r="B182" s="6"/>
      <c r="C182" s="32"/>
      <c r="D182" s="6"/>
    </row>
    <row r="183" spans="1:4" s="25" customFormat="1" hidden="1" x14ac:dyDescent="0.25">
      <c r="A183" s="303"/>
      <c r="B183" s="6"/>
      <c r="C183" s="32"/>
      <c r="D183" s="6"/>
    </row>
    <row r="184" spans="1:4" s="25" customFormat="1" hidden="1" x14ac:dyDescent="0.25">
      <c r="A184" s="303"/>
      <c r="B184" s="6"/>
      <c r="C184" s="32"/>
      <c r="D184" s="6"/>
    </row>
    <row r="185" spans="1:4" s="25" customFormat="1" hidden="1" x14ac:dyDescent="0.25">
      <c r="A185" s="303"/>
      <c r="B185" s="6"/>
      <c r="C185" s="32"/>
      <c r="D185" s="6"/>
    </row>
    <row r="186" spans="1:4" s="25" customFormat="1" hidden="1" x14ac:dyDescent="0.25">
      <c r="A186" s="303"/>
      <c r="B186" s="6"/>
      <c r="C186" s="32"/>
      <c r="D186" s="6"/>
    </row>
    <row r="187" spans="1:4" s="25" customFormat="1" hidden="1" x14ac:dyDescent="0.25">
      <c r="A187" s="303"/>
      <c r="B187" s="6"/>
      <c r="C187" s="32"/>
      <c r="D187" s="6"/>
    </row>
    <row r="188" spans="1:4" s="25" customFormat="1" hidden="1" x14ac:dyDescent="0.25">
      <c r="A188" s="303"/>
      <c r="B188" s="6"/>
      <c r="C188" s="32"/>
      <c r="D188" s="6"/>
    </row>
    <row r="189" spans="1:4" s="25" customFormat="1" hidden="1" x14ac:dyDescent="0.25">
      <c r="A189" s="303"/>
      <c r="B189" s="6"/>
      <c r="C189" s="32"/>
      <c r="D189" s="6"/>
    </row>
    <row r="190" spans="1:4" s="25" customFormat="1" hidden="1" x14ac:dyDescent="0.25">
      <c r="A190" s="303"/>
      <c r="B190" s="6"/>
      <c r="C190" s="32"/>
      <c r="D190" s="6"/>
    </row>
    <row r="191" spans="1:4" s="25" customFormat="1" hidden="1" x14ac:dyDescent="0.25">
      <c r="A191" s="303"/>
      <c r="B191" s="6"/>
      <c r="C191" s="32"/>
      <c r="D191" s="6"/>
    </row>
    <row r="192" spans="1:4" s="25" customFormat="1" hidden="1" x14ac:dyDescent="0.25">
      <c r="A192" s="303"/>
      <c r="B192" s="6"/>
      <c r="C192" s="32"/>
      <c r="D192" s="6"/>
    </row>
    <row r="193" spans="1:4" s="25" customFormat="1" hidden="1" x14ac:dyDescent="0.25">
      <c r="A193" s="303"/>
      <c r="B193" s="6"/>
      <c r="C193" s="32"/>
      <c r="D193" s="6"/>
    </row>
    <row r="194" spans="1:4" s="25" customFormat="1" hidden="1" x14ac:dyDescent="0.25">
      <c r="A194" s="303"/>
      <c r="B194" s="6"/>
      <c r="C194" s="32"/>
      <c r="D194" s="6"/>
    </row>
    <row r="195" spans="1:4" s="25" customFormat="1" hidden="1" x14ac:dyDescent="0.25">
      <c r="A195" s="303"/>
      <c r="B195" s="6"/>
      <c r="C195" s="32"/>
      <c r="D195" s="6"/>
    </row>
    <row r="196" spans="1:4" s="25" customFormat="1" hidden="1" x14ac:dyDescent="0.25">
      <c r="A196" s="303"/>
      <c r="B196" s="6"/>
      <c r="C196" s="32"/>
      <c r="D196" s="6"/>
    </row>
    <row r="197" spans="1:4" s="25" customFormat="1" hidden="1" x14ac:dyDescent="0.25">
      <c r="A197" s="303"/>
      <c r="B197" s="6"/>
      <c r="C197" s="32"/>
      <c r="D197" s="6"/>
    </row>
    <row r="198" spans="1:4" s="25" customFormat="1" hidden="1" x14ac:dyDescent="0.25">
      <c r="A198" s="303"/>
      <c r="B198" s="6"/>
      <c r="C198" s="32"/>
      <c r="D198" s="6"/>
    </row>
    <row r="199" spans="1:4" s="25" customFormat="1" hidden="1" x14ac:dyDescent="0.25">
      <c r="A199" s="303"/>
      <c r="B199" s="6"/>
      <c r="C199" s="32"/>
      <c r="D199" s="6"/>
    </row>
    <row r="200" spans="1:4" s="25" customFormat="1" hidden="1" x14ac:dyDescent="0.25">
      <c r="A200" s="303"/>
      <c r="B200" s="6"/>
      <c r="C200" s="32"/>
      <c r="D200" s="6"/>
    </row>
    <row r="201" spans="1:4" s="25" customFormat="1" hidden="1" x14ac:dyDescent="0.25">
      <c r="A201" s="303"/>
      <c r="B201" s="6"/>
      <c r="C201" s="32"/>
      <c r="D201" s="6"/>
    </row>
    <row r="202" spans="1:4" s="25" customFormat="1" hidden="1" x14ac:dyDescent="0.25">
      <c r="A202" s="303"/>
      <c r="B202" s="6"/>
      <c r="C202" s="32"/>
      <c r="D202" s="6"/>
    </row>
    <row r="203" spans="1:4" s="25" customFormat="1" hidden="1" x14ac:dyDescent="0.25">
      <c r="A203" s="303"/>
      <c r="B203" s="6"/>
      <c r="C203" s="32"/>
      <c r="D203" s="6"/>
    </row>
    <row r="204" spans="1:4" s="25" customFormat="1" hidden="1" x14ac:dyDescent="0.25">
      <c r="A204" s="303"/>
      <c r="B204" s="6"/>
      <c r="C204" s="32"/>
      <c r="D204" s="6"/>
    </row>
    <row r="205" spans="1:4" s="25" customFormat="1" hidden="1" x14ac:dyDescent="0.25">
      <c r="A205" s="303"/>
      <c r="B205" s="6"/>
      <c r="C205" s="32"/>
      <c r="D205" s="6"/>
    </row>
    <row r="206" spans="1:4" s="25" customFormat="1" hidden="1" x14ac:dyDescent="0.25">
      <c r="A206" s="303"/>
      <c r="B206" s="6"/>
      <c r="C206" s="32"/>
      <c r="D206" s="6"/>
    </row>
    <row r="207" spans="1:4" s="25" customFormat="1" hidden="1" x14ac:dyDescent="0.25">
      <c r="A207" s="303"/>
      <c r="B207" s="6"/>
      <c r="C207" s="32"/>
      <c r="D207" s="6"/>
    </row>
    <row r="208" spans="1:4" s="25" customFormat="1" hidden="1" x14ac:dyDescent="0.25">
      <c r="A208" s="303"/>
      <c r="B208" s="6"/>
      <c r="C208" s="32"/>
      <c r="D208" s="6"/>
    </row>
    <row r="209" spans="1:4" s="25" customFormat="1" hidden="1" x14ac:dyDescent="0.25">
      <c r="A209" s="303"/>
      <c r="B209" s="6"/>
      <c r="C209" s="32"/>
      <c r="D209" s="6"/>
    </row>
    <row r="210" spans="1:4" s="25" customFormat="1" hidden="1" x14ac:dyDescent="0.25">
      <c r="A210" s="303"/>
      <c r="B210" s="6"/>
      <c r="C210" s="32"/>
      <c r="D210" s="6"/>
    </row>
    <row r="211" spans="1:4" s="25" customFormat="1" hidden="1" x14ac:dyDescent="0.25">
      <c r="A211" s="303"/>
      <c r="B211" s="6"/>
      <c r="C211" s="32"/>
      <c r="D211" s="6"/>
    </row>
    <row r="212" spans="1:4" s="25" customFormat="1" hidden="1" x14ac:dyDescent="0.25">
      <c r="A212" s="303"/>
      <c r="B212" s="6"/>
      <c r="C212" s="32"/>
      <c r="D212" s="6"/>
    </row>
    <row r="213" spans="1:4" s="25" customFormat="1" hidden="1" x14ac:dyDescent="0.25">
      <c r="A213" s="303"/>
      <c r="B213" s="6"/>
      <c r="C213" s="32"/>
      <c r="D213" s="6"/>
    </row>
    <row r="214" spans="1:4" s="25" customFormat="1" hidden="1" x14ac:dyDescent="0.25">
      <c r="A214" s="303"/>
      <c r="B214" s="6"/>
      <c r="C214" s="32"/>
      <c r="D214" s="6"/>
    </row>
    <row r="215" spans="1:4" s="25" customFormat="1" hidden="1" x14ac:dyDescent="0.25">
      <c r="A215" s="303"/>
      <c r="B215" s="6"/>
      <c r="C215" s="32"/>
      <c r="D215" s="6"/>
    </row>
    <row r="216" spans="1:4" s="25" customFormat="1" hidden="1" x14ac:dyDescent="0.25">
      <c r="A216" s="303"/>
      <c r="B216" s="6"/>
      <c r="C216" s="32"/>
      <c r="D216" s="6"/>
    </row>
    <row r="217" spans="1:4" s="25" customFormat="1" hidden="1" x14ac:dyDescent="0.25">
      <c r="A217" s="303"/>
      <c r="B217" s="6"/>
      <c r="C217" s="32"/>
      <c r="D217" s="6"/>
    </row>
    <row r="218" spans="1:4" s="25" customFormat="1" hidden="1" x14ac:dyDescent="0.25">
      <c r="A218" s="303"/>
      <c r="B218" s="6"/>
      <c r="C218" s="32"/>
      <c r="D218" s="6"/>
    </row>
    <row r="219" spans="1:4" s="25" customFormat="1" hidden="1" x14ac:dyDescent="0.25">
      <c r="A219" s="303"/>
      <c r="B219" s="6"/>
      <c r="C219" s="32"/>
      <c r="D219" s="6"/>
    </row>
    <row r="220" spans="1:4" s="25" customFormat="1" hidden="1" x14ac:dyDescent="0.25">
      <c r="A220" s="303"/>
      <c r="B220" s="6"/>
      <c r="C220" s="32"/>
      <c r="D220" s="6"/>
    </row>
    <row r="221" spans="1:4" s="25" customFormat="1" hidden="1" x14ac:dyDescent="0.25">
      <c r="A221" s="303"/>
      <c r="B221" s="6"/>
      <c r="C221" s="32"/>
      <c r="D221" s="6"/>
    </row>
    <row r="222" spans="1:4" s="25" customFormat="1" hidden="1" x14ac:dyDescent="0.25">
      <c r="A222" s="303"/>
      <c r="B222" s="6"/>
      <c r="C222" s="32"/>
      <c r="D222" s="6"/>
    </row>
    <row r="223" spans="1:4" s="25" customFormat="1" hidden="1" x14ac:dyDescent="0.25">
      <c r="A223" s="303"/>
      <c r="B223" s="6"/>
      <c r="C223" s="32"/>
      <c r="D223" s="6"/>
    </row>
    <row r="224" spans="1:4" s="25" customFormat="1" hidden="1" x14ac:dyDescent="0.25">
      <c r="A224" s="303"/>
      <c r="B224" s="6"/>
      <c r="C224" s="32"/>
      <c r="D224" s="6"/>
    </row>
    <row r="225" spans="1:4" s="25" customFormat="1" hidden="1" x14ac:dyDescent="0.25">
      <c r="A225" s="303"/>
      <c r="B225" s="6"/>
      <c r="C225" s="32"/>
      <c r="D225" s="6"/>
    </row>
    <row r="226" spans="1:4" s="25" customFormat="1" hidden="1" x14ac:dyDescent="0.25">
      <c r="A226" s="303"/>
      <c r="B226" s="6"/>
      <c r="C226" s="32"/>
      <c r="D226" s="6"/>
    </row>
    <row r="227" spans="1:4" s="25" customFormat="1" hidden="1" x14ac:dyDescent="0.25">
      <c r="A227" s="303"/>
      <c r="B227" s="6"/>
      <c r="C227" s="32"/>
      <c r="D227" s="6"/>
    </row>
    <row r="228" spans="1:4" s="25" customFormat="1" hidden="1" x14ac:dyDescent="0.25">
      <c r="A228" s="303"/>
      <c r="B228" s="6"/>
      <c r="C228" s="32"/>
      <c r="D228" s="6"/>
    </row>
    <row r="229" spans="1:4" s="25" customFormat="1" hidden="1" x14ac:dyDescent="0.25">
      <c r="A229" s="303"/>
      <c r="B229" s="6"/>
      <c r="C229" s="32"/>
      <c r="D229" s="6"/>
    </row>
    <row r="230" spans="1:4" s="25" customFormat="1" hidden="1" x14ac:dyDescent="0.25">
      <c r="A230" s="303"/>
      <c r="B230" s="6"/>
      <c r="C230" s="32"/>
      <c r="D230" s="6"/>
    </row>
    <row r="231" spans="1:4" s="25" customFormat="1" hidden="1" x14ac:dyDescent="0.25">
      <c r="A231" s="303"/>
      <c r="B231" s="6"/>
      <c r="C231" s="32"/>
      <c r="D231" s="6"/>
    </row>
    <row r="232" spans="1:4" s="25" customFormat="1" hidden="1" x14ac:dyDescent="0.25">
      <c r="A232" s="303"/>
      <c r="B232" s="6"/>
      <c r="C232" s="32"/>
      <c r="D232" s="6"/>
    </row>
    <row r="233" spans="1:4" s="25" customFormat="1" hidden="1" x14ac:dyDescent="0.25">
      <c r="A233" s="303"/>
      <c r="B233" s="6"/>
      <c r="C233" s="32"/>
      <c r="D233" s="6"/>
    </row>
    <row r="234" spans="1:4" s="25" customFormat="1" hidden="1" x14ac:dyDescent="0.25">
      <c r="A234" s="303"/>
      <c r="B234" s="6"/>
      <c r="C234" s="32"/>
      <c r="D234" s="6"/>
    </row>
    <row r="235" spans="1:4" s="25" customFormat="1" hidden="1" x14ac:dyDescent="0.25">
      <c r="A235" s="303"/>
      <c r="B235" s="6"/>
      <c r="C235" s="32"/>
      <c r="D235" s="6"/>
    </row>
    <row r="236" spans="1:4" s="25" customFormat="1" hidden="1" x14ac:dyDescent="0.25">
      <c r="A236" s="303"/>
      <c r="B236" s="6"/>
      <c r="C236" s="32"/>
      <c r="D236" s="6"/>
    </row>
    <row r="237" spans="1:4" s="25" customFormat="1" hidden="1" x14ac:dyDescent="0.25">
      <c r="A237" s="303"/>
      <c r="B237" s="6"/>
      <c r="C237" s="32"/>
      <c r="D237" s="6"/>
    </row>
    <row r="238" spans="1:4" s="25" customFormat="1" hidden="1" x14ac:dyDescent="0.25">
      <c r="A238" s="303"/>
      <c r="B238" s="6"/>
      <c r="C238" s="32"/>
      <c r="D238" s="6"/>
    </row>
    <row r="239" spans="1:4" s="25" customFormat="1" hidden="1" x14ac:dyDescent="0.25">
      <c r="A239" s="303"/>
      <c r="B239" s="6"/>
      <c r="C239" s="32"/>
      <c r="D239" s="6"/>
    </row>
    <row r="240" spans="1:4" s="25" customFormat="1" hidden="1" x14ac:dyDescent="0.25">
      <c r="A240" s="303"/>
      <c r="B240" s="6"/>
      <c r="C240" s="32"/>
      <c r="D240" s="6"/>
    </row>
    <row r="241" spans="1:4" s="25" customFormat="1" hidden="1" x14ac:dyDescent="0.25">
      <c r="A241" s="303"/>
      <c r="B241" s="6"/>
      <c r="C241" s="32"/>
      <c r="D241" s="6"/>
    </row>
    <row r="242" spans="1:4" s="25" customFormat="1" hidden="1" x14ac:dyDescent="0.25">
      <c r="A242" s="303"/>
      <c r="B242" s="6"/>
      <c r="C242" s="32"/>
      <c r="D242" s="6"/>
    </row>
    <row r="243" spans="1:4" s="25" customFormat="1" hidden="1" x14ac:dyDescent="0.25">
      <c r="A243" s="303"/>
      <c r="B243" s="6"/>
      <c r="C243" s="32"/>
      <c r="D243" s="6"/>
    </row>
    <row r="244" spans="1:4" s="25" customFormat="1" hidden="1" x14ac:dyDescent="0.25">
      <c r="A244" s="303"/>
      <c r="B244" s="6"/>
      <c r="C244" s="32"/>
      <c r="D244" s="6"/>
    </row>
    <row r="245" spans="1:4" s="25" customFormat="1" hidden="1" x14ac:dyDescent="0.25">
      <c r="A245" s="303"/>
      <c r="B245" s="6"/>
      <c r="C245" s="32"/>
      <c r="D245" s="6"/>
    </row>
    <row r="246" spans="1:4" s="25" customFormat="1" hidden="1" x14ac:dyDescent="0.25">
      <c r="A246" s="303"/>
      <c r="B246" s="6"/>
      <c r="C246" s="32"/>
      <c r="D246" s="6"/>
    </row>
    <row r="247" spans="1:4" s="25" customFormat="1" hidden="1" x14ac:dyDescent="0.25">
      <c r="A247" s="303"/>
      <c r="B247" s="6"/>
      <c r="C247" s="32"/>
      <c r="D247" s="6"/>
    </row>
    <row r="248" spans="1:4" s="25" customFormat="1" hidden="1" x14ac:dyDescent="0.25">
      <c r="A248" s="303"/>
      <c r="B248" s="6"/>
      <c r="C248" s="32"/>
      <c r="D248" s="6"/>
    </row>
    <row r="249" spans="1:4" s="25" customFormat="1" hidden="1" x14ac:dyDescent="0.25">
      <c r="A249" s="303"/>
      <c r="B249" s="6"/>
      <c r="C249" s="32"/>
      <c r="D249" s="6"/>
    </row>
    <row r="250" spans="1:4" s="25" customFormat="1" hidden="1" x14ac:dyDescent="0.25">
      <c r="A250" s="303"/>
      <c r="B250" s="6"/>
      <c r="C250" s="32"/>
      <c r="D250" s="6"/>
    </row>
    <row r="251" spans="1:4" s="25" customFormat="1" hidden="1" x14ac:dyDescent="0.25">
      <c r="A251" s="303"/>
      <c r="B251" s="6"/>
      <c r="C251" s="32"/>
      <c r="D251" s="6"/>
    </row>
    <row r="252" spans="1:4" s="25" customFormat="1" hidden="1" x14ac:dyDescent="0.25">
      <c r="A252" s="303"/>
      <c r="B252" s="6"/>
      <c r="C252" s="32"/>
      <c r="D252" s="6"/>
    </row>
    <row r="253" spans="1:4" s="25" customFormat="1" hidden="1" x14ac:dyDescent="0.25">
      <c r="A253" s="303"/>
      <c r="B253" s="6"/>
      <c r="C253" s="32"/>
      <c r="D253" s="6"/>
    </row>
    <row r="254" spans="1:4" s="25" customFormat="1" hidden="1" x14ac:dyDescent="0.25">
      <c r="A254" s="303"/>
      <c r="B254" s="6"/>
      <c r="C254" s="32"/>
      <c r="D254" s="6"/>
    </row>
    <row r="255" spans="1:4" s="25" customFormat="1" hidden="1" x14ac:dyDescent="0.25">
      <c r="A255" s="303"/>
      <c r="B255" s="6"/>
      <c r="C255" s="32"/>
      <c r="D255" s="6"/>
    </row>
    <row r="256" spans="1:4" s="25" customFormat="1" hidden="1" x14ac:dyDescent="0.25">
      <c r="A256" s="303"/>
      <c r="B256" s="6"/>
      <c r="C256" s="32"/>
      <c r="D256" s="6"/>
    </row>
    <row r="257" spans="1:4" s="25" customFormat="1" hidden="1" x14ac:dyDescent="0.25">
      <c r="A257" s="303"/>
      <c r="B257" s="6"/>
      <c r="C257" s="32"/>
      <c r="D257" s="6"/>
    </row>
    <row r="258" spans="1:4" s="25" customFormat="1" hidden="1" x14ac:dyDescent="0.25">
      <c r="A258" s="303"/>
      <c r="B258" s="6"/>
      <c r="C258" s="32"/>
      <c r="D258" s="6"/>
    </row>
    <row r="259" spans="1:4" s="25" customFormat="1" hidden="1" x14ac:dyDescent="0.25">
      <c r="A259" s="303"/>
      <c r="B259" s="6"/>
      <c r="C259" s="32"/>
      <c r="D259" s="6"/>
    </row>
    <row r="260" spans="1:4" s="25" customFormat="1" hidden="1" x14ac:dyDescent="0.25">
      <c r="A260" s="303"/>
      <c r="B260" s="6"/>
      <c r="C260" s="32"/>
      <c r="D260" s="6"/>
    </row>
    <row r="261" spans="1:4" s="25" customFormat="1" hidden="1" x14ac:dyDescent="0.25">
      <c r="A261" s="303"/>
      <c r="B261" s="6"/>
      <c r="C261" s="32"/>
      <c r="D261" s="6"/>
    </row>
    <row r="262" spans="1:4" s="25" customFormat="1" hidden="1" x14ac:dyDescent="0.25">
      <c r="A262" s="303"/>
      <c r="B262" s="6"/>
      <c r="C262" s="32"/>
      <c r="D262" s="6"/>
    </row>
    <row r="263" spans="1:4" s="25" customFormat="1" hidden="1" x14ac:dyDescent="0.25">
      <c r="A263" s="303"/>
      <c r="B263" s="6"/>
      <c r="C263" s="32"/>
      <c r="D263" s="6"/>
    </row>
    <row r="264" spans="1:4" s="25" customFormat="1" hidden="1" x14ac:dyDescent="0.25">
      <c r="A264" s="303"/>
      <c r="B264" s="6"/>
      <c r="C264" s="32"/>
      <c r="D264" s="6"/>
    </row>
    <row r="265" spans="1:4" s="25" customFormat="1" hidden="1" x14ac:dyDescent="0.25">
      <c r="A265" s="303"/>
      <c r="B265" s="6"/>
      <c r="C265" s="32"/>
      <c r="D265" s="6"/>
    </row>
    <row r="266" spans="1:4" s="25" customFormat="1" hidden="1" x14ac:dyDescent="0.25">
      <c r="A266" s="303"/>
      <c r="B266" s="6"/>
      <c r="C266" s="32"/>
      <c r="D266" s="6"/>
    </row>
    <row r="267" spans="1:4" s="25" customFormat="1" hidden="1" x14ac:dyDescent="0.25">
      <c r="A267" s="303"/>
      <c r="B267" s="6"/>
      <c r="C267" s="32"/>
      <c r="D267" s="6"/>
    </row>
    <row r="268" spans="1:4" s="25" customFormat="1" hidden="1" x14ac:dyDescent="0.25">
      <c r="A268" s="303"/>
      <c r="B268" s="6"/>
      <c r="C268" s="32"/>
      <c r="D268" s="6"/>
    </row>
    <row r="269" spans="1:4" s="25" customFormat="1" hidden="1" x14ac:dyDescent="0.25">
      <c r="A269" s="303"/>
      <c r="B269" s="6"/>
      <c r="C269" s="32"/>
      <c r="D269" s="6"/>
    </row>
    <row r="270" spans="1:4" s="25" customFormat="1" hidden="1" x14ac:dyDescent="0.25">
      <c r="A270" s="303"/>
      <c r="B270" s="6"/>
      <c r="C270" s="32"/>
      <c r="D270" s="6"/>
    </row>
    <row r="271" spans="1:4" s="25" customFormat="1" hidden="1" x14ac:dyDescent="0.25">
      <c r="A271" s="303"/>
      <c r="B271" s="6"/>
      <c r="C271" s="32"/>
      <c r="D271" s="6"/>
    </row>
    <row r="272" spans="1:4" s="25" customFormat="1" hidden="1" x14ac:dyDescent="0.25">
      <c r="A272" s="303"/>
      <c r="B272" s="6"/>
      <c r="C272" s="32"/>
      <c r="D272" s="6"/>
    </row>
    <row r="273" spans="1:4" s="25" customFormat="1" hidden="1" x14ac:dyDescent="0.25">
      <c r="A273" s="303"/>
      <c r="B273" s="6"/>
      <c r="C273" s="32"/>
      <c r="D273" s="6"/>
    </row>
    <row r="274" spans="1:4" s="25" customFormat="1" hidden="1" x14ac:dyDescent="0.25">
      <c r="A274" s="303"/>
      <c r="B274" s="6"/>
      <c r="C274" s="32"/>
      <c r="D274" s="6"/>
    </row>
    <row r="275" spans="1:4" s="25" customFormat="1" hidden="1" x14ac:dyDescent="0.25">
      <c r="A275" s="303"/>
      <c r="B275" s="6"/>
      <c r="C275" s="32"/>
      <c r="D275" s="6"/>
    </row>
    <row r="276" spans="1:4" s="25" customFormat="1" hidden="1" x14ac:dyDescent="0.25">
      <c r="A276" s="303"/>
      <c r="B276" s="6"/>
      <c r="C276" s="32"/>
      <c r="D276" s="6"/>
    </row>
    <row r="277" spans="1:4" s="25" customFormat="1" hidden="1" x14ac:dyDescent="0.25">
      <c r="A277" s="303"/>
      <c r="B277" s="6"/>
      <c r="C277" s="32"/>
      <c r="D277" s="6"/>
    </row>
    <row r="278" spans="1:4" s="25" customFormat="1" hidden="1" x14ac:dyDescent="0.25">
      <c r="A278" s="303"/>
      <c r="B278" s="6"/>
      <c r="C278" s="32"/>
      <c r="D278" s="6"/>
    </row>
    <row r="279" spans="1:4" s="25" customFormat="1" hidden="1" x14ac:dyDescent="0.25">
      <c r="A279" s="303"/>
      <c r="B279" s="6"/>
      <c r="C279" s="32"/>
      <c r="D279" s="6"/>
    </row>
    <row r="280" spans="1:4" s="25" customFormat="1" hidden="1" x14ac:dyDescent="0.25">
      <c r="A280" s="303"/>
      <c r="B280" s="6"/>
      <c r="C280" s="32"/>
      <c r="D280" s="6"/>
    </row>
    <row r="281" spans="1:4" s="25" customFormat="1" hidden="1" x14ac:dyDescent="0.25">
      <c r="A281" s="303"/>
      <c r="B281" s="6"/>
      <c r="C281" s="32"/>
      <c r="D281" s="6"/>
    </row>
    <row r="282" spans="1:4" s="25" customFormat="1" hidden="1" x14ac:dyDescent="0.25">
      <c r="A282" s="303"/>
      <c r="B282" s="6"/>
      <c r="C282" s="32"/>
      <c r="D282" s="6"/>
    </row>
    <row r="283" spans="1:4" s="25" customFormat="1" hidden="1" x14ac:dyDescent="0.25">
      <c r="A283" s="303"/>
      <c r="B283" s="6"/>
      <c r="C283" s="32"/>
      <c r="D283" s="6"/>
    </row>
    <row r="284" spans="1:4" s="25" customFormat="1" hidden="1" x14ac:dyDescent="0.25">
      <c r="A284" s="303"/>
      <c r="B284" s="6"/>
      <c r="C284" s="32"/>
      <c r="D284" s="6"/>
    </row>
    <row r="285" spans="1:4" s="25" customFormat="1" hidden="1" x14ac:dyDescent="0.25">
      <c r="A285" s="303"/>
      <c r="B285" s="6"/>
      <c r="C285" s="32"/>
      <c r="D285" s="6"/>
    </row>
    <row r="286" spans="1:4" s="25" customFormat="1" hidden="1" x14ac:dyDescent="0.25">
      <c r="A286" s="303"/>
      <c r="B286" s="6"/>
      <c r="C286" s="32"/>
      <c r="D286" s="6"/>
    </row>
    <row r="287" spans="1:4" s="25" customFormat="1" hidden="1" x14ac:dyDescent="0.25">
      <c r="A287" s="303"/>
      <c r="B287" s="6"/>
      <c r="C287" s="32"/>
      <c r="D287" s="6"/>
    </row>
    <row r="288" spans="1:4" s="25" customFormat="1" hidden="1" x14ac:dyDescent="0.25">
      <c r="A288" s="303"/>
      <c r="B288" s="6"/>
      <c r="C288" s="32"/>
      <c r="D288" s="6"/>
    </row>
    <row r="289" spans="1:4" s="25" customFormat="1" hidden="1" x14ac:dyDescent="0.25">
      <c r="A289" s="303"/>
      <c r="B289" s="6"/>
      <c r="C289" s="32"/>
      <c r="D289" s="6"/>
    </row>
    <row r="290" spans="1:4" s="25" customFormat="1" hidden="1" x14ac:dyDescent="0.25">
      <c r="A290" s="303"/>
      <c r="B290" s="6"/>
      <c r="C290" s="32"/>
      <c r="D290" s="6"/>
    </row>
    <row r="291" spans="1:4" s="25" customFormat="1" hidden="1" x14ac:dyDescent="0.25">
      <c r="A291" s="303"/>
      <c r="B291" s="6"/>
      <c r="C291" s="32"/>
      <c r="D291" s="6"/>
    </row>
    <row r="292" spans="1:4" s="25" customFormat="1" hidden="1" x14ac:dyDescent="0.25">
      <c r="A292" s="303"/>
      <c r="B292" s="6"/>
      <c r="C292" s="32"/>
      <c r="D292" s="6"/>
    </row>
    <row r="293" spans="1:4" s="25" customFormat="1" hidden="1" x14ac:dyDescent="0.25">
      <c r="A293" s="303"/>
      <c r="B293" s="6"/>
      <c r="C293" s="32"/>
      <c r="D293" s="6"/>
    </row>
    <row r="294" spans="1:4" s="25" customFormat="1" hidden="1" x14ac:dyDescent="0.25">
      <c r="A294" s="303"/>
      <c r="B294" s="6"/>
      <c r="C294" s="32"/>
      <c r="D294" s="6"/>
    </row>
    <row r="295" spans="1:4" s="25" customFormat="1" hidden="1" x14ac:dyDescent="0.25">
      <c r="A295" s="303"/>
      <c r="B295" s="6"/>
      <c r="C295" s="32"/>
      <c r="D295" s="6"/>
    </row>
    <row r="296" spans="1:4" s="25" customFormat="1" hidden="1" x14ac:dyDescent="0.25">
      <c r="A296" s="303"/>
      <c r="B296" s="6"/>
      <c r="C296" s="32"/>
      <c r="D296" s="6"/>
    </row>
    <row r="297" spans="1:4" s="25" customFormat="1" hidden="1" x14ac:dyDescent="0.25">
      <c r="A297" s="303"/>
      <c r="B297" s="6"/>
      <c r="C297" s="32"/>
      <c r="D297" s="6"/>
    </row>
    <row r="298" spans="1:4" s="25" customFormat="1" hidden="1" x14ac:dyDescent="0.25">
      <c r="A298" s="303"/>
      <c r="B298" s="6"/>
      <c r="C298" s="32"/>
      <c r="D298" s="6"/>
    </row>
    <row r="299" spans="1:4" s="25" customFormat="1" hidden="1" x14ac:dyDescent="0.25">
      <c r="A299" s="303"/>
      <c r="B299" s="6"/>
      <c r="C299" s="32"/>
      <c r="D299" s="6"/>
    </row>
    <row r="300" spans="1:4" s="25" customFormat="1" hidden="1" x14ac:dyDescent="0.25">
      <c r="A300" s="303"/>
      <c r="B300" s="6"/>
      <c r="C300" s="32"/>
      <c r="D300" s="6"/>
    </row>
    <row r="301" spans="1:4" s="25" customFormat="1" hidden="1" x14ac:dyDescent="0.25">
      <c r="A301" s="303"/>
      <c r="B301" s="6"/>
      <c r="C301" s="32"/>
      <c r="D301" s="6"/>
    </row>
    <row r="302" spans="1:4" s="25" customFormat="1" hidden="1" x14ac:dyDescent="0.25">
      <c r="A302" s="303"/>
      <c r="B302" s="6"/>
      <c r="C302" s="32"/>
      <c r="D302" s="6"/>
    </row>
    <row r="303" spans="1:4" s="25" customFormat="1" hidden="1" x14ac:dyDescent="0.25">
      <c r="A303" s="303"/>
      <c r="B303" s="6"/>
      <c r="C303" s="32"/>
      <c r="D303" s="6"/>
    </row>
    <row r="304" spans="1:4" s="25" customFormat="1" hidden="1" x14ac:dyDescent="0.25">
      <c r="A304" s="303"/>
      <c r="B304" s="6"/>
      <c r="C304" s="32"/>
      <c r="D304" s="6"/>
    </row>
    <row r="305" spans="1:4" s="25" customFormat="1" hidden="1" x14ac:dyDescent="0.25">
      <c r="A305" s="303"/>
      <c r="B305" s="6"/>
      <c r="C305" s="32"/>
      <c r="D305" s="6"/>
    </row>
    <row r="306" spans="1:4" s="25" customFormat="1" hidden="1" x14ac:dyDescent="0.25">
      <c r="A306" s="303"/>
      <c r="B306" s="6"/>
      <c r="C306" s="32"/>
      <c r="D306" s="6"/>
    </row>
    <row r="307" spans="1:4" s="25" customFormat="1" hidden="1" x14ac:dyDescent="0.25">
      <c r="A307" s="303"/>
      <c r="B307" s="6"/>
      <c r="C307" s="32"/>
      <c r="D307" s="6"/>
    </row>
    <row r="308" spans="1:4" s="25" customFormat="1" hidden="1" x14ac:dyDescent="0.25">
      <c r="A308" s="303"/>
      <c r="B308" s="6"/>
      <c r="C308" s="32"/>
      <c r="D308" s="6"/>
    </row>
    <row r="309" spans="1:4" s="25" customFormat="1" hidden="1" x14ac:dyDescent="0.25">
      <c r="A309" s="303"/>
      <c r="B309" s="6"/>
      <c r="C309" s="32"/>
      <c r="D309" s="6"/>
    </row>
    <row r="310" spans="1:4" s="25" customFormat="1" hidden="1" x14ac:dyDescent="0.25">
      <c r="A310" s="303"/>
      <c r="B310" s="6"/>
      <c r="C310" s="32"/>
      <c r="D310" s="6"/>
    </row>
    <row r="311" spans="1:4" s="25" customFormat="1" hidden="1" x14ac:dyDescent="0.25">
      <c r="A311" s="303"/>
      <c r="B311" s="6"/>
      <c r="C311" s="32"/>
      <c r="D311" s="6"/>
    </row>
    <row r="312" spans="1:4" s="25" customFormat="1" hidden="1" x14ac:dyDescent="0.25">
      <c r="A312" s="303"/>
      <c r="B312" s="6"/>
      <c r="C312" s="32"/>
      <c r="D312" s="6"/>
    </row>
    <row r="313" spans="1:4" s="25" customFormat="1" hidden="1" x14ac:dyDescent="0.25">
      <c r="A313" s="303"/>
      <c r="B313" s="6"/>
      <c r="C313" s="32"/>
      <c r="D313" s="6"/>
    </row>
    <row r="314" spans="1:4" s="25" customFormat="1" hidden="1" x14ac:dyDescent="0.25">
      <c r="A314" s="303"/>
      <c r="B314" s="6"/>
      <c r="C314" s="32"/>
      <c r="D314" s="6"/>
    </row>
    <row r="315" spans="1:4" s="25" customFormat="1" hidden="1" x14ac:dyDescent="0.25">
      <c r="A315" s="303"/>
      <c r="B315" s="6"/>
      <c r="C315" s="32"/>
      <c r="D315" s="6"/>
    </row>
    <row r="316" spans="1:4" s="25" customFormat="1" hidden="1" x14ac:dyDescent="0.25">
      <c r="A316" s="303"/>
      <c r="B316" s="6"/>
      <c r="C316" s="32"/>
      <c r="D316" s="6"/>
    </row>
    <row r="317" spans="1:4" s="25" customFormat="1" hidden="1" x14ac:dyDescent="0.25">
      <c r="A317" s="303"/>
      <c r="B317" s="6"/>
      <c r="C317" s="32"/>
      <c r="D317" s="6"/>
    </row>
    <row r="318" spans="1:4" s="25" customFormat="1" hidden="1" x14ac:dyDescent="0.25">
      <c r="A318" s="303"/>
      <c r="B318" s="6"/>
      <c r="C318" s="32"/>
      <c r="D318" s="6"/>
    </row>
    <row r="319" spans="1:4" s="25" customFormat="1" hidden="1" x14ac:dyDescent="0.25">
      <c r="A319" s="303"/>
      <c r="B319" s="6"/>
      <c r="C319" s="32"/>
      <c r="D319" s="6"/>
    </row>
    <row r="320" spans="1:4" s="25" customFormat="1" hidden="1" x14ac:dyDescent="0.25">
      <c r="A320" s="303"/>
      <c r="B320" s="6"/>
      <c r="C320" s="32"/>
      <c r="D320" s="6"/>
    </row>
    <row r="321" spans="1:4" s="25" customFormat="1" hidden="1" x14ac:dyDescent="0.25">
      <c r="A321" s="303"/>
      <c r="B321" s="6"/>
      <c r="C321" s="32"/>
      <c r="D321" s="6"/>
    </row>
    <row r="322" spans="1:4" s="25" customFormat="1" hidden="1" x14ac:dyDescent="0.25">
      <c r="A322" s="303"/>
      <c r="B322" s="6"/>
      <c r="C322" s="32"/>
      <c r="D322" s="6"/>
    </row>
    <row r="323" spans="1:4" s="25" customFormat="1" hidden="1" x14ac:dyDescent="0.25">
      <c r="A323" s="303"/>
      <c r="B323" s="6"/>
      <c r="C323" s="32"/>
      <c r="D323" s="6"/>
    </row>
    <row r="324" spans="1:4" s="25" customFormat="1" hidden="1" x14ac:dyDescent="0.25">
      <c r="A324" s="303"/>
      <c r="B324" s="6"/>
      <c r="C324" s="32"/>
      <c r="D324" s="6"/>
    </row>
    <row r="325" spans="1:4" s="25" customFormat="1" hidden="1" x14ac:dyDescent="0.25">
      <c r="A325" s="303"/>
      <c r="B325" s="6"/>
      <c r="C325" s="32"/>
      <c r="D325" s="6"/>
    </row>
    <row r="326" spans="1:4" s="25" customFormat="1" hidden="1" x14ac:dyDescent="0.25">
      <c r="A326" s="303"/>
      <c r="B326" s="6"/>
      <c r="C326" s="32"/>
      <c r="D326" s="6"/>
    </row>
    <row r="327" spans="1:4" s="25" customFormat="1" hidden="1" x14ac:dyDescent="0.25">
      <c r="A327" s="303"/>
      <c r="B327" s="6"/>
      <c r="C327" s="32"/>
      <c r="D327" s="6"/>
    </row>
    <row r="328" spans="1:4" s="25" customFormat="1" hidden="1" x14ac:dyDescent="0.25">
      <c r="A328" s="303"/>
      <c r="B328" s="6"/>
      <c r="C328" s="32"/>
      <c r="D328" s="6"/>
    </row>
    <row r="329" spans="1:4" s="25" customFormat="1" hidden="1" x14ac:dyDescent="0.25">
      <c r="A329" s="303"/>
      <c r="B329" s="6"/>
      <c r="C329" s="32"/>
      <c r="D329" s="6"/>
    </row>
    <row r="330" spans="1:4" s="25" customFormat="1" hidden="1" x14ac:dyDescent="0.25">
      <c r="A330" s="303"/>
      <c r="B330" s="6"/>
      <c r="C330" s="32"/>
      <c r="D330" s="6"/>
    </row>
    <row r="331" spans="1:4" s="25" customFormat="1" hidden="1" x14ac:dyDescent="0.25">
      <c r="A331" s="303"/>
      <c r="B331" s="6"/>
      <c r="C331" s="32"/>
      <c r="D331" s="6"/>
    </row>
    <row r="332" spans="1:4" s="25" customFormat="1" hidden="1" x14ac:dyDescent="0.25">
      <c r="A332" s="303"/>
      <c r="B332" s="6"/>
      <c r="C332" s="32"/>
      <c r="D332" s="6"/>
    </row>
    <row r="333" spans="1:4" s="25" customFormat="1" hidden="1" x14ac:dyDescent="0.25">
      <c r="A333" s="303"/>
      <c r="B333" s="6"/>
      <c r="C333" s="32"/>
      <c r="D333" s="6"/>
    </row>
    <row r="334" spans="1:4" s="25" customFormat="1" hidden="1" x14ac:dyDescent="0.25">
      <c r="A334" s="303"/>
      <c r="B334" s="6"/>
      <c r="C334" s="32"/>
      <c r="D334" s="6"/>
    </row>
    <row r="335" spans="1:4" s="25" customFormat="1" hidden="1" x14ac:dyDescent="0.25">
      <c r="A335" s="303"/>
      <c r="B335" s="6"/>
      <c r="C335" s="32"/>
      <c r="D335" s="6"/>
    </row>
    <row r="336" spans="1:4" s="25" customFormat="1" hidden="1" x14ac:dyDescent="0.25">
      <c r="A336" s="303"/>
      <c r="B336" s="6"/>
      <c r="C336" s="32"/>
      <c r="D336" s="6"/>
    </row>
    <row r="337" spans="1:4" s="25" customFormat="1" hidden="1" x14ac:dyDescent="0.25">
      <c r="A337" s="303"/>
      <c r="B337" s="6"/>
      <c r="C337" s="32"/>
      <c r="D337" s="6"/>
    </row>
    <row r="338" spans="1:4" s="25" customFormat="1" hidden="1" x14ac:dyDescent="0.25">
      <c r="A338" s="303"/>
      <c r="B338" s="6"/>
      <c r="C338" s="32"/>
      <c r="D338" s="6"/>
    </row>
    <row r="339" spans="1:4" s="25" customFormat="1" hidden="1" x14ac:dyDescent="0.25">
      <c r="A339" s="303"/>
      <c r="B339" s="6"/>
      <c r="C339" s="32"/>
      <c r="D339" s="6"/>
    </row>
    <row r="340" spans="1:4" s="25" customFormat="1" hidden="1" x14ac:dyDescent="0.25">
      <c r="A340" s="303"/>
      <c r="B340" s="6"/>
      <c r="C340" s="32"/>
      <c r="D340" s="6"/>
    </row>
    <row r="341" spans="1:4" s="25" customFormat="1" hidden="1" x14ac:dyDescent="0.25">
      <c r="A341" s="303"/>
      <c r="B341" s="6"/>
      <c r="C341" s="32"/>
      <c r="D341" s="6"/>
    </row>
    <row r="342" spans="1:4" s="25" customFormat="1" hidden="1" x14ac:dyDescent="0.25">
      <c r="A342" s="303"/>
      <c r="B342" s="6"/>
      <c r="C342" s="32"/>
      <c r="D342" s="6"/>
    </row>
    <row r="343" spans="1:4" s="25" customFormat="1" hidden="1" x14ac:dyDescent="0.25">
      <c r="A343" s="303"/>
      <c r="B343" s="6"/>
      <c r="C343" s="32"/>
      <c r="D343" s="6"/>
    </row>
    <row r="344" spans="1:4" s="25" customFormat="1" hidden="1" x14ac:dyDescent="0.25">
      <c r="A344" s="303"/>
      <c r="B344" s="6"/>
      <c r="C344" s="32"/>
      <c r="D344" s="6"/>
    </row>
    <row r="345" spans="1:4" s="25" customFormat="1" hidden="1" x14ac:dyDescent="0.25">
      <c r="A345" s="303"/>
      <c r="B345" s="6"/>
      <c r="C345" s="32"/>
      <c r="D345" s="6"/>
    </row>
    <row r="346" spans="1:4" s="25" customFormat="1" hidden="1" x14ac:dyDescent="0.25">
      <c r="A346" s="303"/>
      <c r="B346" s="6"/>
      <c r="C346" s="32"/>
      <c r="D346" s="6"/>
    </row>
    <row r="347" spans="1:4" s="25" customFormat="1" hidden="1" x14ac:dyDescent="0.25">
      <c r="A347" s="303"/>
      <c r="B347" s="6"/>
      <c r="C347" s="32"/>
      <c r="D347" s="6"/>
    </row>
    <row r="348" spans="1:4" s="25" customFormat="1" hidden="1" x14ac:dyDescent="0.25">
      <c r="A348" s="303"/>
      <c r="B348" s="6"/>
      <c r="C348" s="32"/>
      <c r="D348" s="6"/>
    </row>
    <row r="349" spans="1:4" s="25" customFormat="1" hidden="1" x14ac:dyDescent="0.25">
      <c r="A349" s="303"/>
      <c r="B349" s="6"/>
      <c r="C349" s="32"/>
      <c r="D349" s="6"/>
    </row>
    <row r="350" spans="1:4" s="25" customFormat="1" hidden="1" x14ac:dyDescent="0.25">
      <c r="A350" s="303"/>
      <c r="B350" s="6"/>
      <c r="C350" s="32"/>
      <c r="D350" s="6"/>
    </row>
    <row r="351" spans="1:4" s="25" customFormat="1" hidden="1" x14ac:dyDescent="0.25">
      <c r="A351" s="303"/>
      <c r="B351" s="6"/>
      <c r="C351" s="32"/>
      <c r="D351" s="6"/>
    </row>
    <row r="352" spans="1:4" s="25" customFormat="1" hidden="1" x14ac:dyDescent="0.25">
      <c r="A352" s="303"/>
      <c r="B352" s="6"/>
      <c r="C352" s="32"/>
      <c r="D352" s="6"/>
    </row>
    <row r="353" spans="1:4" s="25" customFormat="1" hidden="1" x14ac:dyDescent="0.25">
      <c r="A353" s="303"/>
      <c r="B353" s="6"/>
      <c r="C353" s="32"/>
      <c r="D353" s="6"/>
    </row>
    <row r="354" spans="1:4" s="25" customFormat="1" hidden="1" x14ac:dyDescent="0.25">
      <c r="A354" s="303"/>
      <c r="B354" s="6"/>
      <c r="C354" s="32"/>
      <c r="D354" s="6"/>
    </row>
    <row r="355" spans="1:4" s="25" customFormat="1" hidden="1" x14ac:dyDescent="0.25">
      <c r="A355" s="303"/>
      <c r="B355" s="6"/>
      <c r="C355" s="32"/>
      <c r="D355" s="6"/>
    </row>
    <row r="356" spans="1:4" s="25" customFormat="1" hidden="1" x14ac:dyDescent="0.25">
      <c r="A356" s="303"/>
      <c r="B356" s="6"/>
      <c r="C356" s="32"/>
      <c r="D356" s="6"/>
    </row>
    <row r="357" spans="1:4" s="25" customFormat="1" hidden="1" x14ac:dyDescent="0.25">
      <c r="A357" s="303"/>
      <c r="B357" s="6"/>
      <c r="C357" s="32"/>
      <c r="D357" s="6"/>
    </row>
    <row r="358" spans="1:4" s="25" customFormat="1" hidden="1" x14ac:dyDescent="0.25">
      <c r="A358" s="303"/>
      <c r="B358" s="6"/>
      <c r="C358" s="32"/>
      <c r="D358" s="6"/>
    </row>
    <row r="359" spans="1:4" s="25" customFormat="1" hidden="1" x14ac:dyDescent="0.25">
      <c r="A359" s="303"/>
      <c r="B359" s="6"/>
      <c r="C359" s="32"/>
      <c r="D359" s="6"/>
    </row>
    <row r="360" spans="1:4" s="25" customFormat="1" hidden="1" x14ac:dyDescent="0.25">
      <c r="A360" s="303"/>
      <c r="B360" s="6"/>
      <c r="C360" s="32"/>
      <c r="D360" s="6"/>
    </row>
    <row r="361" spans="1:4" s="25" customFormat="1" hidden="1" x14ac:dyDescent="0.25">
      <c r="A361" s="303"/>
      <c r="B361" s="6"/>
      <c r="C361" s="32"/>
      <c r="D361" s="6"/>
    </row>
    <row r="362" spans="1:4" s="25" customFormat="1" hidden="1" x14ac:dyDescent="0.25">
      <c r="A362" s="303"/>
      <c r="B362" s="6"/>
      <c r="C362" s="32"/>
      <c r="D362" s="6"/>
    </row>
    <row r="363" spans="1:4" s="25" customFormat="1" hidden="1" x14ac:dyDescent="0.25">
      <c r="A363" s="303"/>
      <c r="B363" s="6"/>
      <c r="C363" s="32"/>
      <c r="D363" s="6"/>
    </row>
    <row r="364" spans="1:4" s="25" customFormat="1" hidden="1" x14ac:dyDescent="0.25">
      <c r="A364" s="303"/>
      <c r="B364" s="6"/>
      <c r="C364" s="32"/>
      <c r="D364" s="6"/>
    </row>
    <row r="365" spans="1:4" s="25" customFormat="1" hidden="1" x14ac:dyDescent="0.25">
      <c r="A365" s="303"/>
      <c r="B365" s="6"/>
      <c r="C365" s="32"/>
      <c r="D365" s="6"/>
    </row>
    <row r="366" spans="1:4" s="25" customFormat="1" hidden="1" x14ac:dyDescent="0.25">
      <c r="A366" s="303"/>
      <c r="B366" s="6"/>
      <c r="C366" s="32"/>
      <c r="D366" s="6"/>
    </row>
    <row r="367" spans="1:4" s="25" customFormat="1" hidden="1" x14ac:dyDescent="0.25">
      <c r="A367" s="303"/>
      <c r="B367" s="6"/>
      <c r="C367" s="32"/>
      <c r="D367" s="6"/>
    </row>
    <row r="368" spans="1:4" s="25" customFormat="1" hidden="1" x14ac:dyDescent="0.25">
      <c r="A368" s="303"/>
      <c r="B368" s="6"/>
      <c r="C368" s="32"/>
      <c r="D368" s="6"/>
    </row>
    <row r="369" spans="1:4" s="25" customFormat="1" hidden="1" x14ac:dyDescent="0.25">
      <c r="A369" s="303"/>
      <c r="B369" s="6"/>
      <c r="C369" s="32"/>
      <c r="D369" s="6"/>
    </row>
    <row r="370" spans="1:4" s="25" customFormat="1" hidden="1" x14ac:dyDescent="0.25">
      <c r="A370" s="303"/>
      <c r="B370" s="6"/>
      <c r="C370" s="32"/>
      <c r="D370" s="6"/>
    </row>
    <row r="371" spans="1:4" s="25" customFormat="1" hidden="1" x14ac:dyDescent="0.25">
      <c r="A371" s="303"/>
      <c r="B371" s="6"/>
      <c r="C371" s="32"/>
      <c r="D371" s="6"/>
    </row>
    <row r="372" spans="1:4" s="25" customFormat="1" hidden="1" x14ac:dyDescent="0.25">
      <c r="A372" s="303"/>
      <c r="B372" s="6"/>
      <c r="C372" s="32"/>
      <c r="D372" s="6"/>
    </row>
    <row r="373" spans="1:4" s="25" customFormat="1" hidden="1" x14ac:dyDescent="0.25">
      <c r="A373" s="303"/>
      <c r="B373" s="6"/>
      <c r="C373" s="32"/>
      <c r="D373" s="6"/>
    </row>
    <row r="374" spans="1:4" s="25" customFormat="1" hidden="1" x14ac:dyDescent="0.25">
      <c r="A374" s="303"/>
      <c r="B374" s="6"/>
      <c r="C374" s="32"/>
      <c r="D374" s="6"/>
    </row>
    <row r="375" spans="1:4" s="25" customFormat="1" hidden="1" x14ac:dyDescent="0.25">
      <c r="A375" s="303"/>
      <c r="B375" s="6"/>
      <c r="C375" s="32"/>
      <c r="D375" s="6"/>
    </row>
    <row r="376" spans="1:4" s="25" customFormat="1" hidden="1" x14ac:dyDescent="0.25">
      <c r="A376" s="303"/>
      <c r="B376" s="6"/>
      <c r="C376" s="32"/>
      <c r="D376" s="6"/>
    </row>
    <row r="377" spans="1:4" s="25" customFormat="1" hidden="1" x14ac:dyDescent="0.25">
      <c r="A377" s="303"/>
      <c r="B377" s="6"/>
      <c r="C377" s="32"/>
      <c r="D377" s="6"/>
    </row>
    <row r="378" spans="1:4" s="25" customFormat="1" hidden="1" x14ac:dyDescent="0.25">
      <c r="A378" s="303"/>
      <c r="B378" s="6"/>
      <c r="C378" s="32"/>
      <c r="D378" s="6"/>
    </row>
    <row r="379" spans="1:4" s="25" customFormat="1" hidden="1" x14ac:dyDescent="0.25">
      <c r="A379" s="303"/>
      <c r="B379" s="6"/>
      <c r="C379" s="32"/>
      <c r="D379" s="6"/>
    </row>
    <row r="380" spans="1:4" s="25" customFormat="1" hidden="1" x14ac:dyDescent="0.25">
      <c r="A380" s="303"/>
      <c r="B380" s="6"/>
      <c r="C380" s="32"/>
      <c r="D380" s="6"/>
    </row>
    <row r="381" spans="1:4" s="25" customFormat="1" hidden="1" x14ac:dyDescent="0.25">
      <c r="A381" s="303"/>
      <c r="B381" s="6"/>
      <c r="C381" s="32"/>
      <c r="D381" s="6"/>
    </row>
    <row r="382" spans="1:4" s="25" customFormat="1" hidden="1" x14ac:dyDescent="0.25">
      <c r="A382" s="303"/>
      <c r="B382" s="6"/>
      <c r="C382" s="32"/>
      <c r="D382" s="6"/>
    </row>
    <row r="383" spans="1:4" s="25" customFormat="1" hidden="1" x14ac:dyDescent="0.25">
      <c r="A383" s="303"/>
      <c r="B383" s="6"/>
      <c r="C383" s="32"/>
      <c r="D383" s="6"/>
    </row>
    <row r="384" spans="1:4" s="25" customFormat="1" hidden="1" x14ac:dyDescent="0.25">
      <c r="A384" s="303"/>
      <c r="B384" s="6"/>
      <c r="C384" s="32"/>
      <c r="D384" s="6"/>
    </row>
    <row r="385" spans="1:4" s="25" customFormat="1" hidden="1" x14ac:dyDescent="0.25">
      <c r="A385" s="303"/>
      <c r="B385" s="6"/>
      <c r="C385" s="32"/>
      <c r="D385" s="6"/>
    </row>
    <row r="386" spans="1:4" s="25" customFormat="1" hidden="1" x14ac:dyDescent="0.25">
      <c r="A386" s="303"/>
      <c r="B386" s="6"/>
      <c r="C386" s="32"/>
      <c r="D386" s="6"/>
    </row>
    <row r="387" spans="1:4" s="25" customFormat="1" hidden="1" x14ac:dyDescent="0.25">
      <c r="A387" s="303"/>
      <c r="B387" s="6"/>
      <c r="C387" s="32"/>
      <c r="D387" s="6"/>
    </row>
    <row r="388" spans="1:4" s="25" customFormat="1" hidden="1" x14ac:dyDescent="0.25">
      <c r="A388" s="303"/>
      <c r="B388" s="6"/>
      <c r="C388" s="32"/>
      <c r="D388" s="6"/>
    </row>
    <row r="389" spans="1:4" s="25" customFormat="1" hidden="1" x14ac:dyDescent="0.25">
      <c r="A389" s="303"/>
      <c r="B389" s="6"/>
      <c r="C389" s="32"/>
      <c r="D389" s="6"/>
    </row>
    <row r="390" spans="1:4" s="25" customFormat="1" hidden="1" x14ac:dyDescent="0.25">
      <c r="A390" s="303"/>
      <c r="B390" s="6"/>
      <c r="C390" s="32"/>
      <c r="D390" s="6"/>
    </row>
    <row r="391" spans="1:4" s="25" customFormat="1" hidden="1" x14ac:dyDescent="0.25">
      <c r="A391" s="303"/>
      <c r="B391" s="6"/>
      <c r="C391" s="32"/>
      <c r="D391" s="6"/>
    </row>
    <row r="392" spans="1:4" s="25" customFormat="1" hidden="1" x14ac:dyDescent="0.25">
      <c r="A392" s="303"/>
      <c r="B392" s="6"/>
      <c r="C392" s="32"/>
      <c r="D392" s="6"/>
    </row>
    <row r="393" spans="1:4" s="25" customFormat="1" hidden="1" x14ac:dyDescent="0.25">
      <c r="A393" s="303"/>
      <c r="B393" s="6"/>
      <c r="C393" s="32"/>
      <c r="D393" s="6"/>
    </row>
    <row r="394" spans="1:4" s="25" customFormat="1" hidden="1" x14ac:dyDescent="0.25">
      <c r="A394" s="303"/>
      <c r="B394" s="6"/>
      <c r="C394" s="32"/>
      <c r="D394" s="6"/>
    </row>
    <row r="395" spans="1:4" s="25" customFormat="1" hidden="1" x14ac:dyDescent="0.25">
      <c r="A395" s="303"/>
      <c r="B395" s="6"/>
      <c r="C395" s="32"/>
      <c r="D395" s="6"/>
    </row>
    <row r="396" spans="1:4" s="25" customFormat="1" hidden="1" x14ac:dyDescent="0.25">
      <c r="A396" s="303"/>
      <c r="B396" s="6"/>
      <c r="C396" s="32"/>
      <c r="D396" s="6"/>
    </row>
    <row r="397" spans="1:4" s="25" customFormat="1" hidden="1" x14ac:dyDescent="0.25">
      <c r="A397" s="303"/>
      <c r="B397" s="6"/>
      <c r="C397" s="32"/>
      <c r="D397" s="6"/>
    </row>
    <row r="398" spans="1:4" s="25" customFormat="1" hidden="1" x14ac:dyDescent="0.25">
      <c r="A398" s="303"/>
      <c r="B398" s="6"/>
      <c r="C398" s="32"/>
      <c r="D398" s="6"/>
    </row>
    <row r="399" spans="1:4" s="25" customFormat="1" hidden="1" x14ac:dyDescent="0.25">
      <c r="A399" s="303"/>
      <c r="B399" s="6"/>
      <c r="C399" s="32"/>
      <c r="D399" s="6"/>
    </row>
    <row r="400" spans="1:4" s="25" customFormat="1" hidden="1" x14ac:dyDescent="0.25">
      <c r="A400" s="303"/>
      <c r="B400" s="6"/>
      <c r="C400" s="32"/>
      <c r="D400" s="6"/>
    </row>
    <row r="401" spans="1:4" s="25" customFormat="1" hidden="1" x14ac:dyDescent="0.25">
      <c r="A401" s="303"/>
      <c r="B401" s="6"/>
      <c r="C401" s="32"/>
      <c r="D401" s="6"/>
    </row>
    <row r="402" spans="1:4" s="25" customFormat="1" hidden="1" x14ac:dyDescent="0.25">
      <c r="A402" s="303"/>
      <c r="B402" s="6"/>
      <c r="C402" s="32"/>
      <c r="D402" s="6"/>
    </row>
    <row r="403" spans="1:4" s="25" customFormat="1" hidden="1" x14ac:dyDescent="0.25">
      <c r="A403" s="303"/>
      <c r="B403" s="6"/>
      <c r="C403" s="32"/>
      <c r="D403" s="6"/>
    </row>
    <row r="404" spans="1:4" s="25" customFormat="1" hidden="1" x14ac:dyDescent="0.25">
      <c r="A404" s="303"/>
      <c r="B404" s="6"/>
      <c r="C404" s="32"/>
      <c r="D404" s="6"/>
    </row>
    <row r="405" spans="1:4" s="25" customFormat="1" hidden="1" x14ac:dyDescent="0.25">
      <c r="A405" s="303"/>
      <c r="B405" s="6"/>
      <c r="C405" s="32"/>
      <c r="D405" s="6"/>
    </row>
    <row r="406" spans="1:4" s="25" customFormat="1" hidden="1" x14ac:dyDescent="0.25">
      <c r="A406" s="303"/>
      <c r="B406" s="6"/>
      <c r="C406" s="32"/>
      <c r="D406" s="6"/>
    </row>
    <row r="407" spans="1:4" s="25" customFormat="1" hidden="1" x14ac:dyDescent="0.25">
      <c r="A407" s="303"/>
      <c r="B407" s="6"/>
      <c r="C407" s="32"/>
      <c r="D407" s="6"/>
    </row>
    <row r="408" spans="1:4" s="25" customFormat="1" hidden="1" x14ac:dyDescent="0.25">
      <c r="A408" s="303"/>
      <c r="B408" s="6"/>
      <c r="C408" s="32"/>
      <c r="D408" s="6"/>
    </row>
    <row r="409" spans="1:4" s="25" customFormat="1" hidden="1" x14ac:dyDescent="0.25">
      <c r="A409" s="303"/>
      <c r="B409" s="6"/>
      <c r="C409" s="32"/>
      <c r="D409" s="6"/>
    </row>
    <row r="410" spans="1:4" s="25" customFormat="1" hidden="1" x14ac:dyDescent="0.25">
      <c r="A410" s="303"/>
      <c r="B410" s="6"/>
      <c r="C410" s="32"/>
      <c r="D410" s="6"/>
    </row>
    <row r="411" spans="1:4" s="25" customFormat="1" hidden="1" x14ac:dyDescent="0.25">
      <c r="A411" s="303"/>
      <c r="B411" s="6"/>
      <c r="C411" s="32"/>
      <c r="D411" s="6"/>
    </row>
    <row r="412" spans="1:4" s="25" customFormat="1" hidden="1" x14ac:dyDescent="0.25">
      <c r="A412" s="303"/>
      <c r="B412" s="6"/>
      <c r="C412" s="32"/>
      <c r="D412" s="6"/>
    </row>
    <row r="413" spans="1:4" s="25" customFormat="1" hidden="1" x14ac:dyDescent="0.25">
      <c r="A413" s="303"/>
      <c r="B413" s="6"/>
      <c r="C413" s="32"/>
      <c r="D413" s="6"/>
    </row>
    <row r="414" spans="1:4" s="25" customFormat="1" hidden="1" x14ac:dyDescent="0.25">
      <c r="A414" s="303"/>
      <c r="B414" s="6"/>
      <c r="C414" s="32"/>
      <c r="D414" s="6"/>
    </row>
    <row r="415" spans="1:4" s="25" customFormat="1" hidden="1" x14ac:dyDescent="0.25">
      <c r="A415" s="303"/>
      <c r="B415" s="6"/>
      <c r="C415" s="32"/>
      <c r="D415" s="6"/>
    </row>
    <row r="416" spans="1:4" s="25" customFormat="1" hidden="1" x14ac:dyDescent="0.25">
      <c r="A416" s="303"/>
      <c r="B416" s="6"/>
      <c r="C416" s="32"/>
      <c r="D416" s="6"/>
    </row>
    <row r="417" spans="1:4" s="25" customFormat="1" hidden="1" x14ac:dyDescent="0.25">
      <c r="A417" s="303"/>
      <c r="B417" s="6"/>
      <c r="C417" s="32"/>
      <c r="D417" s="6"/>
    </row>
    <row r="418" spans="1:4" s="25" customFormat="1" hidden="1" x14ac:dyDescent="0.25">
      <c r="A418" s="303"/>
      <c r="B418" s="6"/>
      <c r="C418" s="32"/>
      <c r="D418" s="6"/>
    </row>
    <row r="419" spans="1:4" s="25" customFormat="1" hidden="1" x14ac:dyDescent="0.25">
      <c r="A419" s="303"/>
      <c r="B419" s="6"/>
      <c r="C419" s="32"/>
      <c r="D419" s="6"/>
    </row>
    <row r="420" spans="1:4" s="25" customFormat="1" hidden="1" x14ac:dyDescent="0.25">
      <c r="A420" s="303"/>
      <c r="B420" s="6"/>
      <c r="C420" s="32"/>
      <c r="D420" s="6"/>
    </row>
    <row r="421" spans="1:4" s="25" customFormat="1" hidden="1" x14ac:dyDescent="0.25">
      <c r="A421" s="303"/>
      <c r="B421" s="6"/>
      <c r="C421" s="32"/>
      <c r="D421" s="6"/>
    </row>
    <row r="422" spans="1:4" s="25" customFormat="1" hidden="1" x14ac:dyDescent="0.25">
      <c r="A422" s="303"/>
      <c r="B422" s="6"/>
      <c r="C422" s="32"/>
      <c r="D422" s="6"/>
    </row>
  </sheetData>
  <sheetProtection password="CD67" sheet="1" objects="1" scenarios="1"/>
  <phoneticPr fontId="10" type="noConversion"/>
  <conditionalFormatting sqref="X19:X67">
    <cfRule type="cellIs" dxfId="8" priority="1" stopIfTrue="1" operator="equal">
      <formula>"OK"</formula>
    </cfRule>
    <cfRule type="cellIs" dxfId="7"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activeCell="U79" sqref="U79"/>
      <selection pane="bottomLeft" activeCell="U79" sqref="U79"/>
    </sheetView>
  </sheetViews>
  <sheetFormatPr defaultColWidth="0" defaultRowHeight="12.75" zeroHeight="1" x14ac:dyDescent="0.2"/>
  <cols>
    <col min="1" max="1" width="1.7109375" style="797" customWidth="1"/>
    <col min="2" max="2" width="0.85546875" style="20" customWidth="1"/>
    <col min="3" max="3" width="4.7109375" style="68"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9" customWidth="1"/>
    <col min="18" max="18" width="7.7109375" style="69" hidden="1" customWidth="1"/>
    <col min="19" max="19" width="0.85546875" style="69" customWidth="1"/>
    <col min="20" max="20" width="14.7109375" style="69" customWidth="1"/>
    <col min="21" max="21" width="14.7109375" style="70" customWidth="1"/>
    <col min="22" max="22" width="0.85546875" style="20" customWidth="1"/>
    <col min="23" max="23" width="2.7109375" style="20" customWidth="1"/>
    <col min="24" max="16384" width="0" style="20" hidden="1"/>
  </cols>
  <sheetData>
    <row r="1" spans="1:22" s="237" customFormat="1" ht="9.9499999999999993" customHeight="1" x14ac:dyDescent="0.2">
      <c r="A1" s="1061"/>
      <c r="B1" s="286"/>
      <c r="C1" s="1034" t="str">
        <f>IF(LANGUAGE="English","Province of Ontario  -  Ministry of Municipal Affairs","Province de l'Ontario  -  Ministère des Affaires municipales")</f>
        <v>Province of Ontario  -  Ministry of Municipal Affairs</v>
      </c>
      <c r="D1" s="286"/>
      <c r="F1" s="288" t="s">
        <v>5524</v>
      </c>
      <c r="G1" s="288" t="s">
        <v>5524</v>
      </c>
      <c r="H1" s="237" t="s">
        <v>553</v>
      </c>
      <c r="I1" s="288" t="s">
        <v>5524</v>
      </c>
      <c r="J1" s="288" t="s">
        <v>5524</v>
      </c>
      <c r="K1" s="288"/>
      <c r="L1" s="288"/>
      <c r="M1" s="289"/>
      <c r="N1" s="288"/>
      <c r="O1" s="288"/>
      <c r="P1" s="288"/>
      <c r="Q1" s="288"/>
      <c r="R1" s="288" t="s">
        <v>553</v>
      </c>
      <c r="S1" s="288"/>
      <c r="T1" s="288"/>
      <c r="U1" s="1167">
        <f ca="1">NOW()</f>
        <v>42888.725188310185</v>
      </c>
      <c r="V1" s="288"/>
    </row>
    <row r="2" spans="1:22" s="1021" customFormat="1" ht="6" customHeight="1" x14ac:dyDescent="0.2">
      <c r="B2" s="1189"/>
      <c r="C2" s="1190" t="str">
        <f>CONTROL!$G$43</f>
        <v>2003-V01</v>
      </c>
      <c r="D2" s="1191"/>
      <c r="E2" s="1189"/>
      <c r="F2" s="1192"/>
      <c r="G2" s="1191"/>
      <c r="H2" s="1189"/>
      <c r="I2" s="1192"/>
      <c r="J2" s="1191"/>
      <c r="K2" s="1192"/>
      <c r="L2" s="1191"/>
      <c r="M2" s="1189"/>
      <c r="N2" s="1189"/>
      <c r="O2" s="1189"/>
      <c r="P2" s="1189"/>
      <c r="Q2" s="1189"/>
      <c r="R2" s="1189"/>
      <c r="S2" s="1189"/>
      <c r="T2" s="1189"/>
      <c r="U2" s="1193"/>
      <c r="V2" s="1189"/>
    </row>
    <row r="3" spans="1:22" s="1021" customFormat="1" ht="17.100000000000001" customHeight="1" x14ac:dyDescent="0.2">
      <c r="B3" s="1189"/>
      <c r="C3" s="1194" t="str">
        <f>"FIR"&amp;CONTROL!$G$30&amp;":   "&amp;CONTROL!$G$31</f>
        <v>FIR2003:   PEEL R</v>
      </c>
      <c r="D3" s="1191"/>
      <c r="E3" s="1189"/>
      <c r="F3" s="1192"/>
      <c r="G3" s="1191"/>
      <c r="H3" s="1189"/>
      <c r="I3" s="1192"/>
      <c r="J3" s="1191"/>
      <c r="K3" s="1192"/>
      <c r="L3" s="1191"/>
      <c r="M3" s="1189"/>
      <c r="N3" s="1189"/>
      <c r="O3" s="1189"/>
      <c r="P3" s="1189"/>
      <c r="Q3" s="1189"/>
      <c r="R3" s="1189"/>
      <c r="S3" s="1189"/>
      <c r="T3" s="1189"/>
      <c r="U3" s="1195" t="s">
        <v>3766</v>
      </c>
      <c r="V3" s="1189"/>
    </row>
    <row r="4" spans="1:22" s="1021" customFormat="1" ht="15" customHeight="1" x14ac:dyDescent="0.2">
      <c r="B4" s="1196"/>
      <c r="C4" s="1197" t="str">
        <f>"Asmt Code:   "&amp;CONTROL!$G$33</f>
        <v>Asmt Code:   2100</v>
      </c>
      <c r="D4" s="1191"/>
      <c r="E4" s="1189"/>
      <c r="F4" s="1192"/>
      <c r="G4" s="1196"/>
      <c r="H4" s="1189"/>
      <c r="I4" s="1192"/>
      <c r="J4" s="1196"/>
      <c r="K4" s="1191"/>
      <c r="L4" s="1191"/>
      <c r="M4" s="1192"/>
      <c r="N4" s="1192"/>
      <c r="O4" s="1192"/>
      <c r="P4" s="1192"/>
      <c r="Q4" s="1192"/>
      <c r="R4" s="1192"/>
      <c r="S4" s="1192"/>
      <c r="T4" s="1192"/>
      <c r="U4" s="1198" t="s">
        <v>3251</v>
      </c>
      <c r="V4" s="1191"/>
    </row>
    <row r="5" spans="1:22" s="1021" customFormat="1" ht="11.1" customHeight="1" x14ac:dyDescent="0.2">
      <c r="B5" s="1189"/>
      <c r="C5" s="1199" t="str">
        <f>"MAH Code:   "&amp;CONTROL!$G$34</f>
        <v>MAH Code:   21000</v>
      </c>
      <c r="D5" s="1189"/>
      <c r="E5" s="1189"/>
      <c r="F5" s="1189"/>
      <c r="G5" s="1200"/>
      <c r="H5" s="1189"/>
      <c r="I5" s="1189"/>
      <c r="J5" s="1189"/>
      <c r="K5" s="1189"/>
      <c r="L5" s="1189"/>
      <c r="M5" s="1201"/>
      <c r="N5" s="1192"/>
      <c r="O5" s="1192"/>
      <c r="P5" s="1192"/>
      <c r="Q5" s="1192"/>
      <c r="R5" s="1192"/>
      <c r="S5" s="1192"/>
      <c r="T5" s="1192"/>
      <c r="U5" s="1202" t="str">
        <f>"for the year ended December 31, "&amp;CONTROL!$G$30</f>
        <v>for the year ended December 31, 2003</v>
      </c>
      <c r="V5" s="1191"/>
    </row>
    <row r="6" spans="1:22" s="1021" customFormat="1" ht="17.100000000000001" hidden="1" customHeight="1" x14ac:dyDescent="0.2">
      <c r="B6" s="1189"/>
      <c r="C6" s="1194" t="str">
        <f>"RIF"&amp;CONTROL!$G$30&amp;":   "&amp;CONTROL!$G$32</f>
        <v>RIF2003:   LA MUNICIPALITÉ RÉGIONALE DE PEEL</v>
      </c>
      <c r="D6" s="1191"/>
      <c r="E6" s="1189"/>
      <c r="F6" s="1192"/>
      <c r="G6" s="1203"/>
      <c r="H6" s="1189"/>
      <c r="I6" s="1192"/>
      <c r="J6" s="1196"/>
      <c r="K6" s="1192"/>
      <c r="L6" s="1191"/>
      <c r="M6" s="1189"/>
      <c r="N6" s="1189"/>
      <c r="O6" s="1189"/>
      <c r="P6" s="1189"/>
      <c r="Q6" s="1189"/>
      <c r="R6" s="1189"/>
      <c r="S6" s="1189"/>
      <c r="T6" s="1189"/>
      <c r="U6" s="1195" t="s">
        <v>3767</v>
      </c>
      <c r="V6" s="1189"/>
    </row>
    <row r="7" spans="1:22" s="1021" customFormat="1" ht="15" hidden="1" customHeight="1" x14ac:dyDescent="0.2">
      <c r="B7" s="1196"/>
      <c r="C7" s="1197" t="str">
        <f>"Code mun.   "&amp;CONTROL!$G$33</f>
        <v>Code mun.   2100</v>
      </c>
      <c r="D7" s="1191"/>
      <c r="E7" s="1189"/>
      <c r="F7" s="1192"/>
      <c r="G7" s="1203"/>
      <c r="H7" s="1189"/>
      <c r="I7" s="1192"/>
      <c r="J7" s="1196"/>
      <c r="K7" s="1191"/>
      <c r="L7" s="1191"/>
      <c r="M7" s="1192"/>
      <c r="N7" s="1192"/>
      <c r="O7" s="1192"/>
      <c r="P7" s="1192"/>
      <c r="Q7" s="1192"/>
      <c r="R7" s="1192"/>
      <c r="S7" s="1192"/>
      <c r="T7" s="1192"/>
      <c r="U7" s="1198" t="s">
        <v>5523</v>
      </c>
      <c r="V7" s="1191"/>
    </row>
    <row r="8" spans="1:22" s="1021" customFormat="1" ht="11.1" hidden="1" customHeight="1" x14ac:dyDescent="0.2">
      <c r="B8" s="1189"/>
      <c r="C8" s="1199" t="str">
        <f>"AML   "&amp;CONTROL!$G$34</f>
        <v>AML   21000</v>
      </c>
      <c r="D8" s="1189"/>
      <c r="E8" s="1189"/>
      <c r="F8" s="1189"/>
      <c r="G8" s="1200"/>
      <c r="H8" s="1189"/>
      <c r="I8" s="1189"/>
      <c r="J8" s="1189"/>
      <c r="K8" s="1189"/>
      <c r="L8" s="1189"/>
      <c r="M8" s="1201"/>
      <c r="N8" s="1192"/>
      <c r="O8" s="1192"/>
      <c r="P8" s="1192"/>
      <c r="Q8" s="1192"/>
      <c r="R8" s="1192"/>
      <c r="S8" s="1192"/>
      <c r="T8" s="1192"/>
      <c r="U8" s="1202" t="str">
        <f>"pour l'exercice terminé le 31 décembre "&amp;CONTROL!$G$30</f>
        <v>pour l'exercice terminé le 31 décembre 2003</v>
      </c>
      <c r="V8" s="1191"/>
    </row>
    <row r="9" spans="1:22" s="1021" customFormat="1" ht="3.95" customHeight="1" x14ac:dyDescent="0.2">
      <c r="B9" s="1191"/>
      <c r="C9" s="1191"/>
      <c r="D9" s="1189"/>
      <c r="E9" s="1189"/>
      <c r="F9" s="1189"/>
      <c r="G9" s="1189"/>
      <c r="H9" s="1189"/>
      <c r="I9" s="1189"/>
      <c r="J9" s="1189"/>
      <c r="K9" s="1189"/>
      <c r="L9" s="1189"/>
      <c r="M9" s="1191"/>
      <c r="N9" s="1204"/>
      <c r="O9" s="1192"/>
      <c r="P9" s="1192"/>
      <c r="Q9" s="1192"/>
      <c r="R9" s="1192"/>
      <c r="S9" s="1192"/>
      <c r="T9" s="1192"/>
      <c r="U9" s="1192"/>
      <c r="V9" s="1192"/>
    </row>
    <row r="10" spans="1:22" s="15" customFormat="1" ht="6" customHeight="1" x14ac:dyDescent="0.2">
      <c r="A10" s="796"/>
      <c r="B10" s="278"/>
      <c r="C10" s="798"/>
      <c r="D10" s="278"/>
      <c r="E10" s="278"/>
      <c r="F10" s="278"/>
      <c r="G10" s="278"/>
      <c r="H10" s="278"/>
      <c r="I10" s="278"/>
      <c r="J10" s="278"/>
      <c r="K10" s="278"/>
      <c r="L10" s="278"/>
      <c r="M10" s="278"/>
      <c r="N10" s="278"/>
      <c r="O10" s="278"/>
      <c r="P10" s="278"/>
      <c r="Q10" s="280"/>
      <c r="R10" s="280"/>
      <c r="S10" s="280"/>
      <c r="T10" s="280"/>
      <c r="U10" s="799"/>
      <c r="V10" s="278"/>
    </row>
    <row r="11" spans="1:22" s="15" customFormat="1" x14ac:dyDescent="0.2">
      <c r="A11" s="796"/>
      <c r="B11" s="278"/>
      <c r="C11" s="277"/>
      <c r="D11" s="278"/>
      <c r="E11" s="279" t="s">
        <v>3760</v>
      </c>
      <c r="F11" s="278"/>
      <c r="G11" s="278"/>
      <c r="H11" s="278"/>
      <c r="I11" s="278"/>
      <c r="J11" s="278"/>
      <c r="K11" s="278"/>
      <c r="L11" s="278"/>
      <c r="M11" s="278"/>
      <c r="N11" s="278"/>
      <c r="O11" s="278"/>
      <c r="P11" s="278"/>
      <c r="Q11" s="280"/>
      <c r="R11" s="280"/>
      <c r="S11" s="280"/>
      <c r="T11" s="38" t="s">
        <v>3758</v>
      </c>
      <c r="U11" s="38" t="s">
        <v>3759</v>
      </c>
      <c r="V11" s="278"/>
    </row>
    <row r="12" spans="1:22" s="15" customFormat="1" hidden="1" x14ac:dyDescent="0.2">
      <c r="A12" s="796" t="s">
        <v>553</v>
      </c>
      <c r="B12" s="278"/>
      <c r="C12" s="277"/>
      <c r="D12" s="278"/>
      <c r="E12" s="278"/>
      <c r="F12" s="278"/>
      <c r="G12" s="278"/>
      <c r="H12" s="278"/>
      <c r="I12" s="278"/>
      <c r="J12" s="278"/>
      <c r="K12" s="278"/>
      <c r="L12" s="278"/>
      <c r="M12" s="278"/>
      <c r="N12" s="278"/>
      <c r="O12" s="278"/>
      <c r="P12" s="278"/>
      <c r="Q12" s="280"/>
      <c r="R12" s="280"/>
      <c r="S12" s="280"/>
      <c r="T12" s="86"/>
      <c r="U12" s="86"/>
      <c r="V12" s="278"/>
    </row>
    <row r="13" spans="1:22" s="15" customFormat="1" x14ac:dyDescent="0.2">
      <c r="A13" s="796"/>
      <c r="B13" s="278"/>
      <c r="C13" s="277"/>
      <c r="D13" s="278"/>
      <c r="E13" s="278"/>
      <c r="F13" s="278"/>
      <c r="G13" s="278"/>
      <c r="H13" s="278"/>
      <c r="I13" s="278"/>
      <c r="J13" s="278"/>
      <c r="K13" s="278"/>
      <c r="L13" s="278"/>
      <c r="M13" s="278"/>
      <c r="N13" s="278"/>
      <c r="O13" s="278"/>
      <c r="P13" s="278"/>
      <c r="Q13" s="280"/>
      <c r="R13" s="280"/>
      <c r="S13" s="280"/>
      <c r="T13" s="37">
        <v>1</v>
      </c>
      <c r="U13" s="37">
        <v>2</v>
      </c>
      <c r="V13" s="278"/>
    </row>
    <row r="14" spans="1:22" s="15" customFormat="1" x14ac:dyDescent="0.2">
      <c r="A14" s="796"/>
      <c r="B14" s="278"/>
      <c r="C14" s="277" t="s">
        <v>5749</v>
      </c>
      <c r="D14" s="800"/>
      <c r="E14" s="321" t="s">
        <v>2279</v>
      </c>
      <c r="F14" s="278"/>
      <c r="G14" s="278"/>
      <c r="H14" s="278"/>
      <c r="I14" s="278"/>
      <c r="J14" s="278"/>
      <c r="K14" s="278"/>
      <c r="L14" s="278"/>
      <c r="M14" s="278"/>
      <c r="N14" s="278"/>
      <c r="O14" s="278"/>
      <c r="P14" s="278"/>
      <c r="Q14" s="280"/>
      <c r="R14" s="280"/>
      <c r="S14" s="280" t="s">
        <v>3702</v>
      </c>
      <c r="T14" s="801">
        <v>307887</v>
      </c>
      <c r="U14" s="123">
        <v>331000</v>
      </c>
      <c r="V14" s="278"/>
    </row>
    <row r="15" spans="1:22" s="15" customFormat="1" x14ac:dyDescent="0.2">
      <c r="A15" s="796"/>
      <c r="B15" s="278"/>
      <c r="C15" s="277" t="s">
        <v>69</v>
      </c>
      <c r="D15" s="800"/>
      <c r="E15" s="321" t="s">
        <v>5321</v>
      </c>
      <c r="F15" s="278"/>
      <c r="G15" s="278"/>
      <c r="H15" s="278"/>
      <c r="I15" s="278"/>
      <c r="J15" s="278"/>
      <c r="K15" s="278"/>
      <c r="L15" s="278"/>
      <c r="M15" s="278"/>
      <c r="N15" s="278"/>
      <c r="O15" s="278"/>
      <c r="P15" s="278"/>
      <c r="Q15" s="280"/>
      <c r="R15" s="280"/>
      <c r="S15" s="280" t="s">
        <v>3702</v>
      </c>
      <c r="T15" s="801">
        <v>874139</v>
      </c>
      <c r="U15" s="123">
        <v>1054000</v>
      </c>
      <c r="V15" s="278"/>
    </row>
    <row r="16" spans="1:22" s="15" customFormat="1" x14ac:dyDescent="0.2">
      <c r="A16" s="796"/>
      <c r="B16" s="278"/>
      <c r="C16" s="277"/>
      <c r="D16" s="278"/>
      <c r="E16" s="278"/>
      <c r="F16" s="278"/>
      <c r="G16" s="278"/>
      <c r="H16" s="278"/>
      <c r="I16" s="278"/>
      <c r="J16" s="278"/>
      <c r="K16" s="278"/>
      <c r="L16" s="278"/>
      <c r="M16" s="278"/>
      <c r="N16" s="278"/>
      <c r="O16" s="278"/>
      <c r="P16" s="278"/>
      <c r="Q16" s="280"/>
      <c r="R16" s="280"/>
      <c r="S16" s="280"/>
      <c r="T16" s="280"/>
      <c r="U16" s="799"/>
      <c r="V16" s="278"/>
    </row>
    <row r="17" spans="1:22" s="15" customFormat="1" x14ac:dyDescent="0.2">
      <c r="A17" s="796"/>
      <c r="B17" s="278"/>
      <c r="C17" s="277"/>
      <c r="D17" s="278"/>
      <c r="E17" s="279" t="s">
        <v>3761</v>
      </c>
      <c r="F17" s="278"/>
      <c r="G17" s="278"/>
      <c r="H17" s="278"/>
      <c r="I17" s="278"/>
      <c r="J17" s="278"/>
      <c r="K17" s="278"/>
      <c r="L17" s="278"/>
      <c r="M17" s="278"/>
      <c r="N17" s="278"/>
      <c r="O17" s="278"/>
      <c r="P17" s="278"/>
      <c r="Q17" s="280"/>
      <c r="R17" s="280"/>
      <c r="S17" s="280" t="s">
        <v>3702</v>
      </c>
      <c r="T17" s="38">
        <v>1</v>
      </c>
      <c r="U17" s="799"/>
      <c r="V17" s="278"/>
    </row>
    <row r="18" spans="1:22" s="15" customFormat="1" x14ac:dyDescent="0.2">
      <c r="A18" s="796"/>
      <c r="B18" s="278"/>
      <c r="C18" s="277"/>
      <c r="D18" s="278"/>
      <c r="E18" s="278"/>
      <c r="F18" s="278"/>
      <c r="G18" s="278"/>
      <c r="H18" s="278"/>
      <c r="I18" s="278"/>
      <c r="J18" s="278"/>
      <c r="K18" s="278"/>
      <c r="L18" s="278"/>
      <c r="M18" s="278"/>
      <c r="N18" s="278"/>
      <c r="O18" s="278"/>
      <c r="P18" s="278"/>
      <c r="Q18" s="280"/>
      <c r="R18" s="280"/>
      <c r="S18" s="280" t="s">
        <v>3702</v>
      </c>
      <c r="T18" s="37" t="s">
        <v>4581</v>
      </c>
      <c r="U18" s="799"/>
      <c r="V18" s="278"/>
    </row>
    <row r="19" spans="1:22" s="15" customFormat="1" x14ac:dyDescent="0.2">
      <c r="A19" s="796"/>
      <c r="B19" s="278"/>
      <c r="C19" s="277" t="s">
        <v>3762</v>
      </c>
      <c r="D19" s="278"/>
      <c r="E19" s="321" t="s">
        <v>1384</v>
      </c>
      <c r="F19" s="278"/>
      <c r="G19" s="278"/>
      <c r="H19" s="278"/>
      <c r="I19" s="278"/>
      <c r="J19" s="278"/>
      <c r="K19" s="278"/>
      <c r="L19" s="278"/>
      <c r="M19" s="278"/>
      <c r="N19" s="278"/>
      <c r="O19" s="278"/>
      <c r="P19" s="278"/>
      <c r="Q19" s="280"/>
      <c r="R19" s="280"/>
      <c r="S19" s="280" t="s">
        <v>3702</v>
      </c>
      <c r="T19" s="801">
        <f>'22A'!K16</f>
        <v>92585255204</v>
      </c>
      <c r="U19" s="799"/>
      <c r="V19" s="278"/>
    </row>
    <row r="20" spans="1:22" s="15" customFormat="1" x14ac:dyDescent="0.2">
      <c r="A20" s="796"/>
      <c r="B20" s="278"/>
      <c r="C20" s="277" t="s">
        <v>3763</v>
      </c>
      <c r="D20" s="278"/>
      <c r="E20" s="321" t="s">
        <v>0</v>
      </c>
      <c r="F20" s="278"/>
      <c r="G20" s="278"/>
      <c r="H20" s="278"/>
      <c r="I20" s="278"/>
      <c r="J20" s="278"/>
      <c r="K20" s="278"/>
      <c r="L20" s="278"/>
      <c r="M20" s="278"/>
      <c r="N20" s="278"/>
      <c r="O20" s="278"/>
      <c r="P20" s="278"/>
      <c r="Q20" s="280"/>
      <c r="R20" s="280"/>
      <c r="S20" s="280" t="s">
        <v>3702</v>
      </c>
      <c r="T20" s="801">
        <f>'24A'!K16</f>
        <v>492099860</v>
      </c>
      <c r="U20" s="799"/>
      <c r="V20" s="278"/>
    </row>
    <row r="21" spans="1:22" s="15" customFormat="1" x14ac:dyDescent="0.2">
      <c r="A21" s="796"/>
      <c r="B21" s="278"/>
      <c r="C21" s="277" t="s">
        <v>3764</v>
      </c>
      <c r="D21" s="278"/>
      <c r="E21" s="321" t="s">
        <v>8167</v>
      </c>
      <c r="F21" s="278"/>
      <c r="G21" s="278"/>
      <c r="H21" s="278"/>
      <c r="I21" s="278"/>
      <c r="J21" s="278"/>
      <c r="K21" s="278"/>
      <c r="L21" s="278"/>
      <c r="M21" s="278"/>
      <c r="N21" s="278"/>
      <c r="O21" s="278"/>
      <c r="P21" s="278"/>
      <c r="Q21" s="280"/>
      <c r="R21" s="280"/>
      <c r="S21" s="280" t="s">
        <v>3702</v>
      </c>
      <c r="T21" s="122"/>
      <c r="U21" s="799"/>
      <c r="V21" s="278"/>
    </row>
    <row r="22" spans="1:22" s="15" customFormat="1" x14ac:dyDescent="0.2">
      <c r="A22" s="796"/>
      <c r="B22" s="278"/>
      <c r="C22" s="277" t="s">
        <v>3765</v>
      </c>
      <c r="D22" s="278"/>
      <c r="E22" s="278"/>
      <c r="F22" s="278"/>
      <c r="G22" s="278"/>
      <c r="H22" s="278"/>
      <c r="I22" s="278"/>
      <c r="J22" s="278"/>
      <c r="K22" s="278"/>
      <c r="L22" s="278"/>
      <c r="M22" s="278"/>
      <c r="N22" s="278"/>
      <c r="O22" s="278"/>
      <c r="P22" s="278"/>
      <c r="Q22" s="281" t="s">
        <v>1841</v>
      </c>
      <c r="R22" s="281"/>
      <c r="S22" s="280"/>
      <c r="T22" s="801">
        <f>SUM(T19:T21)</f>
        <v>93077355064</v>
      </c>
      <c r="U22" s="799"/>
      <c r="V22" s="278"/>
    </row>
    <row r="23" spans="1:22" s="15" customFormat="1" ht="5.0999999999999996" customHeight="1" x14ac:dyDescent="0.2">
      <c r="B23" s="278"/>
      <c r="C23" s="798"/>
      <c r="D23" s="278"/>
      <c r="E23" s="278"/>
      <c r="F23" s="278"/>
      <c r="G23" s="278"/>
      <c r="H23" s="278"/>
      <c r="I23" s="278"/>
      <c r="J23" s="278"/>
      <c r="K23" s="278"/>
      <c r="L23" s="278"/>
      <c r="M23" s="278"/>
      <c r="N23" s="278"/>
      <c r="O23" s="278"/>
      <c r="P23" s="278"/>
      <c r="Q23" s="280"/>
      <c r="R23" s="280"/>
      <c r="S23" s="280"/>
      <c r="T23" s="280"/>
      <c r="U23" s="799"/>
      <c r="V23" s="278"/>
    </row>
    <row r="24" spans="1:22" s="15" customFormat="1" x14ac:dyDescent="0.2">
      <c r="B24" s="278"/>
      <c r="C24" s="1209"/>
      <c r="D24" s="278"/>
      <c r="E24" s="278"/>
      <c r="F24" s="278"/>
      <c r="G24" s="278"/>
      <c r="H24" s="278"/>
      <c r="I24" s="278"/>
      <c r="J24" s="278"/>
      <c r="K24" s="278"/>
      <c r="L24" s="278"/>
      <c r="M24" s="278"/>
      <c r="N24" s="278"/>
      <c r="O24" s="278"/>
      <c r="P24" s="278"/>
      <c r="Q24" s="280"/>
      <c r="R24" s="280"/>
      <c r="S24" s="280"/>
      <c r="T24" s="280"/>
      <c r="U24" s="799"/>
      <c r="V24" s="278"/>
    </row>
    <row r="25" spans="1:22" s="15" customFormat="1" x14ac:dyDescent="0.2">
      <c r="B25" s="278"/>
      <c r="C25" s="984" t="str">
        <f>IF('PM94'!U16="","On Schedule 94, Municipalities must enter the Method used to Allocate Program Support to other functions on S40","")</f>
        <v/>
      </c>
      <c r="D25" s="355"/>
      <c r="E25" s="1210"/>
      <c r="F25" s="355"/>
      <c r="G25" s="355"/>
      <c r="H25" s="355"/>
      <c r="I25" s="355"/>
      <c r="J25" s="355"/>
      <c r="K25" s="355"/>
      <c r="L25" s="355"/>
      <c r="M25" s="355"/>
      <c r="N25" s="355"/>
      <c r="O25" s="355"/>
      <c r="P25" s="355"/>
      <c r="Q25" s="355"/>
      <c r="R25" s="355"/>
      <c r="S25" s="355"/>
      <c r="T25" s="355"/>
      <c r="U25" s="985"/>
      <c r="V25" s="278"/>
    </row>
    <row r="26" spans="1:22" s="15" customFormat="1" x14ac:dyDescent="0.2">
      <c r="B26" s="278"/>
      <c r="C26" s="798"/>
      <c r="D26" s="278"/>
      <c r="E26" s="278"/>
      <c r="F26" s="278"/>
      <c r="G26" s="278"/>
      <c r="H26" s="278"/>
      <c r="I26" s="278"/>
      <c r="J26" s="278"/>
      <c r="K26" s="278"/>
      <c r="L26" s="278"/>
      <c r="M26" s="278"/>
      <c r="N26" s="278"/>
      <c r="O26" s="278"/>
      <c r="P26" s="278"/>
      <c r="Q26" s="280"/>
      <c r="R26" s="280"/>
      <c r="S26" s="280"/>
      <c r="T26" s="280"/>
      <c r="U26" s="799"/>
      <c r="V26" s="278"/>
    </row>
    <row r="27" spans="1:22" x14ac:dyDescent="0.2"/>
    <row r="28" spans="1:22" hidden="1" x14ac:dyDescent="0.2"/>
  </sheetData>
  <sheetProtection password="CD67" sheet="1" objects="1" scenarios="1"/>
  <phoneticPr fontId="10" type="noConversion"/>
  <dataValidations count="1">
    <dataValidation type="whole" operator="lessThan" allowBlank="1" showInputMessage="1" showErrorMessage="1" errorTitle="Enter Whole Numbers" error="Please enter amounts as Whole numbers only.  Numbers with Decimals are not permitted." sqref="U14:U15 T21">
      <formula1>999999999999999</formula1>
    </dataValidation>
  </dataValidations>
  <hyperlinks>
    <hyperlink ref="U1" location="HELP!A1" display="Help Page"/>
  </hyperlinks>
  <printOptions horizontalCentered="1"/>
  <pageMargins left="0.51181102362204722" right="0" top="0.19685039370078741" bottom="0" header="0.19685039370078741" footer="0"/>
  <pageSetup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topLeftCell="H1" zoomScaleNormal="100" workbookViewId="0">
      <pane ySplit="9" topLeftCell="A29" activePane="bottomLeft" state="frozen"/>
      <selection activeCell="U79" sqref="U79"/>
      <selection pane="bottomLeft" activeCell="I44" sqref="I44:I47"/>
    </sheetView>
  </sheetViews>
  <sheetFormatPr defaultColWidth="0" defaultRowHeight="12.75" zeroHeight="1" x14ac:dyDescent="0.2"/>
  <cols>
    <col min="1" max="1" width="1.7109375" style="804" customWidth="1"/>
    <col min="2" max="2" width="0.85546875" style="20" customWidth="1"/>
    <col min="3" max="3" width="4.28515625" style="68"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9" customWidth="1"/>
    <col min="29" max="29" width="8.28515625" style="69" customWidth="1"/>
    <col min="30" max="30" width="10.7109375" style="70" customWidth="1"/>
    <col min="31" max="31" width="0.85546875" style="20" customWidth="1"/>
    <col min="32" max="32" width="2.7109375" style="20" customWidth="1"/>
    <col min="33" max="254" width="9.140625" style="20" hidden="1" customWidth="1"/>
    <col min="255" max="16384" width="0" style="20" hidden="1"/>
  </cols>
  <sheetData>
    <row r="1" spans="1:31" s="237" customFormat="1" ht="9.9499999999999993" customHeight="1" x14ac:dyDescent="0.2">
      <c r="A1" s="1061"/>
      <c r="B1" s="286"/>
      <c r="C1" s="1034" t="str">
        <f>IF(LANGUAGE="English","Province of Ontario  -  Ministry of Municipal Affairs","Province de l'Ontario  -  Ministère des Affaires municipales")</f>
        <v>Province of Ontario  -  Ministry of Municipal Affairs</v>
      </c>
      <c r="D1" s="286"/>
      <c r="F1" s="288" t="s">
        <v>5524</v>
      </c>
      <c r="G1" s="288" t="s">
        <v>553</v>
      </c>
      <c r="H1" s="288"/>
      <c r="J1" s="288"/>
      <c r="K1" s="288"/>
      <c r="L1" s="288"/>
      <c r="M1" s="288"/>
      <c r="N1" s="289"/>
      <c r="O1" s="289"/>
      <c r="P1" s="288"/>
      <c r="Q1" s="288"/>
      <c r="R1" s="288"/>
      <c r="S1" s="288"/>
      <c r="T1" s="288"/>
      <c r="U1" s="288" t="s">
        <v>5524</v>
      </c>
      <c r="V1" s="288"/>
      <c r="W1" s="288"/>
      <c r="X1" s="288" t="s">
        <v>553</v>
      </c>
      <c r="Y1" s="288"/>
      <c r="Z1" s="288"/>
      <c r="AA1" s="288"/>
      <c r="AB1" s="288"/>
      <c r="AC1" s="288"/>
      <c r="AD1" s="1167">
        <f ca="1">NOW()</f>
        <v>42888.725188310185</v>
      </c>
      <c r="AE1" s="288"/>
    </row>
    <row r="2" spans="1:31" s="1021" customFormat="1" ht="6" customHeight="1" x14ac:dyDescent="0.2">
      <c r="B2" s="1189"/>
      <c r="C2" s="1190" t="str">
        <f>CONTROL!$G$43</f>
        <v>2003-V01</v>
      </c>
      <c r="D2" s="1191"/>
      <c r="E2" s="1189"/>
      <c r="F2" s="1192"/>
      <c r="G2" s="1191"/>
      <c r="H2" s="1191"/>
      <c r="I2" s="1189"/>
      <c r="J2" s="1192"/>
      <c r="K2" s="1191"/>
      <c r="L2" s="1192"/>
      <c r="M2" s="1191"/>
      <c r="N2" s="1189"/>
      <c r="O2" s="1189"/>
      <c r="P2" s="1189"/>
      <c r="Q2" s="1189"/>
      <c r="R2" s="1189"/>
      <c r="S2" s="1189"/>
      <c r="T2" s="1189"/>
      <c r="U2" s="1189"/>
      <c r="V2" s="1189"/>
      <c r="W2" s="1189"/>
      <c r="X2" s="1189"/>
      <c r="Y2" s="1189"/>
      <c r="Z2" s="1189"/>
      <c r="AA2" s="1189"/>
      <c r="AB2" s="1189"/>
      <c r="AC2" s="1189"/>
      <c r="AD2" s="1205"/>
      <c r="AE2" s="1189"/>
    </row>
    <row r="3" spans="1:31" s="1021" customFormat="1" ht="17.100000000000001" customHeight="1" x14ac:dyDescent="0.2">
      <c r="B3" s="1189"/>
      <c r="C3" s="1194" t="str">
        <f>"FIR"&amp;CONTROL!$G$30&amp;":   "&amp;CONTROL!$G$31</f>
        <v>FIR2003:   PEEL R</v>
      </c>
      <c r="D3" s="1191"/>
      <c r="E3" s="1189"/>
      <c r="F3" s="1192"/>
      <c r="G3" s="1191"/>
      <c r="H3" s="1191"/>
      <c r="I3" s="1189"/>
      <c r="J3" s="1192"/>
      <c r="K3" s="1191"/>
      <c r="L3" s="1192"/>
      <c r="M3" s="1191"/>
      <c r="N3" s="1189"/>
      <c r="O3" s="1189"/>
      <c r="P3" s="1189"/>
      <c r="Q3" s="1189"/>
      <c r="R3" s="1189"/>
      <c r="S3" s="1189"/>
      <c r="T3" s="1189"/>
      <c r="U3" s="1189"/>
      <c r="V3" s="1189"/>
      <c r="W3" s="1189"/>
      <c r="X3" s="1189"/>
      <c r="Y3" s="1189"/>
      <c r="Z3" s="1189"/>
      <c r="AA3" s="1189"/>
      <c r="AB3" s="1189"/>
      <c r="AC3" s="1189"/>
      <c r="AD3" s="1195" t="s">
        <v>8141</v>
      </c>
      <c r="AE3" s="1189"/>
    </row>
    <row r="4" spans="1:31" s="1021" customFormat="1" ht="15" customHeight="1" x14ac:dyDescent="0.2">
      <c r="B4" s="1196"/>
      <c r="C4" s="1197" t="str">
        <f>"Asmt Code:   "&amp;CONTROL!$G$33</f>
        <v>Asmt Code:   2100</v>
      </c>
      <c r="D4" s="1191"/>
      <c r="E4" s="1189"/>
      <c r="F4" s="1192"/>
      <c r="G4" s="1196"/>
      <c r="H4" s="1196"/>
      <c r="I4" s="1189"/>
      <c r="J4" s="1192"/>
      <c r="K4" s="1196"/>
      <c r="L4" s="1191"/>
      <c r="M4" s="1191"/>
      <c r="N4" s="1192"/>
      <c r="O4" s="1192"/>
      <c r="P4" s="1192"/>
      <c r="Q4" s="1192"/>
      <c r="R4" s="1192"/>
      <c r="S4" s="1192"/>
      <c r="T4" s="1192"/>
      <c r="U4" s="1192"/>
      <c r="V4" s="1192"/>
      <c r="W4" s="1192"/>
      <c r="X4" s="1192"/>
      <c r="Y4" s="1192"/>
      <c r="Z4" s="1192"/>
      <c r="AA4" s="1192"/>
      <c r="AB4" s="1192"/>
      <c r="AC4" s="1192"/>
      <c r="AD4" s="1198" t="s">
        <v>3252</v>
      </c>
      <c r="AE4" s="1191"/>
    </row>
    <row r="5" spans="1:31" s="1021" customFormat="1" ht="11.1" customHeight="1" x14ac:dyDescent="0.2">
      <c r="B5" s="1189"/>
      <c r="C5" s="1199" t="str">
        <f>"MAH Code:   "&amp;CONTROL!$G$34</f>
        <v>MAH Code:   21000</v>
      </c>
      <c r="D5" s="1189"/>
      <c r="E5" s="1189"/>
      <c r="F5" s="1189"/>
      <c r="G5" s="1189"/>
      <c r="H5" s="1200"/>
      <c r="I5" s="1200"/>
      <c r="J5" s="1189"/>
      <c r="K5" s="1189"/>
      <c r="L5" s="1189"/>
      <c r="M5" s="1189"/>
      <c r="N5" s="1201"/>
      <c r="O5" s="1201"/>
      <c r="P5" s="1192"/>
      <c r="Q5" s="1192"/>
      <c r="R5" s="1192"/>
      <c r="S5" s="1192"/>
      <c r="T5" s="1192"/>
      <c r="U5" s="1192"/>
      <c r="V5" s="1192"/>
      <c r="W5" s="1192"/>
      <c r="X5" s="1192"/>
      <c r="Y5" s="1192"/>
      <c r="Z5" s="1192"/>
      <c r="AA5" s="1192"/>
      <c r="AB5" s="1192"/>
      <c r="AC5" s="1192"/>
      <c r="AD5" s="1202" t="str">
        <f>"for the year ended December 31, "&amp;CONTROL!$G$30</f>
        <v>for the year ended December 31, 2003</v>
      </c>
      <c r="AE5" s="1191"/>
    </row>
    <row r="6" spans="1:31" s="1021" customFormat="1" ht="17.100000000000001" hidden="1" customHeight="1" x14ac:dyDescent="0.2">
      <c r="B6" s="1189"/>
      <c r="C6" s="1194" t="str">
        <f>"RIF"&amp;CONTROL!$G$30&amp;":   "&amp;CONTROL!$G$32</f>
        <v>RIF2003:   LA MUNICIPALITÉ RÉGIONALE DE PEEL</v>
      </c>
      <c r="D6" s="1191"/>
      <c r="E6" s="1189"/>
      <c r="F6" s="1192"/>
      <c r="G6" s="1206"/>
      <c r="H6" s="1206"/>
      <c r="I6" s="1189"/>
      <c r="J6" s="1192"/>
      <c r="K6" s="1196"/>
      <c r="L6" s="1192"/>
      <c r="M6" s="1191"/>
      <c r="N6" s="1189"/>
      <c r="O6" s="1189"/>
      <c r="P6" s="1189"/>
      <c r="Q6" s="1189"/>
      <c r="R6" s="1189"/>
      <c r="S6" s="1189"/>
      <c r="T6" s="1189"/>
      <c r="U6" s="1189"/>
      <c r="V6" s="1189"/>
      <c r="W6" s="1189"/>
      <c r="X6" s="1189"/>
      <c r="Y6" s="1189"/>
      <c r="Z6" s="1189"/>
      <c r="AA6" s="1189"/>
      <c r="AB6" s="1189"/>
      <c r="AC6" s="1189"/>
      <c r="AD6" s="1195" t="s">
        <v>8142</v>
      </c>
      <c r="AE6" s="1189"/>
    </row>
    <row r="7" spans="1:31" s="1021" customFormat="1" ht="15" hidden="1" customHeight="1" x14ac:dyDescent="0.2">
      <c r="B7" s="1196"/>
      <c r="C7" s="1197" t="str">
        <f>"Code mun.   "&amp;CONTROL!$G$33</f>
        <v>Code mun.   2100</v>
      </c>
      <c r="D7" s="1191"/>
      <c r="E7" s="1189"/>
      <c r="F7" s="1192"/>
      <c r="G7" s="1206"/>
      <c r="H7" s="1206"/>
      <c r="I7" s="1189"/>
      <c r="J7" s="1192"/>
      <c r="K7" s="1196"/>
      <c r="L7" s="1191"/>
      <c r="M7" s="1191"/>
      <c r="N7" s="1192"/>
      <c r="O7" s="1192"/>
      <c r="P7" s="1192"/>
      <c r="Q7" s="1192"/>
      <c r="R7" s="1192"/>
      <c r="S7" s="1192"/>
      <c r="T7" s="1192"/>
      <c r="U7" s="1192"/>
      <c r="V7" s="1192"/>
      <c r="W7" s="1192"/>
      <c r="X7" s="1192"/>
      <c r="Y7" s="1192"/>
      <c r="Z7" s="1192"/>
      <c r="AA7" s="1192"/>
      <c r="AB7" s="1192"/>
      <c r="AC7" s="1192"/>
      <c r="AD7" s="1198" t="s">
        <v>5523</v>
      </c>
      <c r="AE7" s="1191"/>
    </row>
    <row r="8" spans="1:31" s="1021" customFormat="1" ht="11.1" hidden="1" customHeight="1" x14ac:dyDescent="0.2">
      <c r="B8" s="1189"/>
      <c r="C8" s="1199" t="str">
        <f>"AML   "&amp;CONTROL!$G$34</f>
        <v>AML   21000</v>
      </c>
      <c r="D8" s="1189"/>
      <c r="E8" s="1189"/>
      <c r="F8" s="1189"/>
      <c r="G8" s="1200"/>
      <c r="H8" s="1200"/>
      <c r="I8" s="1189"/>
      <c r="J8" s="1189"/>
      <c r="K8" s="1189"/>
      <c r="L8" s="1189"/>
      <c r="M8" s="1189"/>
      <c r="N8" s="1201"/>
      <c r="O8" s="1201"/>
      <c r="P8" s="1192"/>
      <c r="Q8" s="1192"/>
      <c r="R8" s="1192"/>
      <c r="S8" s="1192"/>
      <c r="T8" s="1192"/>
      <c r="U8" s="1192"/>
      <c r="V8" s="1192"/>
      <c r="W8" s="1192"/>
      <c r="X8" s="1192"/>
      <c r="Y8" s="1192"/>
      <c r="Z8" s="1192"/>
      <c r="AA8" s="1192"/>
      <c r="AB8" s="1192"/>
      <c r="AC8" s="1192"/>
      <c r="AD8" s="1202" t="str">
        <f>"pour l'exercice terminé le 31 décembre "&amp;CONTROL!$G$30</f>
        <v>pour l'exercice terminé le 31 décembre 2003</v>
      </c>
      <c r="AE8" s="1191"/>
    </row>
    <row r="9" spans="1:31" s="1021" customFormat="1" ht="3.95" customHeight="1" x14ac:dyDescent="0.2">
      <c r="B9" s="1191"/>
      <c r="C9" s="1196"/>
      <c r="D9" s="1189"/>
      <c r="E9" s="1189"/>
      <c r="F9" s="1189"/>
      <c r="G9" s="1189"/>
      <c r="H9" s="1189"/>
      <c r="I9" s="1189"/>
      <c r="J9" s="1189"/>
      <c r="K9" s="1189"/>
      <c r="L9" s="1189"/>
      <c r="M9" s="1189"/>
      <c r="N9" s="1191"/>
      <c r="O9" s="1191"/>
      <c r="P9" s="1192"/>
      <c r="Q9" s="1192"/>
      <c r="R9" s="1192"/>
      <c r="S9" s="1192"/>
      <c r="T9" s="1192"/>
      <c r="U9" s="1192"/>
      <c r="V9" s="1192"/>
      <c r="W9" s="1192"/>
      <c r="X9" s="1192"/>
      <c r="Y9" s="1192"/>
      <c r="Z9" s="1192"/>
      <c r="AA9" s="1192"/>
      <c r="AB9" s="1192"/>
      <c r="AC9" s="1192"/>
      <c r="AD9" s="1192"/>
      <c r="AE9" s="1192"/>
    </row>
    <row r="10" spans="1:31" s="1" customFormat="1" ht="5.0999999999999996" customHeight="1" x14ac:dyDescent="0.2">
      <c r="A10" s="836"/>
      <c r="B10" s="837"/>
      <c r="C10" s="277"/>
      <c r="D10" s="837"/>
      <c r="E10" s="837"/>
      <c r="F10" s="837"/>
      <c r="G10" s="837"/>
      <c r="H10" s="837"/>
      <c r="I10" s="837"/>
      <c r="J10" s="837"/>
      <c r="K10" s="837"/>
      <c r="L10" s="837"/>
      <c r="M10" s="837"/>
      <c r="N10" s="837"/>
      <c r="O10" s="837"/>
      <c r="P10" s="837"/>
      <c r="Q10" s="837"/>
      <c r="R10" s="837"/>
      <c r="S10" s="837"/>
      <c r="T10" s="837"/>
      <c r="U10" s="837"/>
      <c r="V10" s="837"/>
      <c r="W10" s="837"/>
      <c r="X10" s="837"/>
      <c r="Y10" s="837"/>
      <c r="Z10" s="837"/>
      <c r="AA10" s="837"/>
      <c r="AB10" s="838"/>
      <c r="AC10" s="838"/>
      <c r="AD10" s="839"/>
      <c r="AE10" s="837"/>
    </row>
    <row r="11" spans="1:31" s="4" customFormat="1" ht="27" x14ac:dyDescent="0.2">
      <c r="A11" s="555"/>
      <c r="B11" s="312"/>
      <c r="C11" s="277"/>
      <c r="D11" s="312"/>
      <c r="E11" s="479"/>
      <c r="F11" s="312"/>
      <c r="G11" s="312"/>
      <c r="H11" s="312"/>
      <c r="I11" s="312"/>
      <c r="J11" s="851" t="s">
        <v>2527</v>
      </c>
      <c r="K11" s="851" t="s">
        <v>6173</v>
      </c>
      <c r="L11" s="851" t="s">
        <v>4130</v>
      </c>
      <c r="M11" s="851" t="s">
        <v>4131</v>
      </c>
      <c r="N11" s="851" t="s">
        <v>6174</v>
      </c>
      <c r="O11" s="851" t="s">
        <v>7405</v>
      </c>
      <c r="P11" s="851" t="s">
        <v>6175</v>
      </c>
      <c r="Q11" s="851" t="s">
        <v>8138</v>
      </c>
      <c r="R11" s="851" t="s">
        <v>3250</v>
      </c>
      <c r="S11" s="851" t="s">
        <v>6176</v>
      </c>
      <c r="T11" s="550"/>
      <c r="U11" s="550"/>
      <c r="V11" s="550"/>
      <c r="W11" s="550"/>
      <c r="X11" s="550"/>
      <c r="Y11" s="550"/>
      <c r="Z11" s="550"/>
      <c r="AA11" s="550"/>
      <c r="AB11" s="550"/>
      <c r="AC11" s="550"/>
      <c r="AD11" s="550"/>
      <c r="AE11" s="312"/>
    </row>
    <row r="12" spans="1:31" s="4" customFormat="1" ht="12" customHeight="1" x14ac:dyDescent="0.2">
      <c r="A12" s="555"/>
      <c r="B12" s="312"/>
      <c r="C12" s="277"/>
      <c r="D12" s="312"/>
      <c r="E12" s="479"/>
      <c r="F12" s="312"/>
      <c r="G12" s="312"/>
      <c r="H12" s="312"/>
      <c r="I12" s="312"/>
      <c r="J12" s="79">
        <v>4</v>
      </c>
      <c r="K12" s="79">
        <v>5</v>
      </c>
      <c r="L12" s="79">
        <v>6</v>
      </c>
      <c r="M12" s="79">
        <v>7</v>
      </c>
      <c r="N12" s="79">
        <v>21</v>
      </c>
      <c r="O12" s="79">
        <v>22</v>
      </c>
      <c r="P12" s="79">
        <v>16</v>
      </c>
      <c r="Q12" s="79">
        <v>9</v>
      </c>
      <c r="R12" s="79">
        <v>19</v>
      </c>
      <c r="S12" s="79">
        <v>10</v>
      </c>
      <c r="T12" s="550"/>
      <c r="U12" s="550"/>
      <c r="V12" s="550"/>
      <c r="W12" s="550"/>
      <c r="X12" s="550"/>
      <c r="Y12" s="550"/>
      <c r="Z12" s="550"/>
      <c r="AA12" s="550"/>
      <c r="AB12" s="550"/>
      <c r="AC12" s="550"/>
      <c r="AD12" s="550"/>
      <c r="AE12" s="312"/>
    </row>
    <row r="13" spans="1:31" s="4" customFormat="1" ht="12" customHeight="1" x14ac:dyDescent="0.2">
      <c r="A13" s="555"/>
      <c r="B13" s="312"/>
      <c r="C13" s="277"/>
      <c r="D13" s="312"/>
      <c r="E13" s="479"/>
      <c r="F13" s="312"/>
      <c r="G13" s="312"/>
      <c r="H13" s="312"/>
      <c r="I13" s="312"/>
      <c r="J13" s="78" t="s">
        <v>4581</v>
      </c>
      <c r="K13" s="78" t="s">
        <v>4581</v>
      </c>
      <c r="L13" s="78" t="s">
        <v>4581</v>
      </c>
      <c r="M13" s="78" t="s">
        <v>4581</v>
      </c>
      <c r="N13" s="78" t="s">
        <v>4581</v>
      </c>
      <c r="O13" s="78" t="s">
        <v>4581</v>
      </c>
      <c r="P13" s="78" t="s">
        <v>4581</v>
      </c>
      <c r="Q13" s="78" t="s">
        <v>4581</v>
      </c>
      <c r="R13" s="78" t="s">
        <v>4581</v>
      </c>
      <c r="S13" s="78" t="s">
        <v>4581</v>
      </c>
      <c r="T13" s="550"/>
      <c r="U13" s="550"/>
      <c r="V13" s="550"/>
      <c r="W13" s="550"/>
      <c r="X13" s="550"/>
      <c r="Y13" s="550"/>
      <c r="Z13" s="550"/>
      <c r="AA13" s="550"/>
      <c r="AB13" s="550"/>
      <c r="AC13" s="550"/>
      <c r="AD13" s="550"/>
      <c r="AE13" s="312"/>
    </row>
    <row r="14" spans="1:31" s="4" customFormat="1" ht="12.75" hidden="1" customHeight="1" x14ac:dyDescent="0.2">
      <c r="A14" s="555" t="s">
        <v>553</v>
      </c>
      <c r="B14" s="312"/>
      <c r="C14" s="277"/>
      <c r="D14" s="312"/>
      <c r="E14" s="479"/>
      <c r="F14" s="312"/>
      <c r="G14" s="312"/>
      <c r="H14" s="312"/>
      <c r="I14" s="372"/>
      <c r="J14" s="84"/>
      <c r="K14" s="84"/>
      <c r="L14" s="84"/>
      <c r="M14" s="84"/>
      <c r="N14" s="84"/>
      <c r="O14" s="84"/>
      <c r="P14" s="84"/>
      <c r="Q14" s="84"/>
      <c r="R14" s="84"/>
      <c r="S14" s="84"/>
      <c r="T14" s="551"/>
      <c r="U14" s="551"/>
      <c r="V14" s="551"/>
      <c r="W14" s="551"/>
      <c r="X14" s="551"/>
      <c r="Y14" s="551"/>
      <c r="Z14" s="551"/>
      <c r="AA14" s="551"/>
      <c r="AB14" s="551"/>
      <c r="AC14" s="551"/>
      <c r="AD14" s="551"/>
      <c r="AE14" s="312"/>
    </row>
    <row r="15" spans="1:31" s="4" customFormat="1" ht="12.75" hidden="1" customHeight="1" x14ac:dyDescent="0.2">
      <c r="A15" s="555" t="s">
        <v>553</v>
      </c>
      <c r="B15" s="312"/>
      <c r="C15" s="277"/>
      <c r="D15" s="312"/>
      <c r="E15" s="479"/>
      <c r="F15" s="312"/>
      <c r="G15" s="312"/>
      <c r="H15" s="312"/>
      <c r="I15" s="372"/>
      <c r="J15" s="84"/>
      <c r="K15" s="84"/>
      <c r="L15" s="84"/>
      <c r="M15" s="84"/>
      <c r="N15" s="84"/>
      <c r="O15" s="84"/>
      <c r="P15" s="84"/>
      <c r="Q15" s="84"/>
      <c r="R15" s="84"/>
      <c r="S15" s="84"/>
      <c r="T15" s="551"/>
      <c r="U15" s="551"/>
      <c r="V15" s="551"/>
      <c r="W15" s="551"/>
      <c r="X15" s="551"/>
      <c r="Y15" s="551"/>
      <c r="Z15" s="551"/>
      <c r="AA15" s="551"/>
      <c r="AB15" s="551"/>
      <c r="AC15" s="551"/>
      <c r="AD15" s="551"/>
      <c r="AE15" s="312"/>
    </row>
    <row r="16" spans="1:31" s="4" customFormat="1" ht="12.75" hidden="1" customHeight="1" x14ac:dyDescent="0.2">
      <c r="A16" s="555" t="s">
        <v>553</v>
      </c>
      <c r="B16" s="312"/>
      <c r="C16" s="277"/>
      <c r="D16" s="312"/>
      <c r="E16" s="479"/>
      <c r="F16" s="312"/>
      <c r="G16" s="312"/>
      <c r="H16" s="312"/>
      <c r="I16" s="372"/>
      <c r="J16" s="78"/>
      <c r="K16" s="78"/>
      <c r="L16" s="78"/>
      <c r="M16" s="78"/>
      <c r="N16" s="78"/>
      <c r="O16" s="78"/>
      <c r="P16" s="78"/>
      <c r="Q16" s="78"/>
      <c r="R16" s="78"/>
      <c r="S16" s="78"/>
      <c r="T16" s="532"/>
      <c r="U16" s="532"/>
      <c r="V16" s="532"/>
      <c r="W16" s="532"/>
      <c r="X16" s="532"/>
      <c r="Y16" s="532"/>
      <c r="Z16" s="532"/>
      <c r="AA16" s="532"/>
      <c r="AB16" s="532"/>
      <c r="AC16" s="532"/>
      <c r="AD16" s="532"/>
      <c r="AE16" s="312"/>
    </row>
    <row r="17" spans="1:33" s="4" customFormat="1" ht="14.1" customHeight="1" x14ac:dyDescent="0.2">
      <c r="A17" s="555"/>
      <c r="B17" s="312"/>
      <c r="C17" s="277" t="s">
        <v>7419</v>
      </c>
      <c r="D17" s="312"/>
      <c r="E17" s="319" t="s">
        <v>2685</v>
      </c>
      <c r="F17" s="312"/>
      <c r="G17" s="312"/>
      <c r="H17" s="312"/>
      <c r="I17" s="318"/>
      <c r="J17" s="422">
        <f>'40'!O86</f>
        <v>306311961</v>
      </c>
      <c r="K17" s="422">
        <f>SUM('40'!Q86,'42'!V42:V43)</f>
        <v>170312509</v>
      </c>
      <c r="L17" s="537">
        <f>'40'!R86</f>
        <v>139591912</v>
      </c>
      <c r="M17" s="537">
        <f>'40'!S86</f>
        <v>9627309</v>
      </c>
      <c r="N17" s="35"/>
      <c r="O17" s="35"/>
      <c r="P17" s="35"/>
      <c r="Q17" s="537">
        <f>SUM('12'!T82,-'42'!V92)</f>
        <v>352739</v>
      </c>
      <c r="R17" s="537">
        <f>'42'!V20</f>
        <v>11351153</v>
      </c>
      <c r="S17" s="538">
        <f>SUM(J17:O17)-SUM(P17:R17)</f>
        <v>614139799</v>
      </c>
      <c r="T17" s="485"/>
      <c r="U17" s="485"/>
      <c r="V17" s="485"/>
      <c r="W17" s="852"/>
      <c r="X17" s="485"/>
      <c r="Y17" s="485"/>
      <c r="Z17" s="485"/>
      <c r="AA17" s="485"/>
      <c r="AB17" s="485"/>
      <c r="AC17" s="485"/>
      <c r="AD17" s="485"/>
      <c r="AE17" s="312"/>
    </row>
    <row r="18" spans="1:33" s="4" customFormat="1" ht="8.1" customHeight="1" x14ac:dyDescent="0.2">
      <c r="A18" s="555"/>
      <c r="B18" s="312"/>
      <c r="C18" s="277"/>
      <c r="D18" s="312"/>
      <c r="E18" s="479"/>
      <c r="F18" s="312"/>
      <c r="G18" s="312"/>
      <c r="H18" s="312"/>
      <c r="I18" s="312"/>
      <c r="J18" s="312"/>
      <c r="K18" s="312"/>
      <c r="L18" s="312"/>
      <c r="M18" s="312"/>
      <c r="N18" s="312"/>
      <c r="O18" s="312"/>
      <c r="P18" s="312"/>
      <c r="Q18" s="312"/>
      <c r="R18" s="312"/>
      <c r="S18" s="312"/>
      <c r="T18" s="312"/>
      <c r="U18" s="312"/>
      <c r="V18" s="312"/>
      <c r="W18" s="312"/>
      <c r="X18" s="312"/>
      <c r="Y18" s="312"/>
      <c r="Z18" s="312"/>
      <c r="AA18" s="312"/>
      <c r="AB18" s="318"/>
      <c r="AC18" s="318"/>
      <c r="AD18" s="532"/>
      <c r="AE18" s="312"/>
    </row>
    <row r="19" spans="1:33" s="4" customFormat="1" ht="8.1" customHeight="1" x14ac:dyDescent="0.2">
      <c r="A19" s="555"/>
      <c r="B19" s="312"/>
      <c r="C19" s="277"/>
      <c r="D19" s="312"/>
      <c r="E19" s="319"/>
      <c r="F19" s="312"/>
      <c r="G19" s="312"/>
      <c r="H19" s="312"/>
      <c r="I19" s="312"/>
      <c r="J19" s="312"/>
      <c r="K19" s="312"/>
      <c r="L19" s="312"/>
      <c r="M19" s="312"/>
      <c r="N19" s="312"/>
      <c r="O19" s="312"/>
      <c r="P19" s="312"/>
      <c r="Q19" s="312"/>
      <c r="R19" s="312"/>
      <c r="S19" s="312"/>
      <c r="T19" s="312"/>
      <c r="U19" s="312"/>
      <c r="V19" s="312"/>
      <c r="W19" s="312"/>
      <c r="X19" s="312"/>
      <c r="Y19" s="312"/>
      <c r="Z19" s="312"/>
      <c r="AA19" s="312"/>
      <c r="AB19" s="318"/>
      <c r="AC19" s="318"/>
      <c r="AD19" s="532"/>
      <c r="AE19" s="312"/>
    </row>
    <row r="20" spans="1:33" s="4" customFormat="1" ht="27.95" customHeight="1" x14ac:dyDescent="0.2">
      <c r="A20" s="555"/>
      <c r="B20" s="312"/>
      <c r="C20" s="277"/>
      <c r="D20" s="312"/>
      <c r="E20" s="477" t="s">
        <v>7422</v>
      </c>
      <c r="F20" s="312"/>
      <c r="G20" s="312"/>
      <c r="H20" s="312"/>
      <c r="I20" s="896" t="s">
        <v>3249</v>
      </c>
      <c r="J20" s="851" t="s">
        <v>2527</v>
      </c>
      <c r="K20" s="851" t="s">
        <v>6173</v>
      </c>
      <c r="L20" s="851" t="s">
        <v>4130</v>
      </c>
      <c r="M20" s="851" t="s">
        <v>4131</v>
      </c>
      <c r="N20" s="851" t="s">
        <v>6174</v>
      </c>
      <c r="O20" s="851" t="s">
        <v>7405</v>
      </c>
      <c r="P20" s="851" t="s">
        <v>6175</v>
      </c>
      <c r="Q20" s="851" t="s">
        <v>8138</v>
      </c>
      <c r="R20" s="851" t="s">
        <v>3250</v>
      </c>
      <c r="S20" s="851" t="s">
        <v>2320</v>
      </c>
      <c r="T20" s="484"/>
      <c r="U20" s="484"/>
      <c r="V20" s="853"/>
      <c r="W20" s="854" t="s">
        <v>2465</v>
      </c>
      <c r="X20" s="855"/>
      <c r="Y20" s="856"/>
      <c r="Z20" s="857"/>
      <c r="AA20" s="854" t="s">
        <v>4737</v>
      </c>
      <c r="AB20" s="856"/>
      <c r="AC20" s="851" t="s">
        <v>6172</v>
      </c>
      <c r="AD20" s="851" t="s">
        <v>8168</v>
      </c>
      <c r="AE20" s="312"/>
      <c r="AG20" s="1242" t="s">
        <v>3996</v>
      </c>
    </row>
    <row r="21" spans="1:33" s="4" customFormat="1" ht="12" customHeight="1" x14ac:dyDescent="0.2">
      <c r="A21" s="555"/>
      <c r="B21" s="312"/>
      <c r="C21" s="277"/>
      <c r="D21" s="312"/>
      <c r="E21" s="319"/>
      <c r="F21" s="312"/>
      <c r="G21" s="312"/>
      <c r="H21" s="312"/>
      <c r="I21" s="79">
        <v>3</v>
      </c>
      <c r="J21" s="79">
        <v>4</v>
      </c>
      <c r="K21" s="79">
        <v>5</v>
      </c>
      <c r="L21" s="79">
        <v>6</v>
      </c>
      <c r="M21" s="79">
        <v>7</v>
      </c>
      <c r="N21" s="79">
        <v>21</v>
      </c>
      <c r="O21" s="79">
        <v>22</v>
      </c>
      <c r="P21" s="79">
        <v>16</v>
      </c>
      <c r="Q21" s="79">
        <v>9</v>
      </c>
      <c r="R21" s="79">
        <v>19</v>
      </c>
      <c r="S21" s="79">
        <v>10</v>
      </c>
      <c r="T21" s="484"/>
      <c r="U21" s="484"/>
      <c r="V21" s="858"/>
      <c r="W21" s="859" t="s">
        <v>3999</v>
      </c>
      <c r="X21" s="859"/>
      <c r="Y21" s="860"/>
      <c r="Z21" s="861"/>
      <c r="AA21" s="859" t="s">
        <v>3998</v>
      </c>
      <c r="AB21" s="860"/>
      <c r="AC21" s="79">
        <v>13</v>
      </c>
      <c r="AD21" s="79">
        <v>14</v>
      </c>
      <c r="AE21" s="312"/>
      <c r="AG21" s="894"/>
    </row>
    <row r="22" spans="1:33" s="4" customFormat="1" ht="12" customHeight="1" x14ac:dyDescent="0.2">
      <c r="A22" s="555"/>
      <c r="B22" s="312"/>
      <c r="C22" s="862"/>
      <c r="D22" s="312"/>
      <c r="E22" s="319" t="s">
        <v>7854</v>
      </c>
      <c r="F22" s="312"/>
      <c r="G22" s="312"/>
      <c r="H22" s="312"/>
      <c r="I22" s="78" t="s">
        <v>387</v>
      </c>
      <c r="J22" s="78" t="s">
        <v>4581</v>
      </c>
      <c r="K22" s="78" t="s">
        <v>4581</v>
      </c>
      <c r="L22" s="78" t="s">
        <v>4581</v>
      </c>
      <c r="M22" s="78" t="s">
        <v>4581</v>
      </c>
      <c r="N22" s="78" t="s">
        <v>4581</v>
      </c>
      <c r="O22" s="78" t="s">
        <v>4581</v>
      </c>
      <c r="P22" s="78" t="s">
        <v>4581</v>
      </c>
      <c r="Q22" s="78" t="s">
        <v>4581</v>
      </c>
      <c r="R22" s="78" t="s">
        <v>4581</v>
      </c>
      <c r="S22" s="78" t="s">
        <v>4581</v>
      </c>
      <c r="T22" s="484"/>
      <c r="U22" s="484"/>
      <c r="V22" s="74"/>
      <c r="W22" s="75"/>
      <c r="X22" s="75"/>
      <c r="Y22" s="76"/>
      <c r="Z22" s="77"/>
      <c r="AA22" s="75"/>
      <c r="AB22" s="76"/>
      <c r="AC22" s="78"/>
      <c r="AD22" s="78"/>
      <c r="AE22" s="312"/>
      <c r="AG22" s="894"/>
    </row>
    <row r="23" spans="1:33" s="4" customFormat="1" ht="12.75" hidden="1" customHeight="1" x14ac:dyDescent="0.2">
      <c r="A23" s="555" t="s">
        <v>553</v>
      </c>
      <c r="B23" s="312"/>
      <c r="C23" s="862"/>
      <c r="D23" s="312"/>
      <c r="E23" s="479"/>
      <c r="F23" s="372"/>
      <c r="G23" s="372"/>
      <c r="H23" s="372"/>
      <c r="I23" s="84"/>
      <c r="J23" s="84"/>
      <c r="K23" s="84"/>
      <c r="L23" s="84"/>
      <c r="M23" s="84"/>
      <c r="N23" s="84"/>
      <c r="O23" s="84"/>
      <c r="P23" s="84"/>
      <c r="Q23" s="84"/>
      <c r="R23" s="84"/>
      <c r="S23" s="84"/>
      <c r="T23" s="484"/>
      <c r="U23" s="484"/>
      <c r="V23" s="80"/>
      <c r="W23" s="81"/>
      <c r="X23" s="81"/>
      <c r="Y23" s="82"/>
      <c r="Z23" s="83"/>
      <c r="AA23" s="81"/>
      <c r="AB23" s="82"/>
      <c r="AC23" s="84"/>
      <c r="AD23" s="84"/>
      <c r="AE23" s="312"/>
      <c r="AG23" s="894"/>
    </row>
    <row r="24" spans="1:33" s="4" customFormat="1" ht="12.75" hidden="1" customHeight="1" x14ac:dyDescent="0.2">
      <c r="A24" s="555" t="s">
        <v>553</v>
      </c>
      <c r="B24" s="312"/>
      <c r="C24" s="862"/>
      <c r="D24" s="312"/>
      <c r="E24" s="479"/>
      <c r="F24" s="372"/>
      <c r="G24" s="372"/>
      <c r="H24" s="372"/>
      <c r="I24" s="84"/>
      <c r="J24" s="84"/>
      <c r="K24" s="84"/>
      <c r="L24" s="84"/>
      <c r="M24" s="84"/>
      <c r="N24" s="84"/>
      <c r="O24" s="84"/>
      <c r="P24" s="84"/>
      <c r="Q24" s="84"/>
      <c r="R24" s="84"/>
      <c r="S24" s="84"/>
      <c r="T24" s="484"/>
      <c r="U24" s="484"/>
      <c r="V24" s="80"/>
      <c r="W24" s="81"/>
      <c r="X24" s="81"/>
      <c r="Y24" s="82"/>
      <c r="Z24" s="83"/>
      <c r="AA24" s="81"/>
      <c r="AB24" s="82"/>
      <c r="AC24" s="84"/>
      <c r="AD24" s="84"/>
      <c r="AE24" s="312"/>
      <c r="AG24" s="894"/>
    </row>
    <row r="25" spans="1:33" s="4" customFormat="1" ht="12.75" hidden="1" customHeight="1" x14ac:dyDescent="0.2">
      <c r="A25" s="555" t="s">
        <v>553</v>
      </c>
      <c r="B25" s="312"/>
      <c r="C25" s="862"/>
      <c r="D25" s="312"/>
      <c r="E25" s="479"/>
      <c r="F25" s="372"/>
      <c r="G25" s="372"/>
      <c r="H25" s="372"/>
      <c r="I25" s="78"/>
      <c r="J25" s="78"/>
      <c r="K25" s="78"/>
      <c r="L25" s="78"/>
      <c r="M25" s="78"/>
      <c r="N25" s="78"/>
      <c r="O25" s="78"/>
      <c r="P25" s="78"/>
      <c r="Q25" s="78"/>
      <c r="R25" s="78"/>
      <c r="S25" s="78"/>
      <c r="T25" s="484"/>
      <c r="U25" s="484"/>
      <c r="V25" s="74"/>
      <c r="W25" s="75"/>
      <c r="X25" s="75"/>
      <c r="Y25" s="76"/>
      <c r="Z25" s="77"/>
      <c r="AA25" s="75"/>
      <c r="AB25" s="76"/>
      <c r="AC25" s="78"/>
      <c r="AD25" s="78"/>
      <c r="AE25" s="312"/>
      <c r="AG25" s="894"/>
    </row>
    <row r="26" spans="1:33" s="4" customFormat="1" ht="9" customHeight="1" x14ac:dyDescent="0.2">
      <c r="A26" s="555"/>
      <c r="B26" s="312"/>
      <c r="C26" s="862"/>
      <c r="D26" s="312"/>
      <c r="E26" s="1318" t="s">
        <v>5957</v>
      </c>
      <c r="F26" s="1316"/>
      <c r="G26" s="864"/>
      <c r="H26" s="864"/>
      <c r="I26" s="1320" t="s">
        <v>1456</v>
      </c>
      <c r="J26" s="1310">
        <f>SUM('40'!O15:O16)</f>
        <v>9729919</v>
      </c>
      <c r="K26" s="1310">
        <f>SUM('40'!Q15:Q16)</f>
        <v>1448583</v>
      </c>
      <c r="L26" s="1310">
        <f>SUM('40'!R15:R16)</f>
        <v>12095979</v>
      </c>
      <c r="M26" s="1310">
        <f>SUM('40'!S15:S16)</f>
        <v>143219</v>
      </c>
      <c r="N26" s="1346"/>
      <c r="O26" s="1350"/>
      <c r="P26" s="1352"/>
      <c r="Q26" s="1341">
        <f>'12'!T15</f>
        <v>120189</v>
      </c>
      <c r="R26" s="1310">
        <f>'42'!V20</f>
        <v>11351153</v>
      </c>
      <c r="S26" s="1357">
        <f>SUM(J26:O29)-SUM(P26:R29)</f>
        <v>11946358</v>
      </c>
      <c r="T26" s="484"/>
      <c r="U26" s="484"/>
      <c r="V26" s="865"/>
      <c r="W26" s="866"/>
      <c r="X26" s="866"/>
      <c r="Y26" s="867"/>
      <c r="Z26" s="868"/>
      <c r="AA26" s="866"/>
      <c r="AB26" s="867"/>
      <c r="AC26" s="869"/>
      <c r="AD26" s="870"/>
      <c r="AE26" s="312"/>
      <c r="AG26" s="1309">
        <f>IF(COUNTIF(eS91LIST,I26)=1,0,1)</f>
        <v>0</v>
      </c>
    </row>
    <row r="27" spans="1:33" s="4" customFormat="1" ht="27" customHeight="1" x14ac:dyDescent="0.2">
      <c r="A27" s="555"/>
      <c r="B27" s="312"/>
      <c r="C27" s="862" t="s">
        <v>2889</v>
      </c>
      <c r="D27" s="312"/>
      <c r="E27" s="1319"/>
      <c r="F27" s="1316"/>
      <c r="G27" s="1316"/>
      <c r="H27" s="1316"/>
      <c r="I27" s="1321"/>
      <c r="J27" s="1348"/>
      <c r="K27" s="1348"/>
      <c r="L27" s="1348"/>
      <c r="M27" s="1348"/>
      <c r="N27" s="1347"/>
      <c r="O27" s="1351"/>
      <c r="P27" s="1353"/>
      <c r="Q27" s="1342"/>
      <c r="R27" s="1344"/>
      <c r="S27" s="1358"/>
      <c r="T27" s="484"/>
      <c r="U27" s="484"/>
      <c r="V27" s="871"/>
      <c r="W27" s="872" t="s">
        <v>1837</v>
      </c>
      <c r="X27" s="872"/>
      <c r="Y27" s="873"/>
      <c r="Z27" s="874"/>
      <c r="AA27" s="875">
        <f>S26</f>
        <v>11946358</v>
      </c>
      <c r="AB27" s="873"/>
      <c r="AC27" s="1286">
        <f>IF(OR(AA27=0,AA28=0),"NA",AA27/AA28)</f>
        <v>1.9452180137897235E-2</v>
      </c>
      <c r="AD27" s="1317" t="s">
        <v>1838</v>
      </c>
      <c r="AE27" s="312"/>
      <c r="AG27" s="1309"/>
    </row>
    <row r="28" spans="1:33" s="4" customFormat="1" ht="21" customHeight="1" x14ac:dyDescent="0.2">
      <c r="A28" s="555"/>
      <c r="B28" s="312"/>
      <c r="C28" s="862"/>
      <c r="D28" s="312"/>
      <c r="E28" s="1319"/>
      <c r="F28" s="1316"/>
      <c r="G28" s="1316"/>
      <c r="H28" s="1316"/>
      <c r="I28" s="1321"/>
      <c r="J28" s="1348"/>
      <c r="K28" s="1348"/>
      <c r="L28" s="1348"/>
      <c r="M28" s="1348"/>
      <c r="N28" s="1347"/>
      <c r="O28" s="1351"/>
      <c r="P28" s="1353"/>
      <c r="Q28" s="1342"/>
      <c r="R28" s="1344"/>
      <c r="S28" s="1358"/>
      <c r="T28" s="484"/>
      <c r="U28" s="484"/>
      <c r="V28" s="871"/>
      <c r="W28" s="876" t="s">
        <v>8139</v>
      </c>
      <c r="X28" s="876"/>
      <c r="Y28" s="873"/>
      <c r="Z28" s="874"/>
      <c r="AA28" s="877">
        <f>S17</f>
        <v>614139799</v>
      </c>
      <c r="AB28" s="873"/>
      <c r="AC28" s="878"/>
      <c r="AD28" s="1317"/>
      <c r="AE28" s="312"/>
      <c r="AG28" s="1309"/>
    </row>
    <row r="29" spans="1:33" s="4" customFormat="1" ht="5.0999999999999996" customHeight="1" x14ac:dyDescent="0.2">
      <c r="A29" s="555"/>
      <c r="B29" s="312"/>
      <c r="C29" s="862"/>
      <c r="D29" s="312"/>
      <c r="E29" s="479"/>
      <c r="F29" s="879"/>
      <c r="G29" s="864"/>
      <c r="H29" s="864"/>
      <c r="I29" s="1322"/>
      <c r="J29" s="1349"/>
      <c r="K29" s="1349"/>
      <c r="L29" s="1349"/>
      <c r="M29" s="1349"/>
      <c r="N29" s="1347"/>
      <c r="O29" s="1351"/>
      <c r="P29" s="1353"/>
      <c r="Q29" s="1343"/>
      <c r="R29" s="1345"/>
      <c r="S29" s="1359"/>
      <c r="T29" s="484"/>
      <c r="U29" s="484"/>
      <c r="V29" s="880"/>
      <c r="W29" s="881"/>
      <c r="X29" s="881"/>
      <c r="Y29" s="882"/>
      <c r="Z29" s="883"/>
      <c r="AA29" s="884"/>
      <c r="AB29" s="882"/>
      <c r="AC29" s="885"/>
      <c r="AD29" s="886"/>
      <c r="AE29" s="312"/>
      <c r="AG29" s="1309"/>
    </row>
    <row r="30" spans="1:33" s="4" customFormat="1" ht="5.0999999999999996" customHeight="1" x14ac:dyDescent="0.2">
      <c r="A30" s="555"/>
      <c r="B30" s="312"/>
      <c r="C30" s="862"/>
      <c r="D30" s="312"/>
      <c r="E30" s="479"/>
      <c r="F30" s="864"/>
      <c r="G30" s="864"/>
      <c r="H30" s="864"/>
      <c r="I30" s="312"/>
      <c r="J30" s="484"/>
      <c r="K30" s="484"/>
      <c r="L30" s="484"/>
      <c r="M30" s="484"/>
      <c r="N30" s="484"/>
      <c r="O30" s="484"/>
      <c r="P30" s="484"/>
      <c r="Q30" s="484"/>
      <c r="R30" s="484"/>
      <c r="S30" s="484"/>
      <c r="T30" s="312"/>
      <c r="U30" s="312"/>
      <c r="V30" s="312"/>
      <c r="W30" s="312"/>
      <c r="X30" s="312"/>
      <c r="Y30" s="312"/>
      <c r="Z30" s="312"/>
      <c r="AA30" s="484"/>
      <c r="AB30" s="318"/>
      <c r="AC30" s="318"/>
      <c r="AD30" s="532"/>
      <c r="AE30" s="312"/>
      <c r="AG30" s="894"/>
    </row>
    <row r="31" spans="1:33" s="4" customFormat="1" ht="5.0999999999999996" customHeight="1" x14ac:dyDescent="0.2">
      <c r="A31" s="555"/>
      <c r="B31" s="312"/>
      <c r="C31" s="862"/>
      <c r="D31" s="312"/>
      <c r="E31" s="479"/>
      <c r="F31" s="864"/>
      <c r="G31" s="864"/>
      <c r="H31" s="864"/>
      <c r="I31" s="312"/>
      <c r="J31" s="484"/>
      <c r="K31" s="484"/>
      <c r="L31" s="484"/>
      <c r="M31" s="484"/>
      <c r="N31" s="484"/>
      <c r="O31" s="484"/>
      <c r="P31" s="484"/>
      <c r="Q31" s="484"/>
      <c r="R31" s="484"/>
      <c r="S31" s="484"/>
      <c r="T31" s="312"/>
      <c r="U31" s="312"/>
      <c r="V31" s="312"/>
      <c r="W31" s="312"/>
      <c r="X31" s="312"/>
      <c r="Y31" s="312"/>
      <c r="Z31" s="312"/>
      <c r="AA31" s="484"/>
      <c r="AB31" s="318"/>
      <c r="AC31" s="318"/>
      <c r="AD31" s="532"/>
      <c r="AE31" s="312"/>
      <c r="AG31" s="894"/>
    </row>
    <row r="32" spans="1:33" s="4" customFormat="1" ht="14.1" customHeight="1" x14ac:dyDescent="0.2">
      <c r="A32" s="555"/>
      <c r="B32" s="312"/>
      <c r="C32" s="862"/>
      <c r="D32" s="312"/>
      <c r="E32" s="319" t="s">
        <v>8254</v>
      </c>
      <c r="F32" s="864"/>
      <c r="G32" s="864"/>
      <c r="H32" s="864"/>
      <c r="I32" s="312"/>
      <c r="J32" s="484"/>
      <c r="K32" s="484"/>
      <c r="L32" s="484"/>
      <c r="M32" s="484"/>
      <c r="N32" s="484"/>
      <c r="O32" s="484"/>
      <c r="P32" s="484"/>
      <c r="Q32" s="484"/>
      <c r="R32" s="484"/>
      <c r="S32" s="484"/>
      <c r="T32" s="312"/>
      <c r="U32" s="312"/>
      <c r="V32" s="312"/>
      <c r="W32" s="312"/>
      <c r="X32" s="312"/>
      <c r="Y32" s="312"/>
      <c r="Z32" s="312"/>
      <c r="AA32" s="484"/>
      <c r="AB32" s="318"/>
      <c r="AC32" s="318"/>
      <c r="AD32" s="532"/>
      <c r="AE32" s="312"/>
      <c r="AG32" s="894"/>
    </row>
    <row r="33" spans="1:33" s="4" customFormat="1" ht="9" customHeight="1" x14ac:dyDescent="0.2">
      <c r="A33" s="555"/>
      <c r="B33" s="312"/>
      <c r="C33" s="862"/>
      <c r="D33" s="312"/>
      <c r="E33" s="1318" t="s">
        <v>5958</v>
      </c>
      <c r="F33" s="1316"/>
      <c r="G33" s="864"/>
      <c r="H33" s="864"/>
      <c r="I33" s="1320" t="s">
        <v>5312</v>
      </c>
      <c r="J33" s="1310">
        <f>'40'!O20</f>
        <v>0</v>
      </c>
      <c r="K33" s="1310">
        <f>'40'!Q20</f>
        <v>0</v>
      </c>
      <c r="L33" s="1310">
        <f>'40'!R20</f>
        <v>0</v>
      </c>
      <c r="M33" s="1310">
        <f>'40'!S20</f>
        <v>0</v>
      </c>
      <c r="N33" s="1310">
        <f>'40'!Y20</f>
        <v>0</v>
      </c>
      <c r="O33" s="1310">
        <f>'40'!Z20</f>
        <v>0</v>
      </c>
      <c r="P33" s="1313"/>
      <c r="Q33" s="1310">
        <f>'12'!T18</f>
        <v>0</v>
      </c>
      <c r="R33" s="1335"/>
      <c r="S33" s="1328">
        <f>SUM(J33:O36)-SUM(P33:R36)</f>
        <v>0</v>
      </c>
      <c r="T33" s="484"/>
      <c r="U33" s="484"/>
      <c r="V33" s="865"/>
      <c r="W33" s="866"/>
      <c r="X33" s="866"/>
      <c r="Y33" s="867"/>
      <c r="Z33" s="868"/>
      <c r="AA33" s="866"/>
      <c r="AB33" s="867"/>
      <c r="AC33" s="887"/>
      <c r="AD33" s="870"/>
      <c r="AE33" s="312"/>
      <c r="AG33" s="1309">
        <f>IF(COUNTIF(eS91LIST,I33)=1,0,1)</f>
        <v>0</v>
      </c>
    </row>
    <row r="34" spans="1:33" s="4" customFormat="1" ht="18" customHeight="1" x14ac:dyDescent="0.2">
      <c r="A34" s="555"/>
      <c r="B34" s="312"/>
      <c r="C34" s="862" t="s">
        <v>4766</v>
      </c>
      <c r="D34" s="312"/>
      <c r="E34" s="1319"/>
      <c r="F34" s="1316"/>
      <c r="G34" s="1316"/>
      <c r="H34" s="1316"/>
      <c r="I34" s="1321"/>
      <c r="J34" s="1311"/>
      <c r="K34" s="1311"/>
      <c r="L34" s="1311"/>
      <c r="M34" s="1311"/>
      <c r="N34" s="1311"/>
      <c r="O34" s="1311"/>
      <c r="P34" s="1314"/>
      <c r="Q34" s="1311"/>
      <c r="R34" s="1336"/>
      <c r="S34" s="1329"/>
      <c r="T34" s="484"/>
      <c r="U34" s="484"/>
      <c r="V34" s="871"/>
      <c r="W34" s="872" t="s">
        <v>1682</v>
      </c>
      <c r="X34" s="872"/>
      <c r="Y34" s="873"/>
      <c r="Z34" s="874"/>
      <c r="AA34" s="875">
        <f>S33</f>
        <v>0</v>
      </c>
      <c r="AB34" s="873"/>
      <c r="AC34" s="888" t="str">
        <f>IF(OR(AA34=0,AA35=0),"NA",AA34/AA35)</f>
        <v>NA</v>
      </c>
      <c r="AD34" s="1317" t="s">
        <v>4234</v>
      </c>
      <c r="AE34" s="312"/>
      <c r="AG34" s="1309"/>
    </row>
    <row r="35" spans="1:33" s="4" customFormat="1" ht="21" customHeight="1" x14ac:dyDescent="0.2">
      <c r="A35" s="555"/>
      <c r="B35" s="312"/>
      <c r="C35" s="862"/>
      <c r="D35" s="312"/>
      <c r="E35" s="1319"/>
      <c r="F35" s="1316"/>
      <c r="G35" s="1316"/>
      <c r="H35" s="1316"/>
      <c r="I35" s="1321"/>
      <c r="J35" s="1311"/>
      <c r="K35" s="1311"/>
      <c r="L35" s="1311"/>
      <c r="M35" s="1311"/>
      <c r="N35" s="1311"/>
      <c r="O35" s="1311"/>
      <c r="P35" s="1314"/>
      <c r="Q35" s="1311"/>
      <c r="R35" s="1336"/>
      <c r="S35" s="1329"/>
      <c r="T35" s="484"/>
      <c r="U35" s="484"/>
      <c r="V35" s="871"/>
      <c r="W35" s="876" t="s">
        <v>1840</v>
      </c>
      <c r="X35" s="876"/>
      <c r="Y35" s="873"/>
      <c r="Z35" s="874"/>
      <c r="AA35" s="877">
        <f>'PM90'!T22/1000</f>
        <v>93077355.063999996</v>
      </c>
      <c r="AB35" s="873"/>
      <c r="AC35" s="889"/>
      <c r="AD35" s="1317"/>
      <c r="AE35" s="312"/>
      <c r="AG35" s="1309"/>
    </row>
    <row r="36" spans="1:33" s="4" customFormat="1" ht="5.0999999999999996" customHeight="1" x14ac:dyDescent="0.2">
      <c r="A36" s="555"/>
      <c r="B36" s="312"/>
      <c r="C36" s="862"/>
      <c r="D36" s="312"/>
      <c r="E36" s="890"/>
      <c r="F36" s="879"/>
      <c r="G36" s="864"/>
      <c r="H36" s="864"/>
      <c r="I36" s="1322"/>
      <c r="J36" s="1312"/>
      <c r="K36" s="1312"/>
      <c r="L36" s="1312"/>
      <c r="M36" s="1312"/>
      <c r="N36" s="1312"/>
      <c r="O36" s="1312"/>
      <c r="P36" s="1315"/>
      <c r="Q36" s="1312"/>
      <c r="R36" s="1336"/>
      <c r="S36" s="1330"/>
      <c r="T36" s="484"/>
      <c r="U36" s="484"/>
      <c r="V36" s="880"/>
      <c r="W36" s="881"/>
      <c r="X36" s="881"/>
      <c r="Y36" s="882"/>
      <c r="Z36" s="883"/>
      <c r="AA36" s="884"/>
      <c r="AB36" s="882"/>
      <c r="AC36" s="891"/>
      <c r="AD36" s="886"/>
      <c r="AE36" s="312"/>
      <c r="AG36" s="1309"/>
    </row>
    <row r="37" spans="1:33" s="4" customFormat="1" ht="9" customHeight="1" x14ac:dyDescent="0.2">
      <c r="A37" s="555"/>
      <c r="B37" s="312"/>
      <c r="C37" s="862"/>
      <c r="D37" s="312"/>
      <c r="E37" s="1318" t="s">
        <v>2321</v>
      </c>
      <c r="F37" s="1316"/>
      <c r="G37" s="864"/>
      <c r="H37" s="864"/>
      <c r="I37" s="1320" t="s">
        <v>1456</v>
      </c>
      <c r="J37" s="1310">
        <f>'40'!O21</f>
        <v>165958250</v>
      </c>
      <c r="K37" s="1310">
        <f>'40'!Q21</f>
        <v>13633413</v>
      </c>
      <c r="L37" s="1310">
        <f>'40'!R21</f>
        <v>6362217</v>
      </c>
      <c r="M37" s="1310">
        <f>'40'!S21</f>
        <v>2469167</v>
      </c>
      <c r="N37" s="1310">
        <f>'40'!Y21</f>
        <v>723598</v>
      </c>
      <c r="O37" s="1310">
        <f>'40'!Z21</f>
        <v>-1251714</v>
      </c>
      <c r="P37" s="1334"/>
      <c r="Q37" s="1310">
        <f>'12'!T19</f>
        <v>203365</v>
      </c>
      <c r="R37" s="1335"/>
      <c r="S37" s="1328">
        <f>SUM(J37:O40)-SUM(P37:R40)</f>
        <v>187691566</v>
      </c>
      <c r="T37" s="484"/>
      <c r="U37" s="484"/>
      <c r="V37" s="865"/>
      <c r="W37" s="866"/>
      <c r="X37" s="866"/>
      <c r="Y37" s="867"/>
      <c r="Z37" s="868"/>
      <c r="AA37" s="866"/>
      <c r="AB37" s="867"/>
      <c r="AC37" s="887"/>
      <c r="AD37" s="870"/>
      <c r="AE37" s="312"/>
      <c r="AG37" s="1309">
        <f>IF(COUNTIF(eS91LIST,I37)=1,0,1)</f>
        <v>0</v>
      </c>
    </row>
    <row r="38" spans="1:33" s="4" customFormat="1" ht="21" customHeight="1" x14ac:dyDescent="0.2">
      <c r="A38" s="555"/>
      <c r="B38" s="312"/>
      <c r="C38" s="862" t="s">
        <v>7625</v>
      </c>
      <c r="D38" s="312"/>
      <c r="E38" s="1319"/>
      <c r="F38" s="1316"/>
      <c r="G38" s="1316"/>
      <c r="H38" s="1316"/>
      <c r="I38" s="1321"/>
      <c r="J38" s="1311"/>
      <c r="K38" s="1311"/>
      <c r="L38" s="1311"/>
      <c r="M38" s="1311"/>
      <c r="N38" s="1311"/>
      <c r="O38" s="1311"/>
      <c r="P38" s="1333"/>
      <c r="Q38" s="1311"/>
      <c r="R38" s="1336"/>
      <c r="S38" s="1329"/>
      <c r="T38" s="484"/>
      <c r="U38" s="484"/>
      <c r="V38" s="871"/>
      <c r="W38" s="872" t="s">
        <v>1200</v>
      </c>
      <c r="X38" s="872"/>
      <c r="Y38" s="873"/>
      <c r="Z38" s="874"/>
      <c r="AA38" s="875">
        <f>S37</f>
        <v>187691566</v>
      </c>
      <c r="AB38" s="873"/>
      <c r="AC38" s="888">
        <f>IF(OR(AA38=0,AA39=0),"NA",AA38/AA39)</f>
        <v>567.04400604229602</v>
      </c>
      <c r="AD38" s="1317" t="s">
        <v>3318</v>
      </c>
      <c r="AE38" s="312"/>
      <c r="AG38" s="1309"/>
    </row>
    <row r="39" spans="1:33" s="4" customFormat="1" ht="18" customHeight="1" x14ac:dyDescent="0.2">
      <c r="A39" s="555"/>
      <c r="B39" s="312"/>
      <c r="C39" s="862"/>
      <c r="D39" s="312"/>
      <c r="E39" s="1319"/>
      <c r="F39" s="1316"/>
      <c r="G39" s="1316"/>
      <c r="H39" s="1316"/>
      <c r="I39" s="1321"/>
      <c r="J39" s="1311"/>
      <c r="K39" s="1311"/>
      <c r="L39" s="1311"/>
      <c r="M39" s="1311"/>
      <c r="N39" s="1311"/>
      <c r="O39" s="1311"/>
      <c r="P39" s="1333"/>
      <c r="Q39" s="1311"/>
      <c r="R39" s="1336"/>
      <c r="S39" s="1329"/>
      <c r="T39" s="484"/>
      <c r="U39" s="484"/>
      <c r="V39" s="871"/>
      <c r="W39" s="876" t="s">
        <v>269</v>
      </c>
      <c r="X39" s="876"/>
      <c r="Y39" s="873"/>
      <c r="Z39" s="874"/>
      <c r="AA39" s="877">
        <f>'PM90'!U14</f>
        <v>331000</v>
      </c>
      <c r="AB39" s="873"/>
      <c r="AC39" s="889"/>
      <c r="AD39" s="1317"/>
      <c r="AE39" s="312"/>
      <c r="AG39" s="1309"/>
    </row>
    <row r="40" spans="1:33" s="4" customFormat="1" ht="5.0999999999999996" customHeight="1" x14ac:dyDescent="0.2">
      <c r="A40" s="555"/>
      <c r="B40" s="312"/>
      <c r="C40" s="862"/>
      <c r="D40" s="312"/>
      <c r="E40" s="479"/>
      <c r="F40" s="879"/>
      <c r="G40" s="864"/>
      <c r="H40" s="864"/>
      <c r="I40" s="1322"/>
      <c r="J40" s="1312"/>
      <c r="K40" s="1312"/>
      <c r="L40" s="1312"/>
      <c r="M40" s="1312"/>
      <c r="N40" s="1312"/>
      <c r="O40" s="1312"/>
      <c r="P40" s="1333"/>
      <c r="Q40" s="1312"/>
      <c r="R40" s="1336"/>
      <c r="S40" s="1330"/>
      <c r="T40" s="484"/>
      <c r="U40" s="484"/>
      <c r="V40" s="880"/>
      <c r="W40" s="881"/>
      <c r="X40" s="881"/>
      <c r="Y40" s="882"/>
      <c r="Z40" s="883"/>
      <c r="AA40" s="884"/>
      <c r="AB40" s="882"/>
      <c r="AC40" s="891"/>
      <c r="AD40" s="886"/>
      <c r="AE40" s="312"/>
      <c r="AG40" s="1309"/>
    </row>
    <row r="41" spans="1:33" s="4" customFormat="1" ht="5.0999999999999996" customHeight="1" x14ac:dyDescent="0.2">
      <c r="A41" s="555"/>
      <c r="B41" s="312"/>
      <c r="C41" s="862"/>
      <c r="D41" s="312"/>
      <c r="E41" s="479"/>
      <c r="F41" s="864"/>
      <c r="G41" s="864"/>
      <c r="H41" s="864"/>
      <c r="I41" s="312"/>
      <c r="J41" s="484"/>
      <c r="K41" s="484"/>
      <c r="L41" s="484"/>
      <c r="M41" s="484"/>
      <c r="N41" s="484"/>
      <c r="O41" s="484"/>
      <c r="P41" s="484"/>
      <c r="Q41" s="484"/>
      <c r="R41" s="484"/>
      <c r="S41" s="484"/>
      <c r="T41" s="312"/>
      <c r="U41" s="312"/>
      <c r="V41" s="312"/>
      <c r="W41" s="312"/>
      <c r="X41" s="312"/>
      <c r="Y41" s="312"/>
      <c r="Z41" s="312"/>
      <c r="AA41" s="484"/>
      <c r="AB41" s="318"/>
      <c r="AC41" s="318"/>
      <c r="AD41" s="532"/>
      <c r="AE41" s="312"/>
      <c r="AG41" s="894"/>
    </row>
    <row r="42" spans="1:33" s="4" customFormat="1" ht="5.0999999999999996" customHeight="1" x14ac:dyDescent="0.2">
      <c r="A42" s="555"/>
      <c r="B42" s="312"/>
      <c r="C42" s="862"/>
      <c r="D42" s="312"/>
      <c r="E42" s="479"/>
      <c r="F42" s="864"/>
      <c r="G42" s="864"/>
      <c r="H42" s="864"/>
      <c r="I42" s="312"/>
      <c r="J42" s="484"/>
      <c r="K42" s="484"/>
      <c r="L42" s="484"/>
      <c r="M42" s="484"/>
      <c r="N42" s="484"/>
      <c r="O42" s="484"/>
      <c r="P42" s="484"/>
      <c r="Q42" s="484"/>
      <c r="R42" s="484"/>
      <c r="S42" s="484"/>
      <c r="T42" s="312"/>
      <c r="U42" s="312"/>
      <c r="V42" s="312"/>
      <c r="W42" s="312"/>
      <c r="X42" s="312"/>
      <c r="Y42" s="312"/>
      <c r="Z42" s="312"/>
      <c r="AA42" s="484"/>
      <c r="AB42" s="318"/>
      <c r="AC42" s="318"/>
      <c r="AD42" s="532"/>
      <c r="AE42" s="312"/>
      <c r="AG42" s="894"/>
    </row>
    <row r="43" spans="1:33" s="4" customFormat="1" ht="14.1" customHeight="1" x14ac:dyDescent="0.2">
      <c r="A43" s="555"/>
      <c r="B43" s="312"/>
      <c r="C43" s="862"/>
      <c r="D43" s="312"/>
      <c r="E43" s="319" t="s">
        <v>6957</v>
      </c>
      <c r="F43" s="864"/>
      <c r="G43" s="864"/>
      <c r="H43" s="864"/>
      <c r="I43" s="312"/>
      <c r="J43" s="484"/>
      <c r="K43" s="484"/>
      <c r="L43" s="484"/>
      <c r="M43" s="484"/>
      <c r="N43" s="484"/>
      <c r="O43" s="484"/>
      <c r="P43" s="484"/>
      <c r="Q43" s="484"/>
      <c r="R43" s="484"/>
      <c r="S43" s="484"/>
      <c r="T43" s="312"/>
      <c r="U43" s="312"/>
      <c r="V43" s="312"/>
      <c r="W43" s="312"/>
      <c r="X43" s="312"/>
      <c r="Y43" s="312"/>
      <c r="Z43" s="312"/>
      <c r="AA43" s="484"/>
      <c r="AB43" s="318"/>
      <c r="AC43" s="318"/>
      <c r="AD43" s="532"/>
      <c r="AE43" s="312"/>
      <c r="AG43" s="894"/>
    </row>
    <row r="44" spans="1:33" s="4" customFormat="1" ht="9" customHeight="1" x14ac:dyDescent="0.2">
      <c r="A44" s="555"/>
      <c r="B44" s="312"/>
      <c r="C44" s="862"/>
      <c r="D44" s="312"/>
      <c r="E44" s="1318" t="s">
        <v>5959</v>
      </c>
      <c r="F44" s="1316"/>
      <c r="G44" s="864"/>
      <c r="H44" s="864"/>
      <c r="I44" s="1320" t="s">
        <v>1456</v>
      </c>
      <c r="J44" s="1313">
        <v>4233336</v>
      </c>
      <c r="K44" s="1313">
        <f>4230490-2194376</f>
        <v>2036114</v>
      </c>
      <c r="L44" s="1313">
        <f>6033450-2717139</f>
        <v>3316311</v>
      </c>
      <c r="M44" s="1313">
        <v>19427</v>
      </c>
      <c r="N44" s="1313">
        <f>2758711-2639841</f>
        <v>118870</v>
      </c>
      <c r="O44" s="1313">
        <v>-64962</v>
      </c>
      <c r="P44" s="1332"/>
      <c r="Q44" s="1313">
        <v>461073</v>
      </c>
      <c r="R44" s="1332"/>
      <c r="S44" s="1328">
        <f>SUM(J44:O47)-SUM(P44:R47)</f>
        <v>9198023</v>
      </c>
      <c r="T44" s="484"/>
      <c r="U44" s="484"/>
      <c r="V44" s="865"/>
      <c r="W44" s="866"/>
      <c r="X44" s="866"/>
      <c r="Y44" s="867"/>
      <c r="Z44" s="868"/>
      <c r="AA44" s="866"/>
      <c r="AB44" s="867"/>
      <c r="AC44" s="887"/>
      <c r="AD44" s="870"/>
      <c r="AE44" s="312"/>
      <c r="AG44" s="1309">
        <f>IF(COUNTIF(eS91LIST,I44)=1,0,1)</f>
        <v>0</v>
      </c>
    </row>
    <row r="45" spans="1:33" s="4" customFormat="1" ht="21" customHeight="1" x14ac:dyDescent="0.2">
      <c r="A45" s="555"/>
      <c r="B45" s="312"/>
      <c r="C45" s="862" t="s">
        <v>3615</v>
      </c>
      <c r="D45" s="312"/>
      <c r="E45" s="1319"/>
      <c r="F45" s="1316"/>
      <c r="G45" s="1316"/>
      <c r="H45" s="1316"/>
      <c r="I45" s="1321"/>
      <c r="J45" s="1314"/>
      <c r="K45" s="1314"/>
      <c r="L45" s="1314"/>
      <c r="M45" s="1314"/>
      <c r="N45" s="1314"/>
      <c r="O45" s="1314"/>
      <c r="P45" s="1333"/>
      <c r="Q45" s="1314"/>
      <c r="R45" s="1333"/>
      <c r="S45" s="1329"/>
      <c r="T45" s="484"/>
      <c r="U45" s="484"/>
      <c r="V45" s="871"/>
      <c r="W45" s="872" t="s">
        <v>1201</v>
      </c>
      <c r="X45" s="872"/>
      <c r="Y45" s="873"/>
      <c r="Z45" s="874"/>
      <c r="AA45" s="875">
        <f>S44</f>
        <v>9198023</v>
      </c>
      <c r="AB45" s="873"/>
      <c r="AC45" s="888">
        <f>IF(OR(AA45=0,AA46=0),"NA",AA45/AA46)</f>
        <v>6436.6850944716589</v>
      </c>
      <c r="AD45" s="1317" t="s">
        <v>3319</v>
      </c>
      <c r="AE45" s="312"/>
      <c r="AG45" s="1309"/>
    </row>
    <row r="46" spans="1:33" s="4" customFormat="1" ht="18" customHeight="1" x14ac:dyDescent="0.2">
      <c r="A46" s="555"/>
      <c r="B46" s="312"/>
      <c r="C46" s="862"/>
      <c r="D46" s="312"/>
      <c r="E46" s="1319"/>
      <c r="F46" s="1316"/>
      <c r="G46" s="1316"/>
      <c r="H46" s="1316"/>
      <c r="I46" s="1321"/>
      <c r="J46" s="1314"/>
      <c r="K46" s="1314"/>
      <c r="L46" s="1314"/>
      <c r="M46" s="1314"/>
      <c r="N46" s="1314"/>
      <c r="O46" s="1314"/>
      <c r="P46" s="1333"/>
      <c r="Q46" s="1314"/>
      <c r="R46" s="1333"/>
      <c r="S46" s="1329"/>
      <c r="T46" s="484"/>
      <c r="U46" s="484"/>
      <c r="V46" s="871"/>
      <c r="W46" s="876" t="s">
        <v>270</v>
      </c>
      <c r="X46" s="876"/>
      <c r="Y46" s="873"/>
      <c r="Z46" s="874"/>
      <c r="AA46" s="124">
        <v>1429</v>
      </c>
      <c r="AB46" s="873"/>
      <c r="AC46" s="889"/>
      <c r="AD46" s="1317"/>
      <c r="AE46" s="312"/>
      <c r="AG46" s="1309"/>
    </row>
    <row r="47" spans="1:33" s="4" customFormat="1" ht="5.0999999999999996" customHeight="1" x14ac:dyDescent="0.2">
      <c r="A47" s="555"/>
      <c r="B47" s="312"/>
      <c r="C47" s="862"/>
      <c r="D47" s="312"/>
      <c r="E47" s="892"/>
      <c r="F47" s="864"/>
      <c r="G47" s="864"/>
      <c r="H47" s="864"/>
      <c r="I47" s="1322"/>
      <c r="J47" s="1315"/>
      <c r="K47" s="1315"/>
      <c r="L47" s="1315"/>
      <c r="M47" s="1315"/>
      <c r="N47" s="1315"/>
      <c r="O47" s="1315"/>
      <c r="P47" s="1333"/>
      <c r="Q47" s="1315"/>
      <c r="R47" s="1333"/>
      <c r="S47" s="1330"/>
      <c r="T47" s="484"/>
      <c r="U47" s="484"/>
      <c r="V47" s="880"/>
      <c r="W47" s="881"/>
      <c r="X47" s="881"/>
      <c r="Y47" s="882"/>
      <c r="Z47" s="883"/>
      <c r="AA47" s="884"/>
      <c r="AB47" s="882"/>
      <c r="AC47" s="891"/>
      <c r="AD47" s="886"/>
      <c r="AE47" s="312"/>
      <c r="AG47" s="1309"/>
    </row>
    <row r="48" spans="1:33" s="4" customFormat="1" ht="9" customHeight="1" x14ac:dyDescent="0.2">
      <c r="A48" s="555"/>
      <c r="B48" s="312"/>
      <c r="C48" s="862"/>
      <c r="D48" s="312"/>
      <c r="E48" s="1318" t="s">
        <v>5960</v>
      </c>
      <c r="F48" s="1316"/>
      <c r="G48" s="864"/>
      <c r="H48" s="864"/>
      <c r="I48" s="1320" t="s">
        <v>1456</v>
      </c>
      <c r="J48" s="1313"/>
      <c r="K48" s="1313">
        <v>26393</v>
      </c>
      <c r="L48" s="1313">
        <v>15277</v>
      </c>
      <c r="M48" s="1313"/>
      <c r="N48" s="1313">
        <v>50696</v>
      </c>
      <c r="O48" s="1313"/>
      <c r="P48" s="1332"/>
      <c r="Q48" s="1313"/>
      <c r="R48" s="1332"/>
      <c r="S48" s="1328">
        <f>SUM(J48:O51)-SUM(P48:R51)</f>
        <v>92366</v>
      </c>
      <c r="T48" s="484"/>
      <c r="U48" s="484"/>
      <c r="V48" s="865"/>
      <c r="W48" s="866"/>
      <c r="X48" s="866"/>
      <c r="Y48" s="867"/>
      <c r="Z48" s="868"/>
      <c r="AA48" s="866"/>
      <c r="AB48" s="867"/>
      <c r="AC48" s="887"/>
      <c r="AD48" s="870"/>
      <c r="AE48" s="312"/>
      <c r="AG48" s="1309">
        <f>IF(COUNTIF(eS91LIST,I48)=1,0,1)</f>
        <v>0</v>
      </c>
    </row>
    <row r="49" spans="1:33" s="4" customFormat="1" ht="21" customHeight="1" x14ac:dyDescent="0.2">
      <c r="A49" s="555"/>
      <c r="B49" s="312"/>
      <c r="C49" s="862" t="s">
        <v>4233</v>
      </c>
      <c r="D49" s="312"/>
      <c r="E49" s="1319"/>
      <c r="F49" s="1316"/>
      <c r="G49" s="1316"/>
      <c r="H49" s="1316"/>
      <c r="I49" s="1321"/>
      <c r="J49" s="1314"/>
      <c r="K49" s="1314"/>
      <c r="L49" s="1314"/>
      <c r="M49" s="1314"/>
      <c r="N49" s="1314"/>
      <c r="O49" s="1314"/>
      <c r="P49" s="1333"/>
      <c r="Q49" s="1314"/>
      <c r="R49" s="1333"/>
      <c r="S49" s="1329"/>
      <c r="T49" s="484"/>
      <c r="U49" s="484"/>
      <c r="V49" s="871"/>
      <c r="W49" s="872" t="s">
        <v>1202</v>
      </c>
      <c r="X49" s="872"/>
      <c r="Y49" s="873"/>
      <c r="Z49" s="874"/>
      <c r="AA49" s="875">
        <f>S48</f>
        <v>92366</v>
      </c>
      <c r="AB49" s="873"/>
      <c r="AC49" s="888">
        <f>IF(OR(AA49=0,AA50=0),"NA",AA49/AA50)</f>
        <v>3848.5833333333335</v>
      </c>
      <c r="AD49" s="1317" t="s">
        <v>3320</v>
      </c>
      <c r="AE49" s="312"/>
      <c r="AG49" s="1309"/>
    </row>
    <row r="50" spans="1:33" s="4" customFormat="1" ht="18" customHeight="1" x14ac:dyDescent="0.2">
      <c r="A50" s="555"/>
      <c r="B50" s="312"/>
      <c r="C50" s="862"/>
      <c r="D50" s="312"/>
      <c r="E50" s="1319"/>
      <c r="F50" s="1316"/>
      <c r="G50" s="1316"/>
      <c r="H50" s="1316"/>
      <c r="I50" s="1321"/>
      <c r="J50" s="1314"/>
      <c r="K50" s="1314"/>
      <c r="L50" s="1314"/>
      <c r="M50" s="1314"/>
      <c r="N50" s="1314"/>
      <c r="O50" s="1314"/>
      <c r="P50" s="1333"/>
      <c r="Q50" s="1314"/>
      <c r="R50" s="1333"/>
      <c r="S50" s="1329"/>
      <c r="T50" s="484"/>
      <c r="U50" s="484"/>
      <c r="V50" s="871"/>
      <c r="W50" s="876" t="s">
        <v>2074</v>
      </c>
      <c r="X50" s="876"/>
      <c r="Y50" s="873"/>
      <c r="Z50" s="874"/>
      <c r="AA50" s="124">
        <v>24</v>
      </c>
      <c r="AB50" s="873"/>
      <c r="AC50" s="889"/>
      <c r="AD50" s="1317"/>
      <c r="AE50" s="312"/>
      <c r="AG50" s="1309"/>
    </row>
    <row r="51" spans="1:33" s="4" customFormat="1" ht="5.0999999999999996" customHeight="1" x14ac:dyDescent="0.2">
      <c r="A51" s="555"/>
      <c r="B51" s="312"/>
      <c r="C51" s="862"/>
      <c r="D51" s="312"/>
      <c r="E51" s="892"/>
      <c r="F51" s="864"/>
      <c r="G51" s="864"/>
      <c r="H51" s="864"/>
      <c r="I51" s="1322"/>
      <c r="J51" s="1315"/>
      <c r="K51" s="1315"/>
      <c r="L51" s="1315"/>
      <c r="M51" s="1315"/>
      <c r="N51" s="1315"/>
      <c r="O51" s="1315"/>
      <c r="P51" s="1333"/>
      <c r="Q51" s="1315"/>
      <c r="R51" s="1333"/>
      <c r="S51" s="1330"/>
      <c r="T51" s="484"/>
      <c r="U51" s="484"/>
      <c r="V51" s="880"/>
      <c r="W51" s="881"/>
      <c r="X51" s="881"/>
      <c r="Y51" s="882"/>
      <c r="Z51" s="883"/>
      <c r="AA51" s="884"/>
      <c r="AB51" s="882"/>
      <c r="AC51" s="891"/>
      <c r="AD51" s="886"/>
      <c r="AE51" s="312"/>
      <c r="AG51" s="1309"/>
    </row>
    <row r="52" spans="1:33" s="4" customFormat="1" ht="9" customHeight="1" x14ac:dyDescent="0.2">
      <c r="A52" s="555"/>
      <c r="B52" s="312"/>
      <c r="C52" s="862"/>
      <c r="D52" s="312"/>
      <c r="E52" s="1318" t="s">
        <v>2322</v>
      </c>
      <c r="F52" s="1316"/>
      <c r="G52" s="864"/>
      <c r="H52" s="864"/>
      <c r="I52" s="1320" t="s">
        <v>1456</v>
      </c>
      <c r="J52" s="1313"/>
      <c r="K52" s="1313">
        <v>2194376</v>
      </c>
      <c r="L52" s="1313">
        <v>2717139</v>
      </c>
      <c r="M52" s="1313"/>
      <c r="N52" s="1313">
        <v>2639841</v>
      </c>
      <c r="O52" s="1313">
        <v>-49973</v>
      </c>
      <c r="P52" s="1332"/>
      <c r="Q52" s="1313"/>
      <c r="R52" s="1332"/>
      <c r="S52" s="1328">
        <f>SUM(J52:O55)-SUM(P52:R55)</f>
        <v>7501383</v>
      </c>
      <c r="T52" s="484"/>
      <c r="U52" s="484"/>
      <c r="V52" s="865"/>
      <c r="W52" s="866"/>
      <c r="X52" s="866"/>
      <c r="Y52" s="867"/>
      <c r="Z52" s="868"/>
      <c r="AA52" s="866"/>
      <c r="AB52" s="867"/>
      <c r="AC52" s="887"/>
      <c r="AD52" s="870"/>
      <c r="AE52" s="312"/>
      <c r="AG52" s="1309">
        <f>IF(COUNTIF(eS91LIST,I52)=1,0,1)</f>
        <v>0</v>
      </c>
    </row>
    <row r="53" spans="1:33" s="4" customFormat="1" ht="21" customHeight="1" x14ac:dyDescent="0.2">
      <c r="A53" s="555"/>
      <c r="B53" s="312"/>
      <c r="C53" s="862" t="s">
        <v>4769</v>
      </c>
      <c r="D53" s="312"/>
      <c r="E53" s="1319"/>
      <c r="F53" s="1316"/>
      <c r="G53" s="1316"/>
      <c r="H53" s="1316"/>
      <c r="I53" s="1321"/>
      <c r="J53" s="1314"/>
      <c r="K53" s="1314"/>
      <c r="L53" s="1314"/>
      <c r="M53" s="1314"/>
      <c r="N53" s="1314"/>
      <c r="O53" s="1314"/>
      <c r="P53" s="1333"/>
      <c r="Q53" s="1314"/>
      <c r="R53" s="1333"/>
      <c r="S53" s="1329"/>
      <c r="T53" s="484"/>
      <c r="U53" s="484"/>
      <c r="V53" s="871"/>
      <c r="W53" s="1243" t="s">
        <v>4092</v>
      </c>
      <c r="X53" s="872"/>
      <c r="Y53" s="873"/>
      <c r="Z53" s="874"/>
      <c r="AA53" s="875">
        <f>S52</f>
        <v>7501383</v>
      </c>
      <c r="AB53" s="873"/>
      <c r="AC53" s="888">
        <f>IF(OR(AA53=0,AA54=0),"NA",AA53/AA54)</f>
        <v>5162.6861665519618</v>
      </c>
      <c r="AD53" s="1317" t="s">
        <v>2026</v>
      </c>
      <c r="AE53" s="312"/>
      <c r="AG53" s="1309"/>
    </row>
    <row r="54" spans="1:33" s="4" customFormat="1" ht="21" customHeight="1" x14ac:dyDescent="0.2">
      <c r="A54" s="555"/>
      <c r="B54" s="312"/>
      <c r="C54" s="862"/>
      <c r="D54" s="312"/>
      <c r="E54" s="1319"/>
      <c r="F54" s="1316"/>
      <c r="G54" s="1316"/>
      <c r="H54" s="1316"/>
      <c r="I54" s="1321"/>
      <c r="J54" s="1314"/>
      <c r="K54" s="1314"/>
      <c r="L54" s="1314"/>
      <c r="M54" s="1314"/>
      <c r="N54" s="1314"/>
      <c r="O54" s="1314"/>
      <c r="P54" s="1333"/>
      <c r="Q54" s="1314"/>
      <c r="R54" s="1333"/>
      <c r="S54" s="1329"/>
      <c r="T54" s="484"/>
      <c r="U54" s="484"/>
      <c r="V54" s="871"/>
      <c r="W54" s="876" t="s">
        <v>3321</v>
      </c>
      <c r="X54" s="876"/>
      <c r="Y54" s="873"/>
      <c r="Z54" s="874"/>
      <c r="AA54" s="124">
        <v>1453</v>
      </c>
      <c r="AB54" s="873"/>
      <c r="AC54" s="889"/>
      <c r="AD54" s="1317"/>
      <c r="AE54" s="312"/>
      <c r="AG54" s="1309"/>
    </row>
    <row r="55" spans="1:33" s="4" customFormat="1" ht="5.0999999999999996" customHeight="1" x14ac:dyDescent="0.2">
      <c r="A55" s="555"/>
      <c r="B55" s="312"/>
      <c r="C55" s="862"/>
      <c r="D55" s="312"/>
      <c r="E55" s="479"/>
      <c r="F55" s="879"/>
      <c r="G55" s="864"/>
      <c r="H55" s="864"/>
      <c r="I55" s="1322"/>
      <c r="J55" s="1315"/>
      <c r="K55" s="1315"/>
      <c r="L55" s="1315"/>
      <c r="M55" s="1315"/>
      <c r="N55" s="1315"/>
      <c r="O55" s="1315"/>
      <c r="P55" s="1333"/>
      <c r="Q55" s="1315"/>
      <c r="R55" s="1333"/>
      <c r="S55" s="1330"/>
      <c r="T55" s="484"/>
      <c r="U55" s="484"/>
      <c r="V55" s="880"/>
      <c r="W55" s="881"/>
      <c r="X55" s="881"/>
      <c r="Y55" s="882"/>
      <c r="Z55" s="883"/>
      <c r="AA55" s="884"/>
      <c r="AB55" s="882"/>
      <c r="AC55" s="891"/>
      <c r="AD55" s="886"/>
      <c r="AE55" s="312"/>
      <c r="AG55" s="1309"/>
    </row>
    <row r="56" spans="1:33" s="4" customFormat="1" ht="5.0999999999999996" customHeight="1" x14ac:dyDescent="0.2">
      <c r="A56" s="555"/>
      <c r="B56" s="312"/>
      <c r="C56" s="862"/>
      <c r="D56" s="312"/>
      <c r="E56" s="479"/>
      <c r="F56" s="864"/>
      <c r="G56" s="864"/>
      <c r="H56" s="864"/>
      <c r="I56" s="312"/>
      <c r="J56" s="312"/>
      <c r="K56" s="312"/>
      <c r="L56" s="312"/>
      <c r="M56" s="312"/>
      <c r="N56" s="312"/>
      <c r="O56" s="312"/>
      <c r="P56" s="312"/>
      <c r="Q56" s="312"/>
      <c r="R56" s="312"/>
      <c r="S56" s="312"/>
      <c r="T56" s="312"/>
      <c r="U56" s="312"/>
      <c r="V56" s="312"/>
      <c r="W56" s="312"/>
      <c r="X56" s="312"/>
      <c r="Y56" s="312"/>
      <c r="Z56" s="312"/>
      <c r="AA56" s="312"/>
      <c r="AB56" s="318"/>
      <c r="AC56" s="318"/>
      <c r="AD56" s="532"/>
      <c r="AE56" s="312"/>
      <c r="AG56" s="894"/>
    </row>
    <row r="57" spans="1:33" s="4" customFormat="1" ht="5.0999999999999996" customHeight="1" x14ac:dyDescent="0.2">
      <c r="A57" s="555"/>
      <c r="B57" s="312"/>
      <c r="C57" s="862"/>
      <c r="D57" s="312"/>
      <c r="E57" s="479"/>
      <c r="F57" s="864"/>
      <c r="G57" s="864"/>
      <c r="H57" s="864"/>
      <c r="I57" s="312"/>
      <c r="J57" s="312"/>
      <c r="K57" s="312"/>
      <c r="L57" s="312"/>
      <c r="M57" s="312"/>
      <c r="N57" s="312"/>
      <c r="O57" s="312"/>
      <c r="P57" s="312"/>
      <c r="Q57" s="312"/>
      <c r="R57" s="312"/>
      <c r="S57" s="312"/>
      <c r="T57" s="312"/>
      <c r="U57" s="312"/>
      <c r="V57" s="312"/>
      <c r="W57" s="312"/>
      <c r="X57" s="312"/>
      <c r="Y57" s="312"/>
      <c r="Z57" s="312"/>
      <c r="AA57" s="312"/>
      <c r="AB57" s="318"/>
      <c r="AC57" s="318"/>
      <c r="AD57" s="532"/>
      <c r="AE57" s="312"/>
      <c r="AG57" s="894"/>
    </row>
    <row r="58" spans="1:33" s="4" customFormat="1" ht="27.95" customHeight="1" x14ac:dyDescent="0.2">
      <c r="A58" s="555"/>
      <c r="B58" s="312"/>
      <c r="C58" s="277"/>
      <c r="D58" s="312"/>
      <c r="E58" s="479"/>
      <c r="F58" s="312"/>
      <c r="G58" s="312"/>
      <c r="H58" s="312"/>
      <c r="I58" s="896" t="s">
        <v>3249</v>
      </c>
      <c r="J58" s="851" t="s">
        <v>2527</v>
      </c>
      <c r="K58" s="851" t="s">
        <v>6173</v>
      </c>
      <c r="L58" s="851" t="s">
        <v>4130</v>
      </c>
      <c r="M58" s="851" t="s">
        <v>4131</v>
      </c>
      <c r="N58" s="851" t="s">
        <v>6174</v>
      </c>
      <c r="O58" s="851" t="s">
        <v>7405</v>
      </c>
      <c r="P58" s="851" t="s">
        <v>6175</v>
      </c>
      <c r="Q58" s="851" t="s">
        <v>8138</v>
      </c>
      <c r="R58" s="851" t="s">
        <v>3250</v>
      </c>
      <c r="S58" s="851" t="s">
        <v>8140</v>
      </c>
      <c r="T58" s="484"/>
      <c r="U58" s="484"/>
      <c r="V58" s="853"/>
      <c r="W58" s="854" t="s">
        <v>2465</v>
      </c>
      <c r="X58" s="855"/>
      <c r="Y58" s="856"/>
      <c r="Z58" s="857"/>
      <c r="AA58" s="854" t="s">
        <v>4737</v>
      </c>
      <c r="AB58" s="856"/>
      <c r="AC58" s="851" t="s">
        <v>6172</v>
      </c>
      <c r="AD58" s="851" t="s">
        <v>8168</v>
      </c>
      <c r="AE58" s="312"/>
      <c r="AG58" s="894"/>
    </row>
    <row r="59" spans="1:33" s="4" customFormat="1" ht="12" customHeight="1" x14ac:dyDescent="0.2">
      <c r="A59" s="555"/>
      <c r="B59" s="312"/>
      <c r="C59" s="277"/>
      <c r="D59" s="312"/>
      <c r="E59" s="319"/>
      <c r="F59" s="312"/>
      <c r="G59" s="312"/>
      <c r="H59" s="312"/>
      <c r="I59" s="79">
        <v>3</v>
      </c>
      <c r="J59" s="79">
        <v>4</v>
      </c>
      <c r="K59" s="79">
        <v>5</v>
      </c>
      <c r="L59" s="79">
        <v>6</v>
      </c>
      <c r="M59" s="79">
        <v>7</v>
      </c>
      <c r="N59" s="79">
        <v>21</v>
      </c>
      <c r="O59" s="79">
        <v>22</v>
      </c>
      <c r="P59" s="79">
        <v>16</v>
      </c>
      <c r="Q59" s="79">
        <v>9</v>
      </c>
      <c r="R59" s="79">
        <v>19</v>
      </c>
      <c r="S59" s="79">
        <v>10</v>
      </c>
      <c r="T59" s="484"/>
      <c r="U59" s="484"/>
      <c r="V59" s="858"/>
      <c r="W59" s="859" t="s">
        <v>3999</v>
      </c>
      <c r="X59" s="859"/>
      <c r="Y59" s="860"/>
      <c r="Z59" s="861"/>
      <c r="AA59" s="859" t="s">
        <v>3998</v>
      </c>
      <c r="AB59" s="860"/>
      <c r="AC59" s="79">
        <v>13</v>
      </c>
      <c r="AD59" s="79">
        <v>14</v>
      </c>
      <c r="AE59" s="312"/>
      <c r="AG59" s="894"/>
    </row>
    <row r="60" spans="1:33" s="4" customFormat="1" ht="12" customHeight="1" x14ac:dyDescent="0.2">
      <c r="A60" s="555"/>
      <c r="B60" s="312"/>
      <c r="C60" s="862"/>
      <c r="D60" s="312"/>
      <c r="E60" s="319" t="s">
        <v>8051</v>
      </c>
      <c r="F60" s="312"/>
      <c r="G60" s="312"/>
      <c r="H60" s="312"/>
      <c r="I60" s="78" t="s">
        <v>387</v>
      </c>
      <c r="J60" s="78" t="s">
        <v>4581</v>
      </c>
      <c r="K60" s="78" t="s">
        <v>4581</v>
      </c>
      <c r="L60" s="78" t="s">
        <v>4581</v>
      </c>
      <c r="M60" s="78" t="s">
        <v>4581</v>
      </c>
      <c r="N60" s="78" t="s">
        <v>4581</v>
      </c>
      <c r="O60" s="78" t="s">
        <v>4581</v>
      </c>
      <c r="P60" s="78" t="s">
        <v>4581</v>
      </c>
      <c r="Q60" s="78" t="s">
        <v>4581</v>
      </c>
      <c r="R60" s="78" t="s">
        <v>4581</v>
      </c>
      <c r="S60" s="78" t="s">
        <v>4581</v>
      </c>
      <c r="T60" s="484"/>
      <c r="U60" s="484"/>
      <c r="V60" s="74"/>
      <c r="W60" s="75"/>
      <c r="X60" s="75"/>
      <c r="Y60" s="76"/>
      <c r="Z60" s="77"/>
      <c r="AA60" s="75"/>
      <c r="AB60" s="76"/>
      <c r="AC60" s="78"/>
      <c r="AD60" s="78"/>
      <c r="AE60" s="312"/>
      <c r="AG60" s="894"/>
    </row>
    <row r="61" spans="1:33" s="4" customFormat="1" ht="12.75" hidden="1" customHeight="1" x14ac:dyDescent="0.2">
      <c r="A61" s="555" t="s">
        <v>553</v>
      </c>
      <c r="B61" s="312"/>
      <c r="C61" s="862"/>
      <c r="D61" s="312"/>
      <c r="E61" s="479"/>
      <c r="F61" s="372"/>
      <c r="G61" s="372"/>
      <c r="H61" s="372"/>
      <c r="I61" s="84"/>
      <c r="J61" s="84"/>
      <c r="K61" s="84"/>
      <c r="L61" s="84"/>
      <c r="M61" s="84"/>
      <c r="N61" s="84"/>
      <c r="O61" s="84"/>
      <c r="P61" s="84"/>
      <c r="Q61" s="84"/>
      <c r="R61" s="84"/>
      <c r="S61" s="84"/>
      <c r="T61" s="484"/>
      <c r="U61" s="484"/>
      <c r="V61" s="80"/>
      <c r="W61" s="81"/>
      <c r="X61" s="81"/>
      <c r="Y61" s="82"/>
      <c r="Z61" s="83"/>
      <c r="AA61" s="81"/>
      <c r="AB61" s="82"/>
      <c r="AC61" s="84"/>
      <c r="AD61" s="84"/>
      <c r="AE61" s="312"/>
      <c r="AG61" s="894"/>
    </row>
    <row r="62" spans="1:33" s="4" customFormat="1" ht="12.75" hidden="1" customHeight="1" x14ac:dyDescent="0.2">
      <c r="A62" s="555" t="s">
        <v>553</v>
      </c>
      <c r="B62" s="312"/>
      <c r="C62" s="862"/>
      <c r="D62" s="312"/>
      <c r="E62" s="479"/>
      <c r="F62" s="372"/>
      <c r="G62" s="372"/>
      <c r="H62" s="372"/>
      <c r="I62" s="84"/>
      <c r="J62" s="84"/>
      <c r="K62" s="84"/>
      <c r="L62" s="84"/>
      <c r="M62" s="84"/>
      <c r="N62" s="84"/>
      <c r="O62" s="84"/>
      <c r="P62" s="84"/>
      <c r="Q62" s="84"/>
      <c r="R62" s="84"/>
      <c r="S62" s="84"/>
      <c r="T62" s="484"/>
      <c r="U62" s="484"/>
      <c r="V62" s="80"/>
      <c r="W62" s="81"/>
      <c r="X62" s="81"/>
      <c r="Y62" s="82"/>
      <c r="Z62" s="83"/>
      <c r="AA62" s="81"/>
      <c r="AB62" s="82"/>
      <c r="AC62" s="84"/>
      <c r="AD62" s="84"/>
      <c r="AE62" s="312"/>
      <c r="AG62" s="894"/>
    </row>
    <row r="63" spans="1:33" s="4" customFormat="1" ht="12.75" hidden="1" customHeight="1" x14ac:dyDescent="0.2">
      <c r="A63" s="555" t="s">
        <v>553</v>
      </c>
      <c r="B63" s="312"/>
      <c r="C63" s="862"/>
      <c r="D63" s="312"/>
      <c r="E63" s="479"/>
      <c r="F63" s="372"/>
      <c r="G63" s="372"/>
      <c r="H63" s="372"/>
      <c r="I63" s="78"/>
      <c r="J63" s="78"/>
      <c r="K63" s="78"/>
      <c r="L63" s="78"/>
      <c r="M63" s="78"/>
      <c r="N63" s="78"/>
      <c r="O63" s="78"/>
      <c r="P63" s="78"/>
      <c r="Q63" s="78"/>
      <c r="R63" s="78"/>
      <c r="S63" s="78"/>
      <c r="T63" s="484"/>
      <c r="U63" s="484"/>
      <c r="V63" s="74"/>
      <c r="W63" s="75"/>
      <c r="X63" s="75"/>
      <c r="Y63" s="76"/>
      <c r="Z63" s="77"/>
      <c r="AA63" s="75"/>
      <c r="AB63" s="76"/>
      <c r="AC63" s="78"/>
      <c r="AD63" s="78"/>
      <c r="AE63" s="312"/>
      <c r="AG63" s="894"/>
    </row>
    <row r="64" spans="1:33" s="4" customFormat="1" ht="9" customHeight="1" x14ac:dyDescent="0.2">
      <c r="A64" s="555"/>
      <c r="B64" s="312"/>
      <c r="C64" s="862"/>
      <c r="D64" s="312"/>
      <c r="E64" s="1318" t="s">
        <v>2323</v>
      </c>
      <c r="F64" s="1316"/>
      <c r="G64" s="864"/>
      <c r="H64" s="864"/>
      <c r="I64" s="1320" t="s">
        <v>5312</v>
      </c>
      <c r="J64" s="1313"/>
      <c r="K64" s="1313"/>
      <c r="L64" s="1313">
        <v>0</v>
      </c>
      <c r="M64" s="1313"/>
      <c r="N64" s="1313"/>
      <c r="O64" s="1313">
        <v>0</v>
      </c>
      <c r="P64" s="1352"/>
      <c r="Q64" s="1313"/>
      <c r="R64" s="1334"/>
      <c r="S64" s="1328">
        <f>SUM(J64:O67)-SUM(P64:R67)</f>
        <v>0</v>
      </c>
      <c r="T64" s="484"/>
      <c r="U64" s="484"/>
      <c r="V64" s="865"/>
      <c r="W64" s="866"/>
      <c r="X64" s="866"/>
      <c r="Y64" s="867"/>
      <c r="Z64" s="868"/>
      <c r="AA64" s="866"/>
      <c r="AB64" s="867"/>
      <c r="AC64" s="869"/>
      <c r="AD64" s="870"/>
      <c r="AE64" s="312"/>
      <c r="AG64" s="1309">
        <f>IF(COUNTIF(eS91LIST,I64)=1,0,1)</f>
        <v>0</v>
      </c>
    </row>
    <row r="65" spans="1:33" s="4" customFormat="1" ht="21" customHeight="1" x14ac:dyDescent="0.2">
      <c r="A65" s="555"/>
      <c r="B65" s="312"/>
      <c r="C65" s="862" t="s">
        <v>906</v>
      </c>
      <c r="D65" s="312"/>
      <c r="E65" s="1319"/>
      <c r="F65" s="1316"/>
      <c r="G65" s="1316"/>
      <c r="H65" s="1316"/>
      <c r="I65" s="1321"/>
      <c r="J65" s="1314"/>
      <c r="K65" s="1314"/>
      <c r="L65" s="1314"/>
      <c r="M65" s="1314"/>
      <c r="N65" s="1314"/>
      <c r="O65" s="1314"/>
      <c r="P65" s="1336"/>
      <c r="Q65" s="1314"/>
      <c r="R65" s="1333"/>
      <c r="S65" s="1329"/>
      <c r="T65" s="484"/>
      <c r="U65" s="484"/>
      <c r="V65" s="871"/>
      <c r="W65" s="872" t="s">
        <v>1203</v>
      </c>
      <c r="X65" s="872"/>
      <c r="Y65" s="873"/>
      <c r="Z65" s="874"/>
      <c r="AA65" s="875">
        <f>S64</f>
        <v>0</v>
      </c>
      <c r="AB65" s="873"/>
      <c r="AC65" s="888" t="str">
        <f>IF(OR(AA65=0,AA66=0),"NA",AA65/AA66)</f>
        <v>NA</v>
      </c>
      <c r="AD65" s="1317" t="s">
        <v>4236</v>
      </c>
      <c r="AE65" s="312"/>
      <c r="AG65" s="1309"/>
    </row>
    <row r="66" spans="1:33" s="4" customFormat="1" ht="30" customHeight="1" x14ac:dyDescent="0.2">
      <c r="A66" s="555"/>
      <c r="B66" s="312"/>
      <c r="C66" s="862"/>
      <c r="D66" s="312"/>
      <c r="E66" s="1319"/>
      <c r="F66" s="1316"/>
      <c r="G66" s="1316"/>
      <c r="H66" s="1316"/>
      <c r="I66" s="1321"/>
      <c r="J66" s="1314"/>
      <c r="K66" s="1314"/>
      <c r="L66" s="1314"/>
      <c r="M66" s="1314"/>
      <c r="N66" s="1314"/>
      <c r="O66" s="1314"/>
      <c r="P66" s="1336"/>
      <c r="Q66" s="1314"/>
      <c r="R66" s="1333"/>
      <c r="S66" s="1329"/>
      <c r="T66" s="484"/>
      <c r="U66" s="484"/>
      <c r="V66" s="871"/>
      <c r="W66" s="876" t="s">
        <v>4235</v>
      </c>
      <c r="X66" s="876"/>
      <c r="Y66" s="873"/>
      <c r="Z66" s="874"/>
      <c r="AA66" s="124"/>
      <c r="AB66" s="873"/>
      <c r="AC66" s="878"/>
      <c r="AD66" s="1317"/>
      <c r="AE66" s="312"/>
      <c r="AG66" s="1309"/>
    </row>
    <row r="67" spans="1:33" s="4" customFormat="1" ht="5.0999999999999996" customHeight="1" x14ac:dyDescent="0.2">
      <c r="A67" s="555"/>
      <c r="B67" s="312"/>
      <c r="C67" s="862"/>
      <c r="D67" s="312"/>
      <c r="E67" s="479"/>
      <c r="F67" s="879"/>
      <c r="G67" s="864"/>
      <c r="H67" s="864"/>
      <c r="I67" s="1322"/>
      <c r="J67" s="1315"/>
      <c r="K67" s="1315"/>
      <c r="L67" s="1315"/>
      <c r="M67" s="1315"/>
      <c r="N67" s="1315"/>
      <c r="O67" s="1315"/>
      <c r="P67" s="1336"/>
      <c r="Q67" s="1315"/>
      <c r="R67" s="1333"/>
      <c r="S67" s="1330"/>
      <c r="T67" s="484"/>
      <c r="U67" s="484"/>
      <c r="V67" s="880"/>
      <c r="W67" s="881"/>
      <c r="X67" s="881"/>
      <c r="Y67" s="882"/>
      <c r="Z67" s="883"/>
      <c r="AA67" s="884"/>
      <c r="AB67" s="882"/>
      <c r="AC67" s="885"/>
      <c r="AD67" s="886"/>
      <c r="AE67" s="312"/>
      <c r="AG67" s="1309"/>
    </row>
    <row r="68" spans="1:33" s="4" customFormat="1" ht="5.0999999999999996" customHeight="1" x14ac:dyDescent="0.2">
      <c r="A68" s="555"/>
      <c r="B68" s="312"/>
      <c r="C68" s="862"/>
      <c r="D68" s="312"/>
      <c r="E68" s="479"/>
      <c r="F68" s="864"/>
      <c r="G68" s="864"/>
      <c r="H68" s="864"/>
      <c r="I68" s="312"/>
      <c r="J68" s="484"/>
      <c r="K68" s="484"/>
      <c r="L68" s="484"/>
      <c r="M68" s="484"/>
      <c r="N68" s="484"/>
      <c r="O68" s="484"/>
      <c r="P68" s="484"/>
      <c r="Q68" s="484"/>
      <c r="R68" s="484"/>
      <c r="S68" s="484"/>
      <c r="T68" s="312"/>
      <c r="U68" s="312"/>
      <c r="V68" s="312"/>
      <c r="W68" s="312"/>
      <c r="X68" s="312"/>
      <c r="Y68" s="312"/>
      <c r="Z68" s="312"/>
      <c r="AA68" s="484"/>
      <c r="AB68" s="318"/>
      <c r="AC68" s="318"/>
      <c r="AD68" s="532"/>
      <c r="AE68" s="312"/>
      <c r="AG68" s="894"/>
    </row>
    <row r="69" spans="1:33" s="4" customFormat="1" x14ac:dyDescent="0.2">
      <c r="A69" s="555"/>
      <c r="B69" s="312"/>
      <c r="C69" s="862"/>
      <c r="D69" s="312"/>
      <c r="E69" s="1244" t="s">
        <v>7093</v>
      </c>
      <c r="F69" s="864"/>
      <c r="G69" s="864"/>
      <c r="H69" s="864"/>
      <c r="I69" s="312"/>
      <c r="J69" s="484"/>
      <c r="K69" s="484"/>
      <c r="L69" s="484"/>
      <c r="M69" s="484"/>
      <c r="N69" s="484"/>
      <c r="O69" s="484"/>
      <c r="P69" s="484"/>
      <c r="Q69" s="484"/>
      <c r="R69" s="484"/>
      <c r="S69" s="484"/>
      <c r="T69" s="312"/>
      <c r="U69" s="312"/>
      <c r="V69" s="312"/>
      <c r="W69" s="312"/>
      <c r="X69" s="312"/>
      <c r="Y69" s="312"/>
      <c r="Z69" s="312"/>
      <c r="AA69" s="484"/>
      <c r="AB69" s="318"/>
      <c r="AC69" s="318"/>
      <c r="AD69" s="532"/>
      <c r="AE69" s="312"/>
      <c r="AG69" s="894"/>
    </row>
    <row r="70" spans="1:33" s="4" customFormat="1" ht="14.1" customHeight="1" x14ac:dyDescent="0.2">
      <c r="A70" s="555"/>
      <c r="B70" s="312"/>
      <c r="C70" s="862"/>
      <c r="D70" s="312"/>
      <c r="E70" s="319" t="s">
        <v>3809</v>
      </c>
      <c r="F70" s="864"/>
      <c r="G70" s="864"/>
      <c r="H70" s="864"/>
      <c r="I70" s="312"/>
      <c r="J70" s="484"/>
      <c r="K70" s="484"/>
      <c r="L70" s="484"/>
      <c r="M70" s="484"/>
      <c r="N70" s="484"/>
      <c r="O70" s="484"/>
      <c r="P70" s="484"/>
      <c r="Q70" s="484"/>
      <c r="R70" s="484"/>
      <c r="S70" s="484"/>
      <c r="T70" s="312"/>
      <c r="U70" s="312"/>
      <c r="V70" s="312"/>
      <c r="W70" s="312"/>
      <c r="X70" s="312"/>
      <c r="Y70" s="312"/>
      <c r="Z70" s="312"/>
      <c r="AA70" s="484"/>
      <c r="AB70" s="318"/>
      <c r="AC70" s="318"/>
      <c r="AD70" s="532"/>
      <c r="AE70" s="312"/>
      <c r="AG70" s="894"/>
    </row>
    <row r="71" spans="1:33" s="4" customFormat="1" ht="9" customHeight="1" x14ac:dyDescent="0.2">
      <c r="A71" s="555"/>
      <c r="B71" s="312"/>
      <c r="C71" s="862"/>
      <c r="D71" s="312"/>
      <c r="E71" s="1318" t="s">
        <v>4093</v>
      </c>
      <c r="F71" s="1316"/>
      <c r="G71" s="864"/>
      <c r="H71" s="864"/>
      <c r="I71" s="1320" t="s">
        <v>1456</v>
      </c>
      <c r="J71" s="1313">
        <v>1887422</v>
      </c>
      <c r="K71" s="1313">
        <f>984693+2807</f>
        <v>987500</v>
      </c>
      <c r="L71" s="1313">
        <v>700999</v>
      </c>
      <c r="M71" s="1313">
        <f>650000+2633</f>
        <v>652633</v>
      </c>
      <c r="N71" s="1313">
        <f>3910509+2364447</f>
        <v>6274956</v>
      </c>
      <c r="O71" s="1313">
        <v>-69115</v>
      </c>
      <c r="P71" s="1335"/>
      <c r="Q71" s="1313"/>
      <c r="R71" s="1332"/>
      <c r="S71" s="1328">
        <f>SUM(J71:O74)-SUM(P71:R74)</f>
        <v>10434395</v>
      </c>
      <c r="T71" s="484"/>
      <c r="U71" s="484"/>
      <c r="V71" s="865"/>
      <c r="W71" s="866"/>
      <c r="X71" s="866"/>
      <c r="Y71" s="867"/>
      <c r="Z71" s="868"/>
      <c r="AA71" s="866"/>
      <c r="AB71" s="867"/>
      <c r="AC71" s="869"/>
      <c r="AD71" s="870"/>
      <c r="AE71" s="312"/>
      <c r="AG71" s="1309">
        <f>IF(COUNTIF(eS91LIST,I71)=1,0,1)</f>
        <v>0</v>
      </c>
    </row>
    <row r="72" spans="1:33" s="4" customFormat="1" ht="21" customHeight="1" x14ac:dyDescent="0.2">
      <c r="A72" s="555"/>
      <c r="B72" s="312"/>
      <c r="C72" s="1245" t="s">
        <v>2584</v>
      </c>
      <c r="D72" s="312"/>
      <c r="E72" s="1319"/>
      <c r="F72" s="1316"/>
      <c r="G72" s="1316"/>
      <c r="H72" s="1331"/>
      <c r="I72" s="1321"/>
      <c r="J72" s="1314"/>
      <c r="K72" s="1314"/>
      <c r="L72" s="1314"/>
      <c r="M72" s="1314"/>
      <c r="N72" s="1314"/>
      <c r="O72" s="1314"/>
      <c r="P72" s="1336"/>
      <c r="Q72" s="1314"/>
      <c r="R72" s="1333"/>
      <c r="S72" s="1329"/>
      <c r="T72" s="484"/>
      <c r="U72" s="484"/>
      <c r="V72" s="871"/>
      <c r="W72" s="872" t="s">
        <v>2033</v>
      </c>
      <c r="X72" s="872"/>
      <c r="Y72" s="873"/>
      <c r="Z72" s="874"/>
      <c r="AA72" s="875">
        <f>S71</f>
        <v>10434395</v>
      </c>
      <c r="AB72" s="873"/>
      <c r="AC72" s="888">
        <f>IF(OR(AA72=0,AA73=0),"NA",AA72/AA73)</f>
        <v>2619.7326136078332</v>
      </c>
      <c r="AD72" s="1317" t="s">
        <v>2027</v>
      </c>
      <c r="AE72" s="312"/>
      <c r="AG72" s="1309"/>
    </row>
    <row r="73" spans="1:33" s="4" customFormat="1" ht="27" customHeight="1" x14ac:dyDescent="0.2">
      <c r="A73" s="555"/>
      <c r="B73" s="312"/>
      <c r="C73" s="862"/>
      <c r="D73" s="312"/>
      <c r="E73" s="1319"/>
      <c r="F73" s="1316"/>
      <c r="G73" s="1316"/>
      <c r="H73" s="1331"/>
      <c r="I73" s="1321"/>
      <c r="J73" s="1314"/>
      <c r="K73" s="1314"/>
      <c r="L73" s="1314"/>
      <c r="M73" s="1314"/>
      <c r="N73" s="1314"/>
      <c r="O73" s="1314"/>
      <c r="P73" s="1336"/>
      <c r="Q73" s="1314"/>
      <c r="R73" s="1333"/>
      <c r="S73" s="1329"/>
      <c r="T73" s="484"/>
      <c r="U73" s="484"/>
      <c r="V73" s="871"/>
      <c r="W73" s="1246" t="s">
        <v>4087</v>
      </c>
      <c r="X73" s="876"/>
      <c r="Y73" s="873"/>
      <c r="Z73" s="874"/>
      <c r="AA73" s="124">
        <v>3983</v>
      </c>
      <c r="AB73" s="873"/>
      <c r="AC73" s="878"/>
      <c r="AD73" s="1317"/>
      <c r="AE73" s="312"/>
      <c r="AG73" s="1309"/>
    </row>
    <row r="74" spans="1:33" s="4" customFormat="1" ht="5.0999999999999996" customHeight="1" x14ac:dyDescent="0.2">
      <c r="A74" s="555"/>
      <c r="B74" s="312"/>
      <c r="C74" s="862"/>
      <c r="D74" s="312"/>
      <c r="E74" s="890"/>
      <c r="F74" s="879"/>
      <c r="G74" s="864"/>
      <c r="H74" s="864"/>
      <c r="I74" s="1322"/>
      <c r="J74" s="1315"/>
      <c r="K74" s="1315"/>
      <c r="L74" s="1315"/>
      <c r="M74" s="1315"/>
      <c r="N74" s="1315"/>
      <c r="O74" s="1315"/>
      <c r="P74" s="1336"/>
      <c r="Q74" s="1315"/>
      <c r="R74" s="1333"/>
      <c r="S74" s="1330"/>
      <c r="T74" s="484"/>
      <c r="U74" s="484"/>
      <c r="V74" s="880"/>
      <c r="W74" s="881"/>
      <c r="X74" s="881"/>
      <c r="Y74" s="882"/>
      <c r="Z74" s="883"/>
      <c r="AA74" s="884"/>
      <c r="AB74" s="882"/>
      <c r="AC74" s="885"/>
      <c r="AD74" s="886"/>
      <c r="AE74" s="312"/>
      <c r="AG74" s="1309"/>
    </row>
    <row r="75" spans="1:33" s="4" customFormat="1" ht="9" customHeight="1" x14ac:dyDescent="0.2">
      <c r="A75" s="555"/>
      <c r="B75" s="312"/>
      <c r="C75" s="862"/>
      <c r="D75" s="312"/>
      <c r="E75" s="1318" t="s">
        <v>4094</v>
      </c>
      <c r="F75" s="1316"/>
      <c r="G75" s="864"/>
      <c r="H75" s="864"/>
      <c r="I75" s="1320" t="s">
        <v>1456</v>
      </c>
      <c r="J75" s="1313"/>
      <c r="K75" s="1313">
        <f>10286713-11231</f>
        <v>10275482</v>
      </c>
      <c r="L75" s="1313">
        <f>9898061-1134</f>
        <v>9896927</v>
      </c>
      <c r="M75" s="1313">
        <v>11535</v>
      </c>
      <c r="N75" s="1313">
        <f>14390+15867</f>
        <v>30257</v>
      </c>
      <c r="O75" s="1313">
        <f>-203280+69115</f>
        <v>-134165</v>
      </c>
      <c r="P75" s="1335"/>
      <c r="Q75" s="1313"/>
      <c r="R75" s="1332"/>
      <c r="S75" s="1328">
        <f>SUM(J75:O78)-SUM(P75:R78)</f>
        <v>20080036</v>
      </c>
      <c r="T75" s="484"/>
      <c r="U75" s="484"/>
      <c r="V75" s="865"/>
      <c r="W75" s="866"/>
      <c r="X75" s="866"/>
      <c r="Y75" s="867"/>
      <c r="Z75" s="868"/>
      <c r="AA75" s="866"/>
      <c r="AB75" s="867"/>
      <c r="AC75" s="869"/>
      <c r="AD75" s="870"/>
      <c r="AE75" s="312"/>
      <c r="AG75" s="1309">
        <f>IF(COUNTIF(eS91LIST,I75)=1,0,1)</f>
        <v>0</v>
      </c>
    </row>
    <row r="76" spans="1:33" s="4" customFormat="1" ht="21" customHeight="1" x14ac:dyDescent="0.2">
      <c r="A76" s="555"/>
      <c r="B76" s="312"/>
      <c r="C76" s="862" t="s">
        <v>2582</v>
      </c>
      <c r="D76" s="312"/>
      <c r="E76" s="1319"/>
      <c r="F76" s="1316"/>
      <c r="G76" s="1316"/>
      <c r="H76" s="1331"/>
      <c r="I76" s="1321"/>
      <c r="J76" s="1314"/>
      <c r="K76" s="1314"/>
      <c r="L76" s="1314"/>
      <c r="M76" s="1314"/>
      <c r="N76" s="1314"/>
      <c r="O76" s="1314"/>
      <c r="P76" s="1336"/>
      <c r="Q76" s="1314"/>
      <c r="R76" s="1333"/>
      <c r="S76" s="1329"/>
      <c r="T76" s="484"/>
      <c r="U76" s="484"/>
      <c r="V76" s="871"/>
      <c r="W76" s="872" t="s">
        <v>324</v>
      </c>
      <c r="X76" s="872"/>
      <c r="Y76" s="873"/>
      <c r="Z76" s="874"/>
      <c r="AA76" s="875">
        <f>S75</f>
        <v>20080036</v>
      </c>
      <c r="AB76" s="873"/>
      <c r="AC76" s="888">
        <f>IF(OR(AA76=0,AA77=0),"NA",AA76/AA77)</f>
        <v>112.972302706717</v>
      </c>
      <c r="AD76" s="1317" t="s">
        <v>4237</v>
      </c>
      <c r="AE76" s="312"/>
      <c r="AG76" s="1309"/>
    </row>
    <row r="77" spans="1:33" s="4" customFormat="1" ht="18" customHeight="1" x14ac:dyDescent="0.2">
      <c r="A77" s="555"/>
      <c r="B77" s="312"/>
      <c r="C77" s="862"/>
      <c r="D77" s="312"/>
      <c r="E77" s="1319"/>
      <c r="F77" s="1316"/>
      <c r="G77" s="1316"/>
      <c r="H77" s="1331"/>
      <c r="I77" s="1321"/>
      <c r="J77" s="1314"/>
      <c r="K77" s="1314"/>
      <c r="L77" s="1314"/>
      <c r="M77" s="1314"/>
      <c r="N77" s="1314"/>
      <c r="O77" s="1314"/>
      <c r="P77" s="1336"/>
      <c r="Q77" s="1314"/>
      <c r="R77" s="1333"/>
      <c r="S77" s="1329"/>
      <c r="T77" s="484"/>
      <c r="U77" s="484"/>
      <c r="V77" s="871"/>
      <c r="W77" s="876" t="s">
        <v>963</v>
      </c>
      <c r="X77" s="876"/>
      <c r="Y77" s="873"/>
      <c r="Z77" s="874"/>
      <c r="AA77" s="912">
        <v>177743</v>
      </c>
      <c r="AB77" s="873"/>
      <c r="AC77" s="878"/>
      <c r="AD77" s="1317"/>
      <c r="AE77" s="312"/>
      <c r="AG77" s="1309"/>
    </row>
    <row r="78" spans="1:33" s="4" customFormat="1" ht="5.0999999999999996" customHeight="1" x14ac:dyDescent="0.2">
      <c r="A78" s="555"/>
      <c r="B78" s="312"/>
      <c r="C78" s="862"/>
      <c r="D78" s="312"/>
      <c r="E78" s="890"/>
      <c r="F78" s="879"/>
      <c r="G78" s="864"/>
      <c r="H78" s="864"/>
      <c r="I78" s="1322"/>
      <c r="J78" s="1315"/>
      <c r="K78" s="1315"/>
      <c r="L78" s="1315"/>
      <c r="M78" s="1315"/>
      <c r="N78" s="1315"/>
      <c r="O78" s="1315"/>
      <c r="P78" s="1336"/>
      <c r="Q78" s="1315"/>
      <c r="R78" s="1333"/>
      <c r="S78" s="1330"/>
      <c r="T78" s="484"/>
      <c r="U78" s="484"/>
      <c r="V78" s="880"/>
      <c r="W78" s="881"/>
      <c r="X78" s="881"/>
      <c r="Y78" s="882"/>
      <c r="Z78" s="883"/>
      <c r="AA78" s="884"/>
      <c r="AB78" s="882"/>
      <c r="AC78" s="885"/>
      <c r="AD78" s="886"/>
      <c r="AE78" s="312"/>
      <c r="AG78" s="1309"/>
    </row>
    <row r="79" spans="1:33" s="4" customFormat="1" ht="9" customHeight="1" x14ac:dyDescent="0.2">
      <c r="A79" s="555"/>
      <c r="B79" s="312"/>
      <c r="C79" s="862"/>
      <c r="D79" s="312"/>
      <c r="E79" s="1318" t="s">
        <v>4086</v>
      </c>
      <c r="F79" s="1316"/>
      <c r="G79" s="864"/>
      <c r="H79" s="864"/>
      <c r="I79" s="1320" t="s">
        <v>1456</v>
      </c>
      <c r="J79" s="1310">
        <f>IF(OR(S71=0,S75=0),"",'40'!O38)</f>
        <v>1887422</v>
      </c>
      <c r="K79" s="1310">
        <f>IF(OR(S71=0,S75=0),"",'40'!Q38)</f>
        <v>11262982</v>
      </c>
      <c r="L79" s="1310">
        <f>IF(OR(S71=0,S75=0),"",'40'!R38)</f>
        <v>10597926</v>
      </c>
      <c r="M79" s="1310">
        <f>IF(OR(S71=0,S75=0),"",'40'!S38)</f>
        <v>664168</v>
      </c>
      <c r="N79" s="1310">
        <f>IF(OR(S71=0,S75=0),"",'40'!Y38)</f>
        <v>6305213</v>
      </c>
      <c r="O79" s="1310">
        <f>IF(OR(S71=0,S75=0),"",'40'!Z38)</f>
        <v>-203280</v>
      </c>
      <c r="P79" s="1335"/>
      <c r="Q79" s="1310">
        <f>IF(OR(S71=0,S75=0),"",'12'!T36)</f>
        <v>0</v>
      </c>
      <c r="R79" s="1332"/>
      <c r="S79" s="1328">
        <f>SUM(J79:O82)-SUM(P79:R82)</f>
        <v>30514431</v>
      </c>
      <c r="T79" s="484"/>
      <c r="U79" s="484"/>
      <c r="V79" s="865"/>
      <c r="W79" s="866"/>
      <c r="X79" s="866"/>
      <c r="Y79" s="867"/>
      <c r="Z79" s="868"/>
      <c r="AA79" s="866"/>
      <c r="AB79" s="867"/>
      <c r="AC79" s="869"/>
      <c r="AD79" s="870"/>
      <c r="AE79" s="312"/>
      <c r="AG79" s="1309">
        <f>IF(COUNTIF(eS91LIST,I79)=1,0,1)</f>
        <v>0</v>
      </c>
    </row>
    <row r="80" spans="1:33" s="4" customFormat="1" ht="30" customHeight="1" x14ac:dyDescent="0.2">
      <c r="A80" s="555"/>
      <c r="B80" s="312"/>
      <c r="C80" s="862" t="s">
        <v>2583</v>
      </c>
      <c r="D80" s="312"/>
      <c r="E80" s="1319"/>
      <c r="F80" s="1316"/>
      <c r="G80" s="1316"/>
      <c r="H80" s="1331"/>
      <c r="I80" s="1321"/>
      <c r="J80" s="1311"/>
      <c r="K80" s="1311"/>
      <c r="L80" s="1311"/>
      <c r="M80" s="1311"/>
      <c r="N80" s="1311"/>
      <c r="O80" s="1311"/>
      <c r="P80" s="1336"/>
      <c r="Q80" s="1311"/>
      <c r="R80" s="1333"/>
      <c r="S80" s="1329"/>
      <c r="T80" s="484"/>
      <c r="U80" s="484"/>
      <c r="V80" s="871"/>
      <c r="W80" s="872" t="s">
        <v>2783</v>
      </c>
      <c r="X80" s="872"/>
      <c r="Y80" s="873"/>
      <c r="Z80" s="874"/>
      <c r="AA80" s="875">
        <f>S79</f>
        <v>30514431</v>
      </c>
      <c r="AB80" s="873"/>
      <c r="AC80" s="888">
        <f>IF(OR(AA80=0,AA81=0),"NA",AA80/AA81)</f>
        <v>171.67725873874076</v>
      </c>
      <c r="AD80" s="1317" t="s">
        <v>4237</v>
      </c>
      <c r="AE80" s="312"/>
      <c r="AG80" s="1309"/>
    </row>
    <row r="81" spans="1:33" s="4" customFormat="1" ht="24" customHeight="1" x14ac:dyDescent="0.2">
      <c r="A81" s="555"/>
      <c r="B81" s="312"/>
      <c r="C81" s="862"/>
      <c r="D81" s="312"/>
      <c r="E81" s="1319"/>
      <c r="F81" s="1316"/>
      <c r="G81" s="1316"/>
      <c r="H81" s="1331"/>
      <c r="I81" s="1321"/>
      <c r="J81" s="1311"/>
      <c r="K81" s="1311"/>
      <c r="L81" s="1311"/>
      <c r="M81" s="1311"/>
      <c r="N81" s="1311"/>
      <c r="O81" s="1311"/>
      <c r="P81" s="1336"/>
      <c r="Q81" s="1311"/>
      <c r="R81" s="1333"/>
      <c r="S81" s="1329"/>
      <c r="T81" s="484"/>
      <c r="U81" s="484"/>
      <c r="V81" s="871"/>
      <c r="W81" s="876" t="s">
        <v>964</v>
      </c>
      <c r="X81" s="876"/>
      <c r="Y81" s="873"/>
      <c r="Z81" s="874"/>
      <c r="AA81" s="912">
        <v>177743</v>
      </c>
      <c r="AB81" s="873"/>
      <c r="AC81" s="878"/>
      <c r="AD81" s="1317"/>
      <c r="AE81" s="312"/>
      <c r="AG81" s="1309"/>
    </row>
    <row r="82" spans="1:33" s="4" customFormat="1" ht="5.0999999999999996" customHeight="1" x14ac:dyDescent="0.2">
      <c r="A82" s="555"/>
      <c r="B82" s="312"/>
      <c r="C82" s="862"/>
      <c r="D82" s="312"/>
      <c r="E82" s="479"/>
      <c r="F82" s="879"/>
      <c r="G82" s="864"/>
      <c r="H82" s="864"/>
      <c r="I82" s="1322"/>
      <c r="J82" s="1312"/>
      <c r="K82" s="1312"/>
      <c r="L82" s="1312"/>
      <c r="M82" s="1312"/>
      <c r="N82" s="1312"/>
      <c r="O82" s="1312"/>
      <c r="P82" s="1336"/>
      <c r="Q82" s="1312"/>
      <c r="R82" s="1333"/>
      <c r="S82" s="1330"/>
      <c r="T82" s="484"/>
      <c r="U82" s="484"/>
      <c r="V82" s="880"/>
      <c r="W82" s="881"/>
      <c r="X82" s="881"/>
      <c r="Y82" s="882"/>
      <c r="Z82" s="883"/>
      <c r="AA82" s="884"/>
      <c r="AB82" s="882"/>
      <c r="AC82" s="885"/>
      <c r="AD82" s="886"/>
      <c r="AE82" s="312"/>
      <c r="AG82" s="1309"/>
    </row>
    <row r="83" spans="1:33" s="4" customFormat="1" x14ac:dyDescent="0.2">
      <c r="A83" s="555"/>
      <c r="B83" s="312"/>
      <c r="C83" s="862"/>
      <c r="D83" s="312"/>
      <c r="E83" s="479" t="s">
        <v>1334</v>
      </c>
      <c r="F83" s="864"/>
      <c r="G83" s="864"/>
      <c r="H83" s="864"/>
      <c r="I83" s="312"/>
      <c r="J83" s="484"/>
      <c r="K83" s="484"/>
      <c r="L83" s="484"/>
      <c r="M83" s="484"/>
      <c r="N83" s="484"/>
      <c r="O83" s="484"/>
      <c r="P83" s="484"/>
      <c r="Q83" s="484"/>
      <c r="R83" s="484"/>
      <c r="S83" s="484"/>
      <c r="T83" s="312"/>
      <c r="U83" s="312"/>
      <c r="V83" s="312"/>
      <c r="W83" s="312" t="s">
        <v>7828</v>
      </c>
      <c r="X83" s="312"/>
      <c r="Y83" s="312"/>
      <c r="Z83" s="312"/>
      <c r="AA83" s="484"/>
      <c r="AB83" s="318"/>
      <c r="AC83" s="318"/>
      <c r="AD83" s="532"/>
      <c r="AE83" s="312"/>
      <c r="AG83" s="894"/>
    </row>
    <row r="84" spans="1:33" s="4" customFormat="1" ht="5.0999999999999996" customHeight="1" x14ac:dyDescent="0.2">
      <c r="A84" s="555"/>
      <c r="B84" s="312"/>
      <c r="C84" s="862"/>
      <c r="D84" s="312"/>
      <c r="E84" s="479"/>
      <c r="F84" s="864"/>
      <c r="G84" s="864"/>
      <c r="H84" s="864"/>
      <c r="I84" s="312"/>
      <c r="J84" s="484"/>
      <c r="K84" s="484"/>
      <c r="L84" s="484"/>
      <c r="M84" s="484"/>
      <c r="N84" s="484"/>
      <c r="O84" s="484"/>
      <c r="P84" s="484"/>
      <c r="Q84" s="484"/>
      <c r="R84" s="484"/>
      <c r="S84" s="484"/>
      <c r="T84" s="312"/>
      <c r="U84" s="312"/>
      <c r="V84" s="312"/>
      <c r="W84" s="312"/>
      <c r="X84" s="312"/>
      <c r="Y84" s="312"/>
      <c r="Z84" s="312"/>
      <c r="AA84" s="484"/>
      <c r="AB84" s="318"/>
      <c r="AC84" s="318"/>
      <c r="AD84" s="532"/>
      <c r="AE84" s="312"/>
      <c r="AG84" s="894"/>
    </row>
    <row r="85" spans="1:33" s="4" customFormat="1" ht="14.1" customHeight="1" x14ac:dyDescent="0.2">
      <c r="A85" s="555"/>
      <c r="B85" s="312"/>
      <c r="C85" s="862"/>
      <c r="D85" s="312"/>
      <c r="E85" s="319" t="s">
        <v>5995</v>
      </c>
      <c r="F85" s="864"/>
      <c r="G85" s="864"/>
      <c r="H85" s="864"/>
      <c r="I85" s="312"/>
      <c r="J85" s="484"/>
      <c r="K85" s="484"/>
      <c r="L85" s="484"/>
      <c r="M85" s="484"/>
      <c r="N85" s="484"/>
      <c r="O85" s="484"/>
      <c r="P85" s="484"/>
      <c r="Q85" s="484"/>
      <c r="R85" s="484"/>
      <c r="S85" s="484"/>
      <c r="T85" s="312"/>
      <c r="U85" s="312"/>
      <c r="V85" s="312"/>
      <c r="W85" s="312"/>
      <c r="X85" s="312"/>
      <c r="Y85" s="312"/>
      <c r="Z85" s="312"/>
      <c r="AA85" s="484"/>
      <c r="AB85" s="318"/>
      <c r="AC85" s="318"/>
      <c r="AD85" s="532"/>
      <c r="AE85" s="312"/>
      <c r="AG85" s="894"/>
    </row>
    <row r="86" spans="1:33" s="4" customFormat="1" ht="9" customHeight="1" x14ac:dyDescent="0.2">
      <c r="A86" s="555"/>
      <c r="B86" s="312"/>
      <c r="C86" s="862"/>
      <c r="D86" s="312"/>
      <c r="E86" s="1318" t="s">
        <v>4090</v>
      </c>
      <c r="F86" s="1316"/>
      <c r="G86" s="864"/>
      <c r="H86" s="864"/>
      <c r="I86" s="1320" t="s">
        <v>5312</v>
      </c>
      <c r="J86" s="1313"/>
      <c r="K86" s="1313"/>
      <c r="L86" s="1313"/>
      <c r="M86" s="1313"/>
      <c r="N86" s="1313"/>
      <c r="O86" s="1313"/>
      <c r="P86" s="1335"/>
      <c r="Q86" s="1313"/>
      <c r="R86" s="1335"/>
      <c r="S86" s="1328">
        <f>SUM(J86:O89)-SUM(P86:R89)</f>
        <v>0</v>
      </c>
      <c r="T86" s="484"/>
      <c r="U86" s="484"/>
      <c r="V86" s="865"/>
      <c r="W86" s="866"/>
      <c r="X86" s="866"/>
      <c r="Y86" s="867"/>
      <c r="Z86" s="868"/>
      <c r="AA86" s="866"/>
      <c r="AB86" s="867"/>
      <c r="AC86" s="887"/>
      <c r="AD86" s="870"/>
      <c r="AE86" s="312"/>
      <c r="AG86" s="1309">
        <f>IF(COUNTIF(eS91LIST,I86)=1,0,1)</f>
        <v>0</v>
      </c>
    </row>
    <row r="87" spans="1:33" s="4" customFormat="1" ht="27" customHeight="1" x14ac:dyDescent="0.2">
      <c r="A87" s="555"/>
      <c r="B87" s="312"/>
      <c r="C87" s="1245" t="s">
        <v>3380</v>
      </c>
      <c r="D87" s="312"/>
      <c r="E87" s="1319"/>
      <c r="F87" s="1316"/>
      <c r="G87" s="1316"/>
      <c r="H87" s="1316"/>
      <c r="I87" s="1321"/>
      <c r="J87" s="1314"/>
      <c r="K87" s="1314"/>
      <c r="L87" s="1314"/>
      <c r="M87" s="1314"/>
      <c r="N87" s="1314"/>
      <c r="O87" s="1314"/>
      <c r="P87" s="1336"/>
      <c r="Q87" s="1314"/>
      <c r="R87" s="1336"/>
      <c r="S87" s="1329"/>
      <c r="T87" s="484"/>
      <c r="U87" s="484"/>
      <c r="V87" s="871"/>
      <c r="W87" s="872" t="s">
        <v>2784</v>
      </c>
      <c r="X87" s="872"/>
      <c r="Y87" s="873"/>
      <c r="Z87" s="874"/>
      <c r="AA87" s="875">
        <f>S86</f>
        <v>0</v>
      </c>
      <c r="AB87" s="873"/>
      <c r="AC87" s="888" t="str">
        <f>IF(OR(AA87=0,AA88=0),"NA",AA87/AA88)</f>
        <v>NA</v>
      </c>
      <c r="AD87" s="1317" t="s">
        <v>2028</v>
      </c>
      <c r="AE87" s="312"/>
      <c r="AG87" s="1309"/>
    </row>
    <row r="88" spans="1:33" s="4" customFormat="1" ht="36.950000000000003" customHeight="1" x14ac:dyDescent="0.2">
      <c r="A88" s="555"/>
      <c r="B88" s="312"/>
      <c r="C88" s="862"/>
      <c r="D88" s="312"/>
      <c r="E88" s="1319"/>
      <c r="F88" s="1316"/>
      <c r="G88" s="1316"/>
      <c r="H88" s="1316"/>
      <c r="I88" s="1321"/>
      <c r="J88" s="1314"/>
      <c r="K88" s="1314"/>
      <c r="L88" s="1314"/>
      <c r="M88" s="1314"/>
      <c r="N88" s="1314"/>
      <c r="O88" s="1314"/>
      <c r="P88" s="1336"/>
      <c r="Q88" s="1314"/>
      <c r="R88" s="1336"/>
      <c r="S88" s="1329"/>
      <c r="T88" s="484"/>
      <c r="U88" s="484"/>
      <c r="V88" s="871"/>
      <c r="W88" s="1246" t="s">
        <v>4088</v>
      </c>
      <c r="X88" s="876"/>
      <c r="Y88" s="873"/>
      <c r="Z88" s="874"/>
      <c r="AA88" s="124"/>
      <c r="AB88" s="873"/>
      <c r="AC88" s="889"/>
      <c r="AD88" s="1317"/>
      <c r="AE88" s="312"/>
      <c r="AG88" s="1309"/>
    </row>
    <row r="89" spans="1:33" s="4" customFormat="1" ht="5.0999999999999996" customHeight="1" x14ac:dyDescent="0.2">
      <c r="A89" s="555"/>
      <c r="B89" s="312"/>
      <c r="C89" s="862"/>
      <c r="D89" s="312"/>
      <c r="E89" s="890"/>
      <c r="F89" s="879"/>
      <c r="G89" s="864"/>
      <c r="H89" s="864"/>
      <c r="I89" s="1322"/>
      <c r="J89" s="1315"/>
      <c r="K89" s="1315"/>
      <c r="L89" s="1315"/>
      <c r="M89" s="1315"/>
      <c r="N89" s="1315"/>
      <c r="O89" s="1315"/>
      <c r="P89" s="1336"/>
      <c r="Q89" s="1315"/>
      <c r="R89" s="1336"/>
      <c r="S89" s="1330"/>
      <c r="T89" s="484"/>
      <c r="U89" s="484"/>
      <c r="V89" s="880"/>
      <c r="W89" s="881"/>
      <c r="X89" s="881"/>
      <c r="Y89" s="882"/>
      <c r="Z89" s="883"/>
      <c r="AA89" s="884"/>
      <c r="AB89" s="882"/>
      <c r="AC89" s="891"/>
      <c r="AD89" s="886"/>
      <c r="AE89" s="312"/>
      <c r="AG89" s="1309"/>
    </row>
    <row r="90" spans="1:33" s="4" customFormat="1" ht="9" customHeight="1" x14ac:dyDescent="0.2">
      <c r="A90" s="555"/>
      <c r="B90" s="312"/>
      <c r="C90" s="862"/>
      <c r="D90" s="312"/>
      <c r="E90" s="1318" t="s">
        <v>4091</v>
      </c>
      <c r="F90" s="1316"/>
      <c r="G90" s="864"/>
      <c r="H90" s="864"/>
      <c r="I90" s="1320" t="s">
        <v>5312</v>
      </c>
      <c r="J90" s="1313"/>
      <c r="K90" s="1313"/>
      <c r="L90" s="1313"/>
      <c r="M90" s="1313"/>
      <c r="N90" s="1313"/>
      <c r="O90" s="1313"/>
      <c r="P90" s="1335"/>
      <c r="Q90" s="1313"/>
      <c r="R90" s="1335"/>
      <c r="S90" s="1328">
        <f>SUM(J90:O93)-SUM(P90:R93)</f>
        <v>0</v>
      </c>
      <c r="T90" s="484"/>
      <c r="U90" s="484"/>
      <c r="V90" s="865"/>
      <c r="W90" s="866"/>
      <c r="X90" s="866"/>
      <c r="Y90" s="867"/>
      <c r="Z90" s="868"/>
      <c r="AA90" s="866"/>
      <c r="AB90" s="867"/>
      <c r="AC90" s="887"/>
      <c r="AD90" s="870"/>
      <c r="AE90" s="312"/>
      <c r="AG90" s="1309">
        <f>IF(COUNTIF(eS91LIST,I90)=1,0,1)</f>
        <v>0</v>
      </c>
    </row>
    <row r="91" spans="1:33" s="4" customFormat="1" ht="27" customHeight="1" x14ac:dyDescent="0.2">
      <c r="A91" s="555"/>
      <c r="B91" s="312"/>
      <c r="C91" s="1245" t="s">
        <v>4616</v>
      </c>
      <c r="D91" s="312"/>
      <c r="E91" s="1319"/>
      <c r="F91" s="1316"/>
      <c r="G91" s="1316"/>
      <c r="H91" s="1316"/>
      <c r="I91" s="1321"/>
      <c r="J91" s="1314"/>
      <c r="K91" s="1314"/>
      <c r="L91" s="1314"/>
      <c r="M91" s="1314"/>
      <c r="N91" s="1314"/>
      <c r="O91" s="1314"/>
      <c r="P91" s="1336"/>
      <c r="Q91" s="1314"/>
      <c r="R91" s="1336"/>
      <c r="S91" s="1329"/>
      <c r="T91" s="484"/>
      <c r="U91" s="484"/>
      <c r="V91" s="871"/>
      <c r="W91" s="872" t="s">
        <v>2785</v>
      </c>
      <c r="X91" s="872"/>
      <c r="Y91" s="873"/>
      <c r="Z91" s="874"/>
      <c r="AA91" s="875">
        <f>S90</f>
        <v>0</v>
      </c>
      <c r="AB91" s="873"/>
      <c r="AC91" s="888" t="str">
        <f>IF(OR(AA91=0,AA92=0),"NA",AA91/AA92)</f>
        <v>NA</v>
      </c>
      <c r="AD91" s="1317" t="s">
        <v>2028</v>
      </c>
      <c r="AE91" s="312"/>
      <c r="AG91" s="1309"/>
    </row>
    <row r="92" spans="1:33" s="4" customFormat="1" ht="36.950000000000003" customHeight="1" x14ac:dyDescent="0.2">
      <c r="A92" s="555"/>
      <c r="B92" s="312"/>
      <c r="C92" s="862"/>
      <c r="D92" s="312"/>
      <c r="E92" s="1319"/>
      <c r="F92" s="1316"/>
      <c r="G92" s="1316"/>
      <c r="H92" s="1316"/>
      <c r="I92" s="1321"/>
      <c r="J92" s="1314"/>
      <c r="K92" s="1314"/>
      <c r="L92" s="1314"/>
      <c r="M92" s="1314"/>
      <c r="N92" s="1314"/>
      <c r="O92" s="1314"/>
      <c r="P92" s="1336"/>
      <c r="Q92" s="1314"/>
      <c r="R92" s="1336"/>
      <c r="S92" s="1329"/>
      <c r="T92" s="484"/>
      <c r="U92" s="484"/>
      <c r="V92" s="871"/>
      <c r="W92" s="1246" t="s">
        <v>4089</v>
      </c>
      <c r="X92" s="876"/>
      <c r="Y92" s="873"/>
      <c r="Z92" s="874"/>
      <c r="AA92" s="124"/>
      <c r="AB92" s="873"/>
      <c r="AC92" s="889"/>
      <c r="AD92" s="1317"/>
      <c r="AE92" s="312"/>
      <c r="AG92" s="1309"/>
    </row>
    <row r="93" spans="1:33" s="4" customFormat="1" ht="5.0999999999999996" customHeight="1" x14ac:dyDescent="0.2">
      <c r="A93" s="555"/>
      <c r="B93" s="312"/>
      <c r="C93" s="862"/>
      <c r="D93" s="312"/>
      <c r="E93" s="479"/>
      <c r="F93" s="879"/>
      <c r="G93" s="864"/>
      <c r="H93" s="864"/>
      <c r="I93" s="1322"/>
      <c r="J93" s="1315"/>
      <c r="K93" s="1315"/>
      <c r="L93" s="1315"/>
      <c r="M93" s="1315"/>
      <c r="N93" s="1315"/>
      <c r="O93" s="1315"/>
      <c r="P93" s="1336"/>
      <c r="Q93" s="1315"/>
      <c r="R93" s="1336"/>
      <c r="S93" s="1330"/>
      <c r="T93" s="484"/>
      <c r="U93" s="484"/>
      <c r="V93" s="880"/>
      <c r="W93" s="881"/>
      <c r="X93" s="881"/>
      <c r="Y93" s="882"/>
      <c r="Z93" s="883"/>
      <c r="AA93" s="884"/>
      <c r="AB93" s="882"/>
      <c r="AC93" s="891"/>
      <c r="AD93" s="886"/>
      <c r="AE93" s="312"/>
      <c r="AG93" s="1309"/>
    </row>
    <row r="94" spans="1:33" s="4" customFormat="1" ht="5.0999999999999996" customHeight="1" x14ac:dyDescent="0.2">
      <c r="A94" s="555"/>
      <c r="B94" s="312"/>
      <c r="C94" s="862"/>
      <c r="D94" s="312"/>
      <c r="E94" s="479"/>
      <c r="F94" s="864"/>
      <c r="G94" s="864"/>
      <c r="H94" s="864"/>
      <c r="I94" s="312"/>
      <c r="J94" s="484"/>
      <c r="K94" s="484"/>
      <c r="L94" s="484"/>
      <c r="M94" s="484"/>
      <c r="N94" s="484"/>
      <c r="O94" s="484"/>
      <c r="P94" s="484"/>
      <c r="Q94" s="484"/>
      <c r="R94" s="484"/>
      <c r="S94" s="484"/>
      <c r="T94" s="312"/>
      <c r="U94" s="312"/>
      <c r="V94" s="312"/>
      <c r="W94" s="312"/>
      <c r="X94" s="312"/>
      <c r="Y94" s="312"/>
      <c r="Z94" s="312"/>
      <c r="AA94" s="484"/>
      <c r="AB94" s="318"/>
      <c r="AC94" s="318"/>
      <c r="AD94" s="532"/>
      <c r="AE94" s="312"/>
      <c r="AG94" s="894"/>
    </row>
    <row r="95" spans="1:33" s="4" customFormat="1" ht="5.0999999999999996" customHeight="1" x14ac:dyDescent="0.2">
      <c r="A95" s="555"/>
      <c r="B95" s="312"/>
      <c r="C95" s="862"/>
      <c r="D95" s="312"/>
      <c r="E95" s="479"/>
      <c r="F95" s="864"/>
      <c r="G95" s="864"/>
      <c r="H95" s="864"/>
      <c r="I95" s="312"/>
      <c r="J95" s="484"/>
      <c r="K95" s="484"/>
      <c r="L95" s="484"/>
      <c r="M95" s="484"/>
      <c r="N95" s="484"/>
      <c r="O95" s="484"/>
      <c r="P95" s="484"/>
      <c r="Q95" s="484"/>
      <c r="R95" s="484"/>
      <c r="S95" s="484"/>
      <c r="T95" s="312"/>
      <c r="U95" s="312"/>
      <c r="V95" s="312"/>
      <c r="W95" s="312"/>
      <c r="X95" s="312"/>
      <c r="Y95" s="312"/>
      <c r="Z95" s="312"/>
      <c r="AA95" s="484"/>
      <c r="AB95" s="318"/>
      <c r="AC95" s="318"/>
      <c r="AD95" s="532"/>
      <c r="AE95" s="312"/>
      <c r="AG95" s="894"/>
    </row>
    <row r="96" spans="1:33" s="4" customFormat="1" ht="27.95" customHeight="1" x14ac:dyDescent="0.2">
      <c r="A96" s="555"/>
      <c r="B96" s="312"/>
      <c r="C96" s="277"/>
      <c r="D96" s="312"/>
      <c r="E96" s="479"/>
      <c r="F96" s="312"/>
      <c r="G96" s="312"/>
      <c r="H96" s="312"/>
      <c r="I96" s="896" t="s">
        <v>3249</v>
      </c>
      <c r="J96" s="851" t="s">
        <v>2527</v>
      </c>
      <c r="K96" s="851" t="s">
        <v>6173</v>
      </c>
      <c r="L96" s="851" t="s">
        <v>4130</v>
      </c>
      <c r="M96" s="851" t="s">
        <v>4131</v>
      </c>
      <c r="N96" s="851" t="s">
        <v>6174</v>
      </c>
      <c r="O96" s="851" t="s">
        <v>7405</v>
      </c>
      <c r="P96" s="851" t="s">
        <v>6175</v>
      </c>
      <c r="Q96" s="851" t="s">
        <v>8138</v>
      </c>
      <c r="R96" s="851" t="s">
        <v>3250</v>
      </c>
      <c r="S96" s="851" t="s">
        <v>8140</v>
      </c>
      <c r="T96" s="484"/>
      <c r="U96" s="484"/>
      <c r="V96" s="853"/>
      <c r="W96" s="854" t="s">
        <v>2465</v>
      </c>
      <c r="X96" s="855"/>
      <c r="Y96" s="856"/>
      <c r="Z96" s="857"/>
      <c r="AA96" s="854" t="s">
        <v>4737</v>
      </c>
      <c r="AB96" s="856"/>
      <c r="AC96" s="851" t="s">
        <v>6172</v>
      </c>
      <c r="AD96" s="851" t="s">
        <v>8168</v>
      </c>
      <c r="AE96" s="312"/>
      <c r="AG96" s="894"/>
    </row>
    <row r="97" spans="1:33" s="4" customFormat="1" ht="12" customHeight="1" x14ac:dyDescent="0.2">
      <c r="A97" s="555"/>
      <c r="B97" s="312"/>
      <c r="C97" s="277"/>
      <c r="D97" s="312"/>
      <c r="E97" s="319"/>
      <c r="F97" s="312"/>
      <c r="G97" s="312"/>
      <c r="H97" s="312"/>
      <c r="I97" s="79">
        <v>3</v>
      </c>
      <c r="J97" s="79">
        <v>4</v>
      </c>
      <c r="K97" s="79">
        <v>5</v>
      </c>
      <c r="L97" s="79">
        <v>6</v>
      </c>
      <c r="M97" s="79">
        <v>7</v>
      </c>
      <c r="N97" s="79">
        <v>21</v>
      </c>
      <c r="O97" s="79">
        <v>22</v>
      </c>
      <c r="P97" s="79">
        <v>16</v>
      </c>
      <c r="Q97" s="79">
        <v>9</v>
      </c>
      <c r="R97" s="79">
        <v>19</v>
      </c>
      <c r="S97" s="79">
        <v>10</v>
      </c>
      <c r="T97" s="484"/>
      <c r="U97" s="484"/>
      <c r="V97" s="858"/>
      <c r="W97" s="859" t="s">
        <v>3999</v>
      </c>
      <c r="X97" s="859"/>
      <c r="Y97" s="860"/>
      <c r="Z97" s="861"/>
      <c r="AA97" s="859" t="s">
        <v>3998</v>
      </c>
      <c r="AB97" s="860"/>
      <c r="AC97" s="79">
        <v>13</v>
      </c>
      <c r="AD97" s="79">
        <v>14</v>
      </c>
      <c r="AE97" s="312"/>
      <c r="AG97" s="894"/>
    </row>
    <row r="98" spans="1:33" s="4" customFormat="1" ht="12" customHeight="1" x14ac:dyDescent="0.2">
      <c r="A98" s="555"/>
      <c r="B98" s="312"/>
      <c r="C98" s="862"/>
      <c r="D98" s="312"/>
      <c r="E98" s="319" t="s">
        <v>1463</v>
      </c>
      <c r="F98" s="312"/>
      <c r="G98" s="312"/>
      <c r="H98" s="312"/>
      <c r="I98" s="78" t="s">
        <v>387</v>
      </c>
      <c r="J98" s="78" t="s">
        <v>4581</v>
      </c>
      <c r="K98" s="78" t="s">
        <v>4581</v>
      </c>
      <c r="L98" s="78" t="s">
        <v>4581</v>
      </c>
      <c r="M98" s="78" t="s">
        <v>4581</v>
      </c>
      <c r="N98" s="78" t="s">
        <v>4581</v>
      </c>
      <c r="O98" s="78" t="s">
        <v>4581</v>
      </c>
      <c r="P98" s="78" t="s">
        <v>4581</v>
      </c>
      <c r="Q98" s="78" t="s">
        <v>4581</v>
      </c>
      <c r="R98" s="78" t="s">
        <v>4581</v>
      </c>
      <c r="S98" s="78" t="s">
        <v>4581</v>
      </c>
      <c r="T98" s="484"/>
      <c r="U98" s="484"/>
      <c r="V98" s="74"/>
      <c r="W98" s="75"/>
      <c r="X98" s="75"/>
      <c r="Y98" s="76"/>
      <c r="Z98" s="77"/>
      <c r="AA98" s="75"/>
      <c r="AB98" s="76"/>
      <c r="AC98" s="78"/>
      <c r="AD98" s="78" t="s">
        <v>387</v>
      </c>
      <c r="AE98" s="312"/>
      <c r="AG98" s="894"/>
    </row>
    <row r="99" spans="1:33" s="4" customFormat="1" ht="12.75" hidden="1" customHeight="1" x14ac:dyDescent="0.2">
      <c r="A99" s="555" t="s">
        <v>553</v>
      </c>
      <c r="B99" s="312"/>
      <c r="C99" s="862"/>
      <c r="D99" s="312"/>
      <c r="E99" s="479"/>
      <c r="F99" s="372"/>
      <c r="G99" s="372"/>
      <c r="H99" s="372"/>
      <c r="I99" s="84"/>
      <c r="J99" s="84"/>
      <c r="K99" s="84"/>
      <c r="L99" s="84"/>
      <c r="M99" s="84"/>
      <c r="N99" s="84"/>
      <c r="O99" s="84"/>
      <c r="P99" s="84"/>
      <c r="Q99" s="84"/>
      <c r="R99" s="84"/>
      <c r="S99" s="84"/>
      <c r="T99" s="484"/>
      <c r="U99" s="484"/>
      <c r="V99" s="80"/>
      <c r="W99" s="81"/>
      <c r="X99" s="81"/>
      <c r="Y99" s="82"/>
      <c r="Z99" s="83"/>
      <c r="AA99" s="81"/>
      <c r="AB99" s="82"/>
      <c r="AC99" s="84"/>
      <c r="AD99" s="84"/>
      <c r="AE99" s="312"/>
      <c r="AG99" s="894"/>
    </row>
    <row r="100" spans="1:33" s="4" customFormat="1" ht="12.75" hidden="1" customHeight="1" x14ac:dyDescent="0.2">
      <c r="A100" s="555" t="s">
        <v>553</v>
      </c>
      <c r="B100" s="312"/>
      <c r="C100" s="862"/>
      <c r="D100" s="312"/>
      <c r="E100" s="479"/>
      <c r="F100" s="372"/>
      <c r="G100" s="372"/>
      <c r="H100" s="372"/>
      <c r="I100" s="84"/>
      <c r="J100" s="84"/>
      <c r="K100" s="84"/>
      <c r="L100" s="84"/>
      <c r="M100" s="84"/>
      <c r="N100" s="84"/>
      <c r="O100" s="84"/>
      <c r="P100" s="84"/>
      <c r="Q100" s="84"/>
      <c r="R100" s="84"/>
      <c r="S100" s="84"/>
      <c r="T100" s="484"/>
      <c r="U100" s="484"/>
      <c r="V100" s="80"/>
      <c r="W100" s="81"/>
      <c r="X100" s="81"/>
      <c r="Y100" s="82"/>
      <c r="Z100" s="83"/>
      <c r="AA100" s="81"/>
      <c r="AB100" s="82"/>
      <c r="AC100" s="84"/>
      <c r="AD100" s="84"/>
      <c r="AE100" s="312"/>
      <c r="AG100" s="894"/>
    </row>
    <row r="101" spans="1:33" s="4" customFormat="1" ht="12.75" hidden="1" customHeight="1" x14ac:dyDescent="0.2">
      <c r="A101" s="555" t="s">
        <v>553</v>
      </c>
      <c r="B101" s="312"/>
      <c r="C101" s="862"/>
      <c r="D101" s="312"/>
      <c r="E101" s="479"/>
      <c r="F101" s="372"/>
      <c r="G101" s="372"/>
      <c r="H101" s="372"/>
      <c r="I101" s="78"/>
      <c r="J101" s="78"/>
      <c r="K101" s="78"/>
      <c r="L101" s="78"/>
      <c r="M101" s="78"/>
      <c r="N101" s="78"/>
      <c r="O101" s="78"/>
      <c r="P101" s="78"/>
      <c r="Q101" s="78"/>
      <c r="R101" s="78"/>
      <c r="S101" s="78"/>
      <c r="T101" s="484"/>
      <c r="U101" s="484"/>
      <c r="V101" s="74"/>
      <c r="W101" s="75"/>
      <c r="X101" s="75"/>
      <c r="Y101" s="76"/>
      <c r="Z101" s="77"/>
      <c r="AA101" s="75"/>
      <c r="AB101" s="76"/>
      <c r="AC101" s="78"/>
      <c r="AD101" s="78"/>
      <c r="AE101" s="312"/>
      <c r="AG101" s="894"/>
    </row>
    <row r="102" spans="1:33" s="4" customFormat="1" ht="9" customHeight="1" x14ac:dyDescent="0.2">
      <c r="A102" s="555"/>
      <c r="B102" s="312"/>
      <c r="C102" s="862"/>
      <c r="D102" s="312"/>
      <c r="E102" s="1318" t="s">
        <v>3268</v>
      </c>
      <c r="F102" s="1316"/>
      <c r="G102" s="864"/>
      <c r="H102" s="864"/>
      <c r="I102" s="1320" t="s">
        <v>1456</v>
      </c>
      <c r="J102" s="1313">
        <f>1788986+191089</f>
        <v>1980075</v>
      </c>
      <c r="K102" s="1313">
        <f>119093+13720781-5280797</f>
        <v>8559077</v>
      </c>
      <c r="L102" s="1313">
        <f>328297+3748469</f>
        <v>4076766</v>
      </c>
      <c r="M102" s="1313">
        <f>652855+1577</f>
        <v>654432</v>
      </c>
      <c r="N102" s="1313">
        <f>15705926-890213</f>
        <v>14815713</v>
      </c>
      <c r="O102" s="1313">
        <f>-327829+91792</f>
        <v>-236037</v>
      </c>
      <c r="P102" s="1335"/>
      <c r="Q102" s="1313"/>
      <c r="R102" s="1332"/>
      <c r="S102" s="1328">
        <f>SUM(J102:O105)-SUM(P102:R105)</f>
        <v>29850026</v>
      </c>
      <c r="T102" s="484"/>
      <c r="U102" s="484"/>
      <c r="V102" s="865"/>
      <c r="W102" s="866"/>
      <c r="X102" s="866"/>
      <c r="Y102" s="867"/>
      <c r="Z102" s="868"/>
      <c r="AA102" s="866"/>
      <c r="AB102" s="867"/>
      <c r="AC102" s="869"/>
      <c r="AD102" s="870"/>
      <c r="AE102" s="312"/>
      <c r="AG102" s="1309">
        <f>IF(COUNTIF(eS91LIST,I102)=1,0,1)</f>
        <v>0</v>
      </c>
    </row>
    <row r="103" spans="1:33" s="4" customFormat="1" ht="18" customHeight="1" x14ac:dyDescent="0.2">
      <c r="A103" s="555"/>
      <c r="B103" s="312"/>
      <c r="C103" s="862" t="s">
        <v>2585</v>
      </c>
      <c r="D103" s="312"/>
      <c r="E103" s="1319"/>
      <c r="F103" s="1316"/>
      <c r="G103" s="1316"/>
      <c r="H103" s="1331"/>
      <c r="I103" s="1321"/>
      <c r="J103" s="1314"/>
      <c r="K103" s="1314"/>
      <c r="L103" s="1314"/>
      <c r="M103" s="1314"/>
      <c r="N103" s="1314"/>
      <c r="O103" s="1314"/>
      <c r="P103" s="1336"/>
      <c r="Q103" s="1314"/>
      <c r="R103" s="1333"/>
      <c r="S103" s="1329"/>
      <c r="T103" s="484"/>
      <c r="U103" s="484"/>
      <c r="V103" s="871"/>
      <c r="W103" s="872" t="s">
        <v>2786</v>
      </c>
      <c r="X103" s="872"/>
      <c r="Y103" s="873"/>
      <c r="Z103" s="874"/>
      <c r="AA103" s="875">
        <f>S102</f>
        <v>29850026</v>
      </c>
      <c r="AB103" s="873"/>
      <c r="AC103" s="888">
        <f>IF(OR(AA103=0,AA104=0),"NA",AA103/AA104)</f>
        <v>165.55846676908914</v>
      </c>
      <c r="AD103" s="1317" t="s">
        <v>4237</v>
      </c>
      <c r="AE103" s="312"/>
      <c r="AG103" s="1309"/>
    </row>
    <row r="104" spans="1:33" s="4" customFormat="1" ht="18" customHeight="1" x14ac:dyDescent="0.2">
      <c r="A104" s="555"/>
      <c r="B104" s="312"/>
      <c r="C104" s="862"/>
      <c r="D104" s="312"/>
      <c r="E104" s="1319"/>
      <c r="F104" s="1316"/>
      <c r="G104" s="1316"/>
      <c r="H104" s="1331"/>
      <c r="I104" s="1321"/>
      <c r="J104" s="1314"/>
      <c r="K104" s="1314"/>
      <c r="L104" s="1314"/>
      <c r="M104" s="1314"/>
      <c r="N104" s="1314"/>
      <c r="O104" s="1314"/>
      <c r="P104" s="1336"/>
      <c r="Q104" s="1314"/>
      <c r="R104" s="1333"/>
      <c r="S104" s="1329"/>
      <c r="T104" s="484"/>
      <c r="U104" s="484"/>
      <c r="V104" s="871"/>
      <c r="W104" s="876" t="s">
        <v>6589</v>
      </c>
      <c r="X104" s="876"/>
      <c r="Y104" s="873"/>
      <c r="Z104" s="874"/>
      <c r="AA104" s="912">
        <v>180299</v>
      </c>
      <c r="AB104" s="873"/>
      <c r="AC104" s="878"/>
      <c r="AD104" s="1317"/>
      <c r="AE104" s="312"/>
      <c r="AG104" s="1309"/>
    </row>
    <row r="105" spans="1:33" s="4" customFormat="1" ht="5.0999999999999996" customHeight="1" x14ac:dyDescent="0.2">
      <c r="A105" s="555"/>
      <c r="B105" s="312"/>
      <c r="C105" s="862"/>
      <c r="D105" s="312"/>
      <c r="E105" s="890"/>
      <c r="F105" s="879"/>
      <c r="G105" s="864"/>
      <c r="H105" s="864"/>
      <c r="I105" s="1322"/>
      <c r="J105" s="1315"/>
      <c r="K105" s="1315"/>
      <c r="L105" s="1315"/>
      <c r="M105" s="1315"/>
      <c r="N105" s="1315"/>
      <c r="O105" s="1315"/>
      <c r="P105" s="1336"/>
      <c r="Q105" s="1315"/>
      <c r="R105" s="1333"/>
      <c r="S105" s="1330"/>
      <c r="T105" s="484"/>
      <c r="U105" s="484"/>
      <c r="V105" s="880"/>
      <c r="W105" s="881"/>
      <c r="X105" s="881"/>
      <c r="Y105" s="882"/>
      <c r="Z105" s="883"/>
      <c r="AA105" s="884"/>
      <c r="AB105" s="882"/>
      <c r="AC105" s="885"/>
      <c r="AD105" s="886"/>
      <c r="AE105" s="312"/>
      <c r="AG105" s="1309"/>
    </row>
    <row r="106" spans="1:33" s="4" customFormat="1" ht="9" customHeight="1" x14ac:dyDescent="0.2">
      <c r="A106" s="555"/>
      <c r="B106" s="312"/>
      <c r="C106" s="862"/>
      <c r="D106" s="312"/>
      <c r="E106" s="1318" t="s">
        <v>3269</v>
      </c>
      <c r="F106" s="1316"/>
      <c r="G106" s="864"/>
      <c r="H106" s="864"/>
      <c r="I106" s="1320" t="s">
        <v>1456</v>
      </c>
      <c r="J106" s="1313">
        <v>8369287</v>
      </c>
      <c r="K106" s="1313">
        <f>1719644+5280797</f>
        <v>7000441</v>
      </c>
      <c r="L106" s="1313">
        <v>1218848</v>
      </c>
      <c r="M106" s="1313">
        <f>34973-1</f>
        <v>34972</v>
      </c>
      <c r="N106" s="1313">
        <v>2828660</v>
      </c>
      <c r="O106" s="1313">
        <v>-91792</v>
      </c>
      <c r="P106" s="1335"/>
      <c r="Q106" s="1313"/>
      <c r="R106" s="1332"/>
      <c r="S106" s="1328">
        <f>SUM(J106:O109)-SUM(P106:R109)</f>
        <v>19360416</v>
      </c>
      <c r="T106" s="484"/>
      <c r="U106" s="484"/>
      <c r="V106" s="865"/>
      <c r="W106" s="866"/>
      <c r="X106" s="866"/>
      <c r="Y106" s="867"/>
      <c r="Z106" s="868"/>
      <c r="AA106" s="866"/>
      <c r="AB106" s="867"/>
      <c r="AC106" s="869"/>
      <c r="AD106" s="870"/>
      <c r="AE106" s="312"/>
      <c r="AG106" s="1309">
        <f>IF(COUNTIF(eS91LIST,I106)=1,0,1)</f>
        <v>0</v>
      </c>
    </row>
    <row r="107" spans="1:33" s="4" customFormat="1" ht="18" customHeight="1" x14ac:dyDescent="0.2">
      <c r="A107" s="555"/>
      <c r="B107" s="312"/>
      <c r="C107" s="1245" t="s">
        <v>3381</v>
      </c>
      <c r="D107" s="312"/>
      <c r="E107" s="1319"/>
      <c r="F107" s="1316"/>
      <c r="G107" s="1316"/>
      <c r="H107" s="1331"/>
      <c r="I107" s="1321"/>
      <c r="J107" s="1314"/>
      <c r="K107" s="1314"/>
      <c r="L107" s="1314"/>
      <c r="M107" s="1314"/>
      <c r="N107" s="1314"/>
      <c r="O107" s="1314"/>
      <c r="P107" s="1336"/>
      <c r="Q107" s="1314"/>
      <c r="R107" s="1333"/>
      <c r="S107" s="1329"/>
      <c r="T107" s="484"/>
      <c r="U107" s="484"/>
      <c r="V107" s="871"/>
      <c r="W107" s="872" t="s">
        <v>2787</v>
      </c>
      <c r="X107" s="872"/>
      <c r="Y107" s="873"/>
      <c r="Z107" s="874"/>
      <c r="AA107" s="875">
        <f>S106</f>
        <v>19360416</v>
      </c>
      <c r="AB107" s="873"/>
      <c r="AC107" s="888">
        <f>IF(OR(AA107=0,AA108=0),"NA",AA107/AA108)</f>
        <v>3162.4331917673962</v>
      </c>
      <c r="AD107" s="1317" t="s">
        <v>2029</v>
      </c>
      <c r="AE107" s="312"/>
      <c r="AG107" s="1309"/>
    </row>
    <row r="108" spans="1:33" s="4" customFormat="1" ht="33.950000000000003" customHeight="1" x14ac:dyDescent="0.2">
      <c r="A108" s="555"/>
      <c r="B108" s="312"/>
      <c r="C108" s="862"/>
      <c r="D108" s="312"/>
      <c r="E108" s="1319"/>
      <c r="F108" s="1316"/>
      <c r="G108" s="1316"/>
      <c r="H108" s="1331"/>
      <c r="I108" s="1321"/>
      <c r="J108" s="1314"/>
      <c r="K108" s="1314"/>
      <c r="L108" s="1314"/>
      <c r="M108" s="1314"/>
      <c r="N108" s="1314"/>
      <c r="O108" s="1314"/>
      <c r="P108" s="1336"/>
      <c r="Q108" s="1314"/>
      <c r="R108" s="1333"/>
      <c r="S108" s="1329"/>
      <c r="T108" s="484"/>
      <c r="U108" s="484"/>
      <c r="V108" s="871"/>
      <c r="W108" s="1246" t="s">
        <v>3015</v>
      </c>
      <c r="X108" s="876"/>
      <c r="Y108" s="873"/>
      <c r="Z108" s="874"/>
      <c r="AA108" s="124">
        <v>6122</v>
      </c>
      <c r="AB108" s="873"/>
      <c r="AC108" s="878"/>
      <c r="AD108" s="1317"/>
      <c r="AE108" s="312"/>
      <c r="AG108" s="1309"/>
    </row>
    <row r="109" spans="1:33" s="4" customFormat="1" ht="5.0999999999999996" customHeight="1" x14ac:dyDescent="0.2">
      <c r="A109" s="555"/>
      <c r="B109" s="312"/>
      <c r="C109" s="862"/>
      <c r="D109" s="312"/>
      <c r="E109" s="890"/>
      <c r="F109" s="879"/>
      <c r="G109" s="864"/>
      <c r="H109" s="864"/>
      <c r="I109" s="1322"/>
      <c r="J109" s="1315"/>
      <c r="K109" s="1315"/>
      <c r="L109" s="1315"/>
      <c r="M109" s="1315"/>
      <c r="N109" s="1315"/>
      <c r="O109" s="1315"/>
      <c r="P109" s="1336"/>
      <c r="Q109" s="1315"/>
      <c r="R109" s="1333"/>
      <c r="S109" s="1330"/>
      <c r="T109" s="484"/>
      <c r="U109" s="484"/>
      <c r="V109" s="880"/>
      <c r="W109" s="881"/>
      <c r="X109" s="881"/>
      <c r="Y109" s="882"/>
      <c r="Z109" s="883"/>
      <c r="AA109" s="884"/>
      <c r="AB109" s="882"/>
      <c r="AC109" s="885"/>
      <c r="AD109" s="886"/>
      <c r="AE109" s="312"/>
      <c r="AG109" s="1309"/>
    </row>
    <row r="110" spans="1:33" s="4" customFormat="1" ht="9" customHeight="1" x14ac:dyDescent="0.2">
      <c r="A110" s="555"/>
      <c r="B110" s="312"/>
      <c r="C110" s="862"/>
      <c r="D110" s="312"/>
      <c r="E110" s="1318" t="s">
        <v>7704</v>
      </c>
      <c r="F110" s="1316"/>
      <c r="G110" s="864"/>
      <c r="H110" s="864"/>
      <c r="I110" s="1320" t="s">
        <v>1456</v>
      </c>
      <c r="J110" s="1310">
        <f>IF(OR(S102=0,S106=0),"",SUM(J102:J109))</f>
        <v>10349362</v>
      </c>
      <c r="K110" s="1310">
        <f>IF(OR(S102=0,S106=0),"",SUM(K102:K109))</f>
        <v>15559518</v>
      </c>
      <c r="L110" s="1310">
        <f>IF(OR(S102=0,S106=0),"",SUM(L102:L109))</f>
        <v>5295614</v>
      </c>
      <c r="M110" s="1310">
        <f>IF(OR(S102=0,S106=0),"",SUM(M102:M109))</f>
        <v>689404</v>
      </c>
      <c r="N110" s="1310">
        <f>IF(OR(S102=0,S106=0),"",SUM(N102:N109))</f>
        <v>17644373</v>
      </c>
      <c r="O110" s="1310">
        <f>IF(OR(S102=0,S106=0),"",SUM(O102:O109))</f>
        <v>-327829</v>
      </c>
      <c r="P110" s="1335"/>
      <c r="Q110" s="1310">
        <f>IF(OR(S102=0,S106=0),"",SUM(Q102:Q109))</f>
        <v>0</v>
      </c>
      <c r="R110" s="1332"/>
      <c r="S110" s="1328">
        <f>SUM(J110:O113)-SUM(P110:R113)</f>
        <v>49210442</v>
      </c>
      <c r="T110" s="484"/>
      <c r="U110" s="484"/>
      <c r="V110" s="865"/>
      <c r="W110" s="866"/>
      <c r="X110" s="866"/>
      <c r="Y110" s="867"/>
      <c r="Z110" s="868"/>
      <c r="AA110" s="866"/>
      <c r="AB110" s="867"/>
      <c r="AC110" s="869"/>
      <c r="AD110" s="870"/>
      <c r="AE110" s="312"/>
      <c r="AG110" s="1309">
        <f>IF(COUNTIF(eS91LIST,I110)=1,0,1)</f>
        <v>0</v>
      </c>
    </row>
    <row r="111" spans="1:33" s="4" customFormat="1" ht="30" customHeight="1" x14ac:dyDescent="0.2">
      <c r="A111" s="555"/>
      <c r="B111" s="312"/>
      <c r="C111" s="862" t="s">
        <v>5106</v>
      </c>
      <c r="D111" s="312"/>
      <c r="E111" s="1319"/>
      <c r="F111" s="1316"/>
      <c r="G111" s="1316"/>
      <c r="H111" s="1331"/>
      <c r="I111" s="1321"/>
      <c r="J111" s="1311"/>
      <c r="K111" s="1311"/>
      <c r="L111" s="1311"/>
      <c r="M111" s="1311"/>
      <c r="N111" s="1311"/>
      <c r="O111" s="1311"/>
      <c r="P111" s="1336"/>
      <c r="Q111" s="1311"/>
      <c r="R111" s="1333"/>
      <c r="S111" s="1329"/>
      <c r="T111" s="484"/>
      <c r="U111" s="484"/>
      <c r="V111" s="871"/>
      <c r="W111" s="872" t="s">
        <v>2788</v>
      </c>
      <c r="X111" s="872"/>
      <c r="Y111" s="873"/>
      <c r="Z111" s="874"/>
      <c r="AA111" s="875">
        <f>S110</f>
        <v>49210442</v>
      </c>
      <c r="AB111" s="873"/>
      <c r="AC111" s="888">
        <f>IF(OR(AA111=0,AA112=0),"NA",AA111/AA112)</f>
        <v>272.937964159535</v>
      </c>
      <c r="AD111" s="1317" t="s">
        <v>4237</v>
      </c>
      <c r="AE111" s="312"/>
      <c r="AG111" s="1309"/>
    </row>
    <row r="112" spans="1:33" s="4" customFormat="1" ht="24" customHeight="1" x14ac:dyDescent="0.2">
      <c r="A112" s="555"/>
      <c r="B112" s="312"/>
      <c r="C112" s="862"/>
      <c r="D112" s="312"/>
      <c r="E112" s="1319"/>
      <c r="F112" s="1316"/>
      <c r="G112" s="1316"/>
      <c r="H112" s="1331"/>
      <c r="I112" s="1321"/>
      <c r="J112" s="1311"/>
      <c r="K112" s="1311"/>
      <c r="L112" s="1311"/>
      <c r="M112" s="1311"/>
      <c r="N112" s="1311"/>
      <c r="O112" s="1311"/>
      <c r="P112" s="1336"/>
      <c r="Q112" s="1311"/>
      <c r="R112" s="1333"/>
      <c r="S112" s="1329"/>
      <c r="T112" s="484"/>
      <c r="U112" s="484"/>
      <c r="V112" s="871"/>
      <c r="W112" s="876" t="s">
        <v>6589</v>
      </c>
      <c r="X112" s="876"/>
      <c r="Y112" s="873"/>
      <c r="Z112" s="874"/>
      <c r="AA112" s="912">
        <v>180299</v>
      </c>
      <c r="AB112" s="873"/>
      <c r="AC112" s="878"/>
      <c r="AD112" s="1317"/>
      <c r="AE112" s="312"/>
      <c r="AG112" s="1309"/>
    </row>
    <row r="113" spans="1:33" s="4" customFormat="1" ht="5.0999999999999996" customHeight="1" x14ac:dyDescent="0.2">
      <c r="A113" s="555"/>
      <c r="B113" s="312"/>
      <c r="C113" s="862"/>
      <c r="D113" s="312"/>
      <c r="E113" s="479"/>
      <c r="F113" s="879"/>
      <c r="G113" s="864"/>
      <c r="H113" s="864"/>
      <c r="I113" s="1322"/>
      <c r="J113" s="1312"/>
      <c r="K113" s="1312"/>
      <c r="L113" s="1312"/>
      <c r="M113" s="1312"/>
      <c r="N113" s="1312"/>
      <c r="O113" s="1312"/>
      <c r="P113" s="1336"/>
      <c r="Q113" s="1312"/>
      <c r="R113" s="1333"/>
      <c r="S113" s="1330"/>
      <c r="T113" s="484"/>
      <c r="U113" s="484"/>
      <c r="V113" s="880"/>
      <c r="W113" s="881"/>
      <c r="X113" s="881"/>
      <c r="Y113" s="882"/>
      <c r="Z113" s="883"/>
      <c r="AA113" s="884"/>
      <c r="AB113" s="882"/>
      <c r="AC113" s="885"/>
      <c r="AD113" s="886"/>
      <c r="AE113" s="312"/>
      <c r="AG113" s="1309"/>
    </row>
    <row r="114" spans="1:33" s="4" customFormat="1" x14ac:dyDescent="0.2">
      <c r="A114" s="555"/>
      <c r="B114" s="312"/>
      <c r="C114" s="862"/>
      <c r="D114" s="312"/>
      <c r="E114" s="479" t="s">
        <v>1335</v>
      </c>
      <c r="F114" s="864"/>
      <c r="G114" s="864"/>
      <c r="H114" s="864"/>
      <c r="I114" s="312"/>
      <c r="J114" s="312"/>
      <c r="K114" s="312"/>
      <c r="L114" s="312"/>
      <c r="M114" s="312"/>
      <c r="N114" s="312"/>
      <c r="O114" s="312"/>
      <c r="P114" s="312"/>
      <c r="Q114" s="312"/>
      <c r="R114" s="312"/>
      <c r="S114" s="312"/>
      <c r="T114" s="312"/>
      <c r="U114" s="312"/>
      <c r="V114" s="312"/>
      <c r="W114" s="312" t="s">
        <v>7828</v>
      </c>
      <c r="X114" s="312"/>
      <c r="Y114" s="312"/>
      <c r="Z114" s="312"/>
      <c r="AA114" s="312"/>
      <c r="AB114" s="318"/>
      <c r="AC114" s="318"/>
      <c r="AD114" s="532"/>
      <c r="AE114" s="312"/>
      <c r="AG114" s="894"/>
    </row>
    <row r="115" spans="1:33" s="4" customFormat="1" ht="5.0999999999999996" customHeight="1" x14ac:dyDescent="0.2">
      <c r="A115" s="555"/>
      <c r="B115" s="312"/>
      <c r="C115" s="862"/>
      <c r="D115" s="312"/>
      <c r="E115" s="479"/>
      <c r="F115" s="864"/>
      <c r="G115" s="864"/>
      <c r="H115" s="864"/>
      <c r="I115" s="312"/>
      <c r="J115" s="312"/>
      <c r="K115" s="312"/>
      <c r="L115" s="312"/>
      <c r="M115" s="312"/>
      <c r="N115" s="312"/>
      <c r="O115" s="312"/>
      <c r="P115" s="312"/>
      <c r="Q115" s="312"/>
      <c r="R115" s="312"/>
      <c r="S115" s="312"/>
      <c r="T115" s="312"/>
      <c r="U115" s="312"/>
      <c r="V115" s="312"/>
      <c r="W115" s="312"/>
      <c r="X115" s="312"/>
      <c r="Y115" s="312"/>
      <c r="Z115" s="312"/>
      <c r="AA115" s="312"/>
      <c r="AB115" s="318"/>
      <c r="AC115" s="318"/>
      <c r="AD115" s="532"/>
      <c r="AE115" s="312"/>
      <c r="AG115" s="894"/>
    </row>
    <row r="116" spans="1:33" s="4" customFormat="1" ht="14.1" customHeight="1" x14ac:dyDescent="0.2">
      <c r="A116" s="555"/>
      <c r="B116" s="312"/>
      <c r="C116" s="862"/>
      <c r="D116" s="312"/>
      <c r="E116" s="319" t="s">
        <v>3810</v>
      </c>
      <c r="F116" s="864"/>
      <c r="G116" s="864"/>
      <c r="H116" s="864"/>
      <c r="I116" s="312"/>
      <c r="J116" s="312"/>
      <c r="K116" s="312"/>
      <c r="L116" s="312"/>
      <c r="M116" s="312"/>
      <c r="N116" s="312"/>
      <c r="O116" s="312"/>
      <c r="P116" s="312"/>
      <c r="Q116" s="312"/>
      <c r="R116" s="312"/>
      <c r="S116" s="312"/>
      <c r="T116" s="312"/>
      <c r="U116" s="312"/>
      <c r="V116" s="312"/>
      <c r="W116" s="312"/>
      <c r="X116" s="312"/>
      <c r="Y116" s="312"/>
      <c r="Z116" s="312"/>
      <c r="AA116" s="312"/>
      <c r="AB116" s="318"/>
      <c r="AC116" s="318"/>
      <c r="AD116" s="532"/>
      <c r="AE116" s="312"/>
      <c r="AG116" s="894"/>
    </row>
    <row r="117" spans="1:33" s="4" customFormat="1" ht="9" customHeight="1" x14ac:dyDescent="0.2">
      <c r="A117" s="555"/>
      <c r="B117" s="312"/>
      <c r="C117" s="862"/>
      <c r="D117" s="312"/>
      <c r="E117" s="1323" t="s">
        <v>3016</v>
      </c>
      <c r="F117" s="1316"/>
      <c r="G117" s="864"/>
      <c r="H117" s="864"/>
      <c r="I117" s="1320" t="s">
        <v>1456</v>
      </c>
      <c r="J117" s="1310">
        <f>'40'!O41</f>
        <v>2173253</v>
      </c>
      <c r="K117" s="1310">
        <f>'40'!Q41</f>
        <v>1059977</v>
      </c>
      <c r="L117" s="1310">
        <f>'40'!R41</f>
        <v>11179745</v>
      </c>
      <c r="M117" s="1310">
        <f>'40'!S41</f>
        <v>15354</v>
      </c>
      <c r="N117" s="1310">
        <f>'40'!Y41</f>
        <v>-1455106</v>
      </c>
      <c r="O117" s="1310">
        <f>'40'!Z41</f>
        <v>-85853</v>
      </c>
      <c r="P117" s="1350"/>
      <c r="Q117" s="1339"/>
      <c r="R117" s="1335"/>
      <c r="S117" s="1328">
        <f>SUM(J117:O120)-SUM(P117:R120)</f>
        <v>12887370</v>
      </c>
      <c r="T117" s="484"/>
      <c r="U117" s="484"/>
      <c r="V117" s="865"/>
      <c r="W117" s="866"/>
      <c r="X117" s="866"/>
      <c r="Y117" s="867"/>
      <c r="Z117" s="868"/>
      <c r="AA117" s="866"/>
      <c r="AB117" s="867"/>
      <c r="AC117" s="869"/>
      <c r="AD117" s="1325" t="s">
        <v>7748</v>
      </c>
      <c r="AE117" s="312"/>
      <c r="AG117" s="1309">
        <f>IF(COUNTIF(eS91LIST,I117)=1,0,1)</f>
        <v>0</v>
      </c>
    </row>
    <row r="118" spans="1:33" s="4" customFormat="1" ht="21" customHeight="1" x14ac:dyDescent="0.2">
      <c r="A118" s="555"/>
      <c r="B118" s="312"/>
      <c r="C118" s="862" t="s">
        <v>1956</v>
      </c>
      <c r="D118" s="312"/>
      <c r="E118" s="1324"/>
      <c r="F118" s="1316"/>
      <c r="G118" s="1316"/>
      <c r="H118" s="1331"/>
      <c r="I118" s="1321"/>
      <c r="J118" s="1311"/>
      <c r="K118" s="1311"/>
      <c r="L118" s="1311"/>
      <c r="M118" s="1311"/>
      <c r="N118" s="1311"/>
      <c r="O118" s="1311"/>
      <c r="P118" s="1340"/>
      <c r="Q118" s="1340"/>
      <c r="R118" s="1336"/>
      <c r="S118" s="1329"/>
      <c r="T118" s="484"/>
      <c r="U118" s="484"/>
      <c r="V118" s="871"/>
      <c r="W118" s="1243" t="s">
        <v>4055</v>
      </c>
      <c r="X118" s="872"/>
      <c r="Y118" s="873"/>
      <c r="Z118" s="874"/>
      <c r="AA118" s="875">
        <f>S117</f>
        <v>12887370</v>
      </c>
      <c r="AB118" s="873"/>
      <c r="AC118" s="888">
        <f>IF(OR(AA118=0,AA119=0),"NA",AA118/AA119)</f>
        <v>51.594057265477375</v>
      </c>
      <c r="AD118" s="1326"/>
      <c r="AE118" s="312"/>
      <c r="AG118" s="1309"/>
    </row>
    <row r="119" spans="1:33" s="4" customFormat="1" ht="21" customHeight="1" x14ac:dyDescent="0.2">
      <c r="A119" s="555"/>
      <c r="B119" s="312"/>
      <c r="C119" s="862"/>
      <c r="D119" s="312"/>
      <c r="E119" s="1324"/>
      <c r="F119" s="1316"/>
      <c r="G119" s="1316"/>
      <c r="H119" s="1331"/>
      <c r="I119" s="1321"/>
      <c r="J119" s="1311"/>
      <c r="K119" s="1311"/>
      <c r="L119" s="1311"/>
      <c r="M119" s="1311"/>
      <c r="N119" s="1311"/>
      <c r="O119" s="1311"/>
      <c r="P119" s="1340"/>
      <c r="Q119" s="1340"/>
      <c r="R119" s="1336"/>
      <c r="S119" s="1329"/>
      <c r="T119" s="484"/>
      <c r="U119" s="484"/>
      <c r="V119" s="871"/>
      <c r="W119" s="876" t="str">
        <f>IF(AD117="","Please Select Units for Denominator in Column 14",VLOOKUP(AD117,PMTABLES!$U$5:$Y$7,2,FALSE))</f>
        <v>Total tonnes Collected from All Property Classes</v>
      </c>
      <c r="X119" s="876"/>
      <c r="Y119" s="873"/>
      <c r="Z119" s="874"/>
      <c r="AA119" s="893">
        <v>249784</v>
      </c>
      <c r="AB119" s="873"/>
      <c r="AC119" s="878"/>
      <c r="AD119" s="1326"/>
      <c r="AE119" s="312"/>
      <c r="AG119" s="1309"/>
    </row>
    <row r="120" spans="1:33" s="4" customFormat="1" ht="5.0999999999999996" customHeight="1" x14ac:dyDescent="0.2">
      <c r="A120" s="555"/>
      <c r="B120" s="312"/>
      <c r="C120" s="862"/>
      <c r="D120" s="312"/>
      <c r="E120" s="892"/>
      <c r="F120" s="864"/>
      <c r="G120" s="864"/>
      <c r="H120" s="864"/>
      <c r="I120" s="1322"/>
      <c r="J120" s="1312"/>
      <c r="K120" s="1312"/>
      <c r="L120" s="1312"/>
      <c r="M120" s="1312"/>
      <c r="N120" s="1312"/>
      <c r="O120" s="1312"/>
      <c r="P120" s="1356"/>
      <c r="Q120" s="1340"/>
      <c r="R120" s="1336"/>
      <c r="S120" s="1330"/>
      <c r="T120" s="484"/>
      <c r="U120" s="484"/>
      <c r="V120" s="880"/>
      <c r="W120" s="881"/>
      <c r="X120" s="881"/>
      <c r="Y120" s="882"/>
      <c r="Z120" s="883"/>
      <c r="AA120" s="884"/>
      <c r="AB120" s="882"/>
      <c r="AC120" s="885"/>
      <c r="AD120" s="1327"/>
      <c r="AE120" s="312"/>
      <c r="AG120" s="1309"/>
    </row>
    <row r="121" spans="1:33" s="4" customFormat="1" ht="9" customHeight="1" x14ac:dyDescent="0.2">
      <c r="A121" s="555"/>
      <c r="B121" s="312"/>
      <c r="C121" s="862"/>
      <c r="D121" s="312"/>
      <c r="E121" s="1323" t="s">
        <v>4053</v>
      </c>
      <c r="F121" s="1316"/>
      <c r="G121" s="864"/>
      <c r="H121" s="864"/>
      <c r="I121" s="1320" t="s">
        <v>1456</v>
      </c>
      <c r="J121" s="1310">
        <f>'40'!O42</f>
        <v>2084471</v>
      </c>
      <c r="K121" s="1310">
        <f>'40'!Q42</f>
        <v>1195317</v>
      </c>
      <c r="L121" s="1310">
        <f>'40'!R42</f>
        <v>22867978</v>
      </c>
      <c r="M121" s="1310">
        <f>'40'!S42</f>
        <v>198036</v>
      </c>
      <c r="N121" s="1310">
        <f>'40'!Y42</f>
        <v>-270798</v>
      </c>
      <c r="O121" s="1310">
        <f>'40'!Z42</f>
        <v>-172556</v>
      </c>
      <c r="P121" s="1313">
        <v>128832</v>
      </c>
      <c r="Q121" s="1337"/>
      <c r="R121" s="1335"/>
      <c r="S121" s="1328">
        <f>SUM(J121:O124)-SUM(P121:R124)</f>
        <v>25773616</v>
      </c>
      <c r="T121" s="484"/>
      <c r="U121" s="484"/>
      <c r="V121" s="865"/>
      <c r="W121" s="866"/>
      <c r="X121" s="866"/>
      <c r="Y121" s="867"/>
      <c r="Z121" s="868"/>
      <c r="AA121" s="866"/>
      <c r="AB121" s="867"/>
      <c r="AC121" s="869"/>
      <c r="AD121" s="1325" t="s">
        <v>7748</v>
      </c>
      <c r="AE121" s="312"/>
      <c r="AG121" s="1309">
        <f>IF(COUNTIF(eS91LIST,I121)=1,0,1)</f>
        <v>0</v>
      </c>
    </row>
    <row r="122" spans="1:33" s="4" customFormat="1" ht="21" customHeight="1" x14ac:dyDescent="0.2">
      <c r="A122" s="555"/>
      <c r="B122" s="312"/>
      <c r="C122" s="862" t="s">
        <v>6169</v>
      </c>
      <c r="D122" s="312"/>
      <c r="E122" s="1324"/>
      <c r="F122" s="1316"/>
      <c r="G122" s="1316"/>
      <c r="H122" s="1331"/>
      <c r="I122" s="1354"/>
      <c r="J122" s="1311"/>
      <c r="K122" s="1311"/>
      <c r="L122" s="1311"/>
      <c r="M122" s="1311"/>
      <c r="N122" s="1311"/>
      <c r="O122" s="1311"/>
      <c r="P122" s="1314"/>
      <c r="Q122" s="1338"/>
      <c r="R122" s="1336"/>
      <c r="S122" s="1329"/>
      <c r="T122" s="484"/>
      <c r="U122" s="484"/>
      <c r="V122" s="871"/>
      <c r="W122" s="1243" t="s">
        <v>4056</v>
      </c>
      <c r="X122" s="872"/>
      <c r="Y122" s="873"/>
      <c r="Z122" s="874"/>
      <c r="AA122" s="875">
        <f>S121</f>
        <v>25773616</v>
      </c>
      <c r="AB122" s="873"/>
      <c r="AC122" s="888">
        <f>IF(OR(AA122=0,AA123=0),"NA",AA122/AA123)</f>
        <v>114.56162435104189</v>
      </c>
      <c r="AD122" s="1326"/>
      <c r="AE122" s="312"/>
      <c r="AG122" s="1309"/>
    </row>
    <row r="123" spans="1:33" s="4" customFormat="1" ht="21" customHeight="1" x14ac:dyDescent="0.2">
      <c r="A123" s="555"/>
      <c r="B123" s="312"/>
      <c r="C123" s="862"/>
      <c r="D123" s="312"/>
      <c r="E123" s="1324"/>
      <c r="F123" s="1316"/>
      <c r="G123" s="1316"/>
      <c r="H123" s="1331"/>
      <c r="I123" s="1354"/>
      <c r="J123" s="1311"/>
      <c r="K123" s="1311"/>
      <c r="L123" s="1311"/>
      <c r="M123" s="1311"/>
      <c r="N123" s="1311"/>
      <c r="O123" s="1311"/>
      <c r="P123" s="1314"/>
      <c r="Q123" s="1338"/>
      <c r="R123" s="1336"/>
      <c r="S123" s="1329"/>
      <c r="T123" s="484"/>
      <c r="U123" s="484"/>
      <c r="V123" s="871"/>
      <c r="W123" s="876" t="str">
        <f>IF(AD121="","Please Select Units for Denominator in Column 14",VLOOKUP(AD121,PMTABLES!$U$5:$Y$7,3,FALSE))</f>
        <v>Total tonnes Disposed of from All Property Classes</v>
      </c>
      <c r="X123" s="876"/>
      <c r="Y123" s="873"/>
      <c r="Z123" s="874"/>
      <c r="AA123" s="893">
        <v>224976</v>
      </c>
      <c r="AB123" s="873"/>
      <c r="AC123" s="878"/>
      <c r="AD123" s="1326"/>
      <c r="AE123" s="312"/>
      <c r="AG123" s="1309"/>
    </row>
    <row r="124" spans="1:33" s="4" customFormat="1" ht="5.0999999999999996" customHeight="1" x14ac:dyDescent="0.2">
      <c r="A124" s="555"/>
      <c r="B124" s="312"/>
      <c r="C124" s="862"/>
      <c r="D124" s="312"/>
      <c r="E124" s="892"/>
      <c r="F124" s="864"/>
      <c r="G124" s="864"/>
      <c r="H124" s="864"/>
      <c r="I124" s="1355"/>
      <c r="J124" s="1312"/>
      <c r="K124" s="1312"/>
      <c r="L124" s="1312"/>
      <c r="M124" s="1312"/>
      <c r="N124" s="1312"/>
      <c r="O124" s="1312"/>
      <c r="P124" s="1315"/>
      <c r="Q124" s="1338"/>
      <c r="R124" s="1336"/>
      <c r="S124" s="1330"/>
      <c r="T124" s="484"/>
      <c r="U124" s="484"/>
      <c r="V124" s="880"/>
      <c r="W124" s="881"/>
      <c r="X124" s="881"/>
      <c r="Y124" s="882"/>
      <c r="Z124" s="883"/>
      <c r="AA124" s="884"/>
      <c r="AB124" s="882"/>
      <c r="AC124" s="885"/>
      <c r="AD124" s="1327"/>
      <c r="AE124" s="312"/>
      <c r="AG124" s="1309"/>
    </row>
    <row r="125" spans="1:33" s="4" customFormat="1" ht="9" customHeight="1" x14ac:dyDescent="0.2">
      <c r="A125" s="555"/>
      <c r="B125" s="312"/>
      <c r="C125" s="862"/>
      <c r="D125" s="312"/>
      <c r="E125" s="1323" t="s">
        <v>4054</v>
      </c>
      <c r="F125" s="1316"/>
      <c r="G125" s="864"/>
      <c r="H125" s="864"/>
      <c r="I125" s="1320" t="s">
        <v>1456</v>
      </c>
      <c r="J125" s="1310">
        <f>'40'!O43</f>
        <v>407102</v>
      </c>
      <c r="K125" s="1310">
        <f>'40'!Q43</f>
        <v>2478841</v>
      </c>
      <c r="L125" s="1310">
        <f>'40'!R43</f>
        <v>21949976</v>
      </c>
      <c r="M125" s="1310">
        <f>'40'!S43</f>
        <v>1003</v>
      </c>
      <c r="N125" s="1310">
        <f>'40'!Y43</f>
        <v>4466854</v>
      </c>
      <c r="O125" s="1310">
        <f>'40'!Z43</f>
        <v>-193923</v>
      </c>
      <c r="P125" s="1313">
        <f>6170288</f>
        <v>6170288</v>
      </c>
      <c r="Q125" s="1337"/>
      <c r="R125" s="1335"/>
      <c r="S125" s="1328">
        <f>SUM(J125:O128)-SUM(P125:R128)</f>
        <v>22939565</v>
      </c>
      <c r="T125" s="484"/>
      <c r="U125" s="484"/>
      <c r="V125" s="865"/>
      <c r="W125" s="866"/>
      <c r="X125" s="866"/>
      <c r="Y125" s="867"/>
      <c r="Z125" s="868"/>
      <c r="AA125" s="866"/>
      <c r="AB125" s="867"/>
      <c r="AC125" s="869"/>
      <c r="AD125" s="1325" t="s">
        <v>7748</v>
      </c>
      <c r="AE125" s="312"/>
      <c r="AG125" s="1309">
        <f>IF(COUNTIF(eS91LIST,I125)=1,0,1)</f>
        <v>0</v>
      </c>
    </row>
    <row r="126" spans="1:33" s="4" customFormat="1" ht="21" customHeight="1" x14ac:dyDescent="0.2">
      <c r="A126" s="555"/>
      <c r="B126" s="312"/>
      <c r="C126" s="862" t="s">
        <v>6170</v>
      </c>
      <c r="D126" s="312"/>
      <c r="E126" s="1324"/>
      <c r="F126" s="1316"/>
      <c r="G126" s="1316"/>
      <c r="H126" s="1331"/>
      <c r="I126" s="1321"/>
      <c r="J126" s="1311"/>
      <c r="K126" s="1311"/>
      <c r="L126" s="1311"/>
      <c r="M126" s="1311"/>
      <c r="N126" s="1311"/>
      <c r="O126" s="1311"/>
      <c r="P126" s="1314"/>
      <c r="Q126" s="1338"/>
      <c r="R126" s="1336"/>
      <c r="S126" s="1329"/>
      <c r="T126" s="484"/>
      <c r="U126" s="484"/>
      <c r="V126" s="871"/>
      <c r="W126" s="1243" t="s">
        <v>4057</v>
      </c>
      <c r="X126" s="872"/>
      <c r="Y126" s="873"/>
      <c r="Z126" s="874"/>
      <c r="AA126" s="875">
        <f>S125</f>
        <v>22939565</v>
      </c>
      <c r="AB126" s="873"/>
      <c r="AC126" s="888">
        <f>IF(OR(AA126=0,AA127=0),"NA",AA126/AA127)</f>
        <v>123.51759916863649</v>
      </c>
      <c r="AD126" s="1326"/>
      <c r="AE126" s="312"/>
      <c r="AG126" s="1309"/>
    </row>
    <row r="127" spans="1:33" s="4" customFormat="1" ht="21" customHeight="1" x14ac:dyDescent="0.2">
      <c r="A127" s="555"/>
      <c r="B127" s="312"/>
      <c r="C127" s="862"/>
      <c r="D127" s="312"/>
      <c r="E127" s="1324"/>
      <c r="F127" s="1316"/>
      <c r="G127" s="1316"/>
      <c r="H127" s="1331"/>
      <c r="I127" s="1321"/>
      <c r="J127" s="1311"/>
      <c r="K127" s="1311"/>
      <c r="L127" s="1311"/>
      <c r="M127" s="1311"/>
      <c r="N127" s="1311"/>
      <c r="O127" s="1311"/>
      <c r="P127" s="1314"/>
      <c r="Q127" s="1338"/>
      <c r="R127" s="1336"/>
      <c r="S127" s="1329"/>
      <c r="T127" s="484"/>
      <c r="U127" s="484"/>
      <c r="V127" s="871"/>
      <c r="W127" s="876" t="str">
        <f>IF(AD125="","Please Select Units for Denominator in Column 14",VLOOKUP(AD125,PMTABLES!$U$5:$Y$7,4,FALSE))</f>
        <v>Total tonnes Diverted from All Property Classes</v>
      </c>
      <c r="X127" s="876"/>
      <c r="Y127" s="873"/>
      <c r="Z127" s="874"/>
      <c r="AA127" s="893">
        <v>185719</v>
      </c>
      <c r="AB127" s="873"/>
      <c r="AC127" s="878"/>
      <c r="AD127" s="1326"/>
      <c r="AE127" s="312"/>
      <c r="AG127" s="1309"/>
    </row>
    <row r="128" spans="1:33" s="4" customFormat="1" ht="6" customHeight="1" x14ac:dyDescent="0.2">
      <c r="A128" s="555"/>
      <c r="B128" s="312"/>
      <c r="C128" s="862"/>
      <c r="D128" s="312"/>
      <c r="E128" s="892"/>
      <c r="F128" s="864"/>
      <c r="G128" s="864"/>
      <c r="H128" s="864"/>
      <c r="I128" s="1322"/>
      <c r="J128" s="1312"/>
      <c r="K128" s="1312"/>
      <c r="L128" s="1312"/>
      <c r="M128" s="1312"/>
      <c r="N128" s="1312"/>
      <c r="O128" s="1312"/>
      <c r="P128" s="1315"/>
      <c r="Q128" s="1338"/>
      <c r="R128" s="1336"/>
      <c r="S128" s="1330"/>
      <c r="T128" s="484"/>
      <c r="U128" s="484"/>
      <c r="V128" s="880"/>
      <c r="W128" s="881"/>
      <c r="X128" s="881"/>
      <c r="Y128" s="882"/>
      <c r="Z128" s="883"/>
      <c r="AA128" s="884"/>
      <c r="AB128" s="882"/>
      <c r="AC128" s="885"/>
      <c r="AD128" s="1327"/>
      <c r="AE128" s="312"/>
      <c r="AG128" s="1309"/>
    </row>
    <row r="129" spans="1:33" s="4" customFormat="1" ht="9" customHeight="1" x14ac:dyDescent="0.2">
      <c r="A129" s="555"/>
      <c r="B129" s="312"/>
      <c r="C129" s="862"/>
      <c r="D129" s="312"/>
      <c r="E129" s="1318" t="s">
        <v>6796</v>
      </c>
      <c r="F129" s="1316"/>
      <c r="G129" s="864"/>
      <c r="H129" s="864"/>
      <c r="I129" s="1320" t="s">
        <v>1456</v>
      </c>
      <c r="J129" s="1310">
        <f>IF(OR(S117=0,S121=0,S125=0),"",SUM('40'!O41:O43))</f>
        <v>4664826</v>
      </c>
      <c r="K129" s="1310">
        <f>IF(OR(S117=0,S121=0,S125=0),"",SUM('40'!Q41:Q43))</f>
        <v>4734135</v>
      </c>
      <c r="L129" s="1310">
        <f>IF(OR(S117=0,S121=0,S125=0),"",SUM('40'!R41:R43))</f>
        <v>55997699</v>
      </c>
      <c r="M129" s="1310">
        <f>IF(OR(S117=0,S121=0,S125=0),"",SUM('40'!S41:S43))</f>
        <v>214393</v>
      </c>
      <c r="N129" s="1310">
        <f>IF(OR(S117=0,S121=0,S125=0),"",SUM('40'!Y41:Y43))</f>
        <v>2740950</v>
      </c>
      <c r="O129" s="1310">
        <f>IF(OR(S117=0,S121=0,S125=0),"",SUM('40'!Z41:Z43))</f>
        <v>-452332</v>
      </c>
      <c r="P129" s="1310">
        <f>IF(OR(S117=0,S121=0,S125=0),"",SUM(P121:P128))</f>
        <v>6299120</v>
      </c>
      <c r="Q129" s="1337"/>
      <c r="R129" s="1335"/>
      <c r="S129" s="1328">
        <f>SUM(J129:O132)-SUM(P129:R132)</f>
        <v>61600551</v>
      </c>
      <c r="T129" s="484"/>
      <c r="U129" s="484"/>
      <c r="V129" s="865"/>
      <c r="W129" s="866"/>
      <c r="X129" s="866"/>
      <c r="Y129" s="867"/>
      <c r="Z129" s="868"/>
      <c r="AA129" s="866"/>
      <c r="AB129" s="867"/>
      <c r="AC129" s="869"/>
      <c r="AD129" s="1325" t="s">
        <v>7748</v>
      </c>
      <c r="AE129" s="312"/>
      <c r="AG129" s="1309">
        <f>IF(COUNTIF(eS91LIST,I129)=1,0,1)</f>
        <v>0</v>
      </c>
    </row>
    <row r="130" spans="1:33" s="4" customFormat="1" ht="30" customHeight="1" x14ac:dyDescent="0.2">
      <c r="A130" s="555"/>
      <c r="B130" s="312"/>
      <c r="C130" s="862" t="s">
        <v>1957</v>
      </c>
      <c r="D130" s="312"/>
      <c r="E130" s="1319"/>
      <c r="F130" s="1316"/>
      <c r="G130" s="1316"/>
      <c r="H130" s="1331"/>
      <c r="I130" s="1321"/>
      <c r="J130" s="1311"/>
      <c r="K130" s="1311"/>
      <c r="L130" s="1311"/>
      <c r="M130" s="1311"/>
      <c r="N130" s="1311"/>
      <c r="O130" s="1311"/>
      <c r="P130" s="1311"/>
      <c r="Q130" s="1338"/>
      <c r="R130" s="1336"/>
      <c r="S130" s="1329"/>
      <c r="T130" s="484"/>
      <c r="U130" s="484"/>
      <c r="V130" s="871"/>
      <c r="W130" s="872" t="s">
        <v>3317</v>
      </c>
      <c r="X130" s="872"/>
      <c r="Y130" s="873"/>
      <c r="Z130" s="874"/>
      <c r="AA130" s="875">
        <f>S129</f>
        <v>61600551</v>
      </c>
      <c r="AB130" s="873"/>
      <c r="AC130" s="888">
        <f>IF(OR(AA130=0,AA131=0),"NA",AA130/AA131)</f>
        <v>149.99099331620789</v>
      </c>
      <c r="AD130" s="1326"/>
      <c r="AE130" s="312"/>
      <c r="AG130" s="1309"/>
    </row>
    <row r="131" spans="1:33" s="4" customFormat="1" ht="30" customHeight="1" x14ac:dyDescent="0.2">
      <c r="A131" s="555"/>
      <c r="B131" s="312"/>
      <c r="C131" s="862"/>
      <c r="D131" s="312"/>
      <c r="E131" s="1319"/>
      <c r="F131" s="1316"/>
      <c r="G131" s="1316"/>
      <c r="H131" s="1331"/>
      <c r="I131" s="1321"/>
      <c r="J131" s="1311"/>
      <c r="K131" s="1311"/>
      <c r="L131" s="1311"/>
      <c r="M131" s="1311"/>
      <c r="N131" s="1311"/>
      <c r="O131" s="1311"/>
      <c r="P131" s="1311"/>
      <c r="Q131" s="1338"/>
      <c r="R131" s="1336"/>
      <c r="S131" s="1329"/>
      <c r="T131" s="484"/>
      <c r="U131" s="484"/>
      <c r="V131" s="871"/>
      <c r="W131" s="876" t="str">
        <f>IF(AD129="","Please Select Units for Denominator in Column 14",VLOOKUP(AD129,PMTABLES!$U$5:$Y$7,5,FALSE))</f>
        <v>Total tonnes Disposed of and Total tonnes Diverted from All Property Classes</v>
      </c>
      <c r="X131" s="876"/>
      <c r="Y131" s="873"/>
      <c r="Z131" s="874"/>
      <c r="AA131" s="893">
        <v>410695</v>
      </c>
      <c r="AB131" s="873"/>
      <c r="AC131" s="878"/>
      <c r="AD131" s="1326"/>
      <c r="AE131" s="312"/>
      <c r="AG131" s="1309"/>
    </row>
    <row r="132" spans="1:33" s="4" customFormat="1" ht="5.0999999999999996" customHeight="1" x14ac:dyDescent="0.2">
      <c r="A132" s="555"/>
      <c r="B132" s="312"/>
      <c r="C132" s="862"/>
      <c r="D132" s="312"/>
      <c r="E132" s="479"/>
      <c r="F132" s="879"/>
      <c r="G132" s="312"/>
      <c r="H132" s="312"/>
      <c r="I132" s="1322"/>
      <c r="J132" s="1312"/>
      <c r="K132" s="1312"/>
      <c r="L132" s="1312"/>
      <c r="M132" s="1312"/>
      <c r="N132" s="1312"/>
      <c r="O132" s="1312"/>
      <c r="P132" s="1312"/>
      <c r="Q132" s="1338"/>
      <c r="R132" s="1336"/>
      <c r="S132" s="1330"/>
      <c r="T132" s="484"/>
      <c r="U132" s="484"/>
      <c r="V132" s="880"/>
      <c r="W132" s="881"/>
      <c r="X132" s="881"/>
      <c r="Y132" s="882"/>
      <c r="Z132" s="883"/>
      <c r="AA132" s="884"/>
      <c r="AB132" s="882"/>
      <c r="AC132" s="885"/>
      <c r="AD132" s="1327"/>
      <c r="AE132" s="312"/>
      <c r="AG132" s="1309"/>
    </row>
    <row r="133" spans="1:33" s="4" customFormat="1" ht="9" x14ac:dyDescent="0.2">
      <c r="A133" s="555"/>
      <c r="B133" s="312"/>
      <c r="C133" s="277"/>
      <c r="D133" s="312"/>
      <c r="E133" s="479" t="s">
        <v>6797</v>
      </c>
      <c r="F133" s="312"/>
      <c r="G133" s="312"/>
      <c r="H133" s="312"/>
      <c r="I133" s="312"/>
      <c r="J133" s="312"/>
      <c r="K133" s="312"/>
      <c r="L133" s="312"/>
      <c r="M133" s="312"/>
      <c r="N133" s="312"/>
      <c r="O133" s="312"/>
      <c r="P133" s="312"/>
      <c r="Q133" s="312"/>
      <c r="R133" s="312"/>
      <c r="S133" s="312"/>
      <c r="T133" s="312"/>
      <c r="U133" s="312"/>
      <c r="V133" s="312"/>
      <c r="W133" s="312"/>
      <c r="X133" s="312"/>
      <c r="Y133" s="312"/>
      <c r="Z133" s="312"/>
      <c r="AA133" s="312"/>
      <c r="AB133" s="318"/>
      <c r="AC133" s="318"/>
      <c r="AD133" s="651" t="s">
        <v>2319</v>
      </c>
      <c r="AE133" s="312"/>
    </row>
    <row r="134" spans="1:33" s="14" customFormat="1" ht="9" x14ac:dyDescent="0.2">
      <c r="A134" s="897"/>
      <c r="C134" s="68"/>
      <c r="AB134" s="898"/>
      <c r="AC134" s="898"/>
      <c r="AD134" s="899"/>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10" type="noConversion"/>
  <conditionalFormatting sqref="AA119 AA123 AA127 AA131">
    <cfRule type="expression" dxfId="6" priority="1" stopIfTrue="1">
      <formula>AD117="Not Applicable"</formula>
    </cfRule>
  </conditionalFormatting>
  <dataValidations count="4">
    <dataValidation type="list" allowBlank="1" showInputMessage="1" showErrorMessage="1" sqref="I26:I29 I33:I40 I44:I55 I64:I67 I71:I82 I102:I113 I117:I132 I86:I93">
      <formula1>eS91LIST</formula1>
    </dataValidation>
    <dataValidation type="list" allowBlank="1" showInputMessage="1" showErrorMessage="1" sqref="AD117:AD132">
      <formula1>eS91UNITS</formula1>
    </dataValidation>
    <dataValidation type="whole" operator="lessThan" allowBlank="1" showInputMessage="1" showErrorMessage="1" errorTitle="Enter Whole Numbers" error="Please enter amounts as Whole numbers only.  Numbers with Decimals are not permitted." sqref="P33:P40 J44:O55 Q44:Q55 J64:O67 Q64:Q67 J71:O78 Q71:Q78 J86:O93 Q86:Q93 Q102:Q109 AA46 J102:O109 AA73 AA66 AA54 AA50 P121:P128">
      <formula1>999999999999999</formula1>
    </dataValidation>
    <dataValidation type="decimal" operator="lessThan" allowBlank="1" showInputMessage="1" showErrorMessage="1" errorTitle="Enter Number" error="Please enter Numeric amounts.  Text is not permitted." sqref="AA131 AA127 AA123 AA119 AA112 AA108 AA104 AA92 AA88 AA81 AA77">
      <formula1>999999999999999</formula1>
    </dataValidation>
  </dataValidations>
  <hyperlinks>
    <hyperlink ref="AD1" location="HELP!A1" display="Help Page"/>
  </hyperlinks>
  <printOptions horizontalCentered="1"/>
  <pageMargins left="0" right="0" top="0.43307086614173229" bottom="0" header="0.43307086614173229" footer="0"/>
  <pageSetup scale="77" fitToHeight="0" orientation="landscape" horizontalDpi="4294967292" r:id="rId1"/>
  <headerFooter alignWithMargins="0"/>
  <rowBreaks count="2" manualBreakCount="2">
    <brk id="56" min="1" max="30" man="1"/>
    <brk id="94" min="1" max="30"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zoomScaleNormal="100" workbookViewId="0">
      <pane ySplit="9" topLeftCell="A141" activePane="bottomLeft" state="frozen"/>
      <selection activeCell="U79" sqref="U79"/>
      <selection pane="bottomLeft" activeCell="U78" sqref="U78:U79"/>
    </sheetView>
  </sheetViews>
  <sheetFormatPr defaultColWidth="0" defaultRowHeight="12.75" zeroHeight="1" x14ac:dyDescent="0.2"/>
  <cols>
    <col min="1" max="1" width="1.7109375" style="804" customWidth="1"/>
    <col min="2" max="2" width="0.85546875" style="20" customWidth="1"/>
    <col min="3" max="3" width="4.7109375" style="68"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9" customWidth="1"/>
    <col min="18" max="18" width="0.85546875" style="69" customWidth="1"/>
    <col min="19" max="19" width="0.85546875" style="69" hidden="1" customWidth="1"/>
    <col min="20" max="20" width="12.7109375" style="69" customWidth="1"/>
    <col min="21" max="21" width="25.7109375" style="70" customWidth="1"/>
    <col min="22" max="22" width="0.85546875" style="20" customWidth="1"/>
    <col min="23" max="23" width="2.7109375" style="20" customWidth="1"/>
    <col min="24" max="16384" width="0" style="20" hidden="1"/>
  </cols>
  <sheetData>
    <row r="1" spans="1:22" s="237" customFormat="1" ht="9.9499999999999993" customHeight="1" x14ac:dyDescent="0.2">
      <c r="A1" s="1061"/>
      <c r="B1" s="286"/>
      <c r="C1" s="1034" t="str">
        <f>IF(LANGUAGE="English","Province of Ontario  -  Ministry of Municipal Affairs","Province de l'Ontario  -  Ministère des Affaires municipales")</f>
        <v>Province of Ontario  -  Ministry of Municipal Affairs</v>
      </c>
      <c r="D1" s="286"/>
      <c r="F1" s="288" t="s">
        <v>5524</v>
      </c>
      <c r="G1" s="288" t="s">
        <v>5524</v>
      </c>
      <c r="H1" s="237" t="s">
        <v>553</v>
      </c>
      <c r="I1" s="288" t="s">
        <v>5524</v>
      </c>
      <c r="J1" s="288" t="s">
        <v>5524</v>
      </c>
      <c r="K1" s="288"/>
      <c r="L1" s="288"/>
      <c r="M1" s="288"/>
      <c r="N1" s="288" t="s">
        <v>553</v>
      </c>
      <c r="O1" s="288"/>
      <c r="P1" s="288"/>
      <c r="Q1" s="288"/>
      <c r="R1" s="288"/>
      <c r="S1" s="288" t="s">
        <v>553</v>
      </c>
      <c r="T1" s="288"/>
      <c r="U1" s="1167">
        <f ca="1">NOW()</f>
        <v>42888.725188310185</v>
      </c>
      <c r="V1" s="288"/>
    </row>
    <row r="2" spans="1:22" s="1021" customFormat="1" ht="6" customHeight="1" x14ac:dyDescent="0.2">
      <c r="B2" s="1189"/>
      <c r="C2" s="1190" t="str">
        <f>CONTROL!$G$43</f>
        <v>2003-V01</v>
      </c>
      <c r="D2" s="1191"/>
      <c r="E2" s="1189"/>
      <c r="F2" s="1192"/>
      <c r="G2" s="1191"/>
      <c r="H2" s="1189"/>
      <c r="I2" s="1192"/>
      <c r="J2" s="1191"/>
      <c r="K2" s="1191"/>
      <c r="L2" s="1189"/>
      <c r="M2" s="1189"/>
      <c r="N2" s="1189"/>
      <c r="O2" s="1189"/>
      <c r="P2" s="1189"/>
      <c r="Q2" s="1189"/>
      <c r="R2" s="1189"/>
      <c r="S2" s="1189"/>
      <c r="T2" s="1189"/>
      <c r="U2" s="1207"/>
      <c r="V2" s="1189"/>
    </row>
    <row r="3" spans="1:22" s="1021" customFormat="1" ht="17.100000000000001" customHeight="1" x14ac:dyDescent="0.2">
      <c r="B3" s="1189"/>
      <c r="C3" s="1194" t="str">
        <f>"FIR"&amp;CONTROL!$G$30&amp;":   "&amp;CONTROL!$G$31</f>
        <v>FIR2003:   PEEL R</v>
      </c>
      <c r="D3" s="1191"/>
      <c r="E3" s="1189"/>
      <c r="F3" s="1192"/>
      <c r="G3" s="1191"/>
      <c r="H3" s="1189"/>
      <c r="I3" s="1192"/>
      <c r="J3" s="1191"/>
      <c r="K3" s="1191"/>
      <c r="L3" s="1189"/>
      <c r="M3" s="1189"/>
      <c r="N3" s="1189"/>
      <c r="O3" s="1189"/>
      <c r="P3" s="1189"/>
      <c r="Q3" s="1189"/>
      <c r="R3" s="1189"/>
      <c r="S3" s="1189"/>
      <c r="T3" s="1189"/>
      <c r="U3" s="1195" t="s">
        <v>2065</v>
      </c>
      <c r="V3" s="1189"/>
    </row>
    <row r="4" spans="1:22" s="1021" customFormat="1" ht="15" customHeight="1" x14ac:dyDescent="0.2">
      <c r="B4" s="1196"/>
      <c r="C4" s="1197" t="str">
        <f>"Asmt Code:   "&amp;CONTROL!$G$33</f>
        <v>Asmt Code:   2100</v>
      </c>
      <c r="D4" s="1191"/>
      <c r="E4" s="1189"/>
      <c r="F4" s="1192"/>
      <c r="G4" s="1196"/>
      <c r="H4" s="1189"/>
      <c r="I4" s="1192"/>
      <c r="J4" s="1196"/>
      <c r="K4" s="1191"/>
      <c r="L4" s="1192"/>
      <c r="M4" s="1192"/>
      <c r="N4" s="1192"/>
      <c r="O4" s="1192"/>
      <c r="P4" s="1192"/>
      <c r="Q4" s="1192"/>
      <c r="R4" s="1192"/>
      <c r="S4" s="1192"/>
      <c r="T4" s="1192"/>
      <c r="U4" s="1198" t="s">
        <v>3255</v>
      </c>
      <c r="V4" s="1191"/>
    </row>
    <row r="5" spans="1:22" s="1021" customFormat="1" ht="11.1" customHeight="1" x14ac:dyDescent="0.2">
      <c r="B5" s="1189"/>
      <c r="C5" s="1199" t="str">
        <f>"MAH Code:   "&amp;CONTROL!$G$34</f>
        <v>MAH Code:   21000</v>
      </c>
      <c r="D5" s="1189"/>
      <c r="E5" s="1189"/>
      <c r="F5" s="1189"/>
      <c r="G5" s="1200"/>
      <c r="H5" s="1189"/>
      <c r="I5" s="1189"/>
      <c r="J5" s="1189"/>
      <c r="K5" s="1189"/>
      <c r="L5" s="1192"/>
      <c r="M5" s="1192"/>
      <c r="N5" s="1192"/>
      <c r="O5" s="1192"/>
      <c r="P5" s="1192"/>
      <c r="Q5" s="1192"/>
      <c r="R5" s="1192"/>
      <c r="S5" s="1192"/>
      <c r="T5" s="1192"/>
      <c r="U5" s="1202" t="str">
        <f>"for the year ended December 31, "&amp;CONTROL!$G$30</f>
        <v>for the year ended December 31, 2003</v>
      </c>
      <c r="V5" s="1191"/>
    </row>
    <row r="6" spans="1:22" s="1021" customFormat="1" ht="17.100000000000001" hidden="1" customHeight="1" x14ac:dyDescent="0.2">
      <c r="B6" s="1189"/>
      <c r="C6" s="1194" t="str">
        <f>"RIF"&amp;CONTROL!$G$30&amp;":   "&amp;CONTROL!$G$32</f>
        <v>RIF2003:   LA MUNICIPALITÉ RÉGIONALE DE PEEL</v>
      </c>
      <c r="D6" s="1191"/>
      <c r="E6" s="1189"/>
      <c r="F6" s="1192"/>
      <c r="G6" s="1203"/>
      <c r="H6" s="1189"/>
      <c r="I6" s="1192"/>
      <c r="J6" s="1196"/>
      <c r="K6" s="1191"/>
      <c r="L6" s="1189"/>
      <c r="M6" s="1189"/>
      <c r="N6" s="1189"/>
      <c r="O6" s="1189"/>
      <c r="P6" s="1189"/>
      <c r="Q6" s="1189"/>
      <c r="R6" s="1189"/>
      <c r="S6" s="1189"/>
      <c r="T6" s="1189"/>
      <c r="U6" s="1195" t="s">
        <v>2066</v>
      </c>
      <c r="V6" s="1189"/>
    </row>
    <row r="7" spans="1:22" s="1021" customFormat="1" ht="15" hidden="1" customHeight="1" x14ac:dyDescent="0.2">
      <c r="B7" s="1196"/>
      <c r="C7" s="1197" t="str">
        <f>"Code mun.   "&amp;CONTROL!$G$33</f>
        <v>Code mun.   2100</v>
      </c>
      <c r="D7" s="1191"/>
      <c r="E7" s="1189"/>
      <c r="F7" s="1192"/>
      <c r="G7" s="1203"/>
      <c r="H7" s="1189"/>
      <c r="I7" s="1192"/>
      <c r="J7" s="1196"/>
      <c r="K7" s="1191"/>
      <c r="L7" s="1192"/>
      <c r="M7" s="1192"/>
      <c r="N7" s="1192"/>
      <c r="O7" s="1192"/>
      <c r="P7" s="1192"/>
      <c r="Q7" s="1192"/>
      <c r="R7" s="1192"/>
      <c r="S7" s="1192"/>
      <c r="T7" s="1192"/>
      <c r="U7" s="1198" t="s">
        <v>5523</v>
      </c>
      <c r="V7" s="1191"/>
    </row>
    <row r="8" spans="1:22" s="1021" customFormat="1" ht="11.1" hidden="1" customHeight="1" x14ac:dyDescent="0.2">
      <c r="B8" s="1189"/>
      <c r="C8" s="1199" t="str">
        <f>"AML   "&amp;CONTROL!$G$34</f>
        <v>AML   21000</v>
      </c>
      <c r="D8" s="1189"/>
      <c r="E8" s="1189"/>
      <c r="F8" s="1189"/>
      <c r="G8" s="1200"/>
      <c r="H8" s="1189"/>
      <c r="I8" s="1189"/>
      <c r="J8" s="1189"/>
      <c r="K8" s="1189"/>
      <c r="L8" s="1192"/>
      <c r="M8" s="1192"/>
      <c r="N8" s="1192"/>
      <c r="O8" s="1192"/>
      <c r="P8" s="1192"/>
      <c r="Q8" s="1192"/>
      <c r="R8" s="1192"/>
      <c r="S8" s="1192"/>
      <c r="T8" s="1192"/>
      <c r="U8" s="1202" t="str">
        <f>"pour l'exercice terminé le 31 décembre "&amp;CONTROL!$G$30</f>
        <v>pour l'exercice terminé le 31 décembre 2003</v>
      </c>
      <c r="V8" s="1191"/>
    </row>
    <row r="9" spans="1:22" s="1021" customFormat="1" ht="3.95" customHeight="1" x14ac:dyDescent="0.2">
      <c r="B9" s="1191"/>
      <c r="C9" s="1196"/>
      <c r="D9" s="1189"/>
      <c r="E9" s="1189"/>
      <c r="F9" s="1189"/>
      <c r="G9" s="1189"/>
      <c r="H9" s="1189"/>
      <c r="I9" s="1189"/>
      <c r="J9" s="1189"/>
      <c r="K9" s="1189"/>
      <c r="L9" s="1204"/>
      <c r="M9" s="1192"/>
      <c r="N9" s="1192"/>
      <c r="O9" s="1192"/>
      <c r="P9" s="1192"/>
      <c r="Q9" s="1192"/>
      <c r="R9" s="1192"/>
      <c r="S9" s="1192"/>
      <c r="T9" s="1192"/>
      <c r="U9" s="1192"/>
      <c r="V9" s="1192"/>
    </row>
    <row r="10" spans="1:22" s="4" customFormat="1" ht="5.0999999999999996" customHeight="1" x14ac:dyDescent="0.2">
      <c r="A10" s="555"/>
      <c r="B10" s="484"/>
      <c r="C10" s="809"/>
      <c r="D10" s="484"/>
      <c r="E10" s="484"/>
      <c r="F10" s="484"/>
      <c r="G10" s="484"/>
      <c r="H10" s="484"/>
      <c r="I10" s="484"/>
      <c r="J10" s="484"/>
      <c r="K10" s="484"/>
      <c r="L10" s="484"/>
      <c r="M10" s="484"/>
      <c r="N10" s="484"/>
      <c r="O10" s="484"/>
      <c r="P10" s="484"/>
      <c r="Q10" s="484"/>
      <c r="R10" s="484"/>
      <c r="S10" s="484"/>
      <c r="T10" s="484"/>
      <c r="U10" s="533"/>
      <c r="V10" s="484"/>
    </row>
    <row r="11" spans="1:22" s="4" customFormat="1" ht="9" x14ac:dyDescent="0.2">
      <c r="A11" s="555"/>
      <c r="B11" s="484"/>
      <c r="C11" s="862"/>
      <c r="D11" s="484"/>
      <c r="E11" s="901" t="s">
        <v>2070</v>
      </c>
      <c r="F11" s="484"/>
      <c r="G11" s="484"/>
      <c r="H11" s="484"/>
      <c r="I11" s="484"/>
      <c r="J11" s="484"/>
      <c r="K11" s="484"/>
      <c r="L11" s="484"/>
      <c r="M11" s="484"/>
      <c r="N11" s="484"/>
      <c r="O11" s="484"/>
      <c r="P11" s="484"/>
      <c r="Q11" s="484"/>
      <c r="R11" s="484"/>
      <c r="S11" s="484"/>
      <c r="T11" s="484"/>
      <c r="U11" s="533"/>
      <c r="V11" s="484"/>
    </row>
    <row r="12" spans="1:22" s="4" customFormat="1" ht="6" customHeight="1" x14ac:dyDescent="0.2">
      <c r="A12" s="555"/>
      <c r="B12" s="484"/>
      <c r="C12" s="862"/>
      <c r="D12" s="484"/>
      <c r="E12" s="484"/>
      <c r="F12" s="484"/>
      <c r="G12" s="484"/>
      <c r="H12" s="484"/>
      <c r="I12" s="484"/>
      <c r="J12" s="484"/>
      <c r="K12" s="484"/>
      <c r="L12" s="484"/>
      <c r="M12" s="484"/>
      <c r="N12" s="484"/>
      <c r="O12" s="484"/>
      <c r="P12" s="484"/>
      <c r="Q12" s="484"/>
      <c r="R12" s="484"/>
      <c r="S12" s="484"/>
      <c r="T12" s="484"/>
      <c r="U12" s="902"/>
      <c r="V12" s="484"/>
    </row>
    <row r="13" spans="1:22" s="4" customFormat="1" ht="18" x14ac:dyDescent="0.2">
      <c r="A13" s="555"/>
      <c r="B13" s="484"/>
      <c r="C13" s="862"/>
      <c r="D13" s="484"/>
      <c r="E13" s="484"/>
      <c r="F13" s="484"/>
      <c r="G13" s="484"/>
      <c r="H13" s="484"/>
      <c r="I13" s="484"/>
      <c r="J13" s="484"/>
      <c r="K13" s="484"/>
      <c r="L13" s="903"/>
      <c r="M13" s="904" t="s">
        <v>2465</v>
      </c>
      <c r="N13" s="904"/>
      <c r="O13" s="905"/>
      <c r="P13" s="906"/>
      <c r="Q13" s="904" t="s">
        <v>4737</v>
      </c>
      <c r="R13" s="905"/>
      <c r="S13" s="905"/>
      <c r="T13" s="904" t="s">
        <v>2067</v>
      </c>
      <c r="U13" s="896" t="s">
        <v>8168</v>
      </c>
      <c r="V13" s="484"/>
    </row>
    <row r="14" spans="1:22" s="4" customFormat="1" ht="9" x14ac:dyDescent="0.2">
      <c r="A14" s="555"/>
      <c r="B14" s="484"/>
      <c r="C14" s="862"/>
      <c r="D14" s="484"/>
      <c r="E14" s="901" t="s">
        <v>7797</v>
      </c>
      <c r="F14" s="484"/>
      <c r="G14" s="484"/>
      <c r="H14" s="484"/>
      <c r="I14" s="484"/>
      <c r="J14" s="484"/>
      <c r="K14" s="484"/>
      <c r="L14" s="74"/>
      <c r="M14" s="75" t="s">
        <v>2068</v>
      </c>
      <c r="N14" s="75"/>
      <c r="O14" s="76"/>
      <c r="P14" s="77"/>
      <c r="Q14" s="75" t="s">
        <v>2069</v>
      </c>
      <c r="R14" s="76"/>
      <c r="S14" s="76"/>
      <c r="T14" s="75">
        <v>7</v>
      </c>
      <c r="U14" s="78">
        <v>8</v>
      </c>
      <c r="V14" s="484"/>
    </row>
    <row r="15" spans="1:22" s="4" customFormat="1" ht="9" hidden="1" x14ac:dyDescent="0.2">
      <c r="A15" s="555" t="s">
        <v>553</v>
      </c>
      <c r="B15" s="484"/>
      <c r="C15" s="862"/>
      <c r="D15" s="484"/>
      <c r="E15" s="484"/>
      <c r="F15" s="484"/>
      <c r="G15" s="484"/>
      <c r="H15" s="484"/>
      <c r="I15" s="484"/>
      <c r="J15" s="484"/>
      <c r="K15" s="484"/>
      <c r="L15" s="80"/>
      <c r="M15" s="81"/>
      <c r="N15" s="81"/>
      <c r="O15" s="82"/>
      <c r="P15" s="83"/>
      <c r="Q15" s="81"/>
      <c r="R15" s="82"/>
      <c r="S15" s="82"/>
      <c r="T15" s="81"/>
      <c r="U15" s="84"/>
      <c r="V15" s="484"/>
    </row>
    <row r="16" spans="1:22" s="4" customFormat="1" ht="9" hidden="1" x14ac:dyDescent="0.2">
      <c r="A16" s="555" t="s">
        <v>553</v>
      </c>
      <c r="B16" s="484"/>
      <c r="C16" s="862"/>
      <c r="D16" s="484"/>
      <c r="E16" s="484"/>
      <c r="F16" s="484"/>
      <c r="G16" s="484"/>
      <c r="H16" s="484"/>
      <c r="I16" s="484"/>
      <c r="J16" s="484"/>
      <c r="K16" s="484"/>
      <c r="L16" s="74"/>
      <c r="M16" s="75" t="s">
        <v>446</v>
      </c>
      <c r="N16" s="75"/>
      <c r="O16" s="76"/>
      <c r="P16" s="77"/>
      <c r="Q16" s="75" t="s">
        <v>1414</v>
      </c>
      <c r="R16" s="76"/>
      <c r="S16" s="76"/>
      <c r="T16" s="75">
        <v>7</v>
      </c>
      <c r="U16" s="78">
        <v>8</v>
      </c>
      <c r="V16" s="484"/>
    </row>
    <row r="17" spans="1:22" s="4" customFormat="1" ht="6" customHeight="1" x14ac:dyDescent="0.2">
      <c r="A17" s="555"/>
      <c r="B17" s="484"/>
      <c r="C17" s="862"/>
      <c r="D17" s="484"/>
      <c r="E17" s="907"/>
      <c r="F17" s="484"/>
      <c r="G17" s="484"/>
      <c r="H17" s="484"/>
      <c r="I17" s="484"/>
      <c r="J17" s="484"/>
      <c r="K17" s="484"/>
      <c r="L17" s="865"/>
      <c r="M17" s="866"/>
      <c r="N17" s="866"/>
      <c r="O17" s="867"/>
      <c r="P17" s="868"/>
      <c r="Q17" s="866"/>
      <c r="R17" s="867"/>
      <c r="S17" s="867"/>
      <c r="T17" s="869"/>
      <c r="U17" s="870"/>
      <c r="V17" s="484"/>
    </row>
    <row r="18" spans="1:22" s="4" customFormat="1" ht="18" customHeight="1" x14ac:dyDescent="0.2">
      <c r="A18" s="555"/>
      <c r="B18" s="484"/>
      <c r="C18" s="862" t="s">
        <v>5565</v>
      </c>
      <c r="D18" s="484"/>
      <c r="E18" s="1361" t="s">
        <v>3768</v>
      </c>
      <c r="F18" s="1360"/>
      <c r="G18" s="1360"/>
      <c r="H18" s="1360"/>
      <c r="I18" s="1360"/>
      <c r="J18" s="484"/>
      <c r="K18" s="484"/>
      <c r="L18" s="871"/>
      <c r="M18" s="872" t="s">
        <v>6953</v>
      </c>
      <c r="N18" s="872"/>
      <c r="O18" s="873"/>
      <c r="P18" s="874"/>
      <c r="Q18" s="908">
        <v>5621</v>
      </c>
      <c r="R18" s="873"/>
      <c r="S18" s="873"/>
      <c r="T18" s="909">
        <f>IF(OR(Q18="",Q19=0),"NA",Q18/Q19)</f>
        <v>5.3330170777988615</v>
      </c>
      <c r="U18" s="1317" t="s">
        <v>8250</v>
      </c>
      <c r="V18" s="484"/>
    </row>
    <row r="19" spans="1:22" s="4" customFormat="1" ht="18" customHeight="1" x14ac:dyDescent="0.2">
      <c r="A19" s="555"/>
      <c r="B19" s="484"/>
      <c r="C19" s="862"/>
      <c r="D19" s="484"/>
      <c r="E19" s="1362"/>
      <c r="F19" s="1316"/>
      <c r="G19" s="1316"/>
      <c r="H19" s="1316"/>
      <c r="I19" s="1316"/>
      <c r="J19" s="484"/>
      <c r="K19" s="484"/>
      <c r="L19" s="871"/>
      <c r="M19" s="876" t="s">
        <v>7805</v>
      </c>
      <c r="N19" s="876"/>
      <c r="O19" s="873"/>
      <c r="P19" s="874"/>
      <c r="Q19" s="910">
        <f>'PM90'!$U$15/1000</f>
        <v>1054</v>
      </c>
      <c r="R19" s="873"/>
      <c r="S19" s="873"/>
      <c r="T19" s="878"/>
      <c r="U19" s="1317"/>
      <c r="V19" s="484"/>
    </row>
    <row r="20" spans="1:22" s="4" customFormat="1" ht="6" customHeight="1" x14ac:dyDescent="0.2">
      <c r="A20" s="555"/>
      <c r="B20" s="484"/>
      <c r="C20" s="862"/>
      <c r="D20" s="484"/>
      <c r="E20" s="890"/>
      <c r="F20" s="879"/>
      <c r="G20" s="879"/>
      <c r="H20" s="879"/>
      <c r="I20" s="879"/>
      <c r="J20" s="484"/>
      <c r="K20" s="484"/>
      <c r="L20" s="880"/>
      <c r="M20" s="881"/>
      <c r="N20" s="881"/>
      <c r="O20" s="882"/>
      <c r="P20" s="883"/>
      <c r="Q20" s="884"/>
      <c r="R20" s="882"/>
      <c r="S20" s="882"/>
      <c r="T20" s="885"/>
      <c r="U20" s="886"/>
      <c r="V20" s="484"/>
    </row>
    <row r="21" spans="1:22" s="4" customFormat="1" ht="6" customHeight="1" x14ac:dyDescent="0.2">
      <c r="A21" s="555"/>
      <c r="B21" s="484"/>
      <c r="C21" s="862"/>
      <c r="D21" s="484"/>
      <c r="E21" s="890"/>
      <c r="F21" s="879"/>
      <c r="G21" s="879"/>
      <c r="H21" s="879"/>
      <c r="I21" s="879"/>
      <c r="J21" s="484"/>
      <c r="K21" s="484"/>
      <c r="L21" s="484"/>
      <c r="M21" s="812"/>
      <c r="N21" s="812"/>
      <c r="O21" s="484"/>
      <c r="P21" s="812"/>
      <c r="Q21" s="484"/>
      <c r="R21" s="484"/>
      <c r="S21" s="484"/>
      <c r="T21" s="813"/>
      <c r="U21" s="911"/>
      <c r="V21" s="484"/>
    </row>
    <row r="22" spans="1:22" s="4" customFormat="1" ht="6" customHeight="1" x14ac:dyDescent="0.2">
      <c r="A22" s="555"/>
      <c r="B22" s="484"/>
      <c r="C22" s="862"/>
      <c r="D22" s="484"/>
      <c r="E22" s="890"/>
      <c r="F22" s="879"/>
      <c r="G22" s="879"/>
      <c r="H22" s="879"/>
      <c r="I22" s="879"/>
      <c r="J22" s="484"/>
      <c r="K22" s="484"/>
      <c r="L22" s="865"/>
      <c r="M22" s="866"/>
      <c r="N22" s="866"/>
      <c r="O22" s="867"/>
      <c r="P22" s="868"/>
      <c r="Q22" s="866"/>
      <c r="R22" s="867"/>
      <c r="S22" s="867"/>
      <c r="T22" s="869"/>
      <c r="U22" s="870"/>
      <c r="V22" s="484"/>
    </row>
    <row r="23" spans="1:22" s="4" customFormat="1" ht="18" customHeight="1" x14ac:dyDescent="0.2">
      <c r="A23" s="555"/>
      <c r="B23" s="484"/>
      <c r="C23" s="862" t="s">
        <v>6954</v>
      </c>
      <c r="D23" s="484"/>
      <c r="E23" s="1361" t="s">
        <v>3794</v>
      </c>
      <c r="F23" s="1360"/>
      <c r="G23" s="1360"/>
      <c r="H23" s="1360"/>
      <c r="I23" s="1360"/>
      <c r="J23" s="484"/>
      <c r="K23" s="484"/>
      <c r="L23" s="871"/>
      <c r="M23" s="872" t="s">
        <v>6955</v>
      </c>
      <c r="N23" s="872"/>
      <c r="O23" s="873"/>
      <c r="P23" s="874"/>
      <c r="Q23" s="908">
        <v>26622</v>
      </c>
      <c r="R23" s="873"/>
      <c r="S23" s="873"/>
      <c r="T23" s="909">
        <f>IF(OR(Q23="",Q24=0),"NA",Q23/Q24)</f>
        <v>25.258064516129032</v>
      </c>
      <c r="U23" s="1317" t="s">
        <v>8251</v>
      </c>
      <c r="V23" s="484"/>
    </row>
    <row r="24" spans="1:22" s="4" customFormat="1" ht="18" customHeight="1" x14ac:dyDescent="0.2">
      <c r="A24" s="555"/>
      <c r="B24" s="484"/>
      <c r="C24" s="862"/>
      <c r="D24" s="484"/>
      <c r="E24" s="1364"/>
      <c r="F24" s="1316"/>
      <c r="G24" s="1316"/>
      <c r="H24" s="1316"/>
      <c r="I24" s="1316"/>
      <c r="J24" s="484"/>
      <c r="K24" s="484"/>
      <c r="L24" s="871"/>
      <c r="M24" s="876" t="s">
        <v>7805</v>
      </c>
      <c r="N24" s="876"/>
      <c r="O24" s="873"/>
      <c r="P24" s="874"/>
      <c r="Q24" s="910">
        <f>'PM90'!$U$15/1000</f>
        <v>1054</v>
      </c>
      <c r="R24" s="873"/>
      <c r="S24" s="873"/>
      <c r="T24" s="878"/>
      <c r="U24" s="1317"/>
      <c r="V24" s="484"/>
    </row>
    <row r="25" spans="1:22" s="4" customFormat="1" ht="6" customHeight="1" x14ac:dyDescent="0.2">
      <c r="A25" s="555"/>
      <c r="B25" s="484"/>
      <c r="C25" s="862"/>
      <c r="D25" s="484"/>
      <c r="E25" s="890"/>
      <c r="F25" s="879"/>
      <c r="G25" s="879"/>
      <c r="H25" s="879"/>
      <c r="I25" s="879"/>
      <c r="J25" s="484"/>
      <c r="K25" s="484"/>
      <c r="L25" s="880"/>
      <c r="M25" s="881"/>
      <c r="N25" s="881"/>
      <c r="O25" s="882"/>
      <c r="P25" s="883"/>
      <c r="Q25" s="884"/>
      <c r="R25" s="882"/>
      <c r="S25" s="882"/>
      <c r="T25" s="885"/>
      <c r="U25" s="886"/>
      <c r="V25" s="484"/>
    </row>
    <row r="26" spans="1:22" s="4" customFormat="1" ht="6" customHeight="1" x14ac:dyDescent="0.2">
      <c r="A26" s="555"/>
      <c r="B26" s="484"/>
      <c r="C26" s="862"/>
      <c r="D26" s="484"/>
      <c r="E26" s="890"/>
      <c r="F26" s="879"/>
      <c r="G26" s="879"/>
      <c r="H26" s="879"/>
      <c r="I26" s="879"/>
      <c r="J26" s="484"/>
      <c r="K26" s="484"/>
      <c r="L26" s="484"/>
      <c r="M26" s="812"/>
      <c r="N26" s="812"/>
      <c r="O26" s="484"/>
      <c r="P26" s="812"/>
      <c r="Q26" s="484"/>
      <c r="R26" s="484"/>
      <c r="S26" s="484"/>
      <c r="T26" s="813"/>
      <c r="U26" s="911"/>
      <c r="V26" s="484"/>
    </row>
    <row r="27" spans="1:22" s="4" customFormat="1" ht="6" customHeight="1" x14ac:dyDescent="0.2">
      <c r="A27" s="555"/>
      <c r="B27" s="484"/>
      <c r="C27" s="862"/>
      <c r="D27" s="484"/>
      <c r="E27" s="890"/>
      <c r="F27" s="879"/>
      <c r="G27" s="879"/>
      <c r="H27" s="879"/>
      <c r="I27" s="879"/>
      <c r="J27" s="484"/>
      <c r="K27" s="484"/>
      <c r="L27" s="865"/>
      <c r="M27" s="866"/>
      <c r="N27" s="866"/>
      <c r="O27" s="867"/>
      <c r="P27" s="868"/>
      <c r="Q27" s="866"/>
      <c r="R27" s="867"/>
      <c r="S27" s="867"/>
      <c r="T27" s="869"/>
      <c r="U27" s="870"/>
      <c r="V27" s="484"/>
    </row>
    <row r="28" spans="1:22" s="4" customFormat="1" ht="21" customHeight="1" x14ac:dyDescent="0.2">
      <c r="A28" s="555"/>
      <c r="B28" s="484"/>
      <c r="C28" s="862" t="s">
        <v>3447</v>
      </c>
      <c r="D28" s="484"/>
      <c r="E28" s="1361" t="s">
        <v>5355</v>
      </c>
      <c r="F28" s="1360"/>
      <c r="G28" s="1360"/>
      <c r="H28" s="1360"/>
      <c r="I28" s="1360"/>
      <c r="J28" s="484"/>
      <c r="K28" s="484"/>
      <c r="L28" s="871"/>
      <c r="M28" s="872" t="s">
        <v>7457</v>
      </c>
      <c r="N28" s="872"/>
      <c r="O28" s="873"/>
      <c r="P28" s="874"/>
      <c r="Q28" s="908">
        <v>15105</v>
      </c>
      <c r="R28" s="873"/>
      <c r="S28" s="873"/>
      <c r="T28" s="909">
        <f>IF(OR(Q28="",Q29=0),"NA",Q28/Q29)</f>
        <v>14.331119544592031</v>
      </c>
      <c r="U28" s="1317" t="s">
        <v>8252</v>
      </c>
      <c r="V28" s="484"/>
    </row>
    <row r="29" spans="1:22" s="4" customFormat="1" ht="21" customHeight="1" x14ac:dyDescent="0.2">
      <c r="A29" s="555"/>
      <c r="B29" s="484"/>
      <c r="C29" s="862"/>
      <c r="D29" s="484"/>
      <c r="E29" s="1364"/>
      <c r="F29" s="1316"/>
      <c r="G29" s="1316"/>
      <c r="H29" s="1316"/>
      <c r="I29" s="1316"/>
      <c r="J29" s="484"/>
      <c r="K29" s="484"/>
      <c r="L29" s="871"/>
      <c r="M29" s="876" t="s">
        <v>7805</v>
      </c>
      <c r="N29" s="876"/>
      <c r="O29" s="873"/>
      <c r="P29" s="874"/>
      <c r="Q29" s="910">
        <f>'PM90'!$U$15/1000</f>
        <v>1054</v>
      </c>
      <c r="R29" s="873"/>
      <c r="S29" s="873"/>
      <c r="T29" s="878"/>
      <c r="U29" s="1317"/>
      <c r="V29" s="484"/>
    </row>
    <row r="30" spans="1:22" s="4" customFormat="1" ht="6" customHeight="1" x14ac:dyDescent="0.2">
      <c r="A30" s="555"/>
      <c r="B30" s="484"/>
      <c r="C30" s="862"/>
      <c r="D30" s="484"/>
      <c r="E30" s="890"/>
      <c r="F30" s="879"/>
      <c r="G30" s="879"/>
      <c r="H30" s="879"/>
      <c r="I30" s="879"/>
      <c r="J30" s="484"/>
      <c r="K30" s="484"/>
      <c r="L30" s="880"/>
      <c r="M30" s="881"/>
      <c r="N30" s="881"/>
      <c r="O30" s="882"/>
      <c r="P30" s="883"/>
      <c r="Q30" s="884"/>
      <c r="R30" s="882"/>
      <c r="S30" s="882"/>
      <c r="T30" s="885"/>
      <c r="U30" s="886"/>
      <c r="V30" s="484"/>
    </row>
    <row r="31" spans="1:22" s="4" customFormat="1" ht="6" customHeight="1" x14ac:dyDescent="0.2">
      <c r="A31" s="555"/>
      <c r="B31" s="484"/>
      <c r="C31" s="862"/>
      <c r="D31" s="484"/>
      <c r="E31" s="890"/>
      <c r="F31" s="879"/>
      <c r="G31" s="879"/>
      <c r="H31" s="879"/>
      <c r="I31" s="879"/>
      <c r="J31" s="484"/>
      <c r="K31" s="484"/>
      <c r="L31" s="484"/>
      <c r="M31" s="812"/>
      <c r="N31" s="812"/>
      <c r="O31" s="484"/>
      <c r="P31" s="812"/>
      <c r="Q31" s="484"/>
      <c r="R31" s="484"/>
      <c r="S31" s="484"/>
      <c r="T31" s="813"/>
      <c r="U31" s="911"/>
      <c r="V31" s="484"/>
    </row>
    <row r="32" spans="1:22" s="4" customFormat="1" ht="6" customHeight="1" x14ac:dyDescent="0.2">
      <c r="A32" s="555"/>
      <c r="B32" s="484"/>
      <c r="C32" s="862"/>
      <c r="D32" s="484"/>
      <c r="E32" s="890"/>
      <c r="F32" s="879"/>
      <c r="G32" s="879"/>
      <c r="H32" s="879"/>
      <c r="I32" s="879"/>
      <c r="J32" s="484"/>
      <c r="K32" s="484"/>
      <c r="L32" s="865"/>
      <c r="M32" s="866"/>
      <c r="N32" s="866"/>
      <c r="O32" s="867"/>
      <c r="P32" s="868"/>
      <c r="Q32" s="866"/>
      <c r="R32" s="867"/>
      <c r="S32" s="867"/>
      <c r="T32" s="869"/>
      <c r="U32" s="870"/>
      <c r="V32" s="484"/>
    </row>
    <row r="33" spans="1:22" s="4" customFormat="1" ht="24" customHeight="1" x14ac:dyDescent="0.2">
      <c r="A33" s="555"/>
      <c r="B33" s="484"/>
      <c r="C33" s="862" t="s">
        <v>522</v>
      </c>
      <c r="D33" s="484"/>
      <c r="E33" s="1361" t="s">
        <v>3374</v>
      </c>
      <c r="F33" s="1360"/>
      <c r="G33" s="1360"/>
      <c r="H33" s="1360"/>
      <c r="I33" s="1360"/>
      <c r="J33" s="484"/>
      <c r="K33" s="484"/>
      <c r="L33" s="871"/>
      <c r="M33" s="872" t="s">
        <v>5893</v>
      </c>
      <c r="N33" s="872"/>
      <c r="O33" s="873"/>
      <c r="P33" s="874"/>
      <c r="Q33" s="875">
        <f>SUM(Q18,Q23,Q28)</f>
        <v>47348</v>
      </c>
      <c r="R33" s="873"/>
      <c r="S33" s="873"/>
      <c r="T33" s="909">
        <f>IF(OR(Q33="",Q34=0),"NA",Q33/Q34)</f>
        <v>44.922201138519924</v>
      </c>
      <c r="U33" s="1317" t="s">
        <v>8253</v>
      </c>
      <c r="V33" s="484"/>
    </row>
    <row r="34" spans="1:22" s="4" customFormat="1" ht="21" customHeight="1" x14ac:dyDescent="0.2">
      <c r="A34" s="555"/>
      <c r="B34" s="484"/>
      <c r="C34" s="862"/>
      <c r="D34" s="484"/>
      <c r="E34" s="1362"/>
      <c r="F34" s="1316"/>
      <c r="G34" s="1316"/>
      <c r="H34" s="1316"/>
      <c r="I34" s="1316"/>
      <c r="J34" s="484"/>
      <c r="K34" s="484"/>
      <c r="L34" s="871"/>
      <c r="M34" s="876" t="s">
        <v>7805</v>
      </c>
      <c r="N34" s="876"/>
      <c r="O34" s="873"/>
      <c r="P34" s="874"/>
      <c r="Q34" s="910">
        <f>'PM90'!$U$15/1000</f>
        <v>1054</v>
      </c>
      <c r="R34" s="873"/>
      <c r="S34" s="873"/>
      <c r="T34" s="878"/>
      <c r="U34" s="1317"/>
      <c r="V34" s="484"/>
    </row>
    <row r="35" spans="1:22" s="4" customFormat="1" ht="6" customHeight="1" x14ac:dyDescent="0.2">
      <c r="A35" s="555"/>
      <c r="B35" s="484"/>
      <c r="C35" s="862"/>
      <c r="D35" s="484"/>
      <c r="E35" s="907"/>
      <c r="F35" s="484"/>
      <c r="G35" s="484"/>
      <c r="H35" s="484"/>
      <c r="I35" s="484"/>
      <c r="J35" s="484"/>
      <c r="K35" s="484"/>
      <c r="L35" s="880"/>
      <c r="M35" s="881"/>
      <c r="N35" s="881"/>
      <c r="O35" s="882"/>
      <c r="P35" s="883"/>
      <c r="Q35" s="884"/>
      <c r="R35" s="882"/>
      <c r="S35" s="882"/>
      <c r="T35" s="885"/>
      <c r="U35" s="886"/>
      <c r="V35" s="484"/>
    </row>
    <row r="36" spans="1:22" s="4" customFormat="1" ht="6" customHeight="1" x14ac:dyDescent="0.2">
      <c r="A36" s="555"/>
      <c r="B36" s="484"/>
      <c r="C36" s="862"/>
      <c r="D36" s="484"/>
      <c r="E36" s="907"/>
      <c r="F36" s="484"/>
      <c r="G36" s="484"/>
      <c r="H36" s="484"/>
      <c r="I36" s="484"/>
      <c r="J36" s="484"/>
      <c r="K36" s="484"/>
      <c r="L36" s="484"/>
      <c r="M36" s="484"/>
      <c r="N36" s="484"/>
      <c r="O36" s="484"/>
      <c r="P36" s="484"/>
      <c r="Q36" s="484"/>
      <c r="R36" s="484"/>
      <c r="S36" s="484"/>
      <c r="T36" s="484"/>
      <c r="U36" s="533"/>
      <c r="V36" s="484"/>
    </row>
    <row r="37" spans="1:22" s="4" customFormat="1" ht="6" customHeight="1" x14ac:dyDescent="0.2">
      <c r="A37" s="555"/>
      <c r="B37" s="484"/>
      <c r="C37" s="862"/>
      <c r="D37" s="484"/>
      <c r="E37" s="890"/>
      <c r="F37" s="879"/>
      <c r="G37" s="879"/>
      <c r="H37" s="879"/>
      <c r="I37" s="879"/>
      <c r="J37" s="484"/>
      <c r="K37" s="484"/>
      <c r="L37" s="865"/>
      <c r="M37" s="866"/>
      <c r="N37" s="866"/>
      <c r="O37" s="867"/>
      <c r="P37" s="868"/>
      <c r="Q37" s="866"/>
      <c r="R37" s="867"/>
      <c r="S37" s="867"/>
      <c r="T37" s="869"/>
      <c r="U37" s="870"/>
      <c r="V37" s="484"/>
    </row>
    <row r="38" spans="1:22" s="4" customFormat="1" ht="18" customHeight="1" x14ac:dyDescent="0.2">
      <c r="A38" s="555"/>
      <c r="B38" s="484"/>
      <c r="C38" s="862" t="s">
        <v>5764</v>
      </c>
      <c r="D38" s="484"/>
      <c r="E38" s="1361" t="s">
        <v>5356</v>
      </c>
      <c r="F38" s="1360"/>
      <c r="G38" s="1360"/>
      <c r="H38" s="1360"/>
      <c r="I38" s="1360"/>
      <c r="J38" s="484"/>
      <c r="K38" s="484"/>
      <c r="L38" s="871"/>
      <c r="M38" s="872" t="s">
        <v>5894</v>
      </c>
      <c r="N38" s="872"/>
      <c r="O38" s="873"/>
      <c r="P38" s="874"/>
      <c r="Q38" s="908">
        <v>2565</v>
      </c>
      <c r="R38" s="873"/>
      <c r="S38" s="873"/>
      <c r="T38" s="909">
        <f>IF(OR(Q38="",Q39=0),"NA",Q38/Q39)</f>
        <v>27.681847614936327</v>
      </c>
      <c r="U38" s="1317" t="s">
        <v>5596</v>
      </c>
      <c r="V38" s="484"/>
    </row>
    <row r="39" spans="1:22" s="4" customFormat="1" ht="18" customHeight="1" x14ac:dyDescent="0.2">
      <c r="A39" s="555"/>
      <c r="B39" s="484"/>
      <c r="C39" s="862"/>
      <c r="D39" s="484"/>
      <c r="E39" s="1362"/>
      <c r="F39" s="1316"/>
      <c r="G39" s="1316"/>
      <c r="H39" s="1316"/>
      <c r="I39" s="1316"/>
      <c r="J39" s="484"/>
      <c r="K39" s="484"/>
      <c r="L39" s="871"/>
      <c r="M39" s="876" t="s">
        <v>6590</v>
      </c>
      <c r="N39" s="876"/>
      <c r="O39" s="873"/>
      <c r="P39" s="874"/>
      <c r="Q39" s="912">
        <v>92.66</v>
      </c>
      <c r="R39" s="873"/>
      <c r="S39" s="873"/>
      <c r="T39" s="878"/>
      <c r="U39" s="1317"/>
      <c r="V39" s="484"/>
    </row>
    <row r="40" spans="1:22" s="4" customFormat="1" ht="6" customHeight="1" x14ac:dyDescent="0.2">
      <c r="A40" s="555"/>
      <c r="B40" s="484"/>
      <c r="C40" s="862"/>
      <c r="D40" s="484"/>
      <c r="E40" s="907"/>
      <c r="F40" s="484"/>
      <c r="G40" s="484"/>
      <c r="H40" s="484"/>
      <c r="I40" s="484"/>
      <c r="J40" s="484"/>
      <c r="K40" s="484"/>
      <c r="L40" s="880"/>
      <c r="M40" s="881"/>
      <c r="N40" s="881"/>
      <c r="O40" s="882"/>
      <c r="P40" s="883"/>
      <c r="Q40" s="884"/>
      <c r="R40" s="882"/>
      <c r="S40" s="882"/>
      <c r="T40" s="885"/>
      <c r="U40" s="886"/>
      <c r="V40" s="484"/>
    </row>
    <row r="41" spans="1:22" s="4" customFormat="1" ht="6" customHeight="1" x14ac:dyDescent="0.2">
      <c r="A41" s="555"/>
      <c r="B41" s="484"/>
      <c r="C41" s="862"/>
      <c r="D41" s="484"/>
      <c r="E41" s="907"/>
      <c r="F41" s="484"/>
      <c r="G41" s="484"/>
      <c r="H41" s="484"/>
      <c r="I41" s="484"/>
      <c r="J41" s="484"/>
      <c r="K41" s="484"/>
      <c r="L41" s="484"/>
      <c r="M41" s="484"/>
      <c r="N41" s="484"/>
      <c r="O41" s="484"/>
      <c r="P41" s="484"/>
      <c r="Q41" s="484"/>
      <c r="R41" s="484"/>
      <c r="S41" s="484"/>
      <c r="T41" s="484"/>
      <c r="U41" s="533"/>
      <c r="V41" s="484"/>
    </row>
    <row r="42" spans="1:22" s="4" customFormat="1" ht="6" customHeight="1" x14ac:dyDescent="0.2">
      <c r="A42" s="555"/>
      <c r="B42" s="484"/>
      <c r="C42" s="862"/>
      <c r="D42" s="484"/>
      <c r="E42" s="907"/>
      <c r="F42" s="484"/>
      <c r="G42" s="484"/>
      <c r="H42" s="484"/>
      <c r="I42" s="484"/>
      <c r="J42" s="484"/>
      <c r="K42" s="484"/>
      <c r="L42" s="484"/>
      <c r="M42" s="484"/>
      <c r="N42" s="484"/>
      <c r="O42" s="484"/>
      <c r="P42" s="484"/>
      <c r="Q42" s="484"/>
      <c r="R42" s="484"/>
      <c r="S42" s="484"/>
      <c r="T42" s="484"/>
      <c r="U42" s="533"/>
      <c r="V42" s="484"/>
    </row>
    <row r="43" spans="1:22" s="4" customFormat="1" ht="9" x14ac:dyDescent="0.2">
      <c r="A43" s="555"/>
      <c r="B43" s="484"/>
      <c r="C43" s="862"/>
      <c r="D43" s="484"/>
      <c r="E43" s="901" t="s">
        <v>4469</v>
      </c>
      <c r="F43" s="484"/>
      <c r="G43" s="484"/>
      <c r="H43" s="484"/>
      <c r="I43" s="484"/>
      <c r="J43" s="484"/>
      <c r="K43" s="484"/>
      <c r="L43" s="484"/>
      <c r="M43" s="484"/>
      <c r="N43" s="484"/>
      <c r="O43" s="484"/>
      <c r="P43" s="484"/>
      <c r="Q43" s="484"/>
      <c r="R43" s="484"/>
      <c r="S43" s="484"/>
      <c r="T43" s="484"/>
      <c r="U43" s="533"/>
      <c r="V43" s="484"/>
    </row>
    <row r="44" spans="1:22" s="4" customFormat="1" ht="6" customHeight="1" x14ac:dyDescent="0.2">
      <c r="A44" s="555"/>
      <c r="B44" s="484"/>
      <c r="C44" s="862"/>
      <c r="D44" s="484"/>
      <c r="E44" s="484"/>
      <c r="F44" s="484"/>
      <c r="G44" s="484"/>
      <c r="H44" s="484"/>
      <c r="I44" s="484"/>
      <c r="J44" s="484"/>
      <c r="K44" s="484"/>
      <c r="L44" s="484"/>
      <c r="M44" s="484"/>
      <c r="N44" s="484"/>
      <c r="O44" s="484"/>
      <c r="P44" s="484"/>
      <c r="Q44" s="484"/>
      <c r="R44" s="484"/>
      <c r="S44" s="484"/>
      <c r="T44" s="484"/>
      <c r="U44" s="533"/>
      <c r="V44" s="484"/>
    </row>
    <row r="45" spans="1:22" s="4" customFormat="1" ht="18" x14ac:dyDescent="0.2">
      <c r="A45" s="555"/>
      <c r="B45" s="484"/>
      <c r="C45" s="862"/>
      <c r="D45" s="484"/>
      <c r="E45" s="484"/>
      <c r="F45" s="484"/>
      <c r="G45" s="484"/>
      <c r="H45" s="484"/>
      <c r="I45" s="484"/>
      <c r="J45" s="484"/>
      <c r="K45" s="484"/>
      <c r="L45" s="903"/>
      <c r="M45" s="904" t="s">
        <v>2465</v>
      </c>
      <c r="N45" s="904"/>
      <c r="O45" s="905"/>
      <c r="P45" s="906"/>
      <c r="Q45" s="904" t="s">
        <v>4737</v>
      </c>
      <c r="R45" s="905"/>
      <c r="S45" s="905"/>
      <c r="T45" s="904" t="s">
        <v>2067</v>
      </c>
      <c r="U45" s="896" t="s">
        <v>8168</v>
      </c>
      <c r="V45" s="484"/>
    </row>
    <row r="46" spans="1:22" s="4" customFormat="1" ht="9" x14ac:dyDescent="0.2">
      <c r="A46" s="555"/>
      <c r="B46" s="484"/>
      <c r="C46" s="862"/>
      <c r="D46" s="484"/>
      <c r="E46" s="901" t="s">
        <v>6957</v>
      </c>
      <c r="F46" s="484"/>
      <c r="G46" s="484"/>
      <c r="H46" s="484"/>
      <c r="I46" s="484"/>
      <c r="J46" s="484"/>
      <c r="K46" s="484"/>
      <c r="L46" s="74"/>
      <c r="M46" s="75" t="s">
        <v>2068</v>
      </c>
      <c r="N46" s="75"/>
      <c r="O46" s="76"/>
      <c r="P46" s="77"/>
      <c r="Q46" s="75" t="s">
        <v>2069</v>
      </c>
      <c r="R46" s="76"/>
      <c r="S46" s="76"/>
      <c r="T46" s="75">
        <v>7</v>
      </c>
      <c r="U46" s="78">
        <v>8</v>
      </c>
      <c r="V46" s="484"/>
    </row>
    <row r="47" spans="1:22" s="4" customFormat="1" ht="9" hidden="1" x14ac:dyDescent="0.2">
      <c r="A47" s="555" t="s">
        <v>553</v>
      </c>
      <c r="B47" s="484"/>
      <c r="C47" s="862"/>
      <c r="D47" s="484"/>
      <c r="E47" s="484"/>
      <c r="F47" s="484"/>
      <c r="G47" s="484"/>
      <c r="H47" s="484"/>
      <c r="I47" s="484"/>
      <c r="J47" s="484"/>
      <c r="K47" s="484"/>
      <c r="L47" s="80"/>
      <c r="M47" s="81"/>
      <c r="N47" s="81"/>
      <c r="O47" s="82"/>
      <c r="P47" s="83"/>
      <c r="Q47" s="81"/>
      <c r="R47" s="82"/>
      <c r="S47" s="82"/>
      <c r="T47" s="81"/>
      <c r="U47" s="84"/>
      <c r="V47" s="484"/>
    </row>
    <row r="48" spans="1:22" s="4" customFormat="1" ht="11.1" hidden="1" customHeight="1" x14ac:dyDescent="0.2">
      <c r="A48" s="555" t="s">
        <v>553</v>
      </c>
      <c r="B48" s="484"/>
      <c r="C48" s="862"/>
      <c r="D48" s="484"/>
      <c r="E48" s="484"/>
      <c r="F48" s="484"/>
      <c r="G48" s="484"/>
      <c r="H48" s="484"/>
      <c r="I48" s="484"/>
      <c r="J48" s="484"/>
      <c r="K48" s="484"/>
      <c r="L48" s="74"/>
      <c r="M48" s="75" t="s">
        <v>446</v>
      </c>
      <c r="N48" s="75"/>
      <c r="O48" s="76"/>
      <c r="P48" s="77"/>
      <c r="Q48" s="75" t="s">
        <v>1414</v>
      </c>
      <c r="R48" s="76"/>
      <c r="S48" s="76"/>
      <c r="T48" s="75">
        <v>7</v>
      </c>
      <c r="U48" s="78">
        <v>8</v>
      </c>
      <c r="V48" s="484"/>
    </row>
    <row r="49" spans="1:22" s="4" customFormat="1" ht="6" customHeight="1" x14ac:dyDescent="0.2">
      <c r="A49" s="555"/>
      <c r="B49" s="484"/>
      <c r="C49" s="862"/>
      <c r="D49" s="484"/>
      <c r="E49" s="907"/>
      <c r="F49" s="484"/>
      <c r="G49" s="484"/>
      <c r="H49" s="484"/>
      <c r="I49" s="484"/>
      <c r="J49" s="484"/>
      <c r="K49" s="484"/>
      <c r="L49" s="865"/>
      <c r="M49" s="866"/>
      <c r="N49" s="866"/>
      <c r="O49" s="867"/>
      <c r="P49" s="868"/>
      <c r="Q49" s="866"/>
      <c r="R49" s="867"/>
      <c r="S49" s="867"/>
      <c r="T49" s="913"/>
      <c r="U49" s="870"/>
      <c r="V49" s="484"/>
    </row>
    <row r="50" spans="1:22" s="4" customFormat="1" ht="24" customHeight="1" x14ac:dyDescent="0.2">
      <c r="A50" s="555"/>
      <c r="B50" s="484"/>
      <c r="C50" s="862" t="s">
        <v>2452</v>
      </c>
      <c r="D50" s="484"/>
      <c r="E50" s="1361" t="s">
        <v>3771</v>
      </c>
      <c r="F50" s="1360"/>
      <c r="G50" s="1360"/>
      <c r="H50" s="1360"/>
      <c r="I50" s="1360"/>
      <c r="J50" s="484"/>
      <c r="K50" s="484"/>
      <c r="L50" s="871"/>
      <c r="M50" s="872" t="s">
        <v>7806</v>
      </c>
      <c r="N50" s="872"/>
      <c r="O50" s="873"/>
      <c r="P50" s="874"/>
      <c r="Q50" s="908">
        <v>1127</v>
      </c>
      <c r="R50" s="873"/>
      <c r="S50" s="873"/>
      <c r="T50" s="1286">
        <f>IF(OR(Q50="",Q51=0),"NA",Q50/Q51)</f>
        <v>0.78866340097970611</v>
      </c>
      <c r="U50" s="1363" t="s">
        <v>5358</v>
      </c>
      <c r="V50" s="484"/>
    </row>
    <row r="51" spans="1:22" s="4" customFormat="1" ht="21" customHeight="1" x14ac:dyDescent="0.2">
      <c r="A51" s="555"/>
      <c r="B51" s="484"/>
      <c r="C51" s="862"/>
      <c r="D51" s="484"/>
      <c r="E51" s="1362"/>
      <c r="F51" s="1316"/>
      <c r="G51" s="1316"/>
      <c r="H51" s="1316"/>
      <c r="I51" s="1316"/>
      <c r="J51" s="484"/>
      <c r="K51" s="484"/>
      <c r="L51" s="871"/>
      <c r="M51" s="1246" t="s">
        <v>5357</v>
      </c>
      <c r="N51" s="876"/>
      <c r="O51" s="873"/>
      <c r="P51" s="874"/>
      <c r="Q51" s="124">
        <v>1429</v>
      </c>
      <c r="R51" s="873"/>
      <c r="S51" s="873"/>
      <c r="T51" s="914"/>
      <c r="U51" s="1363"/>
      <c r="V51" s="484"/>
    </row>
    <row r="52" spans="1:22" s="4" customFormat="1" ht="6" customHeight="1" x14ac:dyDescent="0.2">
      <c r="A52" s="555"/>
      <c r="B52" s="484"/>
      <c r="C52" s="862"/>
      <c r="D52" s="484"/>
      <c r="E52" s="890"/>
      <c r="F52" s="879"/>
      <c r="G52" s="879"/>
      <c r="H52" s="879"/>
      <c r="I52" s="879"/>
      <c r="J52" s="484"/>
      <c r="K52" s="484"/>
      <c r="L52" s="880"/>
      <c r="M52" s="881"/>
      <c r="N52" s="881"/>
      <c r="O52" s="882"/>
      <c r="P52" s="883"/>
      <c r="Q52" s="884"/>
      <c r="R52" s="882"/>
      <c r="S52" s="882"/>
      <c r="T52" s="915"/>
      <c r="U52" s="886"/>
      <c r="V52" s="484"/>
    </row>
    <row r="53" spans="1:22" s="4" customFormat="1" ht="6" customHeight="1" x14ac:dyDescent="0.2">
      <c r="A53" s="555"/>
      <c r="B53" s="484"/>
      <c r="C53" s="862"/>
      <c r="D53" s="484"/>
      <c r="E53" s="890"/>
      <c r="F53" s="879"/>
      <c r="G53" s="879"/>
      <c r="H53" s="879"/>
      <c r="I53" s="879"/>
      <c r="J53" s="484"/>
      <c r="K53" s="484"/>
      <c r="L53" s="484"/>
      <c r="M53" s="812"/>
      <c r="N53" s="812"/>
      <c r="O53" s="484"/>
      <c r="P53" s="812"/>
      <c r="Q53" s="484"/>
      <c r="R53" s="484"/>
      <c r="S53" s="484"/>
      <c r="T53" s="694"/>
      <c r="U53" s="911"/>
      <c r="V53" s="484"/>
    </row>
    <row r="54" spans="1:22" s="4" customFormat="1" ht="6" customHeight="1" x14ac:dyDescent="0.2">
      <c r="A54" s="555"/>
      <c r="B54" s="484"/>
      <c r="C54" s="862"/>
      <c r="D54" s="484"/>
      <c r="E54" s="890"/>
      <c r="F54" s="879"/>
      <c r="G54" s="879"/>
      <c r="H54" s="879"/>
      <c r="I54" s="879"/>
      <c r="J54" s="484"/>
      <c r="K54" s="484"/>
      <c r="L54" s="865"/>
      <c r="M54" s="866"/>
      <c r="N54" s="866"/>
      <c r="O54" s="867"/>
      <c r="P54" s="868"/>
      <c r="Q54" s="866"/>
      <c r="R54" s="867"/>
      <c r="S54" s="867"/>
      <c r="T54" s="913"/>
      <c r="U54" s="870"/>
      <c r="V54" s="484"/>
    </row>
    <row r="55" spans="1:22" s="4" customFormat="1" ht="25.5" customHeight="1" x14ac:dyDescent="0.2">
      <c r="A55" s="555"/>
      <c r="B55" s="484"/>
      <c r="C55" s="862" t="s">
        <v>6958</v>
      </c>
      <c r="D55" s="484"/>
      <c r="E55" s="1361" t="s">
        <v>3772</v>
      </c>
      <c r="F55" s="1360"/>
      <c r="G55" s="1360"/>
      <c r="H55" s="1360"/>
      <c r="I55" s="1360"/>
      <c r="J55" s="484"/>
      <c r="K55" s="484"/>
      <c r="L55" s="871"/>
      <c r="M55" s="872" t="s">
        <v>6378</v>
      </c>
      <c r="N55" s="872"/>
      <c r="O55" s="873"/>
      <c r="P55" s="874"/>
      <c r="Q55" s="908">
        <v>69</v>
      </c>
      <c r="R55" s="873"/>
      <c r="S55" s="873"/>
      <c r="T55" s="1286">
        <f>IF(OR(Q55="",Q56=0),"NA",Q55/Q56)</f>
        <v>1</v>
      </c>
      <c r="U55" s="1317" t="s">
        <v>5597</v>
      </c>
      <c r="V55" s="484"/>
    </row>
    <row r="56" spans="1:22" s="4" customFormat="1" ht="21" customHeight="1" x14ac:dyDescent="0.2">
      <c r="A56" s="555"/>
      <c r="B56" s="484"/>
      <c r="C56" s="862"/>
      <c r="D56" s="484"/>
      <c r="E56" s="1362"/>
      <c r="F56" s="1316"/>
      <c r="G56" s="1316"/>
      <c r="H56" s="1316"/>
      <c r="I56" s="1316"/>
      <c r="J56" s="484"/>
      <c r="K56" s="484"/>
      <c r="L56" s="871"/>
      <c r="M56" s="876" t="s">
        <v>1539</v>
      </c>
      <c r="N56" s="876"/>
      <c r="O56" s="873"/>
      <c r="P56" s="874"/>
      <c r="Q56" s="124">
        <v>69</v>
      </c>
      <c r="R56" s="873"/>
      <c r="S56" s="873"/>
      <c r="T56" s="914"/>
      <c r="U56" s="1317"/>
      <c r="V56" s="484"/>
    </row>
    <row r="57" spans="1:22" s="4" customFormat="1" ht="6" customHeight="1" x14ac:dyDescent="0.2">
      <c r="A57" s="555"/>
      <c r="B57" s="484"/>
      <c r="C57" s="862"/>
      <c r="D57" s="484"/>
      <c r="E57" s="907"/>
      <c r="F57" s="484"/>
      <c r="G57" s="484"/>
      <c r="H57" s="484"/>
      <c r="I57" s="484"/>
      <c r="J57" s="484"/>
      <c r="K57" s="484"/>
      <c r="L57" s="880"/>
      <c r="M57" s="881"/>
      <c r="N57" s="881"/>
      <c r="O57" s="882"/>
      <c r="P57" s="883"/>
      <c r="Q57" s="884"/>
      <c r="R57" s="882"/>
      <c r="S57" s="882"/>
      <c r="T57" s="915"/>
      <c r="U57" s="886"/>
      <c r="V57" s="484"/>
    </row>
    <row r="58" spans="1:22" s="4" customFormat="1" ht="6" customHeight="1" x14ac:dyDescent="0.2">
      <c r="A58" s="555"/>
      <c r="B58" s="484"/>
      <c r="C58" s="862"/>
      <c r="D58" s="484"/>
      <c r="E58" s="901"/>
      <c r="F58" s="484"/>
      <c r="G58" s="484"/>
      <c r="H58" s="484"/>
      <c r="I58" s="484"/>
      <c r="J58" s="484"/>
      <c r="K58" s="484"/>
      <c r="L58" s="484"/>
      <c r="M58" s="484"/>
      <c r="N58" s="484"/>
      <c r="O58" s="484"/>
      <c r="P58" s="484"/>
      <c r="Q58" s="484"/>
      <c r="R58" s="484"/>
      <c r="S58" s="484"/>
      <c r="T58" s="484"/>
      <c r="U58" s="533"/>
      <c r="V58" s="484"/>
    </row>
    <row r="59" spans="1:22" s="4" customFormat="1" ht="9" x14ac:dyDescent="0.2">
      <c r="A59" s="555"/>
      <c r="B59" s="484"/>
      <c r="C59" s="862"/>
      <c r="D59" s="484"/>
      <c r="E59" s="901" t="s">
        <v>8051</v>
      </c>
      <c r="F59" s="484"/>
      <c r="G59" s="484"/>
      <c r="H59" s="484"/>
      <c r="I59" s="484"/>
      <c r="J59" s="484"/>
      <c r="K59" s="484"/>
      <c r="L59" s="484"/>
      <c r="M59" s="484"/>
      <c r="N59" s="484"/>
      <c r="O59" s="484"/>
      <c r="P59" s="484"/>
      <c r="Q59" s="484"/>
      <c r="R59" s="484"/>
      <c r="S59" s="484"/>
      <c r="T59" s="484"/>
      <c r="U59" s="533"/>
      <c r="V59" s="484"/>
    </row>
    <row r="60" spans="1:22" s="4" customFormat="1" ht="6" customHeight="1" x14ac:dyDescent="0.2">
      <c r="A60" s="555"/>
      <c r="B60" s="484"/>
      <c r="C60" s="862"/>
      <c r="D60" s="484"/>
      <c r="E60" s="907"/>
      <c r="F60" s="484"/>
      <c r="G60" s="484"/>
      <c r="H60" s="484"/>
      <c r="I60" s="484"/>
      <c r="J60" s="484"/>
      <c r="K60" s="484"/>
      <c r="L60" s="865"/>
      <c r="M60" s="866"/>
      <c r="N60" s="866"/>
      <c r="O60" s="867"/>
      <c r="P60" s="868"/>
      <c r="Q60" s="866"/>
      <c r="R60" s="867"/>
      <c r="S60" s="867"/>
      <c r="T60" s="913"/>
      <c r="U60" s="870"/>
      <c r="V60" s="484"/>
    </row>
    <row r="61" spans="1:22" s="4" customFormat="1" ht="24" customHeight="1" x14ac:dyDescent="0.2">
      <c r="A61" s="555"/>
      <c r="B61" s="484"/>
      <c r="C61" s="862" t="s">
        <v>8052</v>
      </c>
      <c r="D61" s="484"/>
      <c r="E61" s="1361" t="s">
        <v>7676</v>
      </c>
      <c r="F61" s="1360"/>
      <c r="G61" s="1360"/>
      <c r="H61" s="1360"/>
      <c r="I61" s="1360"/>
      <c r="J61" s="484"/>
      <c r="K61" s="484"/>
      <c r="L61" s="871"/>
      <c r="M61" s="872" t="s">
        <v>6379</v>
      </c>
      <c r="N61" s="872"/>
      <c r="O61" s="873"/>
      <c r="P61" s="874"/>
      <c r="Q61" s="875">
        <f>'PM91'!AA66</f>
        <v>0</v>
      </c>
      <c r="R61" s="873"/>
      <c r="S61" s="873"/>
      <c r="T61" s="909" t="str">
        <f>IF(OR(Q61="",Q62=0),"NA",Q61/Q62)</f>
        <v>NA</v>
      </c>
      <c r="U61" s="1317" t="s">
        <v>7609</v>
      </c>
      <c r="V61" s="484"/>
    </row>
    <row r="62" spans="1:22" s="4" customFormat="1" ht="24" customHeight="1" x14ac:dyDescent="0.2">
      <c r="A62" s="555"/>
      <c r="B62" s="484"/>
      <c r="C62" s="862"/>
      <c r="D62" s="484"/>
      <c r="E62" s="1362"/>
      <c r="F62" s="1316"/>
      <c r="G62" s="1316"/>
      <c r="H62" s="1316"/>
      <c r="I62" s="1316"/>
      <c r="J62" s="484"/>
      <c r="K62" s="484"/>
      <c r="L62" s="871"/>
      <c r="M62" s="876" t="s">
        <v>6545</v>
      </c>
      <c r="N62" s="876"/>
      <c r="O62" s="873"/>
      <c r="P62" s="874"/>
      <c r="Q62" s="124"/>
      <c r="R62" s="873"/>
      <c r="S62" s="873"/>
      <c r="T62" s="914"/>
      <c r="U62" s="1317"/>
      <c r="V62" s="484"/>
    </row>
    <row r="63" spans="1:22" s="4" customFormat="1" ht="6" customHeight="1" x14ac:dyDescent="0.2">
      <c r="A63" s="555"/>
      <c r="B63" s="484"/>
      <c r="C63" s="862"/>
      <c r="D63" s="484"/>
      <c r="E63" s="907"/>
      <c r="F63" s="484"/>
      <c r="G63" s="484"/>
      <c r="H63" s="484"/>
      <c r="I63" s="484"/>
      <c r="J63" s="484"/>
      <c r="K63" s="484"/>
      <c r="L63" s="880"/>
      <c r="M63" s="881"/>
      <c r="N63" s="881"/>
      <c r="O63" s="882"/>
      <c r="P63" s="883"/>
      <c r="Q63" s="884"/>
      <c r="R63" s="882"/>
      <c r="S63" s="882"/>
      <c r="T63" s="915"/>
      <c r="U63" s="886"/>
      <c r="V63" s="484"/>
    </row>
    <row r="64" spans="1:22" s="4" customFormat="1" ht="5.0999999999999996" customHeight="1" x14ac:dyDescent="0.2">
      <c r="A64" s="555"/>
      <c r="B64" s="484"/>
      <c r="C64" s="862"/>
      <c r="D64" s="484"/>
      <c r="E64" s="907"/>
      <c r="F64" s="484"/>
      <c r="G64" s="484"/>
      <c r="H64" s="484"/>
      <c r="I64" s="484"/>
      <c r="J64" s="484"/>
      <c r="K64" s="484"/>
      <c r="L64" s="484"/>
      <c r="M64" s="484"/>
      <c r="N64" s="484"/>
      <c r="O64" s="484"/>
      <c r="P64" s="484"/>
      <c r="Q64" s="484"/>
      <c r="R64" s="484"/>
      <c r="S64" s="484"/>
      <c r="T64" s="484"/>
      <c r="U64" s="533"/>
      <c r="V64" s="484"/>
    </row>
    <row r="65" spans="1:22" s="4" customFormat="1" ht="5.0999999999999996" customHeight="1" x14ac:dyDescent="0.2">
      <c r="A65" s="555"/>
      <c r="B65" s="484"/>
      <c r="C65" s="862"/>
      <c r="D65" s="484"/>
      <c r="E65" s="907"/>
      <c r="F65" s="484"/>
      <c r="G65" s="484"/>
      <c r="H65" s="484"/>
      <c r="I65" s="484"/>
      <c r="J65" s="484"/>
      <c r="K65" s="484"/>
      <c r="L65" s="484"/>
      <c r="M65" s="484"/>
      <c r="N65" s="484"/>
      <c r="O65" s="484"/>
      <c r="P65" s="484"/>
      <c r="Q65" s="484"/>
      <c r="R65" s="484"/>
      <c r="S65" s="484"/>
      <c r="T65" s="484"/>
      <c r="U65" s="533"/>
      <c r="V65" s="484"/>
    </row>
    <row r="66" spans="1:22" s="4" customFormat="1" ht="9" x14ac:dyDescent="0.2">
      <c r="A66" s="555"/>
      <c r="B66" s="484"/>
      <c r="C66" s="862"/>
      <c r="D66" s="484"/>
      <c r="E66" s="901" t="s">
        <v>7093</v>
      </c>
      <c r="F66" s="484"/>
      <c r="G66" s="484"/>
      <c r="H66" s="484"/>
      <c r="I66" s="484"/>
      <c r="J66" s="484"/>
      <c r="K66" s="484"/>
      <c r="L66" s="484"/>
      <c r="M66" s="484"/>
      <c r="N66" s="484"/>
      <c r="O66" s="484"/>
      <c r="P66" s="484"/>
      <c r="Q66" s="484"/>
      <c r="R66" s="484"/>
      <c r="S66" s="484"/>
      <c r="T66" s="484"/>
      <c r="U66" s="533"/>
      <c r="V66" s="484"/>
    </row>
    <row r="67" spans="1:22" s="4" customFormat="1" ht="6" customHeight="1" x14ac:dyDescent="0.2">
      <c r="A67" s="555"/>
      <c r="B67" s="484"/>
      <c r="C67" s="862"/>
      <c r="D67" s="484"/>
      <c r="E67" s="484"/>
      <c r="F67" s="484"/>
      <c r="G67" s="484"/>
      <c r="H67" s="484"/>
      <c r="I67" s="484"/>
      <c r="J67" s="484"/>
      <c r="K67" s="484"/>
      <c r="L67" s="484"/>
      <c r="M67" s="484"/>
      <c r="N67" s="484"/>
      <c r="O67" s="484"/>
      <c r="P67" s="484"/>
      <c r="Q67" s="484"/>
      <c r="R67" s="484"/>
      <c r="S67" s="484"/>
      <c r="T67" s="484"/>
      <c r="U67" s="533"/>
      <c r="V67" s="484"/>
    </row>
    <row r="68" spans="1:22" s="4" customFormat="1" ht="18" x14ac:dyDescent="0.2">
      <c r="A68" s="555"/>
      <c r="B68" s="484"/>
      <c r="C68" s="862"/>
      <c r="D68" s="484"/>
      <c r="E68" s="484"/>
      <c r="F68" s="484"/>
      <c r="G68" s="484"/>
      <c r="H68" s="484"/>
      <c r="I68" s="484"/>
      <c r="J68" s="484"/>
      <c r="K68" s="484"/>
      <c r="L68" s="903"/>
      <c r="M68" s="904" t="s">
        <v>2465</v>
      </c>
      <c r="N68" s="904"/>
      <c r="O68" s="905"/>
      <c r="P68" s="906"/>
      <c r="Q68" s="904" t="s">
        <v>4737</v>
      </c>
      <c r="R68" s="905"/>
      <c r="S68" s="905"/>
      <c r="T68" s="904" t="s">
        <v>2067</v>
      </c>
      <c r="U68" s="896" t="s">
        <v>8168</v>
      </c>
      <c r="V68" s="484"/>
    </row>
    <row r="69" spans="1:22" s="4" customFormat="1" ht="9" x14ac:dyDescent="0.2">
      <c r="A69" s="555"/>
      <c r="B69" s="484"/>
      <c r="C69" s="862"/>
      <c r="D69" s="484"/>
      <c r="E69" s="901" t="s">
        <v>7596</v>
      </c>
      <c r="F69" s="484"/>
      <c r="G69" s="484"/>
      <c r="H69" s="484"/>
      <c r="I69" s="484"/>
      <c r="J69" s="484"/>
      <c r="K69" s="484"/>
      <c r="L69" s="74"/>
      <c r="M69" s="75" t="s">
        <v>2068</v>
      </c>
      <c r="N69" s="75"/>
      <c r="O69" s="76"/>
      <c r="P69" s="77"/>
      <c r="Q69" s="75" t="s">
        <v>2069</v>
      </c>
      <c r="R69" s="76"/>
      <c r="S69" s="76"/>
      <c r="T69" s="75">
        <v>7</v>
      </c>
      <c r="U69" s="78">
        <v>8</v>
      </c>
      <c r="V69" s="484"/>
    </row>
    <row r="70" spans="1:22" s="4" customFormat="1" ht="9" hidden="1" x14ac:dyDescent="0.2">
      <c r="A70" s="555" t="s">
        <v>553</v>
      </c>
      <c r="B70" s="484"/>
      <c r="C70" s="862"/>
      <c r="D70" s="484"/>
      <c r="E70" s="484"/>
      <c r="F70" s="484"/>
      <c r="G70" s="484"/>
      <c r="H70" s="484"/>
      <c r="I70" s="484"/>
      <c r="J70" s="484"/>
      <c r="K70" s="484"/>
      <c r="L70" s="80"/>
      <c r="M70" s="81"/>
      <c r="N70" s="81"/>
      <c r="O70" s="82"/>
      <c r="P70" s="83"/>
      <c r="Q70" s="81"/>
      <c r="R70" s="82"/>
      <c r="S70" s="82"/>
      <c r="T70" s="81"/>
      <c r="U70" s="84"/>
      <c r="V70" s="484"/>
    </row>
    <row r="71" spans="1:22" s="4" customFormat="1" ht="11.1" hidden="1" customHeight="1" x14ac:dyDescent="0.2">
      <c r="A71" s="555" t="s">
        <v>553</v>
      </c>
      <c r="B71" s="484"/>
      <c r="C71" s="862"/>
      <c r="D71" s="484"/>
      <c r="E71" s="484"/>
      <c r="F71" s="484"/>
      <c r="G71" s="484"/>
      <c r="H71" s="484"/>
      <c r="I71" s="484"/>
      <c r="J71" s="484"/>
      <c r="K71" s="484"/>
      <c r="L71" s="74"/>
      <c r="M71" s="75" t="s">
        <v>446</v>
      </c>
      <c r="N71" s="75"/>
      <c r="O71" s="76"/>
      <c r="P71" s="77"/>
      <c r="Q71" s="75" t="s">
        <v>1414</v>
      </c>
      <c r="R71" s="76"/>
      <c r="S71" s="76"/>
      <c r="T71" s="75">
        <v>7</v>
      </c>
      <c r="U71" s="78">
        <v>8</v>
      </c>
      <c r="V71" s="484"/>
    </row>
    <row r="72" spans="1:22" s="4" customFormat="1" ht="6" customHeight="1" x14ac:dyDescent="0.2">
      <c r="A72" s="555"/>
      <c r="B72" s="484"/>
      <c r="C72" s="862"/>
      <c r="D72" s="484"/>
      <c r="E72" s="907"/>
      <c r="F72" s="484"/>
      <c r="G72" s="484"/>
      <c r="H72" s="484"/>
      <c r="I72" s="484"/>
      <c r="J72" s="484"/>
      <c r="K72" s="484"/>
      <c r="L72" s="865"/>
      <c r="M72" s="866"/>
      <c r="N72" s="866"/>
      <c r="O72" s="867"/>
      <c r="P72" s="868"/>
      <c r="Q72" s="866"/>
      <c r="R72" s="867"/>
      <c r="S72" s="867"/>
      <c r="T72" s="913"/>
      <c r="U72" s="870"/>
      <c r="V72" s="484"/>
    </row>
    <row r="73" spans="1:22" s="4" customFormat="1" ht="18" customHeight="1" x14ac:dyDescent="0.2">
      <c r="A73" s="555"/>
      <c r="B73" s="484"/>
      <c r="C73" s="862" t="s">
        <v>6514</v>
      </c>
      <c r="D73" s="484"/>
      <c r="E73" s="1361" t="s">
        <v>2203</v>
      </c>
      <c r="F73" s="1360"/>
      <c r="G73" s="1360"/>
      <c r="H73" s="1360"/>
      <c r="I73" s="1360"/>
      <c r="J73" s="484"/>
      <c r="K73" s="484"/>
      <c r="L73" s="871"/>
      <c r="M73" s="872" t="s">
        <v>6515</v>
      </c>
      <c r="N73" s="872"/>
      <c r="O73" s="873"/>
      <c r="P73" s="874"/>
      <c r="Q73" s="908">
        <v>13</v>
      </c>
      <c r="R73" s="873"/>
      <c r="S73" s="873"/>
      <c r="T73" s="916">
        <f>IF(OR(Q73="",Q74=0),"NA",Q73/Q74)</f>
        <v>0.47619047619047616</v>
      </c>
      <c r="U73" s="1317" t="s">
        <v>2204</v>
      </c>
      <c r="V73" s="484"/>
    </row>
    <row r="74" spans="1:22" s="4" customFormat="1" ht="18" customHeight="1" x14ac:dyDescent="0.2">
      <c r="A74" s="555"/>
      <c r="B74" s="484"/>
      <c r="C74" s="862"/>
      <c r="D74" s="484"/>
      <c r="E74" s="1362"/>
      <c r="F74" s="1316"/>
      <c r="G74" s="1316"/>
      <c r="H74" s="1316"/>
      <c r="I74" s="1316"/>
      <c r="J74" s="484"/>
      <c r="K74" s="484"/>
      <c r="L74" s="871"/>
      <c r="M74" s="876" t="s">
        <v>5359</v>
      </c>
      <c r="N74" s="876"/>
      <c r="O74" s="873"/>
      <c r="P74" s="874"/>
      <c r="Q74" s="1264">
        <v>27.3</v>
      </c>
      <c r="R74" s="873"/>
      <c r="S74" s="873"/>
      <c r="T74" s="914"/>
      <c r="U74" s="1317"/>
      <c r="V74" s="484"/>
    </row>
    <row r="75" spans="1:22" s="4" customFormat="1" ht="6" customHeight="1" x14ac:dyDescent="0.2">
      <c r="A75" s="555"/>
      <c r="B75" s="484"/>
      <c r="C75" s="862"/>
      <c r="D75" s="484"/>
      <c r="E75" s="907"/>
      <c r="F75" s="484"/>
      <c r="G75" s="484"/>
      <c r="H75" s="484"/>
      <c r="I75" s="484"/>
      <c r="J75" s="484"/>
      <c r="K75" s="484"/>
      <c r="L75" s="880"/>
      <c r="M75" s="881"/>
      <c r="N75" s="881"/>
      <c r="O75" s="882"/>
      <c r="P75" s="883"/>
      <c r="Q75" s="884"/>
      <c r="R75" s="882"/>
      <c r="S75" s="882"/>
      <c r="T75" s="915"/>
      <c r="U75" s="886"/>
      <c r="V75" s="484"/>
    </row>
    <row r="76" spans="1:22" s="4" customFormat="1" ht="6" customHeight="1" x14ac:dyDescent="0.2">
      <c r="A76" s="555"/>
      <c r="B76" s="484"/>
      <c r="C76" s="862"/>
      <c r="D76" s="484"/>
      <c r="E76" s="890"/>
      <c r="F76" s="879"/>
      <c r="G76" s="879"/>
      <c r="H76" s="879"/>
      <c r="I76" s="879"/>
      <c r="J76" s="484"/>
      <c r="K76" s="484"/>
      <c r="L76" s="484"/>
      <c r="M76" s="812"/>
      <c r="N76" s="812"/>
      <c r="O76" s="484"/>
      <c r="P76" s="812"/>
      <c r="Q76" s="484"/>
      <c r="R76" s="484"/>
      <c r="S76" s="484"/>
      <c r="T76" s="694"/>
      <c r="U76" s="911"/>
      <c r="V76" s="484"/>
    </row>
    <row r="77" spans="1:22" s="4" customFormat="1" ht="6" customHeight="1" x14ac:dyDescent="0.2">
      <c r="A77" s="555"/>
      <c r="B77" s="484"/>
      <c r="C77" s="862"/>
      <c r="D77" s="484"/>
      <c r="E77" s="907"/>
      <c r="F77" s="484"/>
      <c r="G77" s="484"/>
      <c r="H77" s="484"/>
      <c r="I77" s="484"/>
      <c r="J77" s="484"/>
      <c r="K77" s="484"/>
      <c r="L77" s="865"/>
      <c r="M77" s="866"/>
      <c r="N77" s="866"/>
      <c r="O77" s="867"/>
      <c r="P77" s="868"/>
      <c r="Q77" s="866"/>
      <c r="R77" s="867"/>
      <c r="S77" s="867"/>
      <c r="T77" s="913"/>
      <c r="U77" s="870"/>
      <c r="V77" s="484"/>
    </row>
    <row r="78" spans="1:22" s="4" customFormat="1" ht="18" customHeight="1" x14ac:dyDescent="0.2">
      <c r="A78" s="555"/>
      <c r="B78" s="484"/>
      <c r="C78" s="862" t="s">
        <v>6516</v>
      </c>
      <c r="D78" s="484"/>
      <c r="E78" s="1361" t="s">
        <v>959</v>
      </c>
      <c r="F78" s="1360"/>
      <c r="G78" s="1360"/>
      <c r="H78" s="1360"/>
      <c r="I78" s="1360"/>
      <c r="J78" s="484"/>
      <c r="K78" s="484"/>
      <c r="L78" s="871"/>
      <c r="M78" s="872" t="s">
        <v>3352</v>
      </c>
      <c r="N78" s="872"/>
      <c r="O78" s="873"/>
      <c r="P78" s="874"/>
      <c r="Q78" s="1000">
        <v>0</v>
      </c>
      <c r="R78" s="873"/>
      <c r="S78" s="873"/>
      <c r="T78" s="1288">
        <f>IF(OR(Q78="",Q79=0),"NA",Q78/Q79)</f>
        <v>0</v>
      </c>
      <c r="U78" s="1317" t="s">
        <v>7759</v>
      </c>
      <c r="V78" s="484"/>
    </row>
    <row r="79" spans="1:22" s="4" customFormat="1" ht="18" customHeight="1" x14ac:dyDescent="0.2">
      <c r="A79" s="555"/>
      <c r="B79" s="484"/>
      <c r="C79" s="862"/>
      <c r="D79" s="484"/>
      <c r="E79" s="1362"/>
      <c r="F79" s="1316"/>
      <c r="G79" s="1316"/>
      <c r="H79" s="1316"/>
      <c r="I79" s="1316"/>
      <c r="J79" s="484"/>
      <c r="K79" s="484"/>
      <c r="L79" s="871"/>
      <c r="M79" s="1246" t="s">
        <v>5360</v>
      </c>
      <c r="N79" s="876"/>
      <c r="O79" s="873"/>
      <c r="P79" s="874"/>
      <c r="Q79" s="912">
        <v>177743</v>
      </c>
      <c r="R79" s="873"/>
      <c r="S79" s="873"/>
      <c r="T79" s="914"/>
      <c r="U79" s="1317"/>
      <c r="V79" s="484"/>
    </row>
    <row r="80" spans="1:22" s="4" customFormat="1" ht="6" customHeight="1" x14ac:dyDescent="0.2">
      <c r="A80" s="555"/>
      <c r="B80" s="484"/>
      <c r="C80" s="862"/>
      <c r="D80" s="484"/>
      <c r="E80" s="907"/>
      <c r="F80" s="484"/>
      <c r="G80" s="484"/>
      <c r="H80" s="484"/>
      <c r="I80" s="484"/>
      <c r="J80" s="484"/>
      <c r="K80" s="484"/>
      <c r="L80" s="880"/>
      <c r="M80" s="881"/>
      <c r="N80" s="881"/>
      <c r="O80" s="882"/>
      <c r="P80" s="883"/>
      <c r="Q80" s="884"/>
      <c r="R80" s="882"/>
      <c r="S80" s="882"/>
      <c r="T80" s="915"/>
      <c r="U80" s="886"/>
      <c r="V80" s="484"/>
    </row>
    <row r="81" spans="1:22" s="4" customFormat="1" ht="9" x14ac:dyDescent="0.2">
      <c r="A81" s="555"/>
      <c r="B81" s="484"/>
      <c r="C81" s="862"/>
      <c r="D81" s="484"/>
      <c r="E81" s="901" t="s">
        <v>1463</v>
      </c>
      <c r="F81" s="484"/>
      <c r="G81" s="484"/>
      <c r="H81" s="484"/>
      <c r="I81" s="484"/>
      <c r="J81" s="484"/>
      <c r="K81" s="484"/>
      <c r="L81" s="484"/>
      <c r="M81" s="484" t="s">
        <v>7828</v>
      </c>
      <c r="N81" s="484"/>
      <c r="O81" s="484"/>
      <c r="P81" s="484"/>
      <c r="Q81" s="484"/>
      <c r="R81" s="484"/>
      <c r="S81" s="484"/>
      <c r="T81" s="484"/>
      <c r="U81" s="533"/>
      <c r="V81" s="484"/>
    </row>
    <row r="82" spans="1:22" s="4" customFormat="1" ht="6" customHeight="1" x14ac:dyDescent="0.2">
      <c r="A82" s="555"/>
      <c r="B82" s="484"/>
      <c r="C82" s="862"/>
      <c r="D82" s="484"/>
      <c r="E82" s="907"/>
      <c r="F82" s="484"/>
      <c r="G82" s="484"/>
      <c r="H82" s="484"/>
      <c r="I82" s="484"/>
      <c r="J82" s="484"/>
      <c r="K82" s="484"/>
      <c r="L82" s="865"/>
      <c r="M82" s="866"/>
      <c r="N82" s="866"/>
      <c r="O82" s="867"/>
      <c r="P82" s="868"/>
      <c r="Q82" s="866"/>
      <c r="R82" s="867"/>
      <c r="S82" s="867"/>
      <c r="T82" s="913"/>
      <c r="U82" s="870"/>
      <c r="V82" s="484"/>
    </row>
    <row r="83" spans="1:22" s="4" customFormat="1" ht="24" customHeight="1" x14ac:dyDescent="0.2">
      <c r="A83" s="555"/>
      <c r="B83" s="484"/>
      <c r="C83" s="862" t="s">
        <v>1464</v>
      </c>
      <c r="D83" s="484"/>
      <c r="E83" s="1361" t="s">
        <v>2736</v>
      </c>
      <c r="F83" s="1360"/>
      <c r="G83" s="1360"/>
      <c r="H83" s="1360"/>
      <c r="I83" s="1360"/>
      <c r="J83" s="484"/>
      <c r="K83" s="484"/>
      <c r="L83" s="871"/>
      <c r="M83" s="872" t="s">
        <v>1836</v>
      </c>
      <c r="N83" s="872"/>
      <c r="O83" s="873"/>
      <c r="P83" s="874"/>
      <c r="Q83" s="908">
        <v>0</v>
      </c>
      <c r="R83" s="873"/>
      <c r="S83" s="873"/>
      <c r="T83" s="916">
        <f>IF(OR(Q83="",Q84=0),"NA",Q83/Q84)</f>
        <v>0</v>
      </c>
      <c r="U83" s="1317" t="s">
        <v>1465</v>
      </c>
      <c r="V83" s="484"/>
    </row>
    <row r="84" spans="1:22" s="4" customFormat="1" ht="24" customHeight="1" x14ac:dyDescent="0.2">
      <c r="A84" s="555"/>
      <c r="B84" s="484"/>
      <c r="C84" s="862"/>
      <c r="D84" s="484"/>
      <c r="E84" s="1362"/>
      <c r="F84" s="1316"/>
      <c r="G84" s="1316"/>
      <c r="H84" s="1316"/>
      <c r="I84" s="1316"/>
      <c r="J84" s="484"/>
      <c r="K84" s="484"/>
      <c r="L84" s="871"/>
      <c r="M84" s="876" t="s">
        <v>1466</v>
      </c>
      <c r="N84" s="876"/>
      <c r="O84" s="873"/>
      <c r="P84" s="874"/>
      <c r="Q84" s="124">
        <v>308845</v>
      </c>
      <c r="R84" s="873"/>
      <c r="S84" s="873"/>
      <c r="T84" s="914"/>
      <c r="U84" s="1317"/>
      <c r="V84" s="484"/>
    </row>
    <row r="85" spans="1:22" s="4" customFormat="1" ht="6" customHeight="1" x14ac:dyDescent="0.2">
      <c r="A85" s="555"/>
      <c r="B85" s="484"/>
      <c r="C85" s="862"/>
      <c r="D85" s="484"/>
      <c r="E85" s="907"/>
      <c r="F85" s="484"/>
      <c r="G85" s="484"/>
      <c r="H85" s="484"/>
      <c r="I85" s="484"/>
      <c r="J85" s="484"/>
      <c r="K85" s="484"/>
      <c r="L85" s="880"/>
      <c r="M85" s="881"/>
      <c r="N85" s="881"/>
      <c r="O85" s="882"/>
      <c r="P85" s="883"/>
      <c r="Q85" s="884"/>
      <c r="R85" s="882"/>
      <c r="S85" s="882"/>
      <c r="T85" s="915"/>
      <c r="U85" s="886"/>
      <c r="V85" s="484"/>
    </row>
    <row r="86" spans="1:22" s="4" customFormat="1" ht="6" customHeight="1" x14ac:dyDescent="0.2">
      <c r="A86" s="555"/>
      <c r="B86" s="484"/>
      <c r="C86" s="862"/>
      <c r="D86" s="484"/>
      <c r="E86" s="890"/>
      <c r="F86" s="879"/>
      <c r="G86" s="879"/>
      <c r="H86" s="879"/>
      <c r="I86" s="879"/>
      <c r="J86" s="484"/>
      <c r="K86" s="484"/>
      <c r="L86" s="484"/>
      <c r="M86" s="812"/>
      <c r="N86" s="812"/>
      <c r="O86" s="484"/>
      <c r="P86" s="812"/>
      <c r="Q86" s="484"/>
      <c r="R86" s="484"/>
      <c r="S86" s="484"/>
      <c r="T86" s="694"/>
      <c r="U86" s="911"/>
      <c r="V86" s="484"/>
    </row>
    <row r="87" spans="1:22" s="4" customFormat="1" ht="6" customHeight="1" x14ac:dyDescent="0.2">
      <c r="A87" s="555"/>
      <c r="B87" s="484"/>
      <c r="C87" s="862"/>
      <c r="D87" s="484"/>
      <c r="E87" s="907"/>
      <c r="F87" s="484"/>
      <c r="G87" s="484"/>
      <c r="H87" s="484"/>
      <c r="I87" s="484"/>
      <c r="J87" s="484"/>
      <c r="K87" s="484"/>
      <c r="L87" s="865"/>
      <c r="M87" s="866"/>
      <c r="N87" s="866"/>
      <c r="O87" s="867"/>
      <c r="P87" s="868"/>
      <c r="Q87" s="866"/>
      <c r="R87" s="867"/>
      <c r="S87" s="867"/>
      <c r="T87" s="913"/>
      <c r="U87" s="870"/>
      <c r="V87" s="484"/>
    </row>
    <row r="88" spans="1:22" s="4" customFormat="1" ht="18" customHeight="1" x14ac:dyDescent="0.2">
      <c r="A88" s="555"/>
      <c r="B88" s="484"/>
      <c r="C88" s="862" t="s">
        <v>1467</v>
      </c>
      <c r="D88" s="484"/>
      <c r="E88" s="1361" t="s">
        <v>3773</v>
      </c>
      <c r="F88" s="1360"/>
      <c r="G88" s="1360"/>
      <c r="H88" s="1360"/>
      <c r="I88" s="1360"/>
      <c r="J88" s="484"/>
      <c r="K88" s="484"/>
      <c r="L88" s="871"/>
      <c r="M88" s="872" t="s">
        <v>6591</v>
      </c>
      <c r="N88" s="872"/>
      <c r="O88" s="873"/>
      <c r="P88" s="874"/>
      <c r="Q88" s="908">
        <v>392</v>
      </c>
      <c r="R88" s="873"/>
      <c r="S88" s="873"/>
      <c r="T88" s="916">
        <f>IF(OR(Q88="",Q89=0),"NA",Q88/Q89)</f>
        <v>11.303344867358708</v>
      </c>
      <c r="U88" s="1317" t="s">
        <v>5598</v>
      </c>
      <c r="V88" s="484"/>
    </row>
    <row r="89" spans="1:22" s="4" customFormat="1" ht="18" customHeight="1" x14ac:dyDescent="0.2">
      <c r="A89" s="555"/>
      <c r="B89" s="484"/>
      <c r="C89" s="862"/>
      <c r="D89" s="484"/>
      <c r="E89" s="1362"/>
      <c r="F89" s="1316"/>
      <c r="G89" s="1316"/>
      <c r="H89" s="1316"/>
      <c r="I89" s="1316"/>
      <c r="J89" s="484"/>
      <c r="K89" s="484"/>
      <c r="L89" s="871"/>
      <c r="M89" s="876" t="s">
        <v>6380</v>
      </c>
      <c r="N89" s="876"/>
      <c r="O89" s="873"/>
      <c r="P89" s="874"/>
      <c r="Q89" s="1264">
        <v>34.68</v>
      </c>
      <c r="R89" s="873"/>
      <c r="S89" s="873"/>
      <c r="T89" s="914"/>
      <c r="U89" s="1317"/>
      <c r="V89" s="484"/>
    </row>
    <row r="90" spans="1:22" s="4" customFormat="1" ht="6" customHeight="1" x14ac:dyDescent="0.2">
      <c r="A90" s="555"/>
      <c r="B90" s="484"/>
      <c r="C90" s="862"/>
      <c r="D90" s="484"/>
      <c r="E90" s="907"/>
      <c r="F90" s="484"/>
      <c r="G90" s="484"/>
      <c r="H90" s="484"/>
      <c r="I90" s="484"/>
      <c r="J90" s="484"/>
      <c r="K90" s="484"/>
      <c r="L90" s="880"/>
      <c r="M90" s="881"/>
      <c r="N90" s="881"/>
      <c r="O90" s="882"/>
      <c r="P90" s="883"/>
      <c r="Q90" s="884"/>
      <c r="R90" s="882"/>
      <c r="S90" s="882"/>
      <c r="T90" s="915"/>
      <c r="U90" s="886"/>
      <c r="V90" s="484"/>
    </row>
    <row r="91" spans="1:22" s="4" customFormat="1" ht="6" customHeight="1" x14ac:dyDescent="0.2">
      <c r="A91" s="555"/>
      <c r="B91" s="484"/>
      <c r="C91" s="862"/>
      <c r="D91" s="484"/>
      <c r="E91" s="907"/>
      <c r="F91" s="484"/>
      <c r="G91" s="484"/>
      <c r="H91" s="484"/>
      <c r="I91" s="484"/>
      <c r="J91" s="484"/>
      <c r="K91" s="484"/>
      <c r="L91" s="484"/>
      <c r="M91" s="484"/>
      <c r="N91" s="484"/>
      <c r="O91" s="484"/>
      <c r="P91" s="484"/>
      <c r="Q91" s="484"/>
      <c r="R91" s="484"/>
      <c r="S91" s="484"/>
      <c r="T91" s="484"/>
      <c r="U91" s="533"/>
      <c r="V91" s="484"/>
    </row>
    <row r="92" spans="1:22" s="4" customFormat="1" ht="6" customHeight="1" x14ac:dyDescent="0.2">
      <c r="A92" s="555"/>
      <c r="B92" s="484"/>
      <c r="C92" s="862"/>
      <c r="D92" s="484"/>
      <c r="E92" s="907"/>
      <c r="F92" s="484"/>
      <c r="G92" s="484"/>
      <c r="H92" s="484"/>
      <c r="I92" s="484"/>
      <c r="J92" s="484"/>
      <c r="K92" s="484"/>
      <c r="L92" s="484"/>
      <c r="M92" s="484"/>
      <c r="N92" s="484"/>
      <c r="O92" s="484"/>
      <c r="P92" s="484"/>
      <c r="Q92" s="484"/>
      <c r="R92" s="484"/>
      <c r="S92" s="484"/>
      <c r="T92" s="484"/>
      <c r="U92" s="533"/>
      <c r="V92" s="484"/>
    </row>
    <row r="93" spans="1:22" s="4" customFormat="1" ht="9" x14ac:dyDescent="0.2">
      <c r="A93" s="555"/>
      <c r="B93" s="484"/>
      <c r="C93" s="862"/>
      <c r="D93" s="484"/>
      <c r="E93" s="901" t="s">
        <v>1468</v>
      </c>
      <c r="F93" s="484"/>
      <c r="G93" s="484"/>
      <c r="H93" s="484"/>
      <c r="I93" s="484"/>
      <c r="J93" s="484"/>
      <c r="K93" s="484"/>
      <c r="L93" s="484"/>
      <c r="M93" s="484"/>
      <c r="N93" s="484"/>
      <c r="O93" s="484"/>
      <c r="P93" s="484"/>
      <c r="Q93" s="484"/>
      <c r="R93" s="484"/>
      <c r="S93" s="484"/>
      <c r="T93" s="484"/>
      <c r="U93" s="533"/>
      <c r="V93" s="484"/>
    </row>
    <row r="94" spans="1:22" s="4" customFormat="1" ht="6" customHeight="1" x14ac:dyDescent="0.2">
      <c r="A94" s="555"/>
      <c r="B94" s="484"/>
      <c r="C94" s="862"/>
      <c r="D94" s="484"/>
      <c r="E94" s="907"/>
      <c r="F94" s="484"/>
      <c r="G94" s="484"/>
      <c r="H94" s="484"/>
      <c r="I94" s="484"/>
      <c r="J94" s="484"/>
      <c r="K94" s="484"/>
      <c r="L94" s="865"/>
      <c r="M94" s="866"/>
      <c r="N94" s="866"/>
      <c r="O94" s="867"/>
      <c r="P94" s="868"/>
      <c r="Q94" s="866"/>
      <c r="R94" s="867"/>
      <c r="S94" s="867"/>
      <c r="T94" s="913"/>
      <c r="U94" s="870"/>
      <c r="V94" s="484"/>
    </row>
    <row r="95" spans="1:22" s="4" customFormat="1" ht="24" customHeight="1" x14ac:dyDescent="0.2">
      <c r="A95" s="555"/>
      <c r="B95" s="484"/>
      <c r="C95" s="862" t="s">
        <v>1469</v>
      </c>
      <c r="D95" s="484"/>
      <c r="E95" s="1361" t="s">
        <v>665</v>
      </c>
      <c r="F95" s="1360"/>
      <c r="G95" s="1360"/>
      <c r="H95" s="1360"/>
      <c r="I95" s="1360"/>
      <c r="J95" s="484"/>
      <c r="K95" s="484"/>
      <c r="L95" s="871"/>
      <c r="M95" s="872" t="s">
        <v>1470</v>
      </c>
      <c r="N95" s="872"/>
      <c r="O95" s="873"/>
      <c r="P95" s="874"/>
      <c r="Q95" s="908">
        <v>16524</v>
      </c>
      <c r="R95" s="873"/>
      <c r="S95" s="873"/>
      <c r="T95" s="916">
        <f>IF(OR(Q95="",Q96=0),"NA",Q95/Q96)</f>
        <v>49.9214501510574</v>
      </c>
      <c r="U95" s="1317" t="s">
        <v>1471</v>
      </c>
      <c r="V95" s="484"/>
    </row>
    <row r="96" spans="1:22" s="4" customFormat="1" ht="24" customHeight="1" x14ac:dyDescent="0.2">
      <c r="A96" s="555"/>
      <c r="B96" s="484"/>
      <c r="C96" s="862"/>
      <c r="D96" s="484"/>
      <c r="E96" s="1362"/>
      <c r="F96" s="1316"/>
      <c r="G96" s="1316"/>
      <c r="H96" s="1316"/>
      <c r="I96" s="1316"/>
      <c r="J96" s="484"/>
      <c r="K96" s="484"/>
      <c r="L96" s="871"/>
      <c r="M96" s="876" t="s">
        <v>1476</v>
      </c>
      <c r="N96" s="876"/>
      <c r="O96" s="873"/>
      <c r="P96" s="874"/>
      <c r="Q96" s="910">
        <f>'PM90'!U14/1000</f>
        <v>331</v>
      </c>
      <c r="R96" s="873"/>
      <c r="S96" s="873"/>
      <c r="T96" s="914"/>
      <c r="U96" s="1317"/>
      <c r="V96" s="484"/>
    </row>
    <row r="97" spans="1:22" s="4" customFormat="1" ht="6" customHeight="1" x14ac:dyDescent="0.2">
      <c r="A97" s="555"/>
      <c r="B97" s="484"/>
      <c r="C97" s="862"/>
      <c r="D97" s="484"/>
      <c r="E97" s="907"/>
      <c r="F97" s="484"/>
      <c r="G97" s="484"/>
      <c r="H97" s="484"/>
      <c r="I97" s="484"/>
      <c r="J97" s="484"/>
      <c r="K97" s="484"/>
      <c r="L97" s="880"/>
      <c r="M97" s="881"/>
      <c r="N97" s="881"/>
      <c r="O97" s="882"/>
      <c r="P97" s="883"/>
      <c r="Q97" s="884"/>
      <c r="R97" s="882"/>
      <c r="S97" s="882"/>
      <c r="T97" s="915"/>
      <c r="U97" s="886"/>
      <c r="V97" s="484"/>
    </row>
    <row r="98" spans="1:22" s="4" customFormat="1" ht="6" customHeight="1" x14ac:dyDescent="0.2">
      <c r="A98" s="555"/>
      <c r="B98" s="484"/>
      <c r="C98" s="862"/>
      <c r="D98" s="484"/>
      <c r="E98" s="907"/>
      <c r="F98" s="484"/>
      <c r="G98" s="484"/>
      <c r="H98" s="484"/>
      <c r="I98" s="484"/>
      <c r="J98" s="484"/>
      <c r="K98" s="484"/>
      <c r="L98" s="484"/>
      <c r="M98" s="484"/>
      <c r="N98" s="484"/>
      <c r="O98" s="484"/>
      <c r="P98" s="484"/>
      <c r="Q98" s="484"/>
      <c r="R98" s="484"/>
      <c r="S98" s="484"/>
      <c r="T98" s="484"/>
      <c r="U98" s="533"/>
      <c r="V98" s="484"/>
    </row>
    <row r="99" spans="1:22" s="4" customFormat="1" ht="6" customHeight="1" x14ac:dyDescent="0.2">
      <c r="A99" s="555"/>
      <c r="B99" s="484"/>
      <c r="C99" s="862"/>
      <c r="D99" s="484"/>
      <c r="E99" s="907"/>
      <c r="F99" s="484"/>
      <c r="G99" s="484"/>
      <c r="H99" s="484"/>
      <c r="I99" s="484"/>
      <c r="J99" s="484"/>
      <c r="K99" s="484"/>
      <c r="L99" s="484"/>
      <c r="M99" s="484"/>
      <c r="N99" s="484"/>
      <c r="O99" s="484"/>
      <c r="P99" s="484"/>
      <c r="Q99" s="484"/>
      <c r="R99" s="484"/>
      <c r="S99" s="484"/>
      <c r="T99" s="484"/>
      <c r="U99" s="533"/>
      <c r="V99" s="484"/>
    </row>
    <row r="100" spans="1:22" s="4" customFormat="1" ht="18" x14ac:dyDescent="0.2">
      <c r="A100" s="555"/>
      <c r="B100" s="484"/>
      <c r="C100" s="862"/>
      <c r="D100" s="484"/>
      <c r="E100" s="901" t="s">
        <v>2075</v>
      </c>
      <c r="F100" s="484"/>
      <c r="G100" s="484"/>
      <c r="H100" s="484"/>
      <c r="I100" s="484"/>
      <c r="J100" s="484"/>
      <c r="K100" s="484"/>
      <c r="L100" s="484"/>
      <c r="M100" s="484"/>
      <c r="N100" s="484"/>
      <c r="O100" s="484"/>
      <c r="P100" s="484"/>
      <c r="Q100" s="484"/>
      <c r="R100" s="484"/>
      <c r="S100" s="484"/>
      <c r="T100" s="896" t="s">
        <v>2067</v>
      </c>
      <c r="U100" s="533"/>
      <c r="V100" s="484"/>
    </row>
    <row r="101" spans="1:22" s="4" customFormat="1" ht="9" hidden="1" x14ac:dyDescent="0.2">
      <c r="A101" s="555" t="s">
        <v>553</v>
      </c>
      <c r="B101" s="484"/>
      <c r="C101" s="862"/>
      <c r="D101" s="484"/>
      <c r="E101" s="907"/>
      <c r="F101" s="484"/>
      <c r="G101" s="484"/>
      <c r="H101" s="484"/>
      <c r="I101" s="484"/>
      <c r="J101" s="484"/>
      <c r="K101" s="484"/>
      <c r="L101" s="484"/>
      <c r="M101" s="484"/>
      <c r="N101" s="484"/>
      <c r="O101" s="484"/>
      <c r="P101" s="484"/>
      <c r="Q101" s="484"/>
      <c r="R101" s="484"/>
      <c r="S101" s="484"/>
      <c r="T101" s="79" t="s">
        <v>2010</v>
      </c>
      <c r="U101" s="533"/>
      <c r="V101" s="484"/>
    </row>
    <row r="102" spans="1:22" s="4" customFormat="1" ht="9" x14ac:dyDescent="0.2">
      <c r="A102" s="555"/>
      <c r="B102" s="484"/>
      <c r="C102" s="862"/>
      <c r="D102" s="484"/>
      <c r="E102" s="907"/>
      <c r="F102" s="484"/>
      <c r="G102" s="484"/>
      <c r="H102" s="484"/>
      <c r="I102" s="484"/>
      <c r="J102" s="484"/>
      <c r="K102" s="484"/>
      <c r="L102" s="484"/>
      <c r="M102" s="484"/>
      <c r="N102" s="484"/>
      <c r="O102" s="484"/>
      <c r="P102" s="484"/>
      <c r="Q102" s="484"/>
      <c r="R102" s="484"/>
      <c r="S102" s="484"/>
      <c r="T102" s="85">
        <v>7</v>
      </c>
      <c r="U102" s="533"/>
      <c r="V102" s="484"/>
    </row>
    <row r="103" spans="1:22" s="4" customFormat="1" ht="12" customHeight="1" x14ac:dyDescent="0.2">
      <c r="A103" s="555"/>
      <c r="B103" s="484"/>
      <c r="C103" s="862" t="s">
        <v>1477</v>
      </c>
      <c r="D103" s="484"/>
      <c r="E103" s="907" t="s">
        <v>8293</v>
      </c>
      <c r="F103" s="484"/>
      <c r="G103" s="484"/>
      <c r="H103" s="484"/>
      <c r="I103" s="484"/>
      <c r="J103" s="484"/>
      <c r="K103" s="484"/>
      <c r="L103" s="484"/>
      <c r="M103" s="484"/>
      <c r="N103" s="484"/>
      <c r="O103" s="484"/>
      <c r="P103" s="484"/>
      <c r="Q103" s="484"/>
      <c r="R103" s="484" t="s">
        <v>3702</v>
      </c>
      <c r="S103" s="484" t="s">
        <v>3702</v>
      </c>
      <c r="T103" s="125">
        <v>8</v>
      </c>
      <c r="U103" s="533"/>
      <c r="V103" s="484"/>
    </row>
    <row r="104" spans="1:22" s="4" customFormat="1" ht="6" customHeight="1" x14ac:dyDescent="0.2">
      <c r="A104" s="555"/>
      <c r="B104" s="484"/>
      <c r="C104" s="862"/>
      <c r="D104" s="484"/>
      <c r="E104" s="907"/>
      <c r="F104" s="484"/>
      <c r="G104" s="484"/>
      <c r="H104" s="484"/>
      <c r="I104" s="484"/>
      <c r="J104" s="484"/>
      <c r="K104" s="484"/>
      <c r="L104" s="484"/>
      <c r="M104" s="484"/>
      <c r="N104" s="484"/>
      <c r="O104" s="484"/>
      <c r="P104" s="484"/>
      <c r="Q104" s="484"/>
      <c r="R104" s="484"/>
      <c r="S104" s="484"/>
      <c r="T104" s="694"/>
      <c r="U104" s="533"/>
      <c r="V104" s="484"/>
    </row>
    <row r="105" spans="1:22" s="4" customFormat="1" ht="9" x14ac:dyDescent="0.2">
      <c r="A105" s="555"/>
      <c r="B105" s="484"/>
      <c r="C105" s="862"/>
      <c r="D105" s="484"/>
      <c r="E105" s="907" t="s">
        <v>8294</v>
      </c>
      <c r="F105" s="484"/>
      <c r="G105" s="484"/>
      <c r="H105" s="484"/>
      <c r="I105" s="484"/>
      <c r="J105" s="484"/>
      <c r="K105" s="484"/>
      <c r="L105" s="484"/>
      <c r="M105" s="484"/>
      <c r="N105" s="484"/>
      <c r="O105" s="484"/>
      <c r="P105" s="484"/>
      <c r="Q105" s="484"/>
      <c r="R105" s="484"/>
      <c r="S105" s="484"/>
      <c r="T105" s="484"/>
      <c r="U105" s="533"/>
      <c r="V105" s="484"/>
    </row>
    <row r="106" spans="1:22" s="4" customFormat="1" ht="6" customHeight="1" x14ac:dyDescent="0.2">
      <c r="A106" s="555"/>
      <c r="B106" s="484"/>
      <c r="C106" s="862"/>
      <c r="D106" s="484"/>
      <c r="E106" s="907"/>
      <c r="F106" s="484"/>
      <c r="G106" s="484"/>
      <c r="H106" s="484"/>
      <c r="I106" s="484"/>
      <c r="J106" s="484"/>
      <c r="K106" s="484"/>
      <c r="L106" s="484"/>
      <c r="M106" s="484"/>
      <c r="N106" s="484"/>
      <c r="O106" s="484"/>
      <c r="P106" s="484"/>
      <c r="Q106" s="484"/>
      <c r="R106" s="484"/>
      <c r="S106" s="484"/>
      <c r="T106" s="484"/>
      <c r="U106" s="533"/>
      <c r="V106" s="484"/>
    </row>
    <row r="107" spans="1:22" s="4" customFormat="1" ht="36" x14ac:dyDescent="0.2">
      <c r="A107" s="555"/>
      <c r="B107" s="484"/>
      <c r="C107" s="862"/>
      <c r="D107" s="484"/>
      <c r="E107" s="812" t="s">
        <v>7804</v>
      </c>
      <c r="F107" s="484"/>
      <c r="G107" s="812"/>
      <c r="H107" s="484"/>
      <c r="I107" s="484"/>
      <c r="J107" s="484"/>
      <c r="K107" s="484"/>
      <c r="L107" s="1265" t="s">
        <v>5361</v>
      </c>
      <c r="M107" s="960"/>
      <c r="N107" s="960"/>
      <c r="O107" s="960"/>
      <c r="P107" s="960"/>
      <c r="Q107" s="960"/>
      <c r="R107" s="960"/>
      <c r="S107" s="961"/>
      <c r="T107" s="896" t="s">
        <v>961</v>
      </c>
      <c r="U107" s="896" t="s">
        <v>8168</v>
      </c>
      <c r="V107" s="484"/>
    </row>
    <row r="108" spans="1:22" s="4" customFormat="1" ht="9" hidden="1" x14ac:dyDescent="0.2">
      <c r="A108" s="555" t="s">
        <v>553</v>
      </c>
      <c r="B108" s="484"/>
      <c r="C108" s="862"/>
      <c r="D108" s="484"/>
      <c r="E108" s="907"/>
      <c r="F108" s="484"/>
      <c r="G108" s="484"/>
      <c r="H108" s="484"/>
      <c r="I108" s="484"/>
      <c r="J108" s="484"/>
      <c r="K108" s="484"/>
      <c r="L108" s="962" t="s">
        <v>2010</v>
      </c>
      <c r="M108" s="963"/>
      <c r="N108" s="963"/>
      <c r="O108" s="963"/>
      <c r="P108" s="963"/>
      <c r="Q108" s="963"/>
      <c r="R108" s="963"/>
      <c r="S108" s="964"/>
      <c r="T108" s="79" t="s">
        <v>2010</v>
      </c>
      <c r="U108" s="79" t="s">
        <v>2010</v>
      </c>
      <c r="V108" s="484"/>
    </row>
    <row r="109" spans="1:22" s="4" customFormat="1" ht="11.1" customHeight="1" x14ac:dyDescent="0.2">
      <c r="A109" s="555"/>
      <c r="B109" s="484"/>
      <c r="C109" s="862"/>
      <c r="D109" s="484"/>
      <c r="E109" s="907"/>
      <c r="F109" s="484"/>
      <c r="G109" s="484"/>
      <c r="H109" s="484"/>
      <c r="I109" s="484"/>
      <c r="J109" s="484"/>
      <c r="K109" s="484"/>
      <c r="L109" s="965">
        <v>3</v>
      </c>
      <c r="M109" s="966"/>
      <c r="N109" s="966"/>
      <c r="O109" s="966"/>
      <c r="P109" s="966"/>
      <c r="Q109" s="966"/>
      <c r="R109" s="966"/>
      <c r="S109" s="967"/>
      <c r="T109" s="968">
        <v>7</v>
      </c>
      <c r="U109" s="968">
        <v>8</v>
      </c>
      <c r="V109" s="484"/>
    </row>
    <row r="110" spans="1:22" s="4" customFormat="1" ht="18" x14ac:dyDescent="0.2">
      <c r="A110" s="555"/>
      <c r="B110" s="484"/>
      <c r="C110" s="862" t="s">
        <v>1478</v>
      </c>
      <c r="D110" s="484"/>
      <c r="E110" s="907" t="s">
        <v>5086</v>
      </c>
      <c r="F110" s="484"/>
      <c r="G110" s="484"/>
      <c r="H110" s="484"/>
      <c r="I110" s="484"/>
      <c r="J110" s="484"/>
      <c r="K110" s="484" t="s">
        <v>3702</v>
      </c>
      <c r="L110" s="1365" t="s">
        <v>22</v>
      </c>
      <c r="M110" s="1366"/>
      <c r="N110" s="1366"/>
      <c r="O110" s="1366"/>
      <c r="P110" s="1366"/>
      <c r="Q110" s="1366"/>
      <c r="R110" s="1367"/>
      <c r="S110" s="958"/>
      <c r="T110" s="125">
        <v>0</v>
      </c>
      <c r="U110" s="971" t="s">
        <v>1479</v>
      </c>
      <c r="V110" s="484"/>
    </row>
    <row r="111" spans="1:22" s="4" customFormat="1" ht="18" x14ac:dyDescent="0.2">
      <c r="A111" s="555"/>
      <c r="B111" s="484"/>
      <c r="C111" s="862" t="s">
        <v>1480</v>
      </c>
      <c r="D111" s="484"/>
      <c r="E111" s="907" t="s">
        <v>3939</v>
      </c>
      <c r="F111" s="484"/>
      <c r="G111" s="484"/>
      <c r="H111" s="484"/>
      <c r="I111" s="484"/>
      <c r="J111" s="484"/>
      <c r="K111" s="484" t="s">
        <v>3702</v>
      </c>
      <c r="L111" s="1365"/>
      <c r="M111" s="1366"/>
      <c r="N111" s="1366"/>
      <c r="O111" s="1366"/>
      <c r="P111" s="1366"/>
      <c r="Q111" s="1366"/>
      <c r="R111" s="1367"/>
      <c r="S111" s="958"/>
      <c r="T111" s="125"/>
      <c r="U111" s="971" t="s">
        <v>1479</v>
      </c>
      <c r="V111" s="484"/>
    </row>
    <row r="112" spans="1:22" s="4" customFormat="1" ht="18" x14ac:dyDescent="0.2">
      <c r="A112" s="555"/>
      <c r="B112" s="484"/>
      <c r="C112" s="862" t="s">
        <v>1481</v>
      </c>
      <c r="D112" s="484"/>
      <c r="E112" s="907" t="s">
        <v>6139</v>
      </c>
      <c r="F112" s="484"/>
      <c r="G112" s="484"/>
      <c r="H112" s="484"/>
      <c r="I112" s="484"/>
      <c r="J112" s="484"/>
      <c r="K112" s="484" t="s">
        <v>3702</v>
      </c>
      <c r="L112" s="1365"/>
      <c r="M112" s="1366"/>
      <c r="N112" s="1366"/>
      <c r="O112" s="1366"/>
      <c r="P112" s="1366"/>
      <c r="Q112" s="1366"/>
      <c r="R112" s="1367"/>
      <c r="S112" s="958"/>
      <c r="T112" s="125"/>
      <c r="U112" s="971" t="s">
        <v>1479</v>
      </c>
      <c r="V112" s="484"/>
    </row>
    <row r="113" spans="1:22" s="4" customFormat="1" ht="18" x14ac:dyDescent="0.2">
      <c r="A113" s="555"/>
      <c r="B113" s="484"/>
      <c r="C113" s="862" t="s">
        <v>1482</v>
      </c>
      <c r="D113" s="484"/>
      <c r="E113" s="907" t="s">
        <v>2191</v>
      </c>
      <c r="F113" s="484"/>
      <c r="G113" s="484"/>
      <c r="H113" s="484"/>
      <c r="I113" s="484"/>
      <c r="J113" s="484"/>
      <c r="K113" s="484" t="s">
        <v>846</v>
      </c>
      <c r="L113" s="1365" t="s">
        <v>3702</v>
      </c>
      <c r="M113" s="1366"/>
      <c r="N113" s="1366"/>
      <c r="O113" s="1366"/>
      <c r="P113" s="1366"/>
      <c r="Q113" s="1366"/>
      <c r="R113" s="1367"/>
      <c r="S113" s="958"/>
      <c r="T113" s="125"/>
      <c r="U113" s="971" t="s">
        <v>1479</v>
      </c>
      <c r="V113" s="484"/>
    </row>
    <row r="114" spans="1:22" s="4" customFormat="1" ht="18" x14ac:dyDescent="0.2">
      <c r="A114" s="555"/>
      <c r="B114" s="484"/>
      <c r="C114" s="862" t="s">
        <v>1483</v>
      </c>
      <c r="D114" s="484"/>
      <c r="E114" s="907" t="s">
        <v>2192</v>
      </c>
      <c r="F114" s="484"/>
      <c r="G114" s="484"/>
      <c r="H114" s="484"/>
      <c r="I114" s="484"/>
      <c r="J114" s="484"/>
      <c r="K114" s="484" t="s">
        <v>3702</v>
      </c>
      <c r="L114" s="1365" t="s">
        <v>3702</v>
      </c>
      <c r="M114" s="1366"/>
      <c r="N114" s="1366"/>
      <c r="O114" s="1366"/>
      <c r="P114" s="1366"/>
      <c r="Q114" s="1366"/>
      <c r="R114" s="1367"/>
      <c r="S114" s="958"/>
      <c r="T114" s="125"/>
      <c r="U114" s="971" t="s">
        <v>1479</v>
      </c>
      <c r="V114" s="484"/>
    </row>
    <row r="115" spans="1:22" s="4" customFormat="1" ht="18" x14ac:dyDescent="0.2">
      <c r="A115" s="555"/>
      <c r="B115" s="484"/>
      <c r="C115" s="862" t="s">
        <v>1484</v>
      </c>
      <c r="D115" s="484"/>
      <c r="E115" s="907" t="s">
        <v>5563</v>
      </c>
      <c r="F115" s="484"/>
      <c r="G115" s="484"/>
      <c r="H115" s="484"/>
      <c r="I115" s="484"/>
      <c r="J115" s="484"/>
      <c r="K115" s="484" t="s">
        <v>3702</v>
      </c>
      <c r="L115" s="1365" t="s">
        <v>3702</v>
      </c>
      <c r="M115" s="1366"/>
      <c r="N115" s="1366"/>
      <c r="O115" s="1366"/>
      <c r="P115" s="1366"/>
      <c r="Q115" s="1366"/>
      <c r="R115" s="1367"/>
      <c r="S115" s="958"/>
      <c r="T115" s="125"/>
      <c r="U115" s="971" t="s">
        <v>1479</v>
      </c>
      <c r="V115" s="484"/>
    </row>
    <row r="116" spans="1:22" s="4" customFormat="1" ht="18" x14ac:dyDescent="0.2">
      <c r="A116" s="555"/>
      <c r="B116" s="484"/>
      <c r="C116" s="862" t="s">
        <v>4853</v>
      </c>
      <c r="D116" s="484"/>
      <c r="E116" s="907" t="s">
        <v>4860</v>
      </c>
      <c r="F116" s="484"/>
      <c r="G116" s="484"/>
      <c r="H116" s="484"/>
      <c r="I116" s="484"/>
      <c r="J116" s="484"/>
      <c r="K116" s="484" t="s">
        <v>3702</v>
      </c>
      <c r="L116" s="1365" t="s">
        <v>3702</v>
      </c>
      <c r="M116" s="1366"/>
      <c r="N116" s="1366"/>
      <c r="O116" s="1366"/>
      <c r="P116" s="1366"/>
      <c r="Q116" s="1366"/>
      <c r="R116" s="1367"/>
      <c r="S116" s="958"/>
      <c r="T116" s="125"/>
      <c r="U116" s="971" t="s">
        <v>1479</v>
      </c>
      <c r="V116" s="484"/>
    </row>
    <row r="117" spans="1:22" s="4" customFormat="1" ht="18" x14ac:dyDescent="0.2">
      <c r="A117" s="555"/>
      <c r="B117" s="484"/>
      <c r="C117" s="862" t="s">
        <v>4854</v>
      </c>
      <c r="D117" s="484"/>
      <c r="E117" s="907" t="s">
        <v>7600</v>
      </c>
      <c r="F117" s="484"/>
      <c r="G117" s="484"/>
      <c r="H117" s="484"/>
      <c r="I117" s="484"/>
      <c r="J117" s="484"/>
      <c r="K117" s="484" t="s">
        <v>3702</v>
      </c>
      <c r="L117" s="1365" t="s">
        <v>3702</v>
      </c>
      <c r="M117" s="1366"/>
      <c r="N117" s="1366"/>
      <c r="O117" s="1366"/>
      <c r="P117" s="1366"/>
      <c r="Q117" s="1366"/>
      <c r="R117" s="1367"/>
      <c r="S117" s="958"/>
      <c r="T117" s="125"/>
      <c r="U117" s="971" t="s">
        <v>1479</v>
      </c>
      <c r="V117" s="484"/>
    </row>
    <row r="118" spans="1:22" s="4" customFormat="1" ht="18" hidden="1" x14ac:dyDescent="0.2">
      <c r="A118" s="555"/>
      <c r="B118" s="484"/>
      <c r="C118" s="862" t="s">
        <v>4855</v>
      </c>
      <c r="D118" s="484"/>
      <c r="E118" s="907" t="s">
        <v>6567</v>
      </c>
      <c r="F118" s="484"/>
      <c r="G118" s="484"/>
      <c r="H118" s="484"/>
      <c r="I118" s="484"/>
      <c r="J118" s="484"/>
      <c r="K118" s="484" t="s">
        <v>3702</v>
      </c>
      <c r="L118" s="1368" t="s">
        <v>3702</v>
      </c>
      <c r="M118" s="1369"/>
      <c r="N118" s="1369"/>
      <c r="O118" s="1369"/>
      <c r="P118" s="1369"/>
      <c r="Q118" s="1369"/>
      <c r="R118" s="1370"/>
      <c r="S118" s="974"/>
      <c r="T118" s="973"/>
      <c r="U118" s="971" t="s">
        <v>1479</v>
      </c>
      <c r="V118" s="484"/>
    </row>
    <row r="119" spans="1:22" s="4" customFormat="1" ht="18" hidden="1" x14ac:dyDescent="0.2">
      <c r="A119" s="555"/>
      <c r="B119" s="484"/>
      <c r="C119" s="862" t="s">
        <v>4856</v>
      </c>
      <c r="D119" s="484"/>
      <c r="E119" s="907" t="s">
        <v>3244</v>
      </c>
      <c r="F119" s="484"/>
      <c r="G119" s="484"/>
      <c r="H119" s="484"/>
      <c r="I119" s="484"/>
      <c r="J119" s="484"/>
      <c r="K119" s="484" t="s">
        <v>3702</v>
      </c>
      <c r="L119" s="1368" t="s">
        <v>3702</v>
      </c>
      <c r="M119" s="1369"/>
      <c r="N119" s="1369"/>
      <c r="O119" s="1369"/>
      <c r="P119" s="1369"/>
      <c r="Q119" s="1369"/>
      <c r="R119" s="1370"/>
      <c r="S119" s="975"/>
      <c r="T119" s="973"/>
      <c r="U119" s="971" t="s">
        <v>1479</v>
      </c>
      <c r="V119" s="484"/>
    </row>
    <row r="120" spans="1:22" s="4" customFormat="1" ht="18" hidden="1" x14ac:dyDescent="0.2">
      <c r="A120" s="555"/>
      <c r="B120" s="484"/>
      <c r="C120" s="862" t="s">
        <v>4857</v>
      </c>
      <c r="D120" s="484"/>
      <c r="E120" s="907" t="s">
        <v>5473</v>
      </c>
      <c r="F120" s="484"/>
      <c r="G120" s="484"/>
      <c r="H120" s="484"/>
      <c r="I120" s="484"/>
      <c r="J120" s="484"/>
      <c r="K120" s="484" t="s">
        <v>3702</v>
      </c>
      <c r="L120" s="1368" t="s">
        <v>3702</v>
      </c>
      <c r="M120" s="1369"/>
      <c r="N120" s="1369"/>
      <c r="O120" s="1369"/>
      <c r="P120" s="1369"/>
      <c r="Q120" s="1369"/>
      <c r="R120" s="1370"/>
      <c r="S120" s="975"/>
      <c r="T120" s="973"/>
      <c r="U120" s="971" t="s">
        <v>1479</v>
      </c>
      <c r="V120" s="484"/>
    </row>
    <row r="121" spans="1:22" s="4" customFormat="1" ht="18" hidden="1" x14ac:dyDescent="0.2">
      <c r="A121" s="555"/>
      <c r="B121" s="484"/>
      <c r="C121" s="862" t="s">
        <v>4858</v>
      </c>
      <c r="D121" s="484"/>
      <c r="E121" s="907" t="s">
        <v>6499</v>
      </c>
      <c r="F121" s="484"/>
      <c r="G121" s="484"/>
      <c r="H121" s="484"/>
      <c r="I121" s="484"/>
      <c r="J121" s="484"/>
      <c r="K121" s="484" t="s">
        <v>3702</v>
      </c>
      <c r="L121" s="1368" t="s">
        <v>3702</v>
      </c>
      <c r="M121" s="1369"/>
      <c r="N121" s="1369"/>
      <c r="O121" s="1369"/>
      <c r="P121" s="1369"/>
      <c r="Q121" s="1369"/>
      <c r="R121" s="1370"/>
      <c r="S121" s="975"/>
      <c r="T121" s="973"/>
      <c r="U121" s="971" t="s">
        <v>1479</v>
      </c>
      <c r="V121" s="484"/>
    </row>
    <row r="122" spans="1:22" s="4" customFormat="1" ht="18" hidden="1" x14ac:dyDescent="0.2">
      <c r="A122" s="555"/>
      <c r="B122" s="484"/>
      <c r="C122" s="862" t="s">
        <v>4859</v>
      </c>
      <c r="D122" s="484"/>
      <c r="E122" s="907" t="s">
        <v>6502</v>
      </c>
      <c r="F122" s="484"/>
      <c r="G122" s="484"/>
      <c r="H122" s="484"/>
      <c r="I122" s="484"/>
      <c r="J122" s="484"/>
      <c r="K122" s="484" t="s">
        <v>3702</v>
      </c>
      <c r="L122" s="1368" t="s">
        <v>3702</v>
      </c>
      <c r="M122" s="1369"/>
      <c r="N122" s="1369"/>
      <c r="O122" s="1369"/>
      <c r="P122" s="1369"/>
      <c r="Q122" s="1369"/>
      <c r="R122" s="1370"/>
      <c r="S122" s="975"/>
      <c r="T122" s="973"/>
      <c r="U122" s="971" t="s">
        <v>1479</v>
      </c>
      <c r="V122" s="484"/>
    </row>
    <row r="123" spans="1:22" s="4" customFormat="1" ht="18" hidden="1" x14ac:dyDescent="0.2">
      <c r="A123" s="555"/>
      <c r="B123" s="484"/>
      <c r="C123" s="862" t="s">
        <v>6500</v>
      </c>
      <c r="D123" s="484"/>
      <c r="E123" s="907" t="s">
        <v>6886</v>
      </c>
      <c r="F123" s="484"/>
      <c r="G123" s="484"/>
      <c r="H123" s="484"/>
      <c r="I123" s="484"/>
      <c r="J123" s="484"/>
      <c r="K123" s="484" t="s">
        <v>3702</v>
      </c>
      <c r="L123" s="1368" t="s">
        <v>3702</v>
      </c>
      <c r="M123" s="1369"/>
      <c r="N123" s="1369"/>
      <c r="O123" s="1369"/>
      <c r="P123" s="1369"/>
      <c r="Q123" s="1369"/>
      <c r="R123" s="1370"/>
      <c r="S123" s="975"/>
      <c r="T123" s="973"/>
      <c r="U123" s="971" t="s">
        <v>1479</v>
      </c>
      <c r="V123" s="484"/>
    </row>
    <row r="124" spans="1:22" s="4" customFormat="1" ht="18" hidden="1" x14ac:dyDescent="0.2">
      <c r="A124" s="555"/>
      <c r="B124" s="484"/>
      <c r="C124" s="862" t="s">
        <v>6501</v>
      </c>
      <c r="D124" s="484"/>
      <c r="E124" s="907" t="s">
        <v>6887</v>
      </c>
      <c r="F124" s="484"/>
      <c r="G124" s="484"/>
      <c r="H124" s="484"/>
      <c r="I124" s="484"/>
      <c r="J124" s="484"/>
      <c r="K124" s="484" t="s">
        <v>3702</v>
      </c>
      <c r="L124" s="1368" t="s">
        <v>3702</v>
      </c>
      <c r="M124" s="1369"/>
      <c r="N124" s="1369"/>
      <c r="O124" s="1369"/>
      <c r="P124" s="1369"/>
      <c r="Q124" s="1369"/>
      <c r="R124" s="1370"/>
      <c r="S124" s="975"/>
      <c r="T124" s="973"/>
      <c r="U124" s="971" t="s">
        <v>1479</v>
      </c>
      <c r="V124" s="484"/>
    </row>
    <row r="125" spans="1:22" s="4" customFormat="1" ht="6" customHeight="1" x14ac:dyDescent="0.2">
      <c r="A125" s="555"/>
      <c r="B125" s="484"/>
      <c r="C125" s="862"/>
      <c r="D125" s="484"/>
      <c r="E125" s="907"/>
      <c r="F125" s="484"/>
      <c r="G125" s="484"/>
      <c r="H125" s="484"/>
      <c r="I125" s="484"/>
      <c r="J125" s="484"/>
      <c r="K125" s="484"/>
      <c r="L125" s="484"/>
      <c r="M125" s="484"/>
      <c r="N125" s="484"/>
      <c r="O125" s="484"/>
      <c r="P125" s="484"/>
      <c r="Q125" s="484"/>
      <c r="R125" s="484"/>
      <c r="S125" s="484"/>
      <c r="T125" s="484"/>
      <c r="U125" s="533"/>
      <c r="V125" s="484"/>
    </row>
    <row r="126" spans="1:22" s="4" customFormat="1" ht="6" customHeight="1" x14ac:dyDescent="0.2">
      <c r="A126" s="555"/>
      <c r="B126" s="484"/>
      <c r="C126" s="862"/>
      <c r="D126" s="484"/>
      <c r="E126" s="907"/>
      <c r="F126" s="484"/>
      <c r="G126" s="484"/>
      <c r="H126" s="484"/>
      <c r="I126" s="484"/>
      <c r="J126" s="484"/>
      <c r="K126" s="484"/>
      <c r="L126" s="484"/>
      <c r="M126" s="484"/>
      <c r="N126" s="484"/>
      <c r="O126" s="484"/>
      <c r="P126" s="484"/>
      <c r="Q126" s="484"/>
      <c r="R126" s="484"/>
      <c r="S126" s="484"/>
      <c r="T126" s="484"/>
      <c r="U126" s="533"/>
      <c r="V126" s="484"/>
    </row>
    <row r="127" spans="1:22" s="4" customFormat="1" ht="18" x14ac:dyDescent="0.2">
      <c r="A127" s="555"/>
      <c r="B127" s="484"/>
      <c r="C127" s="862"/>
      <c r="D127" s="484"/>
      <c r="E127" s="907"/>
      <c r="F127" s="484"/>
      <c r="G127" s="484"/>
      <c r="H127" s="484"/>
      <c r="I127" s="484"/>
      <c r="J127" s="484"/>
      <c r="K127" s="484"/>
      <c r="L127" s="903"/>
      <c r="M127" s="904" t="s">
        <v>2465</v>
      </c>
      <c r="N127" s="904"/>
      <c r="O127" s="905"/>
      <c r="P127" s="906"/>
      <c r="Q127" s="904" t="s">
        <v>4737</v>
      </c>
      <c r="R127" s="905"/>
      <c r="S127" s="905"/>
      <c r="T127" s="904" t="s">
        <v>2067</v>
      </c>
      <c r="U127" s="896" t="s">
        <v>8168</v>
      </c>
      <c r="V127" s="484"/>
    </row>
    <row r="128" spans="1:22" s="4" customFormat="1" ht="9" x14ac:dyDescent="0.2">
      <c r="A128" s="555"/>
      <c r="B128" s="484"/>
      <c r="C128" s="862"/>
      <c r="D128" s="484"/>
      <c r="E128" s="907"/>
      <c r="F128" s="484"/>
      <c r="G128" s="484"/>
      <c r="H128" s="484"/>
      <c r="I128" s="484"/>
      <c r="J128" s="484"/>
      <c r="K128" s="484"/>
      <c r="L128" s="74"/>
      <c r="M128" s="75" t="s">
        <v>2068</v>
      </c>
      <c r="N128" s="75"/>
      <c r="O128" s="76"/>
      <c r="P128" s="77"/>
      <c r="Q128" s="75" t="s">
        <v>2069</v>
      </c>
      <c r="R128" s="76"/>
      <c r="S128" s="76"/>
      <c r="T128" s="75">
        <v>7</v>
      </c>
      <c r="U128" s="78">
        <v>8</v>
      </c>
      <c r="V128" s="484"/>
    </row>
    <row r="129" spans="1:22" s="4" customFormat="1" ht="9" hidden="1" x14ac:dyDescent="0.2">
      <c r="A129" s="555" t="s">
        <v>553</v>
      </c>
      <c r="B129" s="484"/>
      <c r="C129" s="862"/>
      <c r="D129" s="484"/>
      <c r="E129" s="907"/>
      <c r="F129" s="484"/>
      <c r="G129" s="484"/>
      <c r="H129" s="484"/>
      <c r="I129" s="484"/>
      <c r="J129" s="484"/>
      <c r="K129" s="484"/>
      <c r="L129" s="80"/>
      <c r="M129" s="81"/>
      <c r="N129" s="81"/>
      <c r="O129" s="82"/>
      <c r="P129" s="83"/>
      <c r="Q129" s="81"/>
      <c r="R129" s="82"/>
      <c r="S129" s="82"/>
      <c r="T129" s="81"/>
      <c r="U129" s="84"/>
      <c r="V129" s="484"/>
    </row>
    <row r="130" spans="1:22" s="4" customFormat="1" ht="11.1" hidden="1" customHeight="1" x14ac:dyDescent="0.2">
      <c r="A130" s="555" t="s">
        <v>553</v>
      </c>
      <c r="B130" s="484"/>
      <c r="C130" s="862"/>
      <c r="D130" s="484"/>
      <c r="E130" s="907"/>
      <c r="F130" s="484"/>
      <c r="G130" s="484"/>
      <c r="H130" s="484"/>
      <c r="I130" s="484"/>
      <c r="J130" s="484"/>
      <c r="K130" s="484"/>
      <c r="L130" s="74"/>
      <c r="M130" s="75" t="s">
        <v>446</v>
      </c>
      <c r="N130" s="75"/>
      <c r="O130" s="76"/>
      <c r="P130" s="77"/>
      <c r="Q130" s="75" t="s">
        <v>1414</v>
      </c>
      <c r="R130" s="76"/>
      <c r="S130" s="76"/>
      <c r="T130" s="75">
        <v>7</v>
      </c>
      <c r="U130" s="78">
        <v>8</v>
      </c>
      <c r="V130" s="484"/>
    </row>
    <row r="131" spans="1:22" s="4" customFormat="1" ht="6" customHeight="1" x14ac:dyDescent="0.2">
      <c r="A131" s="555"/>
      <c r="B131" s="484"/>
      <c r="C131" s="862"/>
      <c r="D131" s="484"/>
      <c r="E131" s="907"/>
      <c r="F131" s="484"/>
      <c r="G131" s="484"/>
      <c r="H131" s="484"/>
      <c r="I131" s="484"/>
      <c r="J131" s="484"/>
      <c r="K131" s="484"/>
      <c r="L131" s="865"/>
      <c r="M131" s="866"/>
      <c r="N131" s="866"/>
      <c r="O131" s="867"/>
      <c r="P131" s="868"/>
      <c r="Q131" s="866"/>
      <c r="R131" s="867"/>
      <c r="S131" s="867"/>
      <c r="T131" s="913"/>
      <c r="U131" s="870"/>
      <c r="V131" s="484"/>
    </row>
    <row r="132" spans="1:22" s="4" customFormat="1" ht="24" customHeight="1" x14ac:dyDescent="0.2">
      <c r="A132" s="555"/>
      <c r="B132" s="484"/>
      <c r="C132" s="862" t="s">
        <v>1485</v>
      </c>
      <c r="D132" s="484"/>
      <c r="E132" s="1361" t="s">
        <v>3774</v>
      </c>
      <c r="F132" s="484"/>
      <c r="G132" s="1360"/>
      <c r="H132" s="484"/>
      <c r="I132" s="484"/>
      <c r="J132" s="484"/>
      <c r="K132" s="484"/>
      <c r="L132" s="871"/>
      <c r="M132" s="872" t="s">
        <v>3785</v>
      </c>
      <c r="N132" s="872"/>
      <c r="O132" s="873"/>
      <c r="P132" s="874"/>
      <c r="Q132" s="1287">
        <v>185719</v>
      </c>
      <c r="R132" s="873"/>
      <c r="S132" s="873"/>
      <c r="T132" s="1286">
        <f>IF(OR(Q132="",Q133=0),"NA",Q132/Q133)</f>
        <v>0.45220662535458189</v>
      </c>
      <c r="U132" s="1317" t="s">
        <v>5599</v>
      </c>
      <c r="V132" s="484"/>
    </row>
    <row r="133" spans="1:22" s="4" customFormat="1" ht="24" customHeight="1" x14ac:dyDescent="0.2">
      <c r="A133" s="555"/>
      <c r="B133" s="484"/>
      <c r="C133" s="862"/>
      <c r="D133" s="484"/>
      <c r="E133" s="1362"/>
      <c r="F133" s="484"/>
      <c r="G133" s="1316"/>
      <c r="H133" s="484"/>
      <c r="I133" s="484"/>
      <c r="J133" s="484"/>
      <c r="K133" s="484"/>
      <c r="L133" s="871"/>
      <c r="M133" s="876" t="s">
        <v>7343</v>
      </c>
      <c r="N133" s="876"/>
      <c r="O133" s="873"/>
      <c r="P133" s="874"/>
      <c r="Q133" s="893">
        <v>410695</v>
      </c>
      <c r="R133" s="873"/>
      <c r="S133" s="873"/>
      <c r="T133" s="914"/>
      <c r="U133" s="1317"/>
      <c r="V133" s="484"/>
    </row>
    <row r="134" spans="1:22" s="4" customFormat="1" ht="6" customHeight="1" x14ac:dyDescent="0.2">
      <c r="A134" s="555"/>
      <c r="B134" s="484"/>
      <c r="C134" s="862"/>
      <c r="D134" s="484"/>
      <c r="E134" s="907"/>
      <c r="F134" s="484"/>
      <c r="G134" s="484"/>
      <c r="H134" s="484"/>
      <c r="I134" s="484"/>
      <c r="J134" s="484"/>
      <c r="K134" s="484"/>
      <c r="L134" s="880"/>
      <c r="M134" s="881"/>
      <c r="N134" s="881"/>
      <c r="O134" s="882"/>
      <c r="P134" s="883"/>
      <c r="Q134" s="884"/>
      <c r="R134" s="882"/>
      <c r="S134" s="882"/>
      <c r="T134" s="915"/>
      <c r="U134" s="886"/>
      <c r="V134" s="484"/>
    </row>
    <row r="135" spans="1:22" s="4" customFormat="1" ht="6" customHeight="1" x14ac:dyDescent="0.2">
      <c r="A135" s="555"/>
      <c r="B135" s="484"/>
      <c r="C135" s="862"/>
      <c r="D135" s="484"/>
      <c r="E135" s="890"/>
      <c r="F135" s="879"/>
      <c r="G135" s="879"/>
      <c r="H135" s="879"/>
      <c r="I135" s="879"/>
      <c r="J135" s="484"/>
      <c r="K135" s="484"/>
      <c r="L135" s="484"/>
      <c r="M135" s="812"/>
      <c r="N135" s="812"/>
      <c r="O135" s="484"/>
      <c r="P135" s="812"/>
      <c r="Q135" s="484"/>
      <c r="R135" s="484"/>
      <c r="S135" s="484"/>
      <c r="T135" s="694"/>
      <c r="U135" s="911"/>
      <c r="V135" s="484"/>
    </row>
    <row r="136" spans="1:22" s="4" customFormat="1" ht="6" customHeight="1" x14ac:dyDescent="0.2">
      <c r="A136" s="555"/>
      <c r="B136" s="484"/>
      <c r="C136" s="862"/>
      <c r="D136" s="484"/>
      <c r="E136" s="907"/>
      <c r="F136" s="484"/>
      <c r="G136" s="484"/>
      <c r="H136" s="484"/>
      <c r="I136" s="484"/>
      <c r="J136" s="484"/>
      <c r="K136" s="484"/>
      <c r="L136" s="865"/>
      <c r="M136" s="866"/>
      <c r="N136" s="866"/>
      <c r="O136" s="867"/>
      <c r="P136" s="868"/>
      <c r="Q136" s="866"/>
      <c r="R136" s="867"/>
      <c r="S136" s="867"/>
      <c r="T136" s="913"/>
      <c r="U136" s="870"/>
      <c r="V136" s="484"/>
    </row>
    <row r="137" spans="1:22" s="4" customFormat="1" ht="24" customHeight="1" x14ac:dyDescent="0.2">
      <c r="A137" s="555"/>
      <c r="B137" s="484"/>
      <c r="C137" s="862" t="s">
        <v>3914</v>
      </c>
      <c r="D137" s="484"/>
      <c r="E137" s="1361" t="s">
        <v>960</v>
      </c>
      <c r="F137" s="484"/>
      <c r="G137" s="1360"/>
      <c r="H137" s="484"/>
      <c r="I137" s="484"/>
      <c r="J137" s="484"/>
      <c r="K137" s="484"/>
      <c r="L137" s="871"/>
      <c r="M137" s="872" t="s">
        <v>3915</v>
      </c>
      <c r="N137" s="872"/>
      <c r="O137" s="873"/>
      <c r="P137" s="874"/>
      <c r="Q137" s="1287"/>
      <c r="R137" s="873"/>
      <c r="S137" s="873"/>
      <c r="T137" s="1286" t="str">
        <f>IF(OR(Q137="",Q138=0),"NA",Q137/Q138)</f>
        <v>NA</v>
      </c>
      <c r="U137" s="1317" t="s">
        <v>5600</v>
      </c>
      <c r="V137" s="484"/>
    </row>
    <row r="138" spans="1:22" s="4" customFormat="1" ht="24" customHeight="1" x14ac:dyDescent="0.2">
      <c r="A138" s="555"/>
      <c r="B138" s="484"/>
      <c r="C138" s="862"/>
      <c r="D138" s="484"/>
      <c r="E138" s="1362"/>
      <c r="F138" s="484"/>
      <c r="G138" s="1316"/>
      <c r="H138" s="484"/>
      <c r="I138" s="484"/>
      <c r="J138" s="484"/>
      <c r="K138" s="484"/>
      <c r="L138" s="871"/>
      <c r="M138" s="876" t="s">
        <v>5745</v>
      </c>
      <c r="N138" s="876"/>
      <c r="O138" s="873"/>
      <c r="P138" s="874"/>
      <c r="Q138" s="893"/>
      <c r="R138" s="873"/>
      <c r="S138" s="873"/>
      <c r="T138" s="914"/>
      <c r="U138" s="1317"/>
      <c r="V138" s="484"/>
    </row>
    <row r="139" spans="1:22" s="4" customFormat="1" ht="6" customHeight="1" x14ac:dyDescent="0.2">
      <c r="A139" s="555"/>
      <c r="B139" s="484"/>
      <c r="C139" s="862"/>
      <c r="D139" s="484"/>
      <c r="E139" s="907"/>
      <c r="F139" s="484"/>
      <c r="G139" s="484"/>
      <c r="H139" s="484"/>
      <c r="I139" s="484"/>
      <c r="J139" s="484"/>
      <c r="K139" s="484"/>
      <c r="L139" s="880"/>
      <c r="M139" s="881"/>
      <c r="N139" s="881"/>
      <c r="O139" s="882"/>
      <c r="P139" s="883"/>
      <c r="Q139" s="884"/>
      <c r="R139" s="882"/>
      <c r="S139" s="882"/>
      <c r="T139" s="915"/>
      <c r="U139" s="886"/>
      <c r="V139" s="484"/>
    </row>
    <row r="140" spans="1:22" s="4" customFormat="1" ht="9" x14ac:dyDescent="0.2">
      <c r="A140" s="555"/>
      <c r="B140" s="484"/>
      <c r="C140" s="862"/>
      <c r="D140" s="484"/>
      <c r="E140" s="1263" t="s">
        <v>6802</v>
      </c>
      <c r="F140" s="484"/>
      <c r="G140" s="484"/>
      <c r="H140" s="484"/>
      <c r="I140" s="484"/>
      <c r="J140" s="484"/>
      <c r="K140" s="484"/>
      <c r="L140" s="484"/>
      <c r="M140" s="484"/>
      <c r="N140" s="484"/>
      <c r="O140" s="484"/>
      <c r="P140" s="484"/>
      <c r="Q140" s="484"/>
      <c r="R140" s="484"/>
      <c r="S140" s="484"/>
      <c r="T140" s="484"/>
      <c r="U140" s="533"/>
      <c r="V140" s="484"/>
    </row>
    <row r="141" spans="1:22" s="4" customFormat="1" ht="5.0999999999999996" customHeight="1" x14ac:dyDescent="0.2">
      <c r="A141" s="555"/>
      <c r="B141" s="484"/>
      <c r="C141" s="862"/>
      <c r="D141" s="484"/>
      <c r="E141" s="907"/>
      <c r="F141" s="484"/>
      <c r="G141" s="484"/>
      <c r="H141" s="484"/>
      <c r="I141" s="484"/>
      <c r="J141" s="484"/>
      <c r="K141" s="484"/>
      <c r="L141" s="484"/>
      <c r="M141" s="484"/>
      <c r="N141" s="484"/>
      <c r="O141" s="484"/>
      <c r="P141" s="484"/>
      <c r="Q141" s="484"/>
      <c r="R141" s="484"/>
      <c r="S141" s="484"/>
      <c r="T141" s="484"/>
      <c r="U141" s="533"/>
      <c r="V141" s="484"/>
    </row>
    <row r="142" spans="1:22" s="4" customFormat="1" ht="5.0999999999999996" customHeight="1" x14ac:dyDescent="0.2">
      <c r="A142" s="555"/>
      <c r="B142" s="484"/>
      <c r="C142" s="862"/>
      <c r="D142" s="484"/>
      <c r="E142" s="907"/>
      <c r="F142" s="484"/>
      <c r="G142" s="484"/>
      <c r="H142" s="484"/>
      <c r="I142" s="484"/>
      <c r="J142" s="484"/>
      <c r="K142" s="484"/>
      <c r="L142" s="484"/>
      <c r="M142" s="484"/>
      <c r="N142" s="484"/>
      <c r="O142" s="484"/>
      <c r="P142" s="484"/>
      <c r="Q142" s="484"/>
      <c r="R142" s="484"/>
      <c r="S142" s="484"/>
      <c r="T142" s="484"/>
      <c r="U142" s="533"/>
      <c r="V142" s="484"/>
    </row>
    <row r="143" spans="1:22" s="4" customFormat="1" ht="9" x14ac:dyDescent="0.2">
      <c r="A143" s="555"/>
      <c r="B143" s="484"/>
      <c r="C143" s="862"/>
      <c r="D143" s="484"/>
      <c r="E143" s="901" t="s">
        <v>3848</v>
      </c>
      <c r="F143" s="484"/>
      <c r="G143" s="484"/>
      <c r="H143" s="484"/>
      <c r="I143" s="484"/>
      <c r="J143" s="484"/>
      <c r="K143" s="484"/>
      <c r="L143" s="484"/>
      <c r="M143" s="484"/>
      <c r="N143" s="484"/>
      <c r="O143" s="484"/>
      <c r="P143" s="484"/>
      <c r="Q143" s="484"/>
      <c r="R143" s="484"/>
      <c r="S143" s="484"/>
      <c r="T143" s="484"/>
      <c r="U143" s="533"/>
      <c r="V143" s="484"/>
    </row>
    <row r="144" spans="1:22" s="4" customFormat="1" ht="6" customHeight="1" x14ac:dyDescent="0.2">
      <c r="A144" s="555"/>
      <c r="B144" s="484"/>
      <c r="C144" s="862"/>
      <c r="D144" s="484"/>
      <c r="E144" s="907"/>
      <c r="F144" s="484"/>
      <c r="G144" s="484"/>
      <c r="H144" s="484"/>
      <c r="I144" s="484"/>
      <c r="J144" s="484"/>
      <c r="K144" s="484"/>
      <c r="L144" s="484"/>
      <c r="M144" s="484"/>
      <c r="N144" s="484"/>
      <c r="O144" s="484"/>
      <c r="P144" s="484"/>
      <c r="Q144" s="484"/>
      <c r="R144" s="484"/>
      <c r="S144" s="484"/>
      <c r="T144" s="484"/>
      <c r="U144" s="533"/>
      <c r="V144" s="484"/>
    </row>
    <row r="145" spans="1:22" s="4" customFormat="1" ht="18" x14ac:dyDescent="0.2">
      <c r="A145" s="555"/>
      <c r="B145" s="484"/>
      <c r="C145" s="862"/>
      <c r="D145" s="484"/>
      <c r="E145" s="907"/>
      <c r="F145" s="484"/>
      <c r="G145" s="484"/>
      <c r="H145" s="484"/>
      <c r="I145" s="484"/>
      <c r="J145" s="484"/>
      <c r="K145" s="484"/>
      <c r="L145" s="903"/>
      <c r="M145" s="904" t="s">
        <v>2465</v>
      </c>
      <c r="N145" s="904"/>
      <c r="O145" s="905"/>
      <c r="P145" s="906"/>
      <c r="Q145" s="904" t="s">
        <v>4737</v>
      </c>
      <c r="R145" s="905"/>
      <c r="S145" s="905"/>
      <c r="T145" s="904" t="s">
        <v>2067</v>
      </c>
      <c r="U145" s="896" t="s">
        <v>8168</v>
      </c>
      <c r="V145" s="484"/>
    </row>
    <row r="146" spans="1:22" s="4" customFormat="1" ht="9" x14ac:dyDescent="0.2">
      <c r="A146" s="555"/>
      <c r="B146" s="484"/>
      <c r="C146" s="862"/>
      <c r="D146" s="484"/>
      <c r="E146" s="901" t="s">
        <v>6803</v>
      </c>
      <c r="F146" s="484"/>
      <c r="G146" s="484"/>
      <c r="H146" s="484"/>
      <c r="I146" s="484"/>
      <c r="J146" s="484"/>
      <c r="K146" s="484"/>
      <c r="L146" s="74"/>
      <c r="M146" s="75" t="s">
        <v>2068</v>
      </c>
      <c r="N146" s="75"/>
      <c r="O146" s="76"/>
      <c r="P146" s="77"/>
      <c r="Q146" s="75" t="s">
        <v>2069</v>
      </c>
      <c r="R146" s="76"/>
      <c r="S146" s="76"/>
      <c r="T146" s="75">
        <v>7</v>
      </c>
      <c r="U146" s="78">
        <v>8</v>
      </c>
      <c r="V146" s="484"/>
    </row>
    <row r="147" spans="1:22" s="4" customFormat="1" ht="9" hidden="1" x14ac:dyDescent="0.2">
      <c r="A147" s="555" t="s">
        <v>553</v>
      </c>
      <c r="B147" s="484"/>
      <c r="C147" s="862"/>
      <c r="D147" s="484"/>
      <c r="E147" s="907"/>
      <c r="F147" s="484"/>
      <c r="G147" s="484"/>
      <c r="H147" s="484"/>
      <c r="I147" s="484"/>
      <c r="J147" s="484"/>
      <c r="K147" s="484"/>
      <c r="L147" s="80"/>
      <c r="M147" s="81" t="s">
        <v>2010</v>
      </c>
      <c r="N147" s="81"/>
      <c r="O147" s="82"/>
      <c r="P147" s="83"/>
      <c r="Q147" s="81" t="s">
        <v>2010</v>
      </c>
      <c r="R147" s="82"/>
      <c r="S147" s="82"/>
      <c r="T147" s="81" t="s">
        <v>2010</v>
      </c>
      <c r="U147" s="84" t="s">
        <v>2010</v>
      </c>
      <c r="V147" s="484"/>
    </row>
    <row r="148" spans="1:22" s="4" customFormat="1" ht="11.1" hidden="1" customHeight="1" x14ac:dyDescent="0.2">
      <c r="A148" s="555" t="s">
        <v>553</v>
      </c>
      <c r="B148" s="484"/>
      <c r="C148" s="862"/>
      <c r="D148" s="484"/>
      <c r="E148" s="907"/>
      <c r="F148" s="484"/>
      <c r="G148" s="484"/>
      <c r="H148" s="484"/>
      <c r="I148" s="484"/>
      <c r="J148" s="484"/>
      <c r="K148" s="484"/>
      <c r="L148" s="74"/>
      <c r="M148" s="75" t="s">
        <v>446</v>
      </c>
      <c r="N148" s="75"/>
      <c r="O148" s="76"/>
      <c r="P148" s="77"/>
      <c r="Q148" s="75" t="s">
        <v>1414</v>
      </c>
      <c r="R148" s="76"/>
      <c r="S148" s="76"/>
      <c r="T148" s="75">
        <v>7</v>
      </c>
      <c r="U148" s="78">
        <v>8</v>
      </c>
      <c r="V148" s="484"/>
    </row>
    <row r="149" spans="1:22" s="4" customFormat="1" ht="6" customHeight="1" x14ac:dyDescent="0.2">
      <c r="A149" s="555"/>
      <c r="B149" s="484"/>
      <c r="C149" s="862"/>
      <c r="D149" s="484"/>
      <c r="E149" s="907"/>
      <c r="F149" s="484"/>
      <c r="G149" s="484"/>
      <c r="H149" s="484"/>
      <c r="I149" s="484"/>
      <c r="J149" s="484"/>
      <c r="K149" s="484"/>
      <c r="L149" s="865"/>
      <c r="M149" s="866"/>
      <c r="N149" s="866"/>
      <c r="O149" s="867"/>
      <c r="P149" s="868"/>
      <c r="Q149" s="866"/>
      <c r="R149" s="867"/>
      <c r="S149" s="867"/>
      <c r="T149" s="913"/>
      <c r="U149" s="870"/>
      <c r="V149" s="484"/>
    </row>
    <row r="150" spans="1:22" s="4" customFormat="1" ht="18" customHeight="1" x14ac:dyDescent="0.2">
      <c r="A150" s="555"/>
      <c r="B150" s="484"/>
      <c r="C150" s="862" t="s">
        <v>6804</v>
      </c>
      <c r="D150" s="484"/>
      <c r="E150" s="1361" t="s">
        <v>2315</v>
      </c>
      <c r="F150" s="484"/>
      <c r="G150" s="1360"/>
      <c r="H150" s="484"/>
      <c r="I150" s="484"/>
      <c r="J150" s="484"/>
      <c r="K150" s="484"/>
      <c r="L150" s="871"/>
      <c r="M150" s="872" t="s">
        <v>6895</v>
      </c>
      <c r="N150" s="872"/>
      <c r="O150" s="873"/>
      <c r="P150" s="874"/>
      <c r="Q150" s="875">
        <f>T160</f>
        <v>9007</v>
      </c>
      <c r="R150" s="873"/>
      <c r="S150" s="873"/>
      <c r="T150" s="1286">
        <f>IF(OR(Q150="",Q151=0),"NA",Q150/Q151)</f>
        <v>0.9883682651157687</v>
      </c>
      <c r="U150" s="1317" t="s">
        <v>6805</v>
      </c>
      <c r="V150" s="484"/>
    </row>
    <row r="151" spans="1:22" s="4" customFormat="1" ht="18" customHeight="1" x14ac:dyDescent="0.2">
      <c r="A151" s="555"/>
      <c r="B151" s="484"/>
      <c r="C151" s="862"/>
      <c r="D151" s="484"/>
      <c r="E151" s="1362"/>
      <c r="F151" s="484"/>
      <c r="G151" s="1316"/>
      <c r="H151" s="484"/>
      <c r="I151" s="484"/>
      <c r="J151" s="484"/>
      <c r="K151" s="484"/>
      <c r="L151" s="871"/>
      <c r="M151" s="876" t="s">
        <v>6896</v>
      </c>
      <c r="N151" s="876"/>
      <c r="O151" s="873"/>
      <c r="P151" s="874"/>
      <c r="Q151" s="877">
        <f>T166</f>
        <v>9113</v>
      </c>
      <c r="R151" s="873"/>
      <c r="S151" s="873"/>
      <c r="T151" s="914"/>
      <c r="U151" s="1317"/>
      <c r="V151" s="484"/>
    </row>
    <row r="152" spans="1:22" s="4" customFormat="1" ht="6" customHeight="1" x14ac:dyDescent="0.2">
      <c r="A152" s="555"/>
      <c r="B152" s="484"/>
      <c r="C152" s="862"/>
      <c r="D152" s="484"/>
      <c r="E152" s="907"/>
      <c r="F152" s="484"/>
      <c r="G152" s="484"/>
      <c r="H152" s="484"/>
      <c r="I152" s="484"/>
      <c r="J152" s="484"/>
      <c r="K152" s="484"/>
      <c r="L152" s="880"/>
      <c r="M152" s="881"/>
      <c r="N152" s="881"/>
      <c r="O152" s="882"/>
      <c r="P152" s="883"/>
      <c r="Q152" s="884"/>
      <c r="R152" s="882"/>
      <c r="S152" s="882"/>
      <c r="T152" s="915"/>
      <c r="U152" s="886"/>
      <c r="V152" s="484"/>
    </row>
    <row r="153" spans="1:22" s="4" customFormat="1" ht="6" customHeight="1" x14ac:dyDescent="0.2">
      <c r="A153" s="555"/>
      <c r="B153" s="484"/>
      <c r="C153" s="862"/>
      <c r="D153" s="484"/>
      <c r="E153" s="907"/>
      <c r="F153" s="484"/>
      <c r="G153" s="484"/>
      <c r="H153" s="484"/>
      <c r="I153" s="484"/>
      <c r="J153" s="484"/>
      <c r="K153" s="484"/>
      <c r="L153" s="484"/>
      <c r="M153" s="484"/>
      <c r="N153" s="484"/>
      <c r="O153" s="484"/>
      <c r="P153" s="484"/>
      <c r="Q153" s="484"/>
      <c r="R153" s="484"/>
      <c r="S153" s="484"/>
      <c r="T153" s="484"/>
      <c r="U153" s="533"/>
      <c r="V153" s="484"/>
    </row>
    <row r="154" spans="1:22" s="4" customFormat="1" ht="18" x14ac:dyDescent="0.2">
      <c r="A154" s="555"/>
      <c r="B154" s="484"/>
      <c r="C154" s="862"/>
      <c r="D154" s="484"/>
      <c r="E154" s="907"/>
      <c r="F154" s="484"/>
      <c r="G154" s="484"/>
      <c r="H154" s="484"/>
      <c r="I154" s="484"/>
      <c r="J154" s="484"/>
      <c r="K154" s="484"/>
      <c r="L154" s="484"/>
      <c r="M154" s="484"/>
      <c r="N154" s="484"/>
      <c r="O154" s="484"/>
      <c r="P154" s="484"/>
      <c r="Q154" s="484"/>
      <c r="R154" s="484"/>
      <c r="S154" s="484"/>
      <c r="T154" s="896" t="s">
        <v>2067</v>
      </c>
      <c r="U154" s="969" t="s">
        <v>8168</v>
      </c>
      <c r="V154" s="484"/>
    </row>
    <row r="155" spans="1:22" s="4" customFormat="1" ht="9" hidden="1" x14ac:dyDescent="0.2">
      <c r="A155" s="555" t="s">
        <v>553</v>
      </c>
      <c r="B155" s="484"/>
      <c r="C155" s="862"/>
      <c r="D155" s="484"/>
      <c r="E155" s="907"/>
      <c r="F155" s="484"/>
      <c r="G155" s="484"/>
      <c r="H155" s="484"/>
      <c r="I155" s="484"/>
      <c r="J155" s="484"/>
      <c r="K155" s="484"/>
      <c r="L155" s="484"/>
      <c r="M155" s="484"/>
      <c r="N155" s="484"/>
      <c r="O155" s="484"/>
      <c r="P155" s="484"/>
      <c r="Q155" s="484"/>
      <c r="R155" s="484"/>
      <c r="S155" s="484"/>
      <c r="T155" s="79" t="s">
        <v>2010</v>
      </c>
      <c r="U155" s="84" t="s">
        <v>2010</v>
      </c>
      <c r="V155" s="484"/>
    </row>
    <row r="156" spans="1:22" s="4" customFormat="1" ht="9" x14ac:dyDescent="0.2">
      <c r="A156" s="555"/>
      <c r="B156" s="484"/>
      <c r="C156" s="862"/>
      <c r="D156" s="484"/>
      <c r="E156" s="917" t="s">
        <v>6391</v>
      </c>
      <c r="F156" s="484"/>
      <c r="G156" s="484"/>
      <c r="H156" s="484"/>
      <c r="I156" s="484"/>
      <c r="J156" s="484"/>
      <c r="K156" s="484"/>
      <c r="L156" s="484"/>
      <c r="M156" s="484"/>
      <c r="N156" s="484"/>
      <c r="O156" s="484"/>
      <c r="P156" s="484"/>
      <c r="Q156" s="484"/>
      <c r="R156" s="484"/>
      <c r="S156" s="484"/>
      <c r="T156" s="78">
        <v>7</v>
      </c>
      <c r="U156" s="78">
        <v>8</v>
      </c>
      <c r="V156" s="484"/>
    </row>
    <row r="157" spans="1:22" s="4" customFormat="1" ht="11.1" customHeight="1" x14ac:dyDescent="0.2">
      <c r="A157" s="555"/>
      <c r="B157" s="484"/>
      <c r="C157" s="862" t="s">
        <v>6806</v>
      </c>
      <c r="D157" s="484"/>
      <c r="E157" s="907" t="s">
        <v>7871</v>
      </c>
      <c r="F157" s="484"/>
      <c r="G157" s="484"/>
      <c r="H157" s="484"/>
      <c r="I157" s="484"/>
      <c r="J157" s="484"/>
      <c r="K157" s="484"/>
      <c r="L157" s="484"/>
      <c r="M157" s="484"/>
      <c r="N157" s="484"/>
      <c r="O157" s="484"/>
      <c r="P157" s="484"/>
      <c r="Q157" s="484"/>
      <c r="R157" s="484" t="s">
        <v>3702</v>
      </c>
      <c r="S157" s="484" t="s">
        <v>3702</v>
      </c>
      <c r="T157" s="125">
        <v>278</v>
      </c>
      <c r="U157" s="971" t="s">
        <v>6807</v>
      </c>
      <c r="V157" s="484"/>
    </row>
    <row r="158" spans="1:22" s="4" customFormat="1" ht="11.1" customHeight="1" x14ac:dyDescent="0.2">
      <c r="A158" s="555"/>
      <c r="B158" s="484"/>
      <c r="C158" s="862" t="s">
        <v>6808</v>
      </c>
      <c r="D158" s="484"/>
      <c r="E158" s="907" t="s">
        <v>7774</v>
      </c>
      <c r="F158" s="484"/>
      <c r="G158" s="484"/>
      <c r="H158" s="484"/>
      <c r="I158" s="484"/>
      <c r="J158" s="484"/>
      <c r="K158" s="484"/>
      <c r="L158" s="484"/>
      <c r="M158" s="484"/>
      <c r="N158" s="484"/>
      <c r="O158" s="484"/>
      <c r="P158" s="484"/>
      <c r="Q158" s="484"/>
      <c r="R158" s="484" t="s">
        <v>3702</v>
      </c>
      <c r="S158" s="484" t="s">
        <v>3702</v>
      </c>
      <c r="T158" s="125">
        <v>18</v>
      </c>
      <c r="U158" s="971" t="s">
        <v>7831</v>
      </c>
      <c r="V158" s="484"/>
    </row>
    <row r="159" spans="1:22" s="4" customFormat="1" ht="11.1" customHeight="1" x14ac:dyDescent="0.2">
      <c r="A159" s="555"/>
      <c r="B159" s="484"/>
      <c r="C159" s="862" t="s">
        <v>7832</v>
      </c>
      <c r="D159" s="484"/>
      <c r="E159" s="907" t="s">
        <v>8382</v>
      </c>
      <c r="F159" s="484"/>
      <c r="G159" s="484"/>
      <c r="H159" s="484"/>
      <c r="I159" s="484"/>
      <c r="J159" s="484"/>
      <c r="K159" s="484"/>
      <c r="L159" s="484"/>
      <c r="M159" s="484"/>
      <c r="N159" s="484"/>
      <c r="O159" s="484"/>
      <c r="P159" s="484"/>
      <c r="Q159" s="484"/>
      <c r="R159" s="484" t="s">
        <v>3702</v>
      </c>
      <c r="S159" s="484" t="s">
        <v>3702</v>
      </c>
      <c r="T159" s="125">
        <v>8711</v>
      </c>
      <c r="U159" s="971" t="s">
        <v>7833</v>
      </c>
      <c r="V159" s="484"/>
    </row>
    <row r="160" spans="1:22" s="4" customFormat="1" ht="11.1" customHeight="1" x14ac:dyDescent="0.2">
      <c r="A160" s="555"/>
      <c r="B160" s="484"/>
      <c r="C160" s="862" t="s">
        <v>7834</v>
      </c>
      <c r="D160" s="484"/>
      <c r="E160" s="907"/>
      <c r="F160" s="484"/>
      <c r="G160" s="484"/>
      <c r="H160" s="484"/>
      <c r="I160" s="484"/>
      <c r="J160" s="484"/>
      <c r="K160" s="484"/>
      <c r="L160" s="484"/>
      <c r="M160" s="484"/>
      <c r="N160" s="484"/>
      <c r="O160" s="484"/>
      <c r="P160" s="484"/>
      <c r="Q160" s="484"/>
      <c r="R160" s="542" t="s">
        <v>1441</v>
      </c>
      <c r="S160" s="918" t="s">
        <v>2010</v>
      </c>
      <c r="T160" s="970">
        <f>SUM(T157:T159)</f>
        <v>9007</v>
      </c>
      <c r="U160" s="971" t="s">
        <v>7835</v>
      </c>
      <c r="V160" s="484"/>
    </row>
    <row r="161" spans="1:22" s="4" customFormat="1" ht="6" customHeight="1" x14ac:dyDescent="0.2">
      <c r="A161" s="555"/>
      <c r="B161" s="484"/>
      <c r="C161" s="862"/>
      <c r="D161" s="484"/>
      <c r="E161" s="907"/>
      <c r="F161" s="484"/>
      <c r="G161" s="484"/>
      <c r="H161" s="484"/>
      <c r="I161" s="484"/>
      <c r="J161" s="484"/>
      <c r="K161" s="484"/>
      <c r="L161" s="484"/>
      <c r="M161" s="484"/>
      <c r="N161" s="484"/>
      <c r="O161" s="484"/>
      <c r="P161" s="484"/>
      <c r="Q161" s="484"/>
      <c r="R161" s="484"/>
      <c r="S161" s="484"/>
      <c r="T161" s="694"/>
      <c r="U161" s="693"/>
      <c r="V161" s="484"/>
    </row>
    <row r="162" spans="1:22" s="4" customFormat="1" ht="9" x14ac:dyDescent="0.2">
      <c r="A162" s="555"/>
      <c r="B162" s="484"/>
      <c r="C162" s="862"/>
      <c r="D162" s="484"/>
      <c r="E162" s="917" t="s">
        <v>6390</v>
      </c>
      <c r="F162" s="484"/>
      <c r="G162" s="484"/>
      <c r="H162" s="484"/>
      <c r="I162" s="484"/>
      <c r="J162" s="484"/>
      <c r="K162" s="484"/>
      <c r="L162" s="484"/>
      <c r="M162" s="484"/>
      <c r="N162" s="484"/>
      <c r="O162" s="484"/>
      <c r="P162" s="484"/>
      <c r="Q162" s="484"/>
      <c r="R162" s="484"/>
      <c r="S162" s="484"/>
      <c r="T162" s="694"/>
      <c r="U162" s="693"/>
      <c r="V162" s="484"/>
    </row>
    <row r="163" spans="1:22" s="4" customFormat="1" ht="11.1" customHeight="1" x14ac:dyDescent="0.2">
      <c r="A163" s="555"/>
      <c r="B163" s="484"/>
      <c r="C163" s="862" t="s">
        <v>7836</v>
      </c>
      <c r="D163" s="484"/>
      <c r="E163" s="907" t="s">
        <v>7871</v>
      </c>
      <c r="F163" s="484"/>
      <c r="G163" s="484"/>
      <c r="H163" s="484"/>
      <c r="I163" s="484"/>
      <c r="J163" s="484"/>
      <c r="K163" s="484"/>
      <c r="L163" s="484"/>
      <c r="M163" s="484"/>
      <c r="N163" s="484"/>
      <c r="O163" s="484"/>
      <c r="P163" s="484"/>
      <c r="Q163" s="484"/>
      <c r="R163" s="484" t="s">
        <v>3702</v>
      </c>
      <c r="S163" s="484" t="s">
        <v>3702</v>
      </c>
      <c r="T163" s="125">
        <v>384</v>
      </c>
      <c r="U163" s="971" t="s">
        <v>6889</v>
      </c>
      <c r="V163" s="484"/>
    </row>
    <row r="164" spans="1:22" s="4" customFormat="1" ht="11.1" customHeight="1" x14ac:dyDescent="0.2">
      <c r="A164" s="555"/>
      <c r="B164" s="484"/>
      <c r="C164" s="862" t="s">
        <v>7837</v>
      </c>
      <c r="D164" s="484"/>
      <c r="E164" s="907" t="s">
        <v>7774</v>
      </c>
      <c r="F164" s="484"/>
      <c r="G164" s="484"/>
      <c r="H164" s="484"/>
      <c r="I164" s="484"/>
      <c r="J164" s="484"/>
      <c r="K164" s="484"/>
      <c r="L164" s="484"/>
      <c r="M164" s="484"/>
      <c r="N164" s="484"/>
      <c r="O164" s="484"/>
      <c r="P164" s="484"/>
      <c r="Q164" s="484"/>
      <c r="R164" s="484" t="s">
        <v>3702</v>
      </c>
      <c r="S164" s="484" t="s">
        <v>3702</v>
      </c>
      <c r="T164" s="125">
        <v>18</v>
      </c>
      <c r="U164" s="971" t="s">
        <v>6890</v>
      </c>
      <c r="V164" s="484"/>
    </row>
    <row r="165" spans="1:22" s="4" customFormat="1" ht="11.1" customHeight="1" x14ac:dyDescent="0.2">
      <c r="A165" s="555"/>
      <c r="B165" s="484"/>
      <c r="C165" s="862" t="s">
        <v>7838</v>
      </c>
      <c r="D165" s="484"/>
      <c r="E165" s="907" t="s">
        <v>8382</v>
      </c>
      <c r="F165" s="484"/>
      <c r="G165" s="484"/>
      <c r="H165" s="484"/>
      <c r="I165" s="484"/>
      <c r="J165" s="484"/>
      <c r="K165" s="484"/>
      <c r="L165" s="484"/>
      <c r="M165" s="484"/>
      <c r="N165" s="484"/>
      <c r="O165" s="484"/>
      <c r="P165" s="484"/>
      <c r="Q165" s="484"/>
      <c r="R165" s="484" t="s">
        <v>3702</v>
      </c>
      <c r="S165" s="484" t="s">
        <v>3702</v>
      </c>
      <c r="T165" s="125">
        <v>8711</v>
      </c>
      <c r="U165" s="971" t="s">
        <v>6891</v>
      </c>
      <c r="V165" s="484"/>
    </row>
    <row r="166" spans="1:22" s="4" customFormat="1" ht="11.1" customHeight="1" x14ac:dyDescent="0.2">
      <c r="A166" s="555"/>
      <c r="B166" s="484"/>
      <c r="C166" s="862" t="s">
        <v>7839</v>
      </c>
      <c r="D166" s="484"/>
      <c r="E166" s="907"/>
      <c r="F166" s="484"/>
      <c r="G166" s="484"/>
      <c r="H166" s="484"/>
      <c r="I166" s="484"/>
      <c r="J166" s="484"/>
      <c r="K166" s="484"/>
      <c r="L166" s="484"/>
      <c r="M166" s="484"/>
      <c r="N166" s="484"/>
      <c r="O166" s="484"/>
      <c r="P166" s="484"/>
      <c r="Q166" s="484"/>
      <c r="R166" s="542" t="s">
        <v>1441</v>
      </c>
      <c r="S166" s="918" t="s">
        <v>2010</v>
      </c>
      <c r="T166" s="970">
        <f>SUM(T163:T165)</f>
        <v>9113</v>
      </c>
      <c r="U166" s="971" t="s">
        <v>962</v>
      </c>
      <c r="V166" s="484"/>
    </row>
    <row r="167" spans="1:22" s="4" customFormat="1" ht="6" customHeight="1" x14ac:dyDescent="0.2">
      <c r="A167" s="555"/>
      <c r="B167" s="484"/>
      <c r="C167" s="862"/>
      <c r="D167" s="484"/>
      <c r="E167" s="907"/>
      <c r="F167" s="484"/>
      <c r="G167" s="484"/>
      <c r="H167" s="484"/>
      <c r="I167" s="484"/>
      <c r="J167" s="484"/>
      <c r="K167" s="484"/>
      <c r="L167" s="484"/>
      <c r="M167" s="484"/>
      <c r="N167" s="484"/>
      <c r="O167" s="484"/>
      <c r="P167" s="484"/>
      <c r="Q167" s="484"/>
      <c r="R167" s="484"/>
      <c r="S167" s="484"/>
      <c r="T167" s="484"/>
      <c r="U167" s="533"/>
      <c r="V167" s="484"/>
    </row>
    <row r="168" spans="1:22" s="4" customFormat="1" ht="18" x14ac:dyDescent="0.2">
      <c r="A168" s="555"/>
      <c r="B168" s="484"/>
      <c r="C168" s="862"/>
      <c r="D168" s="484"/>
      <c r="E168" s="907"/>
      <c r="F168" s="484"/>
      <c r="G168" s="484"/>
      <c r="H168" s="484"/>
      <c r="I168" s="484"/>
      <c r="J168" s="484"/>
      <c r="K168" s="484"/>
      <c r="L168" s="903"/>
      <c r="M168" s="904" t="s">
        <v>2465</v>
      </c>
      <c r="N168" s="904"/>
      <c r="O168" s="905"/>
      <c r="P168" s="906"/>
      <c r="Q168" s="904" t="s">
        <v>4737</v>
      </c>
      <c r="R168" s="905"/>
      <c r="S168" s="905"/>
      <c r="T168" s="904" t="s">
        <v>2067</v>
      </c>
      <c r="U168" s="896" t="s">
        <v>8168</v>
      </c>
      <c r="V168" s="484"/>
    </row>
    <row r="169" spans="1:22" s="4" customFormat="1" ht="9" x14ac:dyDescent="0.2">
      <c r="A169" s="555"/>
      <c r="B169" s="484"/>
      <c r="C169" s="862"/>
      <c r="D169" s="484"/>
      <c r="E169" s="907"/>
      <c r="F169" s="484"/>
      <c r="G169" s="484"/>
      <c r="H169" s="484"/>
      <c r="I169" s="484"/>
      <c r="J169" s="484"/>
      <c r="K169" s="484"/>
      <c r="L169" s="74"/>
      <c r="M169" s="75" t="s">
        <v>2068</v>
      </c>
      <c r="N169" s="75"/>
      <c r="O169" s="76"/>
      <c r="P169" s="77"/>
      <c r="Q169" s="75" t="s">
        <v>2069</v>
      </c>
      <c r="R169" s="76"/>
      <c r="S169" s="76"/>
      <c r="T169" s="75">
        <v>7</v>
      </c>
      <c r="U169" s="78">
        <v>8</v>
      </c>
      <c r="V169" s="484"/>
    </row>
    <row r="170" spans="1:22" s="4" customFormat="1" ht="9" hidden="1" x14ac:dyDescent="0.2">
      <c r="A170" s="555" t="s">
        <v>553</v>
      </c>
      <c r="B170" s="484"/>
      <c r="C170" s="862"/>
      <c r="D170" s="484"/>
      <c r="E170" s="907"/>
      <c r="F170" s="484"/>
      <c r="G170" s="484"/>
      <c r="H170" s="484"/>
      <c r="I170" s="484"/>
      <c r="J170" s="484"/>
      <c r="K170" s="484"/>
      <c r="L170" s="80"/>
      <c r="M170" s="81"/>
      <c r="N170" s="81"/>
      <c r="O170" s="82"/>
      <c r="P170" s="83"/>
      <c r="Q170" s="81"/>
      <c r="R170" s="82"/>
      <c r="S170" s="82"/>
      <c r="T170" s="81"/>
      <c r="U170" s="84"/>
      <c r="V170" s="484"/>
    </row>
    <row r="171" spans="1:22" s="4" customFormat="1" ht="11.1" hidden="1" customHeight="1" x14ac:dyDescent="0.2">
      <c r="A171" s="555" t="s">
        <v>553</v>
      </c>
      <c r="B171" s="484"/>
      <c r="C171" s="862"/>
      <c r="D171" s="484"/>
      <c r="E171" s="907"/>
      <c r="F171" s="484"/>
      <c r="G171" s="484"/>
      <c r="H171" s="484"/>
      <c r="I171" s="484"/>
      <c r="J171" s="484"/>
      <c r="K171" s="484"/>
      <c r="L171" s="74"/>
      <c r="M171" s="75" t="s">
        <v>446</v>
      </c>
      <c r="N171" s="75"/>
      <c r="O171" s="76"/>
      <c r="P171" s="77"/>
      <c r="Q171" s="75" t="s">
        <v>1414</v>
      </c>
      <c r="R171" s="76"/>
      <c r="S171" s="76"/>
      <c r="T171" s="75">
        <v>7</v>
      </c>
      <c r="U171" s="78">
        <v>8</v>
      </c>
      <c r="V171" s="484"/>
    </row>
    <row r="172" spans="1:22" s="4" customFormat="1" ht="6" customHeight="1" x14ac:dyDescent="0.2">
      <c r="A172" s="555"/>
      <c r="B172" s="484"/>
      <c r="C172" s="862"/>
      <c r="D172" s="484"/>
      <c r="E172" s="907"/>
      <c r="F172" s="484"/>
      <c r="G172" s="484"/>
      <c r="H172" s="484"/>
      <c r="I172" s="484"/>
      <c r="J172" s="484"/>
      <c r="K172" s="484"/>
      <c r="L172" s="865"/>
      <c r="M172" s="866"/>
      <c r="N172" s="866"/>
      <c r="O172" s="867"/>
      <c r="P172" s="868"/>
      <c r="Q172" s="866"/>
      <c r="R172" s="867"/>
      <c r="S172" s="867"/>
      <c r="T172" s="913"/>
      <c r="U172" s="870"/>
      <c r="V172" s="484"/>
    </row>
    <row r="173" spans="1:22" s="4" customFormat="1" ht="18" customHeight="1" x14ac:dyDescent="0.2">
      <c r="A173" s="555"/>
      <c r="B173" s="484"/>
      <c r="C173" s="862" t="s">
        <v>7840</v>
      </c>
      <c r="D173" s="484"/>
      <c r="E173" s="1361" t="s">
        <v>3775</v>
      </c>
      <c r="F173" s="484"/>
      <c r="G173" s="1360"/>
      <c r="H173" s="484"/>
      <c r="I173" s="484"/>
      <c r="J173" s="484"/>
      <c r="K173" s="484"/>
      <c r="L173" s="871"/>
      <c r="M173" s="1243" t="s">
        <v>6392</v>
      </c>
      <c r="N173" s="872"/>
      <c r="O173" s="873"/>
      <c r="P173" s="874"/>
      <c r="Q173" s="908">
        <v>25404</v>
      </c>
      <c r="R173" s="873"/>
      <c r="S173" s="873"/>
      <c r="T173" s="1286">
        <f>IF(OR(Q173="",Q174=0),"NA",Q173/Q174)</f>
        <v>1</v>
      </c>
      <c r="U173" s="1317" t="s">
        <v>6892</v>
      </c>
      <c r="V173" s="484"/>
    </row>
    <row r="174" spans="1:22" s="4" customFormat="1" ht="18" customHeight="1" x14ac:dyDescent="0.2">
      <c r="A174" s="555"/>
      <c r="B174" s="484"/>
      <c r="C174" s="862"/>
      <c r="D174" s="484"/>
      <c r="E174" s="1362"/>
      <c r="F174" s="484"/>
      <c r="G174" s="1316"/>
      <c r="H174" s="484"/>
      <c r="I174" s="484"/>
      <c r="J174" s="484"/>
      <c r="K174" s="484"/>
      <c r="L174" s="871"/>
      <c r="M174" s="1246" t="s">
        <v>6393</v>
      </c>
      <c r="N174" s="876"/>
      <c r="O174" s="873"/>
      <c r="P174" s="874"/>
      <c r="Q174" s="124">
        <v>25404</v>
      </c>
      <c r="R174" s="873"/>
      <c r="S174" s="873"/>
      <c r="T174" s="914"/>
      <c r="U174" s="1317"/>
      <c r="V174" s="484"/>
    </row>
    <row r="175" spans="1:22" s="4" customFormat="1" ht="6" customHeight="1" x14ac:dyDescent="0.2">
      <c r="A175" s="555"/>
      <c r="B175" s="484"/>
      <c r="C175" s="862"/>
      <c r="D175" s="484"/>
      <c r="E175" s="907"/>
      <c r="F175" s="484"/>
      <c r="G175" s="484"/>
      <c r="H175" s="484"/>
      <c r="I175" s="484"/>
      <c r="J175" s="484"/>
      <c r="K175" s="484"/>
      <c r="L175" s="880"/>
      <c r="M175" s="881"/>
      <c r="N175" s="881"/>
      <c r="O175" s="882"/>
      <c r="P175" s="883"/>
      <c r="Q175" s="884"/>
      <c r="R175" s="882"/>
      <c r="S175" s="882"/>
      <c r="T175" s="915"/>
      <c r="U175" s="886"/>
      <c r="V175" s="484"/>
    </row>
    <row r="176" spans="1:22" s="4" customFormat="1" ht="6" customHeight="1" x14ac:dyDescent="0.2">
      <c r="A176" s="555"/>
      <c r="B176" s="484"/>
      <c r="C176" s="862"/>
      <c r="D176" s="484"/>
      <c r="E176" s="890"/>
      <c r="F176" s="879"/>
      <c r="G176" s="879"/>
      <c r="H176" s="879"/>
      <c r="I176" s="879"/>
      <c r="J176" s="484"/>
      <c r="K176" s="484"/>
      <c r="L176" s="484"/>
      <c r="M176" s="812"/>
      <c r="N176" s="812"/>
      <c r="O176" s="484"/>
      <c r="P176" s="812"/>
      <c r="Q176" s="484"/>
      <c r="R176" s="484"/>
      <c r="S176" s="484"/>
      <c r="T176" s="694"/>
      <c r="U176" s="911"/>
      <c r="V176" s="484"/>
    </row>
    <row r="177" spans="1:22" s="4" customFormat="1" ht="6" customHeight="1" x14ac:dyDescent="0.2">
      <c r="A177" s="555"/>
      <c r="B177" s="484"/>
      <c r="C177" s="862"/>
      <c r="D177" s="484"/>
      <c r="E177" s="907"/>
      <c r="F177" s="484"/>
      <c r="G177" s="484"/>
      <c r="H177" s="484"/>
      <c r="I177" s="484"/>
      <c r="J177" s="484"/>
      <c r="K177" s="484"/>
      <c r="L177" s="865"/>
      <c r="M177" s="866"/>
      <c r="N177" s="866"/>
      <c r="O177" s="867"/>
      <c r="P177" s="868"/>
      <c r="Q177" s="866"/>
      <c r="R177" s="867"/>
      <c r="S177" s="867"/>
      <c r="T177" s="913"/>
      <c r="U177" s="870"/>
      <c r="V177" s="484"/>
    </row>
    <row r="178" spans="1:22" s="4" customFormat="1" ht="24" customHeight="1" x14ac:dyDescent="0.2">
      <c r="A178" s="555"/>
      <c r="B178" s="484"/>
      <c r="C178" s="862" t="s">
        <v>6216</v>
      </c>
      <c r="D178" s="484"/>
      <c r="E178" s="1361" t="s">
        <v>3816</v>
      </c>
      <c r="F178" s="484"/>
      <c r="G178" s="1360"/>
      <c r="H178" s="484"/>
      <c r="I178" s="484"/>
      <c r="J178" s="484"/>
      <c r="K178" s="484"/>
      <c r="L178" s="871"/>
      <c r="M178" s="1243" t="s">
        <v>5363</v>
      </c>
      <c r="N178" s="872"/>
      <c r="O178" s="873"/>
      <c r="P178" s="874"/>
      <c r="Q178" s="875">
        <f>Q173</f>
        <v>25404</v>
      </c>
      <c r="R178" s="873"/>
      <c r="S178" s="873"/>
      <c r="T178" s="1286">
        <f>IF(OR(Q178="",Q179=0),"NA",Q178/Q179)</f>
        <v>0.99878120699823081</v>
      </c>
      <c r="U178" s="1363" t="s">
        <v>5364</v>
      </c>
      <c r="V178" s="484"/>
    </row>
    <row r="179" spans="1:22" s="4" customFormat="1" ht="24" customHeight="1" x14ac:dyDescent="0.2">
      <c r="A179" s="555"/>
      <c r="B179" s="484"/>
      <c r="C179" s="862"/>
      <c r="D179" s="484"/>
      <c r="E179" s="1362"/>
      <c r="F179" s="484"/>
      <c r="G179" s="1316"/>
      <c r="H179" s="484"/>
      <c r="I179" s="484"/>
      <c r="J179" s="484"/>
      <c r="K179" s="484"/>
      <c r="L179" s="871"/>
      <c r="M179" s="876" t="s">
        <v>8061</v>
      </c>
      <c r="N179" s="876"/>
      <c r="O179" s="873"/>
      <c r="P179" s="874"/>
      <c r="Q179" s="124">
        <v>25435</v>
      </c>
      <c r="R179" s="873"/>
      <c r="S179" s="873"/>
      <c r="T179" s="914"/>
      <c r="U179" s="1363"/>
      <c r="V179" s="484"/>
    </row>
    <row r="180" spans="1:22" s="4" customFormat="1" ht="6" customHeight="1" x14ac:dyDescent="0.2">
      <c r="A180" s="555"/>
      <c r="B180" s="484"/>
      <c r="C180" s="862"/>
      <c r="D180" s="484"/>
      <c r="E180" s="907"/>
      <c r="F180" s="484"/>
      <c r="G180" s="484"/>
      <c r="H180" s="484"/>
      <c r="I180" s="484"/>
      <c r="J180" s="484"/>
      <c r="K180" s="484"/>
      <c r="L180" s="880"/>
      <c r="M180" s="881"/>
      <c r="N180" s="881"/>
      <c r="O180" s="882"/>
      <c r="P180" s="883"/>
      <c r="Q180" s="884"/>
      <c r="R180" s="882"/>
      <c r="S180" s="882"/>
      <c r="T180" s="915"/>
      <c r="U180" s="886"/>
      <c r="V180" s="484"/>
    </row>
    <row r="181" spans="1:22" s="4" customFormat="1" ht="6" customHeight="1" x14ac:dyDescent="0.2">
      <c r="A181" s="555"/>
      <c r="B181" s="484"/>
      <c r="C181" s="862"/>
      <c r="D181" s="484"/>
      <c r="E181" s="907"/>
      <c r="F181" s="484"/>
      <c r="G181" s="484"/>
      <c r="H181" s="484"/>
      <c r="I181" s="484"/>
      <c r="J181" s="484"/>
      <c r="K181" s="484"/>
      <c r="L181" s="484"/>
      <c r="M181" s="484"/>
      <c r="N181" s="484"/>
      <c r="O181" s="484"/>
      <c r="P181" s="484"/>
      <c r="Q181" s="484"/>
      <c r="R181" s="484"/>
      <c r="S181" s="484"/>
      <c r="T181" s="484"/>
      <c r="U181" s="533"/>
      <c r="V181" s="484"/>
    </row>
    <row r="182" spans="1:22" s="4" customFormat="1" ht="18" x14ac:dyDescent="0.2">
      <c r="A182" s="555"/>
      <c r="B182" s="484"/>
      <c r="C182" s="862"/>
      <c r="D182" s="484"/>
      <c r="E182" s="907"/>
      <c r="F182" s="484"/>
      <c r="G182" s="484"/>
      <c r="H182" s="484"/>
      <c r="I182" s="484"/>
      <c r="J182" s="484"/>
      <c r="K182" s="484"/>
      <c r="L182" s="484"/>
      <c r="M182" s="484"/>
      <c r="N182" s="484"/>
      <c r="O182" s="484"/>
      <c r="P182" s="484"/>
      <c r="Q182" s="484"/>
      <c r="R182" s="484"/>
      <c r="S182" s="484"/>
      <c r="T182" s="896" t="s">
        <v>2067</v>
      </c>
      <c r="U182" s="969" t="s">
        <v>8168</v>
      </c>
      <c r="V182" s="484"/>
    </row>
    <row r="183" spans="1:22" s="4" customFormat="1" ht="9" hidden="1" x14ac:dyDescent="0.2">
      <c r="A183" s="555" t="s">
        <v>553</v>
      </c>
      <c r="B183" s="484"/>
      <c r="C183" s="862"/>
      <c r="D183" s="484"/>
      <c r="E183" s="907"/>
      <c r="F183" s="484"/>
      <c r="G183" s="484"/>
      <c r="H183" s="484"/>
      <c r="I183" s="484"/>
      <c r="J183" s="484"/>
      <c r="K183" s="484"/>
      <c r="L183" s="484"/>
      <c r="M183" s="484"/>
      <c r="N183" s="484"/>
      <c r="O183" s="484"/>
      <c r="P183" s="484"/>
      <c r="Q183" s="484"/>
      <c r="R183" s="484"/>
      <c r="S183" s="484"/>
      <c r="T183" s="79" t="s">
        <v>2010</v>
      </c>
      <c r="U183" s="84" t="s">
        <v>2010</v>
      </c>
      <c r="V183" s="484"/>
    </row>
    <row r="184" spans="1:22" s="4" customFormat="1" ht="9" customHeight="1" x14ac:dyDescent="0.2">
      <c r="A184" s="555"/>
      <c r="B184" s="484"/>
      <c r="C184" s="862"/>
      <c r="D184" s="484"/>
      <c r="E184" s="907"/>
      <c r="F184" s="484"/>
      <c r="G184" s="484"/>
      <c r="H184" s="484"/>
      <c r="I184" s="484"/>
      <c r="J184" s="484"/>
      <c r="K184" s="484"/>
      <c r="L184" s="484"/>
      <c r="M184" s="484"/>
      <c r="N184" s="484"/>
      <c r="O184" s="484"/>
      <c r="P184" s="484"/>
      <c r="Q184" s="484"/>
      <c r="R184" s="484"/>
      <c r="S184" s="484"/>
      <c r="T184" s="78">
        <v>7</v>
      </c>
      <c r="U184" s="78">
        <v>8</v>
      </c>
      <c r="V184" s="484"/>
    </row>
    <row r="185" spans="1:22" s="4" customFormat="1" ht="45" x14ac:dyDescent="0.2">
      <c r="A185" s="555"/>
      <c r="B185" s="484"/>
      <c r="C185" s="862" t="s">
        <v>8062</v>
      </c>
      <c r="D185" s="484"/>
      <c r="E185" s="919" t="s">
        <v>3817</v>
      </c>
      <c r="F185" s="484"/>
      <c r="G185" s="812"/>
      <c r="H185" s="484"/>
      <c r="I185" s="484"/>
      <c r="J185" s="484"/>
      <c r="K185" s="484"/>
      <c r="L185" s="484" t="s">
        <v>7667</v>
      </c>
      <c r="M185" s="484"/>
      <c r="N185" s="484"/>
      <c r="O185" s="484"/>
      <c r="P185" s="484"/>
      <c r="Q185" s="484"/>
      <c r="R185" s="484"/>
      <c r="S185" s="484" t="s">
        <v>3702</v>
      </c>
      <c r="T185" s="970">
        <f>Q174-Q173</f>
        <v>0</v>
      </c>
      <c r="U185" s="971" t="s">
        <v>4916</v>
      </c>
      <c r="V185" s="484"/>
    </row>
    <row r="186" spans="1:22" s="4" customFormat="1" ht="45" x14ac:dyDescent="0.2">
      <c r="A186" s="555"/>
      <c r="B186" s="484"/>
      <c r="C186" s="862" t="s">
        <v>3465</v>
      </c>
      <c r="D186" s="484"/>
      <c r="E186" s="919" t="s">
        <v>4780</v>
      </c>
      <c r="F186" s="484"/>
      <c r="G186" s="812"/>
      <c r="H186" s="484"/>
      <c r="I186" s="484"/>
      <c r="J186" s="484"/>
      <c r="K186" s="484"/>
      <c r="L186" s="484" t="s">
        <v>7667</v>
      </c>
      <c r="M186" s="484"/>
      <c r="N186" s="484"/>
      <c r="O186" s="484"/>
      <c r="P186" s="484"/>
      <c r="Q186" s="484"/>
      <c r="R186" s="484"/>
      <c r="S186" s="484" t="s">
        <v>3702</v>
      </c>
      <c r="T186" s="970">
        <f>Q179-Q178</f>
        <v>31</v>
      </c>
      <c r="U186" s="971" t="s">
        <v>2755</v>
      </c>
      <c r="V186" s="484"/>
    </row>
    <row r="187" spans="1:22" s="4" customFormat="1" ht="6" customHeight="1" x14ac:dyDescent="0.2">
      <c r="A187" s="555"/>
      <c r="B187" s="484"/>
      <c r="C187" s="809"/>
      <c r="D187" s="484"/>
      <c r="E187" s="484"/>
      <c r="F187" s="484"/>
      <c r="G187" s="484"/>
      <c r="H187" s="484"/>
      <c r="I187" s="484"/>
      <c r="J187" s="484"/>
      <c r="K187" s="484"/>
      <c r="L187" s="484"/>
      <c r="M187" s="484"/>
      <c r="N187" s="484"/>
      <c r="O187" s="484"/>
      <c r="P187" s="484"/>
      <c r="Q187" s="484"/>
      <c r="R187" s="484"/>
      <c r="S187" s="484"/>
      <c r="T187" s="484"/>
      <c r="U187" s="533"/>
      <c r="V187" s="484"/>
    </row>
    <row r="188" spans="1:22" x14ac:dyDescent="0.2"/>
  </sheetData>
  <sheetProtection password="CD67" sheet="1" objects="1" scenarios="1"/>
  <mergeCells count="108">
    <mergeCell ref="E38:E39"/>
    <mergeCell ref="F38:F39"/>
    <mergeCell ref="G38:G39"/>
    <mergeCell ref="E132:E133"/>
    <mergeCell ref="E137:E138"/>
    <mergeCell ref="E150:E151"/>
    <mergeCell ref="E50:E51"/>
    <mergeCell ref="F50:F51"/>
    <mergeCell ref="L124:R124"/>
    <mergeCell ref="L118:R118"/>
    <mergeCell ref="L119:R119"/>
    <mergeCell ref="L120:R120"/>
    <mergeCell ref="L121:R121"/>
    <mergeCell ref="E178:E179"/>
    <mergeCell ref="E173:E174"/>
    <mergeCell ref="L114:R114"/>
    <mergeCell ref="L115:R115"/>
    <mergeCell ref="L116:R116"/>
    <mergeCell ref="L117:R117"/>
    <mergeCell ref="L122:R122"/>
    <mergeCell ref="L123:R123"/>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U88:U89"/>
    <mergeCell ref="H83:H84"/>
    <mergeCell ref="I83:I84"/>
    <mergeCell ref="U83:U84"/>
    <mergeCell ref="H78:H79"/>
    <mergeCell ref="I78:I79"/>
    <mergeCell ref="U78:U79"/>
    <mergeCell ref="L110:R110"/>
    <mergeCell ref="L111:R111"/>
    <mergeCell ref="L112:R112"/>
    <mergeCell ref="L113:R113"/>
    <mergeCell ref="H88:H89"/>
    <mergeCell ref="I88:I89"/>
    <mergeCell ref="F28:F29"/>
    <mergeCell ref="E33:E34"/>
    <mergeCell ref="F33:F34"/>
    <mergeCell ref="U150:U151"/>
    <mergeCell ref="U173:U174"/>
    <mergeCell ref="U132:U133"/>
    <mergeCell ref="U137:U138"/>
    <mergeCell ref="H95:H96"/>
    <mergeCell ref="I95:I96"/>
    <mergeCell ref="U95:U96"/>
    <mergeCell ref="E55:E56"/>
    <mergeCell ref="F55:F56"/>
    <mergeCell ref="E61:E62"/>
    <mergeCell ref="F61:F62"/>
    <mergeCell ref="U178:U179"/>
    <mergeCell ref="E18:E19"/>
    <mergeCell ref="F18:F19"/>
    <mergeCell ref="E23:E24"/>
    <mergeCell ref="F23:F24"/>
    <mergeCell ref="E28:E29"/>
    <mergeCell ref="E83:E84"/>
    <mergeCell ref="F83:F84"/>
    <mergeCell ref="E88:E89"/>
    <mergeCell ref="F88:F89"/>
    <mergeCell ref="E73:E74"/>
    <mergeCell ref="F73:F74"/>
    <mergeCell ref="E78:E79"/>
    <mergeCell ref="F78:F79"/>
    <mergeCell ref="E95:E96"/>
    <mergeCell ref="F95:F96"/>
    <mergeCell ref="G18:G19"/>
    <mergeCell ref="G23:G24"/>
    <mergeCell ref="G28:G29"/>
    <mergeCell ref="G33:G34"/>
    <mergeCell ref="G50:G51"/>
    <mergeCell ref="G55:G56"/>
    <mergeCell ref="G61:G62"/>
    <mergeCell ref="G73:G74"/>
    <mergeCell ref="G178:G179"/>
    <mergeCell ref="G78:G79"/>
    <mergeCell ref="G83:G84"/>
    <mergeCell ref="G88:G89"/>
    <mergeCell ref="G95:G96"/>
    <mergeCell ref="G132:G133"/>
    <mergeCell ref="G137:G138"/>
    <mergeCell ref="G150:G151"/>
    <mergeCell ref="G173:G174"/>
  </mergeCells>
  <phoneticPr fontId="10" type="noConversion"/>
  <dataValidations count="3">
    <dataValidation type="whole" operator="lessThan" allowBlank="1" showInputMessage="1" showErrorMessage="1" errorTitle="Enter Whole Numbers" error="Please enter amounts as Whole numbers only.  Numbers with Decimals are not permitted." sqref="Q18 Q23 Q28 Q38 Q50:Q51 Q55:Q56 Q62 Q73 Q179 Q83:Q84 Q88 Q95 T103 T110:T124 Q132:Q133 Q137:Q138 T157:T159 T163:T165 Q173:Q174">
      <formula1>999999999999999</formula1>
    </dataValidation>
    <dataValidation type="decimal" operator="lessThan" allowBlank="1" showInputMessage="1" showErrorMessage="1" errorTitle="Enter Number" error="Please enter Numeric amounts.  Text is not permitted." sqref="Q39">
      <formula1>999999999999999</formula1>
    </dataValidation>
    <dataValidation type="decimal" operator="lessThan" allowBlank="1" showInputMessage="1" showErrorMessage="1" errorTitle="Enter Number" error="Please enter Numeric amounts.  Text is not permitted." sqref="Q78:Q79 Q74 Q89">
      <formula1>999999999999999</formula1>
    </dataValidation>
  </dataValidations>
  <hyperlinks>
    <hyperlink ref="U1" location="HELP!A1" display="Help Page"/>
  </hyperlinks>
  <printOptions horizontalCentered="1"/>
  <pageMargins left="0" right="0" top="0.43307086614173229" bottom="0" header="0.43307086614173229" footer="0"/>
  <pageSetup fitToHeight="0" orientation="landscape" horizontalDpi="4294967292" r:id="rId1"/>
  <headerFooter alignWithMargins="0"/>
  <rowBreaks count="3" manualBreakCount="3">
    <brk id="58" min="1" max="21" man="1"/>
    <brk id="98" min="1" max="21" man="1"/>
    <brk id="142" min="1" max="21"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8"/>
  <sheetViews>
    <sheetView showGridLines="0" workbookViewId="0">
      <pane ySplit="9" topLeftCell="A90" activePane="bottomLeft" state="frozen"/>
      <selection activeCell="U79" sqref="U79"/>
      <selection pane="bottomLeft" activeCell="E163" sqref="E163"/>
    </sheetView>
  </sheetViews>
  <sheetFormatPr defaultColWidth="0" defaultRowHeight="13.5" zeroHeight="1" x14ac:dyDescent="0.2"/>
  <cols>
    <col min="1" max="1" width="1.7109375" style="804" customWidth="1"/>
    <col min="2" max="2" width="0.85546875" style="20" customWidth="1"/>
    <col min="3" max="3" width="4.7109375" style="68" customWidth="1"/>
    <col min="4" max="4" width="0.85546875" style="20" customWidth="1"/>
    <col min="5" max="5" width="22.7109375" style="73"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70" customWidth="1"/>
    <col min="15" max="15" width="0.85546875" style="20" customWidth="1"/>
    <col min="16" max="16" width="0" style="20" hidden="1" customWidth="1"/>
    <col min="17" max="17" width="2.7109375" style="20" customWidth="1"/>
    <col min="18" max="16384" width="0" style="20" hidden="1"/>
  </cols>
  <sheetData>
    <row r="1" spans="1:16" s="148" customFormat="1" ht="9.9499999999999993" customHeight="1" x14ac:dyDescent="0.2">
      <c r="A1" s="1061"/>
      <c r="B1" s="283"/>
      <c r="C1" s="1034" t="str">
        <f>IF(LANGUAGE="English","Province of Ontario  -  Ministry of Municipal Affairs","Province de l'Ontario  -  Ministère des Affaires municipales")</f>
        <v>Province of Ontario  -  Ministry of Municipal Affairs</v>
      </c>
      <c r="D1" s="283"/>
      <c r="F1" s="284" t="s">
        <v>5524</v>
      </c>
      <c r="G1" s="284" t="s">
        <v>5524</v>
      </c>
      <c r="H1" s="148" t="s">
        <v>553</v>
      </c>
      <c r="I1" s="284" t="s">
        <v>5524</v>
      </c>
      <c r="J1" s="284" t="s">
        <v>5524</v>
      </c>
      <c r="K1" s="284"/>
      <c r="L1" s="284" t="s">
        <v>553</v>
      </c>
      <c r="M1" s="285"/>
      <c r="N1" s="1167">
        <f ca="1">NOW()</f>
        <v>42888.725188310185</v>
      </c>
      <c r="O1" s="284"/>
      <c r="P1" s="148" t="s">
        <v>5524</v>
      </c>
    </row>
    <row r="2" spans="1:16" s="1021" customFormat="1" ht="6" customHeight="1" x14ac:dyDescent="0.2">
      <c r="B2" s="1189"/>
      <c r="C2" s="1190" t="str">
        <f>CONTROL!$G$43</f>
        <v>2003-V01</v>
      </c>
      <c r="D2" s="1191"/>
      <c r="E2" s="1189"/>
      <c r="F2" s="1192"/>
      <c r="G2" s="1191"/>
      <c r="H2" s="1189"/>
      <c r="I2" s="1192"/>
      <c r="J2" s="1191"/>
      <c r="K2" s="1192"/>
      <c r="L2" s="1191"/>
      <c r="M2" s="1189"/>
      <c r="N2" s="1205"/>
      <c r="O2" s="1189"/>
    </row>
    <row r="3" spans="1:16" s="1021" customFormat="1" ht="17.100000000000001" customHeight="1" x14ac:dyDescent="0.2">
      <c r="B3" s="1189"/>
      <c r="C3" s="1194" t="str">
        <f>"FIR"&amp;CONTROL!$G$30&amp;":   "&amp;CONTROL!$G$31</f>
        <v>FIR2003:   PEEL R</v>
      </c>
      <c r="D3" s="1191"/>
      <c r="E3" s="1189"/>
      <c r="F3" s="1192"/>
      <c r="G3" s="1191"/>
      <c r="H3" s="1189"/>
      <c r="I3" s="1192"/>
      <c r="J3" s="1191"/>
      <c r="K3" s="1192"/>
      <c r="L3" s="1191"/>
      <c r="M3" s="1205"/>
      <c r="N3" s="1195"/>
      <c r="O3" s="1195" t="s">
        <v>7029</v>
      </c>
    </row>
    <row r="4" spans="1:16" s="1021" customFormat="1" ht="15" customHeight="1" x14ac:dyDescent="0.2">
      <c r="B4" s="1196"/>
      <c r="C4" s="1197" t="str">
        <f>"Asmt Code:   "&amp;CONTROL!$G$33</f>
        <v>Asmt Code:   2100</v>
      </c>
      <c r="D4" s="1191"/>
      <c r="E4" s="1189"/>
      <c r="F4" s="1192"/>
      <c r="G4" s="1196"/>
      <c r="H4" s="1189"/>
      <c r="I4" s="1192"/>
      <c r="J4" s="1196"/>
      <c r="K4" s="1191"/>
      <c r="L4" s="1191"/>
      <c r="M4" s="1205"/>
      <c r="N4" s="1198"/>
      <c r="O4" s="1198" t="s">
        <v>7030</v>
      </c>
    </row>
    <row r="5" spans="1:16" s="1021" customFormat="1" ht="11.1" customHeight="1" x14ac:dyDescent="0.2">
      <c r="B5" s="1189"/>
      <c r="C5" s="1199" t="str">
        <f>"MAH Code:   "&amp;CONTROL!$G$34</f>
        <v>MAH Code:   21000</v>
      </c>
      <c r="D5" s="1189"/>
      <c r="E5" s="1189"/>
      <c r="F5" s="1189"/>
      <c r="G5" s="1200"/>
      <c r="H5" s="1189"/>
      <c r="I5" s="1189"/>
      <c r="J5" s="1189"/>
      <c r="K5" s="1189"/>
      <c r="L5" s="1189"/>
      <c r="M5" s="1205"/>
      <c r="N5" s="1202"/>
      <c r="O5" s="1202" t="str">
        <f>"for the year ended December 31, "&amp;CONTROL!$G$30&amp;" "</f>
        <v xml:space="preserve">for the year ended December 31, 2003 </v>
      </c>
    </row>
    <row r="6" spans="1:16" s="1021" customFormat="1" ht="17.100000000000001" hidden="1" customHeight="1" x14ac:dyDescent="0.2">
      <c r="B6" s="1189"/>
      <c r="C6" s="1194" t="str">
        <f>"RIF"&amp;CONTROL!$G$30&amp;":   "&amp;CONTROL!$G$32</f>
        <v>RIF2003:   LA MUNICIPALITÉ RÉGIONALE DE PEEL</v>
      </c>
      <c r="D6" s="1191"/>
      <c r="E6" s="1189"/>
      <c r="F6" s="1192"/>
      <c r="G6" s="1206"/>
      <c r="H6" s="1189"/>
      <c r="I6" s="1192"/>
      <c r="J6" s="1196"/>
      <c r="K6" s="1192"/>
      <c r="L6" s="1191"/>
      <c r="M6" s="1189"/>
      <c r="N6" s="1195"/>
      <c r="O6" s="1195" t="s">
        <v>8166</v>
      </c>
    </row>
    <row r="7" spans="1:16" s="1021" customFormat="1" ht="15" hidden="1" customHeight="1" x14ac:dyDescent="0.2">
      <c r="B7" s="1196"/>
      <c r="C7" s="1197" t="str">
        <f>"Code mun.   "&amp;CONTROL!$G$33</f>
        <v>Code mun.   2100</v>
      </c>
      <c r="D7" s="1191"/>
      <c r="E7" s="1189"/>
      <c r="F7" s="1192"/>
      <c r="G7" s="1206"/>
      <c r="H7" s="1189"/>
      <c r="I7" s="1192"/>
      <c r="J7" s="1196"/>
      <c r="K7" s="1191"/>
      <c r="L7" s="1191"/>
      <c r="M7" s="1192"/>
      <c r="N7" s="1198"/>
      <c r="O7" s="1198"/>
    </row>
    <row r="8" spans="1:16" s="1021" customFormat="1" ht="11.1" hidden="1" customHeight="1" x14ac:dyDescent="0.2">
      <c r="B8" s="1189"/>
      <c r="C8" s="1199" t="str">
        <f>"AML   "&amp;CONTROL!$G$34</f>
        <v>AML   21000</v>
      </c>
      <c r="D8" s="1189"/>
      <c r="E8" s="1189"/>
      <c r="F8" s="1189"/>
      <c r="G8" s="1200"/>
      <c r="H8" s="1189"/>
      <c r="I8" s="1189"/>
      <c r="J8" s="1189"/>
      <c r="K8" s="1189"/>
      <c r="L8" s="1189"/>
      <c r="M8" s="1201"/>
      <c r="N8" s="1202"/>
      <c r="O8" s="1202" t="str">
        <f>"pour l'exercice terminé le 31 décembre "&amp;CONTROL!$G$30&amp;" "</f>
        <v xml:space="preserve">pour l'exercice terminé le 31 décembre 2003 </v>
      </c>
    </row>
    <row r="9" spans="1:16" s="1021" customFormat="1" ht="3.95" customHeight="1" x14ac:dyDescent="0.2">
      <c r="B9" s="1191"/>
      <c r="C9" s="1191"/>
      <c r="D9" s="1189"/>
      <c r="E9" s="1189"/>
      <c r="F9" s="1189"/>
      <c r="G9" s="1189"/>
      <c r="H9" s="1189"/>
      <c r="I9" s="1189"/>
      <c r="J9" s="1189"/>
      <c r="K9" s="1189"/>
      <c r="L9" s="1189"/>
      <c r="M9" s="1191"/>
      <c r="N9" s="1192"/>
      <c r="O9" s="1192"/>
    </row>
    <row r="10" spans="1:16" s="894" customFormat="1" ht="6" customHeight="1" x14ac:dyDescent="0.2">
      <c r="A10" s="836"/>
      <c r="B10" s="278"/>
      <c r="C10" s="895"/>
      <c r="D10" s="278"/>
      <c r="E10" s="278"/>
      <c r="F10" s="278"/>
      <c r="G10" s="278"/>
      <c r="H10" s="278"/>
      <c r="I10" s="278"/>
      <c r="J10" s="278"/>
      <c r="K10" s="278"/>
      <c r="L10" s="278"/>
      <c r="M10" s="278"/>
      <c r="N10" s="806"/>
      <c r="O10" s="278"/>
    </row>
    <row r="11" spans="1:16" s="894" customFormat="1" ht="12.75" x14ac:dyDescent="0.2">
      <c r="A11" s="836"/>
      <c r="B11" s="278"/>
      <c r="C11" s="798"/>
      <c r="D11" s="278"/>
      <c r="E11" s="278" t="s">
        <v>5961</v>
      </c>
      <c r="F11" s="900"/>
      <c r="G11" s="900"/>
      <c r="H11" s="900"/>
      <c r="I11" s="900"/>
      <c r="J11" s="900"/>
      <c r="K11" s="900"/>
      <c r="L11" s="900"/>
      <c r="M11" s="900"/>
      <c r="N11" s="900"/>
      <c r="O11" s="278"/>
    </row>
    <row r="12" spans="1:16" s="894" customFormat="1" ht="12.75" x14ac:dyDescent="0.2">
      <c r="A12" s="836"/>
      <c r="B12" s="278"/>
      <c r="C12" s="798"/>
      <c r="D12" s="278"/>
      <c r="E12" s="278" t="s">
        <v>4837</v>
      </c>
      <c r="F12" s="900"/>
      <c r="G12" s="900"/>
      <c r="H12" s="900"/>
      <c r="I12" s="900"/>
      <c r="J12" s="900"/>
      <c r="K12" s="900"/>
      <c r="L12" s="900"/>
      <c r="M12" s="900"/>
      <c r="N12" s="900"/>
      <c r="O12" s="278"/>
    </row>
    <row r="13" spans="1:16" s="894" customFormat="1" ht="12.75" hidden="1" x14ac:dyDescent="0.2">
      <c r="A13" s="836" t="s">
        <v>553</v>
      </c>
      <c r="B13" s="278"/>
      <c r="C13" s="798"/>
      <c r="D13" s="278"/>
      <c r="E13" s="278"/>
      <c r="F13" s="900"/>
      <c r="G13" s="900"/>
      <c r="H13" s="900"/>
      <c r="I13" s="900"/>
      <c r="J13" s="900"/>
      <c r="K13" s="900"/>
      <c r="L13" s="900"/>
      <c r="M13" s="900"/>
      <c r="N13" s="900"/>
      <c r="O13" s="278"/>
    </row>
    <row r="14" spans="1:16" s="894" customFormat="1" ht="12.75" hidden="1" x14ac:dyDescent="0.2">
      <c r="A14" s="836" t="s">
        <v>553</v>
      </c>
      <c r="B14" s="278"/>
      <c r="C14" s="798"/>
      <c r="D14" s="278"/>
      <c r="E14" s="278"/>
      <c r="F14" s="278"/>
      <c r="G14" s="278"/>
      <c r="H14" s="278"/>
      <c r="I14" s="278"/>
      <c r="J14" s="278"/>
      <c r="K14" s="278"/>
      <c r="L14" s="278"/>
      <c r="M14" s="278"/>
      <c r="N14" s="806"/>
      <c r="O14" s="278"/>
    </row>
    <row r="15" spans="1:16" s="894" customFormat="1" ht="8.1" customHeight="1" x14ac:dyDescent="0.2">
      <c r="A15" s="836"/>
      <c r="B15" s="278"/>
      <c r="C15" s="798"/>
      <c r="D15" s="278"/>
      <c r="E15" s="808"/>
      <c r="F15" s="278"/>
      <c r="G15" s="278"/>
      <c r="H15" s="278"/>
      <c r="I15" s="278"/>
      <c r="J15" s="278"/>
      <c r="K15" s="278"/>
      <c r="L15" s="278"/>
      <c r="M15" s="278"/>
      <c r="N15" s="806"/>
      <c r="O15" s="278"/>
    </row>
    <row r="16" spans="1:16" s="894" customFormat="1" x14ac:dyDescent="0.2">
      <c r="A16" s="836"/>
      <c r="B16" s="278"/>
      <c r="C16" s="798"/>
      <c r="D16" s="278"/>
      <c r="E16" s="1235" t="s">
        <v>4685</v>
      </c>
      <c r="F16" s="278"/>
      <c r="G16" s="278"/>
      <c r="H16" s="278"/>
      <c r="I16" s="278"/>
      <c r="J16" s="278"/>
      <c r="K16" s="278"/>
      <c r="L16" s="278"/>
      <c r="M16" s="278"/>
      <c r="N16" s="799"/>
      <c r="O16" s="278"/>
    </row>
    <row r="17" spans="1:16" s="894" customFormat="1" ht="12.75" x14ac:dyDescent="0.2">
      <c r="A17" s="836"/>
      <c r="B17" s="278"/>
      <c r="C17" s="798"/>
      <c r="D17" s="278"/>
      <c r="E17" s="278"/>
      <c r="F17" s="278"/>
      <c r="G17" s="278"/>
      <c r="H17" s="278"/>
      <c r="I17" s="278"/>
      <c r="J17" s="278"/>
      <c r="K17" s="278"/>
      <c r="L17" s="278"/>
      <c r="M17" s="278"/>
      <c r="N17" s="1234" t="s">
        <v>1664</v>
      </c>
      <c r="O17" s="278"/>
    </row>
    <row r="18" spans="1:16" s="4" customFormat="1" ht="12.75" x14ac:dyDescent="0.2">
      <c r="A18" s="836"/>
      <c r="B18" s="312"/>
      <c r="C18" s="277"/>
      <c r="D18" s="400"/>
      <c r="E18" s="312"/>
      <c r="F18" s="312"/>
      <c r="G18" s="312"/>
      <c r="H18" s="312"/>
      <c r="I18" s="312"/>
      <c r="J18" s="312"/>
      <c r="K18" s="312"/>
      <c r="L18" s="312"/>
      <c r="M18" s="312"/>
      <c r="N18" s="920" t="s">
        <v>16</v>
      </c>
      <c r="O18" s="312"/>
    </row>
    <row r="19" spans="1:16" s="4" customFormat="1" ht="12.75" hidden="1" x14ac:dyDescent="0.2">
      <c r="A19" s="836" t="s">
        <v>553</v>
      </c>
      <c r="B19" s="312"/>
      <c r="C19" s="862"/>
      <c r="D19" s="864"/>
      <c r="E19" s="312"/>
      <c r="F19" s="864"/>
      <c r="G19" s="864"/>
      <c r="H19" s="312"/>
      <c r="I19" s="312"/>
      <c r="J19" s="312"/>
      <c r="K19" s="312"/>
      <c r="L19" s="312"/>
      <c r="M19" s="312"/>
      <c r="N19" s="921"/>
      <c r="O19" s="312"/>
    </row>
    <row r="20" spans="1:16" s="4" customFormat="1" ht="12.75" x14ac:dyDescent="0.2">
      <c r="A20" s="836"/>
      <c r="B20" s="312"/>
      <c r="C20" s="862"/>
      <c r="D20" s="864"/>
      <c r="E20" s="319"/>
      <c r="F20" s="864"/>
      <c r="G20" s="864"/>
      <c r="H20" s="312"/>
      <c r="I20" s="312"/>
      <c r="J20" s="312"/>
      <c r="K20" s="312"/>
      <c r="L20" s="312"/>
      <c r="M20" s="312"/>
      <c r="N20" s="922">
        <v>2</v>
      </c>
      <c r="O20" s="312"/>
    </row>
    <row r="21" spans="1:16" s="4" customFormat="1" ht="18" x14ac:dyDescent="0.2">
      <c r="A21" s="836"/>
      <c r="B21" s="312"/>
      <c r="C21" s="862" t="s">
        <v>7419</v>
      </c>
      <c r="D21" s="864"/>
      <c r="E21" s="863" t="s">
        <v>8139</v>
      </c>
      <c r="F21" s="864"/>
      <c r="G21" s="519"/>
      <c r="H21" s="312"/>
      <c r="I21" s="312"/>
      <c r="J21" s="312"/>
      <c r="K21" s="312"/>
      <c r="L21" s="312"/>
      <c r="M21" s="312"/>
      <c r="N21" s="141"/>
      <c r="O21" s="372"/>
      <c r="P21" s="98" t="s">
        <v>2523</v>
      </c>
    </row>
    <row r="22" spans="1:16" s="4" customFormat="1" ht="12.75" customHeight="1" x14ac:dyDescent="0.2">
      <c r="A22" s="836"/>
      <c r="B22" s="312"/>
      <c r="C22" s="862"/>
      <c r="D22" s="864"/>
      <c r="E22" s="892"/>
      <c r="F22" s="864"/>
      <c r="G22" s="864"/>
      <c r="H22" s="312"/>
      <c r="I22" s="312"/>
      <c r="J22" s="312"/>
      <c r="K22" s="312"/>
      <c r="L22" s="312"/>
      <c r="M22" s="312"/>
      <c r="N22" s="312"/>
      <c r="O22" s="312"/>
    </row>
    <row r="23" spans="1:16" s="4" customFormat="1" ht="12.75" x14ac:dyDescent="0.2">
      <c r="A23" s="836"/>
      <c r="B23" s="312"/>
      <c r="C23" s="862"/>
      <c r="D23" s="864"/>
      <c r="E23" s="319" t="s">
        <v>7854</v>
      </c>
      <c r="F23" s="864"/>
      <c r="G23" s="864"/>
      <c r="H23" s="312"/>
      <c r="I23" s="312"/>
      <c r="J23" s="312"/>
      <c r="K23" s="312"/>
      <c r="L23" s="312"/>
      <c r="M23" s="312"/>
      <c r="N23" s="312"/>
      <c r="O23" s="312"/>
    </row>
    <row r="24" spans="1:16" s="4" customFormat="1" ht="12.75" x14ac:dyDescent="0.2">
      <c r="A24" s="836"/>
      <c r="B24" s="312"/>
      <c r="C24" s="862" t="s">
        <v>840</v>
      </c>
      <c r="D24" s="864"/>
      <c r="E24" s="863" t="s">
        <v>4686</v>
      </c>
      <c r="F24" s="864"/>
      <c r="G24" s="519"/>
      <c r="H24" s="312"/>
      <c r="I24" s="312"/>
      <c r="J24" s="312"/>
      <c r="K24" s="312"/>
      <c r="L24" s="312"/>
      <c r="M24" s="312"/>
      <c r="N24" s="141"/>
      <c r="O24" s="372"/>
      <c r="P24" s="98"/>
    </row>
    <row r="25" spans="1:16" s="4" customFormat="1" ht="3.95" customHeight="1" x14ac:dyDescent="0.2">
      <c r="A25" s="836"/>
      <c r="B25" s="312"/>
      <c r="C25" s="862"/>
      <c r="D25" s="864"/>
      <c r="E25" s="892"/>
      <c r="F25" s="864"/>
      <c r="G25" s="864"/>
      <c r="H25" s="312"/>
      <c r="I25" s="312"/>
      <c r="J25" s="312"/>
      <c r="K25" s="312"/>
      <c r="L25" s="312"/>
      <c r="M25" s="312"/>
      <c r="N25" s="312"/>
      <c r="O25" s="312"/>
    </row>
    <row r="26" spans="1:16" s="4" customFormat="1" ht="3.95" customHeight="1" x14ac:dyDescent="0.2">
      <c r="A26" s="836"/>
      <c r="B26" s="312"/>
      <c r="C26" s="862"/>
      <c r="D26" s="864"/>
      <c r="E26" s="892"/>
      <c r="F26" s="864"/>
      <c r="G26" s="864"/>
      <c r="H26" s="312"/>
      <c r="I26" s="312"/>
      <c r="J26" s="312"/>
      <c r="K26" s="312"/>
      <c r="L26" s="312"/>
      <c r="M26" s="312"/>
      <c r="N26" s="312"/>
      <c r="O26" s="312"/>
    </row>
    <row r="27" spans="1:16" s="4" customFormat="1" ht="81" x14ac:dyDescent="0.2">
      <c r="A27" s="836"/>
      <c r="B27" s="312"/>
      <c r="C27" s="862" t="s">
        <v>2889</v>
      </c>
      <c r="D27" s="864"/>
      <c r="E27" s="863" t="s">
        <v>4781</v>
      </c>
      <c r="F27" s="864"/>
      <c r="G27" s="519"/>
      <c r="H27" s="312"/>
      <c r="I27" s="312"/>
      <c r="J27" s="312"/>
      <c r="K27" s="312"/>
      <c r="L27" s="312"/>
      <c r="M27" s="312" t="s">
        <v>3702</v>
      </c>
      <c r="N27" s="141" t="s">
        <v>8562</v>
      </c>
      <c r="O27" s="372"/>
      <c r="P27" s="98" t="s">
        <v>6171</v>
      </c>
    </row>
    <row r="28" spans="1:16" s="4" customFormat="1" ht="12.75" x14ac:dyDescent="0.2">
      <c r="A28" s="836"/>
      <c r="B28" s="312"/>
      <c r="C28" s="862"/>
      <c r="D28" s="864"/>
      <c r="E28" s="892"/>
      <c r="F28" s="864"/>
      <c r="G28" s="864"/>
      <c r="H28" s="312"/>
      <c r="I28" s="312"/>
      <c r="J28" s="312"/>
      <c r="K28" s="312"/>
      <c r="L28" s="312"/>
      <c r="M28" s="312"/>
      <c r="N28" s="312"/>
      <c r="O28" s="312"/>
    </row>
    <row r="29" spans="1:16" s="4" customFormat="1" ht="12.75" x14ac:dyDescent="0.2">
      <c r="A29" s="836"/>
      <c r="B29" s="312"/>
      <c r="C29" s="862"/>
      <c r="D29" s="864"/>
      <c r="E29" s="1248" t="s">
        <v>7796</v>
      </c>
      <c r="F29" s="864"/>
      <c r="G29" s="864"/>
      <c r="H29" s="312"/>
      <c r="I29" s="312"/>
      <c r="J29" s="312"/>
      <c r="K29" s="312"/>
      <c r="L29" s="312"/>
      <c r="M29" s="312"/>
      <c r="N29" s="312"/>
      <c r="O29" s="312"/>
    </row>
    <row r="30" spans="1:16" s="1240" customFormat="1" ht="12.75" x14ac:dyDescent="0.2">
      <c r="A30" s="1236"/>
      <c r="B30" s="1237"/>
      <c r="C30" s="1245" t="s">
        <v>2854</v>
      </c>
      <c r="D30" s="1249"/>
      <c r="E30" s="1247" t="s">
        <v>4686</v>
      </c>
      <c r="F30" s="1249"/>
      <c r="G30" s="1250"/>
      <c r="H30" s="1251"/>
      <c r="I30" s="1251"/>
      <c r="J30" s="1251"/>
      <c r="K30" s="1251"/>
      <c r="L30" s="1251"/>
      <c r="M30" s="1251"/>
      <c r="N30" s="1252"/>
      <c r="O30" s="1238"/>
      <c r="P30" s="1239"/>
    </row>
    <row r="31" spans="1:16" s="4" customFormat="1" ht="3.95" customHeight="1" x14ac:dyDescent="0.2">
      <c r="A31" s="836"/>
      <c r="B31" s="312"/>
      <c r="C31" s="862"/>
      <c r="D31" s="864"/>
      <c r="E31" s="892"/>
      <c r="F31" s="864"/>
      <c r="G31" s="864"/>
      <c r="H31" s="312"/>
      <c r="I31" s="312"/>
      <c r="J31" s="312"/>
      <c r="K31" s="312"/>
      <c r="L31" s="312"/>
      <c r="M31" s="312"/>
      <c r="N31" s="312"/>
      <c r="O31" s="312"/>
    </row>
    <row r="32" spans="1:16" s="4" customFormat="1" ht="3.95" customHeight="1" x14ac:dyDescent="0.2">
      <c r="A32" s="836"/>
      <c r="B32" s="312"/>
      <c r="C32" s="862"/>
      <c r="D32" s="864"/>
      <c r="E32" s="892"/>
      <c r="F32" s="864"/>
      <c r="G32" s="864"/>
      <c r="H32" s="312"/>
      <c r="I32" s="312"/>
      <c r="J32" s="312"/>
      <c r="K32" s="312"/>
      <c r="L32" s="312"/>
      <c r="M32" s="312"/>
      <c r="N32" s="312"/>
      <c r="O32" s="312"/>
    </row>
    <row r="33" spans="1:16" s="4" customFormat="1" ht="27" x14ac:dyDescent="0.2">
      <c r="A33" s="836"/>
      <c r="B33" s="312"/>
      <c r="C33" s="862" t="s">
        <v>4766</v>
      </c>
      <c r="D33" s="864"/>
      <c r="E33" s="863" t="s">
        <v>4782</v>
      </c>
      <c r="F33" s="864"/>
      <c r="G33" s="519"/>
      <c r="H33" s="312"/>
      <c r="I33" s="312"/>
      <c r="J33" s="312"/>
      <c r="K33" s="312"/>
      <c r="L33" s="312"/>
      <c r="M33" s="312" t="s">
        <v>3702</v>
      </c>
      <c r="N33" s="141"/>
      <c r="O33" s="372"/>
      <c r="P33" s="98" t="s">
        <v>6171</v>
      </c>
    </row>
    <row r="34" spans="1:16" s="4" customFormat="1" ht="12.75" x14ac:dyDescent="0.2">
      <c r="A34" s="836"/>
      <c r="B34" s="312"/>
      <c r="C34" s="862"/>
      <c r="D34" s="864"/>
      <c r="E34" s="892"/>
      <c r="F34" s="864"/>
      <c r="G34" s="864"/>
      <c r="H34" s="312"/>
      <c r="I34" s="312"/>
      <c r="J34" s="312"/>
      <c r="K34" s="312"/>
      <c r="L34" s="312"/>
      <c r="M34" s="312"/>
      <c r="N34" s="312"/>
      <c r="O34" s="312"/>
    </row>
    <row r="35" spans="1:16" s="4" customFormat="1" ht="12.75" x14ac:dyDescent="0.2">
      <c r="A35" s="836"/>
      <c r="B35" s="312"/>
      <c r="C35" s="862"/>
      <c r="D35" s="864"/>
      <c r="E35" s="1248" t="s">
        <v>7797</v>
      </c>
      <c r="F35" s="864"/>
      <c r="G35" s="864"/>
      <c r="H35" s="312"/>
      <c r="I35" s="312"/>
      <c r="J35" s="312"/>
      <c r="K35" s="312"/>
      <c r="L35" s="312"/>
      <c r="M35" s="312"/>
      <c r="N35" s="312"/>
      <c r="O35" s="312"/>
    </row>
    <row r="36" spans="1:16" s="1240" customFormat="1" ht="12.75" x14ac:dyDescent="0.2">
      <c r="A36" s="1236"/>
      <c r="B36" s="1237"/>
      <c r="C36" s="1245" t="s">
        <v>4548</v>
      </c>
      <c r="D36" s="1249"/>
      <c r="E36" s="1247" t="s">
        <v>4686</v>
      </c>
      <c r="F36" s="1249"/>
      <c r="G36" s="1250"/>
      <c r="H36" s="1251"/>
      <c r="I36" s="1251"/>
      <c r="J36" s="1251"/>
      <c r="K36" s="1251"/>
      <c r="L36" s="1251"/>
      <c r="M36" s="1251"/>
      <c r="N36" s="1252"/>
      <c r="O36" s="1238"/>
      <c r="P36" s="1239"/>
    </row>
    <row r="37" spans="1:16" s="4" customFormat="1" ht="3.95" customHeight="1" x14ac:dyDescent="0.2">
      <c r="A37" s="836"/>
      <c r="B37" s="312"/>
      <c r="C37" s="862"/>
      <c r="D37" s="864"/>
      <c r="E37" s="892"/>
      <c r="F37" s="864"/>
      <c r="G37" s="864"/>
      <c r="H37" s="312"/>
      <c r="I37" s="312"/>
      <c r="J37" s="312"/>
      <c r="K37" s="312"/>
      <c r="L37" s="312"/>
      <c r="M37" s="312"/>
      <c r="N37" s="312"/>
      <c r="O37" s="312"/>
    </row>
    <row r="38" spans="1:16" s="4" customFormat="1" ht="3.95" customHeight="1" x14ac:dyDescent="0.2">
      <c r="A38" s="836"/>
      <c r="B38" s="312"/>
      <c r="C38" s="862"/>
      <c r="D38" s="864"/>
      <c r="E38" s="892"/>
      <c r="F38" s="864"/>
      <c r="G38" s="864"/>
      <c r="H38" s="312"/>
      <c r="I38" s="312"/>
      <c r="J38" s="312"/>
      <c r="K38" s="312"/>
      <c r="L38" s="312"/>
      <c r="M38" s="312"/>
      <c r="N38" s="312"/>
      <c r="O38" s="312"/>
    </row>
    <row r="39" spans="1:16" s="4" customFormat="1" ht="99" x14ac:dyDescent="0.2">
      <c r="A39" s="836"/>
      <c r="B39" s="312"/>
      <c r="C39" s="862" t="s">
        <v>7625</v>
      </c>
      <c r="D39" s="864"/>
      <c r="E39" s="863" t="s">
        <v>4784</v>
      </c>
      <c r="F39" s="864"/>
      <c r="G39" s="519"/>
      <c r="H39" s="312"/>
      <c r="I39" s="312"/>
      <c r="J39" s="312"/>
      <c r="K39" s="312"/>
      <c r="L39" s="312"/>
      <c r="M39" s="312" t="s">
        <v>3702</v>
      </c>
      <c r="N39" s="141" t="s">
        <v>8563</v>
      </c>
      <c r="O39" s="372"/>
      <c r="P39" s="98" t="s">
        <v>6171</v>
      </c>
    </row>
    <row r="40" spans="1:16" s="4" customFormat="1" ht="12.75" x14ac:dyDescent="0.2">
      <c r="A40" s="836"/>
      <c r="B40" s="312"/>
      <c r="C40" s="862"/>
      <c r="D40" s="864"/>
      <c r="E40" s="892"/>
      <c r="F40" s="864"/>
      <c r="G40" s="864"/>
      <c r="H40" s="312"/>
      <c r="I40" s="312"/>
      <c r="J40" s="312"/>
      <c r="K40" s="312"/>
      <c r="L40" s="312"/>
      <c r="M40" s="312"/>
      <c r="N40" s="312"/>
      <c r="O40" s="312"/>
    </row>
    <row r="41" spans="1:16" s="4" customFormat="1" ht="12.75" x14ac:dyDescent="0.2">
      <c r="A41" s="836"/>
      <c r="B41" s="312"/>
      <c r="C41" s="862"/>
      <c r="D41" s="864"/>
      <c r="E41" s="319" t="s">
        <v>6957</v>
      </c>
      <c r="F41" s="864"/>
      <c r="G41" s="864"/>
      <c r="H41" s="312"/>
      <c r="I41" s="312"/>
      <c r="J41" s="312"/>
      <c r="K41" s="312"/>
      <c r="L41" s="312"/>
      <c r="M41" s="312"/>
      <c r="N41" s="312"/>
      <c r="O41" s="312"/>
    </row>
    <row r="42" spans="1:16" s="4" customFormat="1" ht="63" x14ac:dyDescent="0.2">
      <c r="A42" s="836"/>
      <c r="B42" s="312"/>
      <c r="C42" s="862" t="s">
        <v>3612</v>
      </c>
      <c r="D42" s="864"/>
      <c r="E42" s="863" t="s">
        <v>4686</v>
      </c>
      <c r="F42" s="864"/>
      <c r="G42" s="519"/>
      <c r="H42" s="312"/>
      <c r="I42" s="312"/>
      <c r="J42" s="312"/>
      <c r="K42" s="312"/>
      <c r="L42" s="312"/>
      <c r="M42" s="312"/>
      <c r="N42" s="141" t="s">
        <v>8564</v>
      </c>
      <c r="O42" s="372"/>
      <c r="P42" s="98"/>
    </row>
    <row r="43" spans="1:16" s="4" customFormat="1" ht="3.95" customHeight="1" x14ac:dyDescent="0.2">
      <c r="A43" s="836"/>
      <c r="B43" s="312"/>
      <c r="C43" s="862"/>
      <c r="D43" s="864"/>
      <c r="E43" s="892"/>
      <c r="F43" s="864"/>
      <c r="G43" s="864"/>
      <c r="H43" s="312"/>
      <c r="I43" s="312"/>
      <c r="J43" s="312"/>
      <c r="K43" s="312"/>
      <c r="L43" s="312"/>
      <c r="M43" s="312"/>
      <c r="N43" s="312"/>
      <c r="O43" s="312"/>
    </row>
    <row r="44" spans="1:16" s="4" customFormat="1" ht="3.95" customHeight="1" x14ac:dyDescent="0.2">
      <c r="A44" s="836"/>
      <c r="B44" s="312"/>
      <c r="C44" s="862"/>
      <c r="D44" s="864"/>
      <c r="E44" s="892"/>
      <c r="F44" s="864"/>
      <c r="G44" s="864"/>
      <c r="H44" s="312"/>
      <c r="I44" s="312"/>
      <c r="J44" s="312"/>
      <c r="K44" s="312"/>
      <c r="L44" s="312"/>
      <c r="M44" s="312"/>
      <c r="N44" s="312"/>
      <c r="O44" s="312"/>
    </row>
    <row r="45" spans="1:16" s="4" customFormat="1" ht="162" x14ac:dyDescent="0.2">
      <c r="A45" s="836"/>
      <c r="B45" s="312"/>
      <c r="C45" s="862" t="s">
        <v>3615</v>
      </c>
      <c r="D45" s="864"/>
      <c r="E45" s="863" t="s">
        <v>4785</v>
      </c>
      <c r="F45" s="864"/>
      <c r="G45" s="519"/>
      <c r="H45" s="312"/>
      <c r="I45" s="312"/>
      <c r="J45" s="312"/>
      <c r="K45" s="312"/>
      <c r="L45" s="312"/>
      <c r="M45" s="312" t="s">
        <v>3702</v>
      </c>
      <c r="N45" s="141" t="s">
        <v>8565</v>
      </c>
      <c r="O45" s="372"/>
      <c r="P45" s="98" t="s">
        <v>6171</v>
      </c>
    </row>
    <row r="46" spans="1:16" s="4" customFormat="1" ht="3.95" customHeight="1" x14ac:dyDescent="0.2">
      <c r="A46" s="836"/>
      <c r="B46" s="312"/>
      <c r="C46" s="862"/>
      <c r="D46" s="864"/>
      <c r="E46" s="479"/>
      <c r="F46" s="864"/>
      <c r="G46" s="864"/>
      <c r="H46" s="312"/>
      <c r="I46" s="312"/>
      <c r="J46" s="312"/>
      <c r="K46" s="312"/>
      <c r="L46" s="312"/>
      <c r="M46" s="312"/>
      <c r="N46" s="312"/>
      <c r="O46" s="312"/>
    </row>
    <row r="47" spans="1:16" s="4" customFormat="1" ht="3.95" customHeight="1" x14ac:dyDescent="0.2">
      <c r="A47" s="836"/>
      <c r="B47" s="312"/>
      <c r="C47" s="862"/>
      <c r="D47" s="864"/>
      <c r="E47" s="479"/>
      <c r="F47" s="864"/>
      <c r="G47" s="864"/>
      <c r="H47" s="312"/>
      <c r="I47" s="312"/>
      <c r="J47" s="312"/>
      <c r="K47" s="312"/>
      <c r="L47" s="312"/>
      <c r="M47" s="312"/>
      <c r="N47" s="312"/>
      <c r="O47" s="312"/>
    </row>
    <row r="48" spans="1:16" s="4" customFormat="1" ht="90" x14ac:dyDescent="0.2">
      <c r="A48" s="836"/>
      <c r="B48" s="312"/>
      <c r="C48" s="862" t="s">
        <v>4233</v>
      </c>
      <c r="D48" s="864"/>
      <c r="E48" s="863" t="s">
        <v>4786</v>
      </c>
      <c r="F48" s="864"/>
      <c r="G48" s="519"/>
      <c r="H48" s="312"/>
      <c r="I48" s="312"/>
      <c r="J48" s="312"/>
      <c r="K48" s="312"/>
      <c r="L48" s="312"/>
      <c r="M48" s="312" t="s">
        <v>3702</v>
      </c>
      <c r="N48" s="141" t="s">
        <v>8566</v>
      </c>
      <c r="O48" s="372"/>
      <c r="P48" s="98" t="s">
        <v>6171</v>
      </c>
    </row>
    <row r="49" spans="1:16" s="4" customFormat="1" ht="3.95" customHeight="1" x14ac:dyDescent="0.2">
      <c r="A49" s="836"/>
      <c r="B49" s="312"/>
      <c r="C49" s="862"/>
      <c r="D49" s="864"/>
      <c r="E49" s="479"/>
      <c r="F49" s="864"/>
      <c r="G49" s="864"/>
      <c r="H49" s="312"/>
      <c r="I49" s="312"/>
      <c r="J49" s="312"/>
      <c r="K49" s="312"/>
      <c r="L49" s="312"/>
      <c r="M49" s="312"/>
      <c r="N49" s="312"/>
      <c r="O49" s="312"/>
    </row>
    <row r="50" spans="1:16" s="4" customFormat="1" ht="3.95" customHeight="1" x14ac:dyDescent="0.2">
      <c r="A50" s="836"/>
      <c r="B50" s="312"/>
      <c r="C50" s="862"/>
      <c r="D50" s="864"/>
      <c r="E50" s="479"/>
      <c r="F50" s="864"/>
      <c r="G50" s="864"/>
      <c r="H50" s="312"/>
      <c r="I50" s="312"/>
      <c r="J50" s="312"/>
      <c r="K50" s="312"/>
      <c r="L50" s="312"/>
      <c r="M50" s="312"/>
      <c r="N50" s="312"/>
      <c r="O50" s="312"/>
    </row>
    <row r="51" spans="1:16" s="4" customFormat="1" ht="162" x14ac:dyDescent="0.2">
      <c r="A51" s="836"/>
      <c r="B51" s="312"/>
      <c r="C51" s="862" t="s">
        <v>4769</v>
      </c>
      <c r="D51" s="864"/>
      <c r="E51" s="863" t="s">
        <v>4787</v>
      </c>
      <c r="F51" s="864"/>
      <c r="G51" s="519"/>
      <c r="H51" s="312"/>
      <c r="I51" s="312"/>
      <c r="J51" s="312"/>
      <c r="K51" s="312"/>
      <c r="L51" s="312"/>
      <c r="M51" s="312" t="s">
        <v>3702</v>
      </c>
      <c r="N51" s="141" t="s">
        <v>8567</v>
      </c>
      <c r="O51" s="372"/>
      <c r="P51" s="98" t="s">
        <v>6171</v>
      </c>
    </row>
    <row r="52" spans="1:16" s="4" customFormat="1" ht="12.75" x14ac:dyDescent="0.2">
      <c r="A52" s="836"/>
      <c r="B52" s="312"/>
      <c r="C52" s="862"/>
      <c r="D52" s="864"/>
      <c r="E52" s="892"/>
      <c r="F52" s="864"/>
      <c r="G52" s="864"/>
      <c r="H52" s="312"/>
      <c r="I52" s="312"/>
      <c r="J52" s="312"/>
      <c r="K52" s="312"/>
      <c r="L52" s="312"/>
      <c r="M52" s="312"/>
      <c r="N52" s="312"/>
      <c r="O52" s="312"/>
    </row>
    <row r="53" spans="1:16" s="4" customFormat="1" ht="12.75" x14ac:dyDescent="0.2">
      <c r="A53" s="836"/>
      <c r="B53" s="312"/>
      <c r="C53" s="862"/>
      <c r="D53" s="864"/>
      <c r="E53" s="319" t="s">
        <v>8051</v>
      </c>
      <c r="F53" s="864"/>
      <c r="G53" s="864"/>
      <c r="H53" s="312"/>
      <c r="I53" s="312"/>
      <c r="J53" s="312"/>
      <c r="K53" s="312"/>
      <c r="L53" s="312"/>
      <c r="M53" s="312"/>
      <c r="N53" s="312"/>
      <c r="O53" s="312"/>
    </row>
    <row r="54" spans="1:16" s="4" customFormat="1" ht="12.75" x14ac:dyDescent="0.2">
      <c r="A54" s="836"/>
      <c r="B54" s="312"/>
      <c r="C54" s="862" t="s">
        <v>7239</v>
      </c>
      <c r="D54" s="864"/>
      <c r="E54" s="863" t="s">
        <v>4686</v>
      </c>
      <c r="F54" s="864"/>
      <c r="G54" s="519"/>
      <c r="H54" s="312"/>
      <c r="I54" s="312"/>
      <c r="J54" s="312"/>
      <c r="K54" s="312"/>
      <c r="L54" s="312"/>
      <c r="M54" s="312"/>
      <c r="N54" s="141"/>
      <c r="O54" s="372"/>
      <c r="P54" s="98"/>
    </row>
    <row r="55" spans="1:16" s="4" customFormat="1" ht="3.95" customHeight="1" x14ac:dyDescent="0.2">
      <c r="A55" s="836"/>
      <c r="B55" s="312"/>
      <c r="C55" s="862"/>
      <c r="D55" s="864"/>
      <c r="E55" s="892"/>
      <c r="F55" s="864"/>
      <c r="G55" s="864"/>
      <c r="H55" s="312"/>
      <c r="I55" s="312"/>
      <c r="J55" s="312"/>
      <c r="K55" s="312"/>
      <c r="L55" s="312"/>
      <c r="M55" s="312"/>
      <c r="N55" s="312"/>
      <c r="O55" s="312"/>
    </row>
    <row r="56" spans="1:16" s="4" customFormat="1" ht="3.95" customHeight="1" x14ac:dyDescent="0.2">
      <c r="A56" s="836"/>
      <c r="B56" s="312"/>
      <c r="C56" s="862"/>
      <c r="D56" s="864"/>
      <c r="E56" s="892"/>
      <c r="F56" s="864"/>
      <c r="G56" s="864"/>
      <c r="H56" s="312"/>
      <c r="I56" s="312"/>
      <c r="J56" s="312"/>
      <c r="K56" s="312"/>
      <c r="L56" s="312"/>
      <c r="M56" s="312"/>
      <c r="N56" s="312"/>
      <c r="O56" s="312"/>
    </row>
    <row r="57" spans="1:16" s="4" customFormat="1" ht="36" x14ac:dyDescent="0.2">
      <c r="A57" s="836"/>
      <c r="B57" s="312"/>
      <c r="C57" s="862" t="s">
        <v>906</v>
      </c>
      <c r="D57" s="864"/>
      <c r="E57" s="863" t="s">
        <v>4788</v>
      </c>
      <c r="F57" s="864"/>
      <c r="G57" s="519"/>
      <c r="H57" s="312"/>
      <c r="I57" s="312"/>
      <c r="J57" s="312"/>
      <c r="K57" s="312"/>
      <c r="L57" s="312"/>
      <c r="M57" s="312" t="s">
        <v>3702</v>
      </c>
      <c r="N57" s="141"/>
      <c r="O57" s="372"/>
      <c r="P57" s="98" t="s">
        <v>6171</v>
      </c>
    </row>
    <row r="58" spans="1:16" s="4" customFormat="1" ht="12.75" x14ac:dyDescent="0.2">
      <c r="A58" s="836"/>
      <c r="B58" s="312"/>
      <c r="C58" s="862"/>
      <c r="D58" s="864"/>
      <c r="E58" s="892"/>
      <c r="F58" s="864"/>
      <c r="G58" s="864"/>
      <c r="H58" s="312"/>
      <c r="I58" s="312"/>
      <c r="J58" s="312"/>
      <c r="K58" s="312"/>
      <c r="L58" s="312"/>
      <c r="M58" s="312"/>
      <c r="N58" s="312"/>
      <c r="O58" s="312"/>
    </row>
    <row r="59" spans="1:16" s="4" customFormat="1" ht="12.75" x14ac:dyDescent="0.2">
      <c r="A59" s="836"/>
      <c r="B59" s="312"/>
      <c r="C59" s="862"/>
      <c r="D59" s="864"/>
      <c r="E59" s="319" t="s">
        <v>3809</v>
      </c>
      <c r="F59" s="864"/>
      <c r="G59" s="864"/>
      <c r="H59" s="312"/>
      <c r="I59" s="312"/>
      <c r="J59" s="312"/>
      <c r="K59" s="312"/>
      <c r="L59" s="312"/>
      <c r="M59" s="312"/>
      <c r="N59" s="312"/>
      <c r="O59" s="312"/>
    </row>
    <row r="60" spans="1:16" s="4" customFormat="1" ht="12.75" x14ac:dyDescent="0.2">
      <c r="A60" s="836"/>
      <c r="B60" s="312"/>
      <c r="C60" s="862" t="s">
        <v>6655</v>
      </c>
      <c r="D60" s="864"/>
      <c r="E60" s="863" t="s">
        <v>4686</v>
      </c>
      <c r="F60" s="864"/>
      <c r="G60" s="519"/>
      <c r="H60" s="312"/>
      <c r="I60" s="312"/>
      <c r="J60" s="312"/>
      <c r="K60" s="312"/>
      <c r="L60" s="312"/>
      <c r="M60" s="312"/>
      <c r="N60" s="141"/>
      <c r="O60" s="372"/>
      <c r="P60" s="98"/>
    </row>
    <row r="61" spans="1:16" s="4" customFormat="1" ht="3.95" customHeight="1" x14ac:dyDescent="0.2">
      <c r="A61" s="836"/>
      <c r="B61" s="312"/>
      <c r="C61" s="862"/>
      <c r="D61" s="864"/>
      <c r="E61" s="892"/>
      <c r="F61" s="864"/>
      <c r="G61" s="864"/>
      <c r="H61" s="312"/>
      <c r="I61" s="312"/>
      <c r="J61" s="312"/>
      <c r="K61" s="312"/>
      <c r="L61" s="312"/>
      <c r="M61" s="312"/>
      <c r="N61" s="312"/>
      <c r="O61" s="312"/>
    </row>
    <row r="62" spans="1:16" s="4" customFormat="1" ht="3.95" customHeight="1" x14ac:dyDescent="0.2">
      <c r="A62" s="836"/>
      <c r="B62" s="312"/>
      <c r="C62" s="862"/>
      <c r="D62" s="864"/>
      <c r="E62" s="892"/>
      <c r="F62" s="864"/>
      <c r="G62" s="864"/>
      <c r="H62" s="312"/>
      <c r="I62" s="312"/>
      <c r="J62" s="312"/>
      <c r="K62" s="312"/>
      <c r="L62" s="312"/>
      <c r="M62" s="312"/>
      <c r="N62" s="312"/>
      <c r="O62" s="312"/>
    </row>
    <row r="63" spans="1:16" s="4" customFormat="1" ht="54" x14ac:dyDescent="0.2">
      <c r="A63" s="836"/>
      <c r="B63" s="312"/>
      <c r="C63" s="1245" t="s">
        <v>2584</v>
      </c>
      <c r="D63" s="1249"/>
      <c r="E63" s="1247" t="s">
        <v>5346</v>
      </c>
      <c r="F63" s="1249"/>
      <c r="G63" s="1250"/>
      <c r="H63" s="1251"/>
      <c r="I63" s="1251"/>
      <c r="J63" s="1251"/>
      <c r="K63" s="1251"/>
      <c r="L63" s="1251"/>
      <c r="M63" s="1251" t="s">
        <v>3702</v>
      </c>
      <c r="N63" s="1252" t="s">
        <v>8555</v>
      </c>
      <c r="O63" s="372"/>
      <c r="P63" s="98" t="s">
        <v>6171</v>
      </c>
    </row>
    <row r="64" spans="1:16" s="4" customFormat="1" ht="3.95" customHeight="1" x14ac:dyDescent="0.2">
      <c r="A64" s="836"/>
      <c r="B64" s="312"/>
      <c r="C64" s="862"/>
      <c r="D64" s="864"/>
      <c r="E64" s="479"/>
      <c r="F64" s="864"/>
      <c r="G64" s="864"/>
      <c r="H64" s="312"/>
      <c r="I64" s="312"/>
      <c r="J64" s="312"/>
      <c r="K64" s="312"/>
      <c r="L64" s="312"/>
      <c r="M64" s="312"/>
      <c r="N64" s="312"/>
      <c r="O64" s="312"/>
    </row>
    <row r="65" spans="1:16" s="4" customFormat="1" ht="3.95" customHeight="1" x14ac:dyDescent="0.2">
      <c r="A65" s="836"/>
      <c r="B65" s="312"/>
      <c r="C65" s="862"/>
      <c r="D65" s="864"/>
      <c r="E65" s="479"/>
      <c r="F65" s="864"/>
      <c r="G65" s="864"/>
      <c r="H65" s="312"/>
      <c r="I65" s="312"/>
      <c r="J65" s="312"/>
      <c r="K65" s="312"/>
      <c r="L65" s="312"/>
      <c r="M65" s="312"/>
      <c r="N65" s="312"/>
      <c r="O65" s="312"/>
    </row>
    <row r="66" spans="1:16" s="4" customFormat="1" ht="36" x14ac:dyDescent="0.2">
      <c r="A66" s="836"/>
      <c r="B66" s="312"/>
      <c r="C66" s="862" t="s">
        <v>2582</v>
      </c>
      <c r="D66" s="864"/>
      <c r="E66" s="863" t="s">
        <v>3378</v>
      </c>
      <c r="F66" s="864"/>
      <c r="G66" s="519"/>
      <c r="H66" s="312"/>
      <c r="I66" s="312"/>
      <c r="J66" s="312"/>
      <c r="K66" s="312"/>
      <c r="L66" s="312"/>
      <c r="M66" s="312" t="s">
        <v>3702</v>
      </c>
      <c r="N66" s="141" t="s">
        <v>8556</v>
      </c>
      <c r="O66" s="372"/>
      <c r="P66" s="98" t="s">
        <v>6171</v>
      </c>
    </row>
    <row r="67" spans="1:16" s="4" customFormat="1" ht="3.95" customHeight="1" x14ac:dyDescent="0.2">
      <c r="A67" s="836"/>
      <c r="B67" s="312"/>
      <c r="C67" s="862"/>
      <c r="D67" s="864"/>
      <c r="E67" s="479"/>
      <c r="F67" s="864"/>
      <c r="G67" s="864"/>
      <c r="H67" s="312"/>
      <c r="I67" s="312"/>
      <c r="J67" s="312"/>
      <c r="K67" s="312"/>
      <c r="L67" s="312"/>
      <c r="M67" s="312"/>
      <c r="N67" s="312"/>
      <c r="O67" s="312"/>
    </row>
    <row r="68" spans="1:16" s="4" customFormat="1" ht="3.95" customHeight="1" x14ac:dyDescent="0.2">
      <c r="A68" s="836"/>
      <c r="B68" s="312"/>
      <c r="C68" s="862"/>
      <c r="D68" s="864"/>
      <c r="E68" s="479"/>
      <c r="F68" s="864"/>
      <c r="G68" s="864"/>
      <c r="H68" s="312"/>
      <c r="I68" s="312"/>
      <c r="J68" s="312"/>
      <c r="K68" s="312"/>
      <c r="L68" s="312"/>
      <c r="M68" s="312"/>
      <c r="N68" s="312"/>
      <c r="O68" s="312"/>
    </row>
    <row r="69" spans="1:16" s="4" customFormat="1" ht="135" x14ac:dyDescent="0.2">
      <c r="A69" s="836"/>
      <c r="B69" s="312"/>
      <c r="C69" s="862" t="s">
        <v>2583</v>
      </c>
      <c r="D69" s="864"/>
      <c r="E69" s="863" t="s">
        <v>3379</v>
      </c>
      <c r="F69" s="864"/>
      <c r="G69" s="519"/>
      <c r="H69" s="312"/>
      <c r="I69" s="312"/>
      <c r="J69" s="312"/>
      <c r="K69" s="312"/>
      <c r="L69" s="312"/>
      <c r="M69" s="312" t="s">
        <v>3702</v>
      </c>
      <c r="N69" s="141" t="s">
        <v>8568</v>
      </c>
      <c r="O69" s="372"/>
      <c r="P69" s="98" t="s">
        <v>6171</v>
      </c>
    </row>
    <row r="70" spans="1:16" s="4" customFormat="1" ht="3.95" customHeight="1" x14ac:dyDescent="0.2">
      <c r="A70" s="836"/>
      <c r="B70" s="312"/>
      <c r="C70" s="862"/>
      <c r="D70" s="864"/>
      <c r="E70" s="892"/>
      <c r="F70" s="864"/>
      <c r="G70" s="864"/>
      <c r="H70" s="312"/>
      <c r="I70" s="312"/>
      <c r="J70" s="312"/>
      <c r="K70" s="312"/>
      <c r="L70" s="312"/>
      <c r="M70" s="312"/>
      <c r="N70" s="312"/>
      <c r="O70" s="312"/>
    </row>
    <row r="71" spans="1:16" s="4" customFormat="1" ht="12.75" x14ac:dyDescent="0.2">
      <c r="A71" s="836"/>
      <c r="B71" s="312"/>
      <c r="C71" s="862"/>
      <c r="D71" s="864"/>
      <c r="E71" s="319" t="s">
        <v>5995</v>
      </c>
      <c r="F71" s="864"/>
      <c r="G71" s="864"/>
      <c r="H71" s="312"/>
      <c r="I71" s="312"/>
      <c r="J71" s="312"/>
      <c r="K71" s="312"/>
      <c r="L71" s="312"/>
      <c r="M71" s="312"/>
      <c r="N71" s="312"/>
      <c r="O71" s="312"/>
    </row>
    <row r="72" spans="1:16" s="4" customFormat="1" ht="12.75" x14ac:dyDescent="0.2">
      <c r="A72" s="836"/>
      <c r="B72" s="312"/>
      <c r="C72" s="862" t="s">
        <v>2406</v>
      </c>
      <c r="D72" s="864"/>
      <c r="E72" s="863" t="s">
        <v>4686</v>
      </c>
      <c r="F72" s="864"/>
      <c r="G72" s="519"/>
      <c r="H72" s="312"/>
      <c r="I72" s="312"/>
      <c r="J72" s="312"/>
      <c r="K72" s="312"/>
      <c r="L72" s="312"/>
      <c r="M72" s="312"/>
      <c r="N72" s="141"/>
      <c r="O72" s="372"/>
      <c r="P72" s="98"/>
    </row>
    <row r="73" spans="1:16" s="4" customFormat="1" ht="3.95" customHeight="1" x14ac:dyDescent="0.2">
      <c r="A73" s="836"/>
      <c r="B73" s="312"/>
      <c r="C73" s="862"/>
      <c r="D73" s="864"/>
      <c r="E73" s="892"/>
      <c r="F73" s="864"/>
      <c r="G73" s="864"/>
      <c r="H73" s="312"/>
      <c r="I73" s="312"/>
      <c r="J73" s="312"/>
      <c r="K73" s="312"/>
      <c r="L73" s="312"/>
      <c r="M73" s="312"/>
      <c r="N73" s="312"/>
      <c r="O73" s="312"/>
    </row>
    <row r="74" spans="1:16" s="4" customFormat="1" ht="3.95" customHeight="1" x14ac:dyDescent="0.2">
      <c r="A74" s="836"/>
      <c r="B74" s="312"/>
      <c r="C74" s="862"/>
      <c r="D74" s="864"/>
      <c r="E74" s="892"/>
      <c r="F74" s="864"/>
      <c r="G74" s="864"/>
      <c r="H74" s="312"/>
      <c r="I74" s="312"/>
      <c r="J74" s="312"/>
      <c r="K74" s="312"/>
      <c r="L74" s="312"/>
      <c r="M74" s="312"/>
      <c r="N74" s="312"/>
      <c r="O74" s="312"/>
    </row>
    <row r="75" spans="1:16" s="4" customFormat="1" ht="63" x14ac:dyDescent="0.2">
      <c r="A75" s="836"/>
      <c r="B75" s="312"/>
      <c r="C75" s="1245" t="s">
        <v>3380</v>
      </c>
      <c r="D75" s="1249"/>
      <c r="E75" s="1247" t="s">
        <v>5347</v>
      </c>
      <c r="F75" s="1249"/>
      <c r="G75" s="1250"/>
      <c r="H75" s="1251"/>
      <c r="I75" s="1251"/>
      <c r="J75" s="1251"/>
      <c r="K75" s="1251"/>
      <c r="L75" s="1251"/>
      <c r="M75" s="1251" t="s">
        <v>3702</v>
      </c>
      <c r="N75" s="1252"/>
      <c r="O75" s="372"/>
      <c r="P75" s="98" t="s">
        <v>6171</v>
      </c>
    </row>
    <row r="76" spans="1:16" s="4" customFormat="1" ht="3.95" customHeight="1" x14ac:dyDescent="0.2">
      <c r="A76" s="836"/>
      <c r="B76" s="312"/>
      <c r="C76" s="862"/>
      <c r="D76" s="864"/>
      <c r="E76" s="479"/>
      <c r="F76" s="864"/>
      <c r="G76" s="864"/>
      <c r="H76" s="312"/>
      <c r="I76" s="312"/>
      <c r="J76" s="312"/>
      <c r="K76" s="312"/>
      <c r="L76" s="312"/>
      <c r="M76" s="312"/>
      <c r="N76" s="312"/>
      <c r="O76" s="312"/>
    </row>
    <row r="77" spans="1:16" s="4" customFormat="1" ht="3.95" customHeight="1" x14ac:dyDescent="0.2">
      <c r="A77" s="836"/>
      <c r="B77" s="312"/>
      <c r="C77" s="862"/>
      <c r="D77" s="864"/>
      <c r="E77" s="479"/>
      <c r="F77" s="864"/>
      <c r="G77" s="864"/>
      <c r="H77" s="312"/>
      <c r="I77" s="312"/>
      <c r="J77" s="312"/>
      <c r="K77" s="312"/>
      <c r="L77" s="312"/>
      <c r="M77" s="312"/>
      <c r="N77" s="312"/>
      <c r="O77" s="312"/>
    </row>
    <row r="78" spans="1:16" s="4" customFormat="1" ht="63" x14ac:dyDescent="0.2">
      <c r="A78" s="836"/>
      <c r="B78" s="312"/>
      <c r="C78" s="1245" t="s">
        <v>4616</v>
      </c>
      <c r="D78" s="1249"/>
      <c r="E78" s="1247" t="s">
        <v>5348</v>
      </c>
      <c r="F78" s="1249"/>
      <c r="G78" s="1250"/>
      <c r="H78" s="1251"/>
      <c r="I78" s="1251"/>
      <c r="J78" s="1251"/>
      <c r="K78" s="1251"/>
      <c r="L78" s="1251"/>
      <c r="M78" s="1251" t="s">
        <v>3702</v>
      </c>
      <c r="N78" s="1252"/>
      <c r="O78" s="372"/>
      <c r="P78" s="98" t="s">
        <v>6171</v>
      </c>
    </row>
    <row r="79" spans="1:16" s="4" customFormat="1" ht="3.95" customHeight="1" x14ac:dyDescent="0.2">
      <c r="A79" s="836"/>
      <c r="B79" s="312"/>
      <c r="C79" s="862"/>
      <c r="D79" s="864"/>
      <c r="E79" s="479"/>
      <c r="F79" s="864"/>
      <c r="G79" s="864"/>
      <c r="H79" s="312"/>
      <c r="I79" s="312"/>
      <c r="J79" s="312"/>
      <c r="K79" s="312"/>
      <c r="L79" s="312"/>
      <c r="M79" s="312"/>
      <c r="N79" s="312"/>
      <c r="O79" s="312"/>
    </row>
    <row r="80" spans="1:16" s="4" customFormat="1" ht="12.75" x14ac:dyDescent="0.2">
      <c r="A80" s="836"/>
      <c r="B80" s="312"/>
      <c r="C80" s="862"/>
      <c r="D80" s="864"/>
      <c r="E80" s="319" t="s">
        <v>1463</v>
      </c>
      <c r="F80" s="864"/>
      <c r="G80" s="864"/>
      <c r="H80" s="312"/>
      <c r="I80" s="312"/>
      <c r="J80" s="312"/>
      <c r="K80" s="312"/>
      <c r="L80" s="312"/>
      <c r="M80" s="312"/>
      <c r="N80" s="312"/>
      <c r="O80" s="312"/>
    </row>
    <row r="81" spans="1:16" s="4" customFormat="1" ht="12.75" x14ac:dyDescent="0.2">
      <c r="A81" s="836"/>
      <c r="B81" s="312"/>
      <c r="C81" s="862" t="s">
        <v>1540</v>
      </c>
      <c r="D81" s="864"/>
      <c r="E81" s="863" t="s">
        <v>4686</v>
      </c>
      <c r="F81" s="864"/>
      <c r="G81" s="519"/>
      <c r="H81" s="312"/>
      <c r="I81" s="312"/>
      <c r="J81" s="312"/>
      <c r="K81" s="312"/>
      <c r="L81" s="312"/>
      <c r="M81" s="312"/>
      <c r="N81" s="141"/>
      <c r="O81" s="372"/>
      <c r="P81" s="98"/>
    </row>
    <row r="82" spans="1:16" s="4" customFormat="1" ht="3.95" customHeight="1" x14ac:dyDescent="0.2">
      <c r="A82" s="836"/>
      <c r="B82" s="312"/>
      <c r="C82" s="862"/>
      <c r="D82" s="864"/>
      <c r="E82" s="892"/>
      <c r="F82" s="864"/>
      <c r="G82" s="864"/>
      <c r="H82" s="312"/>
      <c r="I82" s="312"/>
      <c r="J82" s="312"/>
      <c r="K82" s="312"/>
      <c r="L82" s="312"/>
      <c r="M82" s="312"/>
      <c r="N82" s="312"/>
      <c r="O82" s="312"/>
    </row>
    <row r="83" spans="1:16" s="4" customFormat="1" ht="3.95" customHeight="1" x14ac:dyDescent="0.2">
      <c r="A83" s="836"/>
      <c r="B83" s="312"/>
      <c r="C83" s="862"/>
      <c r="D83" s="864"/>
      <c r="E83" s="892"/>
      <c r="F83" s="864"/>
      <c r="G83" s="864"/>
      <c r="H83" s="312"/>
      <c r="I83" s="312"/>
      <c r="J83" s="312"/>
      <c r="K83" s="312"/>
      <c r="L83" s="312"/>
      <c r="M83" s="312"/>
      <c r="N83" s="312"/>
      <c r="O83" s="312"/>
    </row>
    <row r="84" spans="1:16" s="4" customFormat="1" ht="36" x14ac:dyDescent="0.2">
      <c r="A84" s="836"/>
      <c r="B84" s="312"/>
      <c r="C84" s="862" t="s">
        <v>2585</v>
      </c>
      <c r="D84" s="864"/>
      <c r="E84" s="863" t="s">
        <v>4789</v>
      </c>
      <c r="F84" s="864"/>
      <c r="G84" s="519"/>
      <c r="H84" s="312"/>
      <c r="I84" s="312"/>
      <c r="J84" s="312"/>
      <c r="K84" s="312"/>
      <c r="L84" s="312"/>
      <c r="M84" s="312" t="s">
        <v>3702</v>
      </c>
      <c r="N84" s="141" t="s">
        <v>550</v>
      </c>
      <c r="O84" s="372"/>
      <c r="P84" s="98" t="s">
        <v>6171</v>
      </c>
    </row>
    <row r="85" spans="1:16" s="4" customFormat="1" ht="3.95" customHeight="1" x14ac:dyDescent="0.2">
      <c r="A85" s="836"/>
      <c r="B85" s="312"/>
      <c r="C85" s="862"/>
      <c r="D85" s="864"/>
      <c r="E85" s="479"/>
      <c r="F85" s="864"/>
      <c r="G85" s="864"/>
      <c r="H85" s="312"/>
      <c r="I85" s="312"/>
      <c r="J85" s="312"/>
      <c r="K85" s="312"/>
      <c r="L85" s="312"/>
      <c r="M85" s="312"/>
      <c r="N85" s="312"/>
      <c r="O85" s="312"/>
    </row>
    <row r="86" spans="1:16" s="4" customFormat="1" ht="3.95" customHeight="1" x14ac:dyDescent="0.2">
      <c r="A86" s="836"/>
      <c r="B86" s="312"/>
      <c r="C86" s="862"/>
      <c r="D86" s="864"/>
      <c r="E86" s="479"/>
      <c r="F86" s="864"/>
      <c r="G86" s="864"/>
      <c r="H86" s="312"/>
      <c r="I86" s="312"/>
      <c r="J86" s="312"/>
      <c r="K86" s="312"/>
      <c r="L86" s="312"/>
      <c r="M86" s="312"/>
      <c r="N86" s="312"/>
      <c r="O86" s="312"/>
    </row>
    <row r="87" spans="1:16" s="4" customFormat="1" ht="81" x14ac:dyDescent="0.2">
      <c r="A87" s="836"/>
      <c r="B87" s="312"/>
      <c r="C87" s="1245" t="s">
        <v>3381</v>
      </c>
      <c r="D87" s="1249"/>
      <c r="E87" s="1247" t="s">
        <v>5349</v>
      </c>
      <c r="F87" s="1249"/>
      <c r="G87" s="1250"/>
      <c r="H87" s="1251"/>
      <c r="I87" s="1251"/>
      <c r="J87" s="1251"/>
      <c r="K87" s="1251"/>
      <c r="L87" s="1251"/>
      <c r="M87" s="1251" t="s">
        <v>3702</v>
      </c>
      <c r="N87" s="1252" t="s">
        <v>8569</v>
      </c>
      <c r="O87" s="372"/>
      <c r="P87" s="98" t="s">
        <v>6171</v>
      </c>
    </row>
    <row r="88" spans="1:16" s="4" customFormat="1" ht="3.95" customHeight="1" x14ac:dyDescent="0.2">
      <c r="A88" s="836"/>
      <c r="B88" s="312"/>
      <c r="C88" s="862"/>
      <c r="D88" s="864"/>
      <c r="E88" s="479"/>
      <c r="F88" s="864"/>
      <c r="G88" s="864"/>
      <c r="H88" s="312"/>
      <c r="I88" s="312"/>
      <c r="J88" s="312"/>
      <c r="K88" s="312"/>
      <c r="L88" s="312"/>
      <c r="M88" s="312"/>
      <c r="N88" s="312"/>
      <c r="O88" s="312"/>
    </row>
    <row r="89" spans="1:16" s="4" customFormat="1" ht="3.95" customHeight="1" x14ac:dyDescent="0.2">
      <c r="A89" s="836"/>
      <c r="B89" s="312"/>
      <c r="C89" s="862"/>
      <c r="D89" s="864"/>
      <c r="E89" s="479"/>
      <c r="F89" s="864"/>
      <c r="G89" s="864"/>
      <c r="H89" s="312"/>
      <c r="I89" s="312"/>
      <c r="J89" s="312"/>
      <c r="K89" s="312"/>
      <c r="L89" s="312"/>
      <c r="M89" s="312"/>
      <c r="N89" s="312"/>
      <c r="O89" s="312"/>
    </row>
    <row r="90" spans="1:16" s="4" customFormat="1" ht="108" x14ac:dyDescent="0.2">
      <c r="A90" s="836"/>
      <c r="B90" s="312"/>
      <c r="C90" s="862" t="s">
        <v>5106</v>
      </c>
      <c r="D90" s="864"/>
      <c r="E90" s="863" t="s">
        <v>5997</v>
      </c>
      <c r="F90" s="864"/>
      <c r="G90" s="519"/>
      <c r="H90" s="312"/>
      <c r="I90" s="312"/>
      <c r="J90" s="312"/>
      <c r="K90" s="312"/>
      <c r="L90" s="312"/>
      <c r="M90" s="312" t="s">
        <v>3702</v>
      </c>
      <c r="N90" s="141" t="s">
        <v>8570</v>
      </c>
      <c r="O90" s="372"/>
      <c r="P90" s="98" t="s">
        <v>6171</v>
      </c>
    </row>
    <row r="91" spans="1:16" s="4" customFormat="1" ht="12.75" x14ac:dyDescent="0.2">
      <c r="A91" s="836"/>
      <c r="B91" s="312"/>
      <c r="C91" s="862"/>
      <c r="D91" s="864"/>
      <c r="E91" s="892"/>
      <c r="F91" s="864"/>
      <c r="G91" s="864"/>
      <c r="H91" s="312"/>
      <c r="I91" s="312"/>
      <c r="J91" s="312"/>
      <c r="K91" s="312"/>
      <c r="L91" s="312"/>
      <c r="M91" s="312"/>
      <c r="N91" s="312"/>
      <c r="O91" s="312"/>
    </row>
    <row r="92" spans="1:16" s="4" customFormat="1" ht="12.75" x14ac:dyDescent="0.2">
      <c r="A92" s="836"/>
      <c r="B92" s="312"/>
      <c r="C92" s="862"/>
      <c r="D92" s="864"/>
      <c r="E92" s="319" t="s">
        <v>3810</v>
      </c>
      <c r="F92" s="864"/>
      <c r="G92" s="864"/>
      <c r="H92" s="312"/>
      <c r="I92" s="312"/>
      <c r="J92" s="312"/>
      <c r="K92" s="312"/>
      <c r="L92" s="312"/>
      <c r="M92" s="312"/>
      <c r="N92" s="312"/>
      <c r="O92" s="312"/>
    </row>
    <row r="93" spans="1:16" s="4" customFormat="1" ht="12.75" x14ac:dyDescent="0.2">
      <c r="A93" s="836"/>
      <c r="B93" s="312"/>
      <c r="C93" s="862" t="s">
        <v>3470</v>
      </c>
      <c r="D93" s="864"/>
      <c r="E93" s="863" t="s">
        <v>4686</v>
      </c>
      <c r="F93" s="864"/>
      <c r="G93" s="519"/>
      <c r="H93" s="312"/>
      <c r="I93" s="312"/>
      <c r="J93" s="312"/>
      <c r="K93" s="312"/>
      <c r="L93" s="312"/>
      <c r="M93" s="312"/>
      <c r="N93" s="141"/>
      <c r="O93" s="372"/>
      <c r="P93" s="98"/>
    </row>
    <row r="94" spans="1:16" s="4" customFormat="1" ht="3.95" customHeight="1" x14ac:dyDescent="0.2">
      <c r="A94" s="836"/>
      <c r="B94" s="312"/>
      <c r="C94" s="862"/>
      <c r="D94" s="864"/>
      <c r="E94" s="892"/>
      <c r="F94" s="864"/>
      <c r="G94" s="864"/>
      <c r="H94" s="312"/>
      <c r="I94" s="312"/>
      <c r="J94" s="312"/>
      <c r="K94" s="312"/>
      <c r="L94" s="312"/>
      <c r="M94" s="312"/>
      <c r="N94" s="312"/>
      <c r="O94" s="312"/>
    </row>
    <row r="95" spans="1:16" s="4" customFormat="1" ht="3.95" customHeight="1" x14ac:dyDescent="0.2">
      <c r="A95" s="836"/>
      <c r="B95" s="312"/>
      <c r="C95" s="862"/>
      <c r="D95" s="864"/>
      <c r="E95" s="892"/>
      <c r="F95" s="864"/>
      <c r="G95" s="864"/>
      <c r="H95" s="312"/>
      <c r="I95" s="312"/>
      <c r="J95" s="312"/>
      <c r="K95" s="312"/>
      <c r="L95" s="312"/>
      <c r="M95" s="312"/>
      <c r="N95" s="312"/>
      <c r="O95" s="312"/>
    </row>
    <row r="96" spans="1:16" s="4" customFormat="1" ht="36" x14ac:dyDescent="0.2">
      <c r="A96" s="836"/>
      <c r="B96" s="312"/>
      <c r="C96" s="862" t="s">
        <v>1956</v>
      </c>
      <c r="D96" s="864"/>
      <c r="E96" s="1247" t="s">
        <v>5350</v>
      </c>
      <c r="F96" s="864"/>
      <c r="G96" s="519"/>
      <c r="H96" s="312"/>
      <c r="I96" s="312"/>
      <c r="J96" s="312"/>
      <c r="K96" s="312"/>
      <c r="L96" s="312"/>
      <c r="M96" s="312" t="s">
        <v>3702</v>
      </c>
      <c r="N96" s="141" t="s">
        <v>8557</v>
      </c>
      <c r="O96" s="372"/>
      <c r="P96" s="98" t="s">
        <v>6171</v>
      </c>
    </row>
    <row r="97" spans="1:16" s="4" customFormat="1" ht="3.95" customHeight="1" x14ac:dyDescent="0.2">
      <c r="A97" s="836"/>
      <c r="B97" s="312"/>
      <c r="C97" s="862"/>
      <c r="D97" s="864"/>
      <c r="E97" s="479"/>
      <c r="F97" s="864"/>
      <c r="G97" s="864"/>
      <c r="H97" s="312"/>
      <c r="I97" s="312"/>
      <c r="J97" s="312"/>
      <c r="K97" s="312"/>
      <c r="L97" s="312"/>
      <c r="M97" s="312"/>
      <c r="N97" s="312"/>
      <c r="O97" s="312"/>
    </row>
    <row r="98" spans="1:16" s="4" customFormat="1" ht="3.95" customHeight="1" x14ac:dyDescent="0.2">
      <c r="A98" s="836"/>
      <c r="B98" s="312"/>
      <c r="C98" s="862"/>
      <c r="D98" s="864"/>
      <c r="E98" s="479"/>
      <c r="F98" s="864"/>
      <c r="G98" s="864"/>
      <c r="H98" s="312"/>
      <c r="I98" s="312"/>
      <c r="J98" s="312"/>
      <c r="K98" s="312"/>
      <c r="L98" s="312"/>
      <c r="M98" s="312"/>
      <c r="N98" s="312"/>
      <c r="O98" s="312"/>
    </row>
    <row r="99" spans="1:16" s="4" customFormat="1" ht="45" x14ac:dyDescent="0.2">
      <c r="A99" s="836"/>
      <c r="B99" s="312"/>
      <c r="C99" s="862" t="s">
        <v>6169</v>
      </c>
      <c r="D99" s="864"/>
      <c r="E99" s="1247" t="s">
        <v>5351</v>
      </c>
      <c r="F99" s="864"/>
      <c r="G99" s="519"/>
      <c r="H99" s="312"/>
      <c r="I99" s="312"/>
      <c r="J99" s="312"/>
      <c r="K99" s="312"/>
      <c r="L99" s="312"/>
      <c r="M99" s="312" t="s">
        <v>3702</v>
      </c>
      <c r="N99" s="141" t="s">
        <v>8571</v>
      </c>
      <c r="O99" s="372"/>
      <c r="P99" s="98" t="s">
        <v>6171</v>
      </c>
    </row>
    <row r="100" spans="1:16" s="4" customFormat="1" ht="3.95" customHeight="1" x14ac:dyDescent="0.2">
      <c r="A100" s="836"/>
      <c r="B100" s="312"/>
      <c r="C100" s="862"/>
      <c r="D100" s="864"/>
      <c r="E100" s="479"/>
      <c r="F100" s="864"/>
      <c r="G100" s="864"/>
      <c r="H100" s="312"/>
      <c r="I100" s="312"/>
      <c r="J100" s="312"/>
      <c r="K100" s="312"/>
      <c r="L100" s="312"/>
      <c r="M100" s="312"/>
      <c r="N100" s="312"/>
      <c r="O100" s="312"/>
    </row>
    <row r="101" spans="1:16" s="4" customFormat="1" ht="3.95" customHeight="1" x14ac:dyDescent="0.2">
      <c r="A101" s="836"/>
      <c r="B101" s="312"/>
      <c r="C101" s="862"/>
      <c r="D101" s="864"/>
      <c r="E101" s="479"/>
      <c r="F101" s="864"/>
      <c r="G101" s="864"/>
      <c r="H101" s="312"/>
      <c r="I101" s="312"/>
      <c r="J101" s="312"/>
      <c r="K101" s="312"/>
      <c r="L101" s="312"/>
      <c r="M101" s="312"/>
      <c r="N101" s="312"/>
      <c r="O101" s="312"/>
    </row>
    <row r="102" spans="1:16" s="4" customFormat="1" ht="63" x14ac:dyDescent="0.2">
      <c r="A102" s="836"/>
      <c r="B102" s="312"/>
      <c r="C102" s="862" t="s">
        <v>6170</v>
      </c>
      <c r="D102" s="864"/>
      <c r="E102" s="1247" t="s">
        <v>5352</v>
      </c>
      <c r="F102" s="864"/>
      <c r="G102" s="519"/>
      <c r="H102" s="312"/>
      <c r="I102" s="312"/>
      <c r="J102" s="312"/>
      <c r="K102" s="312"/>
      <c r="L102" s="312"/>
      <c r="M102" s="312" t="s">
        <v>3702</v>
      </c>
      <c r="N102" s="141" t="s">
        <v>8288</v>
      </c>
      <c r="O102" s="372"/>
      <c r="P102" s="98" t="s">
        <v>6171</v>
      </c>
    </row>
    <row r="103" spans="1:16" s="4" customFormat="1" ht="3.95" customHeight="1" x14ac:dyDescent="0.2">
      <c r="A103" s="836"/>
      <c r="B103" s="312"/>
      <c r="C103" s="862"/>
      <c r="D103" s="864"/>
      <c r="E103" s="479"/>
      <c r="F103" s="864"/>
      <c r="G103" s="864"/>
      <c r="H103" s="312"/>
      <c r="I103" s="312"/>
      <c r="J103" s="312"/>
      <c r="K103" s="312"/>
      <c r="L103" s="312"/>
      <c r="M103" s="312"/>
      <c r="N103" s="312"/>
      <c r="O103" s="312"/>
    </row>
    <row r="104" spans="1:16" s="4" customFormat="1" ht="3.95" customHeight="1" x14ac:dyDescent="0.2">
      <c r="A104" s="836"/>
      <c r="B104" s="312"/>
      <c r="C104" s="862"/>
      <c r="D104" s="864"/>
      <c r="E104" s="479"/>
      <c r="F104" s="864"/>
      <c r="G104" s="864"/>
      <c r="H104" s="312"/>
      <c r="I104" s="312"/>
      <c r="J104" s="312"/>
      <c r="K104" s="312"/>
      <c r="L104" s="312"/>
      <c r="M104" s="312"/>
      <c r="N104" s="312"/>
      <c r="O104" s="312"/>
    </row>
    <row r="105" spans="1:16" s="4" customFormat="1" ht="171" x14ac:dyDescent="0.2">
      <c r="A105" s="836"/>
      <c r="B105" s="312"/>
      <c r="C105" s="862" t="s">
        <v>1957</v>
      </c>
      <c r="D105" s="864"/>
      <c r="E105" s="863" t="s">
        <v>6290</v>
      </c>
      <c r="F105" s="864"/>
      <c r="G105" s="519"/>
      <c r="H105" s="312"/>
      <c r="I105" s="312"/>
      <c r="J105" s="312"/>
      <c r="K105" s="312"/>
      <c r="L105" s="312"/>
      <c r="M105" s="312" t="s">
        <v>3702</v>
      </c>
      <c r="N105" s="141" t="s">
        <v>8572</v>
      </c>
      <c r="O105" s="372"/>
      <c r="P105" s="98" t="s">
        <v>6171</v>
      </c>
    </row>
    <row r="106" spans="1:16" s="4" customFormat="1" ht="6" customHeight="1" x14ac:dyDescent="0.2">
      <c r="A106" s="836"/>
      <c r="B106" s="925"/>
      <c r="C106" s="926"/>
      <c r="D106" s="927"/>
      <c r="E106" s="928"/>
      <c r="F106" s="929"/>
      <c r="G106" s="929"/>
      <c r="H106" s="925"/>
      <c r="I106" s="925"/>
      <c r="J106" s="925"/>
      <c r="K106" s="925"/>
      <c r="L106" s="925"/>
      <c r="M106" s="925"/>
      <c r="N106" s="925"/>
      <c r="O106" s="925"/>
    </row>
    <row r="107" spans="1:16" s="4" customFormat="1" ht="6" customHeight="1" x14ac:dyDescent="0.2">
      <c r="A107" s="836"/>
      <c r="B107" s="930"/>
      <c r="C107" s="931"/>
      <c r="D107" s="932"/>
      <c r="E107" s="933"/>
      <c r="F107" s="934"/>
      <c r="G107" s="932"/>
      <c r="H107" s="930"/>
      <c r="I107" s="930"/>
      <c r="J107" s="930"/>
      <c r="K107" s="930"/>
      <c r="L107" s="930"/>
      <c r="M107" s="930"/>
      <c r="N107" s="930"/>
      <c r="O107" s="930"/>
    </row>
    <row r="108" spans="1:16" s="4" customFormat="1" x14ac:dyDescent="0.2">
      <c r="A108" s="836"/>
      <c r="B108" s="312"/>
      <c r="C108" s="862"/>
      <c r="D108" s="864"/>
      <c r="E108" s="1235" t="s">
        <v>4684</v>
      </c>
      <c r="F108" s="879"/>
      <c r="G108" s="864"/>
      <c r="H108" s="312"/>
      <c r="I108" s="312"/>
      <c r="J108" s="312"/>
      <c r="K108" s="312"/>
      <c r="L108" s="312"/>
      <c r="M108" s="312"/>
      <c r="N108" s="312"/>
      <c r="O108" s="312"/>
    </row>
    <row r="109" spans="1:16" s="4" customFormat="1" ht="6" customHeight="1" x14ac:dyDescent="0.2">
      <c r="A109" s="836"/>
      <c r="B109" s="312"/>
      <c r="C109" s="277"/>
      <c r="D109" s="312"/>
      <c r="E109" s="864"/>
      <c r="F109" s="312"/>
      <c r="G109" s="312"/>
      <c r="H109" s="312"/>
      <c r="I109" s="312"/>
      <c r="J109" s="312"/>
      <c r="K109" s="312"/>
      <c r="L109" s="312"/>
      <c r="M109" s="312"/>
      <c r="N109" s="312"/>
      <c r="O109" s="312"/>
    </row>
    <row r="110" spans="1:16" s="4" customFormat="1" ht="12.75" x14ac:dyDescent="0.2">
      <c r="A110" s="836"/>
      <c r="B110" s="312"/>
      <c r="C110" s="277"/>
      <c r="D110" s="400"/>
      <c r="E110" s="319" t="s">
        <v>2070</v>
      </c>
      <c r="F110" s="312"/>
      <c r="G110" s="312"/>
      <c r="H110" s="312"/>
      <c r="I110" s="312"/>
      <c r="J110" s="312"/>
      <c r="K110" s="312"/>
      <c r="L110" s="312"/>
      <c r="M110" s="312"/>
      <c r="N110" s="920" t="s">
        <v>16</v>
      </c>
      <c r="O110" s="312"/>
    </row>
    <row r="111" spans="1:16" s="4" customFormat="1" ht="12.75" hidden="1" x14ac:dyDescent="0.2">
      <c r="A111" s="836" t="s">
        <v>553</v>
      </c>
      <c r="B111" s="312"/>
      <c r="C111" s="862"/>
      <c r="D111" s="864"/>
      <c r="E111" s="312"/>
      <c r="F111" s="864"/>
      <c r="G111" s="864"/>
      <c r="H111" s="312"/>
      <c r="I111" s="312"/>
      <c r="J111" s="312"/>
      <c r="K111" s="312"/>
      <c r="L111" s="312"/>
      <c r="M111" s="312"/>
      <c r="N111" s="921"/>
      <c r="O111" s="312"/>
    </row>
    <row r="112" spans="1:16" s="4" customFormat="1" ht="12.75" x14ac:dyDescent="0.2">
      <c r="A112" s="836"/>
      <c r="B112" s="312"/>
      <c r="C112" s="862"/>
      <c r="D112" s="864"/>
      <c r="E112" s="319" t="s">
        <v>7797</v>
      </c>
      <c r="F112" s="312"/>
      <c r="G112" s="864"/>
      <c r="H112" s="312"/>
      <c r="I112" s="312"/>
      <c r="J112" s="312"/>
      <c r="K112" s="312"/>
      <c r="L112" s="312"/>
      <c r="M112" s="312"/>
      <c r="N112" s="922">
        <v>2</v>
      </c>
      <c r="O112" s="312"/>
    </row>
    <row r="113" spans="1:16" s="4" customFormat="1" ht="12.75" x14ac:dyDescent="0.2">
      <c r="A113" s="836"/>
      <c r="B113" s="312"/>
      <c r="C113" s="862" t="s">
        <v>7842</v>
      </c>
      <c r="D113" s="864"/>
      <c r="E113" s="863" t="s">
        <v>4686</v>
      </c>
      <c r="F113" s="864"/>
      <c r="G113" s="519"/>
      <c r="H113" s="312"/>
      <c r="I113" s="312"/>
      <c r="J113" s="312"/>
      <c r="K113" s="312"/>
      <c r="L113" s="312"/>
      <c r="M113" s="312"/>
      <c r="N113" s="141"/>
      <c r="O113" s="372"/>
      <c r="P113" s="98"/>
    </row>
    <row r="114" spans="1:16" s="4" customFormat="1" ht="3.95" customHeight="1" x14ac:dyDescent="0.2">
      <c r="A114" s="836"/>
      <c r="B114" s="312"/>
      <c r="C114" s="862"/>
      <c r="D114" s="864"/>
      <c r="E114" s="892"/>
      <c r="F114" s="864"/>
      <c r="G114" s="864"/>
      <c r="H114" s="312"/>
      <c r="I114" s="312"/>
      <c r="J114" s="312"/>
      <c r="K114" s="312"/>
      <c r="L114" s="312"/>
      <c r="M114" s="312"/>
      <c r="N114" s="312"/>
      <c r="O114" s="312"/>
    </row>
    <row r="115" spans="1:16" s="4" customFormat="1" ht="3.95" customHeight="1" x14ac:dyDescent="0.2">
      <c r="A115" s="836"/>
      <c r="B115" s="312"/>
      <c r="C115" s="862"/>
      <c r="D115" s="864"/>
      <c r="E115" s="892"/>
      <c r="F115" s="864"/>
      <c r="G115" s="864"/>
      <c r="H115" s="312"/>
      <c r="I115" s="312"/>
      <c r="J115" s="312"/>
      <c r="K115" s="312"/>
      <c r="L115" s="312"/>
      <c r="M115" s="312"/>
      <c r="N115" s="312"/>
      <c r="O115" s="312"/>
    </row>
    <row r="116" spans="1:16" s="4" customFormat="1" ht="27" x14ac:dyDescent="0.2">
      <c r="A116" s="836"/>
      <c r="B116" s="312"/>
      <c r="C116" s="862" t="s">
        <v>5565</v>
      </c>
      <c r="D116" s="864"/>
      <c r="E116" s="863" t="s">
        <v>3768</v>
      </c>
      <c r="F116" s="864"/>
      <c r="G116" s="519"/>
      <c r="H116" s="312"/>
      <c r="I116" s="312"/>
      <c r="J116" s="312"/>
      <c r="K116" s="312"/>
      <c r="L116" s="312"/>
      <c r="M116" s="312"/>
      <c r="N116" s="141" t="s">
        <v>8558</v>
      </c>
      <c r="O116" s="372"/>
      <c r="P116" s="98" t="s">
        <v>6171</v>
      </c>
    </row>
    <row r="117" spans="1:16" s="4" customFormat="1" ht="3.95" customHeight="1" x14ac:dyDescent="0.2">
      <c r="A117" s="836"/>
      <c r="B117" s="312"/>
      <c r="C117" s="862"/>
      <c r="D117" s="864"/>
      <c r="E117" s="479"/>
      <c r="F117" s="864"/>
      <c r="G117" s="864"/>
      <c r="H117" s="312"/>
      <c r="I117" s="312"/>
      <c r="J117" s="312"/>
      <c r="K117" s="312"/>
      <c r="L117" s="312"/>
      <c r="M117" s="312" t="s">
        <v>3702</v>
      </c>
      <c r="N117" s="312"/>
      <c r="O117" s="312"/>
    </row>
    <row r="118" spans="1:16" s="4" customFormat="1" ht="3.95" customHeight="1" x14ac:dyDescent="0.2">
      <c r="A118" s="836"/>
      <c r="B118" s="312"/>
      <c r="C118" s="862"/>
      <c r="D118" s="864"/>
      <c r="E118" s="479"/>
      <c r="F118" s="864"/>
      <c r="G118" s="864"/>
      <c r="H118" s="312"/>
      <c r="I118" s="312"/>
      <c r="J118" s="312"/>
      <c r="K118" s="312"/>
      <c r="L118" s="312"/>
      <c r="M118" s="312"/>
      <c r="N118" s="312"/>
      <c r="O118" s="312"/>
    </row>
    <row r="119" spans="1:16" s="4" customFormat="1" ht="36" x14ac:dyDescent="0.2">
      <c r="A119" s="836"/>
      <c r="B119" s="312"/>
      <c r="C119" s="862" t="s">
        <v>6954</v>
      </c>
      <c r="D119" s="864"/>
      <c r="E119" s="863" t="s">
        <v>3794</v>
      </c>
      <c r="F119" s="864"/>
      <c r="G119" s="519"/>
      <c r="H119" s="312"/>
      <c r="I119" s="312"/>
      <c r="J119" s="312"/>
      <c r="K119" s="312"/>
      <c r="L119" s="312"/>
      <c r="M119" s="312"/>
      <c r="N119" s="141" t="s">
        <v>8573</v>
      </c>
      <c r="O119" s="372"/>
      <c r="P119" s="98" t="s">
        <v>6171</v>
      </c>
    </row>
    <row r="120" spans="1:16" s="4" customFormat="1" ht="3.95" customHeight="1" x14ac:dyDescent="0.2">
      <c r="A120" s="836"/>
      <c r="B120" s="312"/>
      <c r="C120" s="862"/>
      <c r="D120" s="864"/>
      <c r="E120" s="479"/>
      <c r="F120" s="864"/>
      <c r="G120" s="864"/>
      <c r="H120" s="312"/>
      <c r="I120" s="312"/>
      <c r="J120" s="312"/>
      <c r="K120" s="312"/>
      <c r="L120" s="312"/>
      <c r="M120" s="312" t="s">
        <v>3702</v>
      </c>
      <c r="N120" s="312"/>
      <c r="O120" s="312"/>
    </row>
    <row r="121" spans="1:16" s="4" customFormat="1" ht="3.95" customHeight="1" x14ac:dyDescent="0.2">
      <c r="A121" s="836"/>
      <c r="B121" s="312"/>
      <c r="C121" s="862"/>
      <c r="D121" s="864"/>
      <c r="E121" s="479"/>
      <c r="F121" s="864"/>
      <c r="G121" s="864"/>
      <c r="H121" s="312"/>
      <c r="I121" s="312"/>
      <c r="J121" s="312"/>
      <c r="K121" s="312"/>
      <c r="L121" s="312"/>
      <c r="M121" s="312"/>
      <c r="N121" s="312"/>
      <c r="O121" s="312"/>
    </row>
    <row r="122" spans="1:16" s="4" customFormat="1" ht="27" x14ac:dyDescent="0.2">
      <c r="A122" s="836"/>
      <c r="B122" s="312"/>
      <c r="C122" s="862" t="s">
        <v>3447</v>
      </c>
      <c r="D122" s="864"/>
      <c r="E122" s="863" t="s">
        <v>3373</v>
      </c>
      <c r="F122" s="864"/>
      <c r="G122" s="519"/>
      <c r="H122" s="312"/>
      <c r="I122" s="312"/>
      <c r="J122" s="312"/>
      <c r="K122" s="312"/>
      <c r="L122" s="312"/>
      <c r="M122" s="312"/>
      <c r="N122" s="141"/>
      <c r="O122" s="372"/>
      <c r="P122" s="98" t="s">
        <v>6171</v>
      </c>
    </row>
    <row r="123" spans="1:16" s="4" customFormat="1" ht="3.95" customHeight="1" x14ac:dyDescent="0.2">
      <c r="A123" s="836"/>
      <c r="B123" s="312"/>
      <c r="C123" s="862"/>
      <c r="D123" s="864"/>
      <c r="E123" s="479"/>
      <c r="F123" s="864"/>
      <c r="G123" s="864"/>
      <c r="H123" s="312"/>
      <c r="I123" s="312"/>
      <c r="J123" s="312"/>
      <c r="K123" s="312"/>
      <c r="L123" s="312"/>
      <c r="M123" s="312" t="s">
        <v>3702</v>
      </c>
      <c r="N123" s="312"/>
      <c r="O123" s="312"/>
    </row>
    <row r="124" spans="1:16" s="4" customFormat="1" ht="3.95" customHeight="1" x14ac:dyDescent="0.2">
      <c r="A124" s="836"/>
      <c r="B124" s="312"/>
      <c r="C124" s="862"/>
      <c r="D124" s="864"/>
      <c r="E124" s="479"/>
      <c r="F124" s="864"/>
      <c r="G124" s="864"/>
      <c r="H124" s="312"/>
      <c r="I124" s="312"/>
      <c r="J124" s="312"/>
      <c r="K124" s="312"/>
      <c r="L124" s="312"/>
      <c r="M124" s="312"/>
      <c r="N124" s="312"/>
      <c r="O124" s="312"/>
    </row>
    <row r="125" spans="1:16" s="4" customFormat="1" ht="90" x14ac:dyDescent="0.2">
      <c r="A125" s="836"/>
      <c r="B125" s="312"/>
      <c r="C125" s="862" t="s">
        <v>522</v>
      </c>
      <c r="D125" s="864"/>
      <c r="E125" s="863" t="s">
        <v>3374</v>
      </c>
      <c r="F125" s="864"/>
      <c r="G125" s="519"/>
      <c r="H125" s="312"/>
      <c r="I125" s="312"/>
      <c r="J125" s="312"/>
      <c r="K125" s="312"/>
      <c r="L125" s="312"/>
      <c r="M125" s="312"/>
      <c r="N125" s="141" t="s">
        <v>8574</v>
      </c>
      <c r="O125" s="372"/>
      <c r="P125" s="98" t="s">
        <v>6171</v>
      </c>
    </row>
    <row r="126" spans="1:16" s="4" customFormat="1" ht="3.95" customHeight="1" x14ac:dyDescent="0.2">
      <c r="A126" s="836"/>
      <c r="B126" s="312"/>
      <c r="C126" s="862"/>
      <c r="D126" s="864"/>
      <c r="E126" s="479"/>
      <c r="F126" s="864"/>
      <c r="G126" s="864"/>
      <c r="H126" s="312"/>
      <c r="I126" s="312"/>
      <c r="J126" s="312"/>
      <c r="K126" s="312"/>
      <c r="L126" s="312"/>
      <c r="M126" s="312" t="s">
        <v>3702</v>
      </c>
      <c r="N126" s="312"/>
      <c r="O126" s="312"/>
    </row>
    <row r="127" spans="1:16" s="4" customFormat="1" ht="3.95" customHeight="1" x14ac:dyDescent="0.2">
      <c r="A127" s="836"/>
      <c r="B127" s="312"/>
      <c r="C127" s="862"/>
      <c r="D127" s="864"/>
      <c r="E127" s="479"/>
      <c r="F127" s="864"/>
      <c r="G127" s="864"/>
      <c r="H127" s="312"/>
      <c r="I127" s="312"/>
      <c r="J127" s="312"/>
      <c r="K127" s="312"/>
      <c r="L127" s="312"/>
      <c r="M127" s="312"/>
      <c r="N127" s="312"/>
      <c r="O127" s="312"/>
    </row>
    <row r="128" spans="1:16" s="4" customFormat="1" ht="54" x14ac:dyDescent="0.2">
      <c r="A128" s="836"/>
      <c r="B128" s="312"/>
      <c r="C128" s="862" t="s">
        <v>5764</v>
      </c>
      <c r="D128" s="864"/>
      <c r="E128" s="863" t="s">
        <v>3377</v>
      </c>
      <c r="F128" s="864"/>
      <c r="G128" s="519"/>
      <c r="H128" s="312"/>
      <c r="I128" s="312"/>
      <c r="J128" s="312"/>
      <c r="K128" s="312"/>
      <c r="L128" s="312"/>
      <c r="M128" s="312"/>
      <c r="N128" s="141" t="s">
        <v>8575</v>
      </c>
      <c r="O128" s="372"/>
      <c r="P128" s="98" t="s">
        <v>6171</v>
      </c>
    </row>
    <row r="129" spans="1:16" s="4" customFormat="1" ht="12.75" x14ac:dyDescent="0.2">
      <c r="A129" s="836"/>
      <c r="B129" s="312"/>
      <c r="C129" s="862"/>
      <c r="D129" s="864"/>
      <c r="E129" s="479"/>
      <c r="F129" s="864"/>
      <c r="G129" s="864"/>
      <c r="H129" s="312"/>
      <c r="I129" s="312"/>
      <c r="J129" s="312"/>
      <c r="K129" s="312"/>
      <c r="L129" s="312"/>
      <c r="M129" s="312"/>
      <c r="N129" s="312"/>
      <c r="O129" s="312"/>
    </row>
    <row r="130" spans="1:16" s="4" customFormat="1" ht="12.75" x14ac:dyDescent="0.2">
      <c r="A130" s="836"/>
      <c r="B130" s="312"/>
      <c r="C130" s="862"/>
      <c r="D130" s="864"/>
      <c r="E130" s="319" t="s">
        <v>4469</v>
      </c>
      <c r="F130" s="864"/>
      <c r="G130" s="864"/>
      <c r="H130" s="312"/>
      <c r="I130" s="312"/>
      <c r="J130" s="312"/>
      <c r="K130" s="312"/>
      <c r="L130" s="312"/>
      <c r="M130" s="312"/>
      <c r="N130" s="312"/>
      <c r="O130" s="312"/>
    </row>
    <row r="131" spans="1:16" s="4" customFormat="1" ht="14.1" customHeight="1" x14ac:dyDescent="0.2">
      <c r="A131" s="836"/>
      <c r="B131" s="312"/>
      <c r="C131" s="862"/>
      <c r="D131" s="864"/>
      <c r="E131" s="319" t="s">
        <v>6957</v>
      </c>
      <c r="F131" s="312"/>
      <c r="G131" s="864"/>
      <c r="H131" s="312"/>
      <c r="I131" s="312"/>
      <c r="J131" s="312"/>
      <c r="K131" s="312"/>
      <c r="L131" s="312"/>
      <c r="M131" s="312"/>
      <c r="N131" s="312"/>
      <c r="O131" s="312"/>
    </row>
    <row r="132" spans="1:16" s="4" customFormat="1" ht="12.75" x14ac:dyDescent="0.2">
      <c r="A132" s="836"/>
      <c r="B132" s="312"/>
      <c r="C132" s="862" t="s">
        <v>5943</v>
      </c>
      <c r="D132" s="864"/>
      <c r="E132" s="863" t="s">
        <v>4686</v>
      </c>
      <c r="F132" s="864"/>
      <c r="G132" s="519"/>
      <c r="H132" s="312"/>
      <c r="I132" s="312"/>
      <c r="J132" s="312"/>
      <c r="K132" s="312"/>
      <c r="L132" s="312"/>
      <c r="M132" s="312"/>
      <c r="N132" s="141"/>
      <c r="O132" s="372"/>
      <c r="P132" s="98"/>
    </row>
    <row r="133" spans="1:16" s="4" customFormat="1" ht="3.95" customHeight="1" x14ac:dyDescent="0.2">
      <c r="A133" s="836"/>
      <c r="B133" s="312"/>
      <c r="C133" s="862"/>
      <c r="D133" s="864"/>
      <c r="E133" s="892"/>
      <c r="F133" s="864"/>
      <c r="G133" s="864"/>
      <c r="H133" s="312"/>
      <c r="I133" s="312"/>
      <c r="J133" s="312"/>
      <c r="K133" s="312"/>
      <c r="L133" s="312"/>
      <c r="M133" s="312"/>
      <c r="N133" s="312"/>
      <c r="O133" s="312"/>
    </row>
    <row r="134" spans="1:16" s="4" customFormat="1" ht="3.95" customHeight="1" x14ac:dyDescent="0.2">
      <c r="A134" s="836"/>
      <c r="B134" s="312"/>
      <c r="C134" s="862"/>
      <c r="D134" s="864"/>
      <c r="E134" s="892"/>
      <c r="F134" s="864"/>
      <c r="G134" s="864"/>
      <c r="H134" s="312"/>
      <c r="I134" s="312"/>
      <c r="J134" s="312"/>
      <c r="K134" s="312"/>
      <c r="L134" s="312"/>
      <c r="M134" s="312"/>
      <c r="N134" s="312"/>
      <c r="O134" s="312"/>
    </row>
    <row r="135" spans="1:16" s="4" customFormat="1" ht="108" x14ac:dyDescent="0.2">
      <c r="A135" s="836"/>
      <c r="B135" s="312"/>
      <c r="C135" s="862" t="s">
        <v>2452</v>
      </c>
      <c r="D135" s="864"/>
      <c r="E135" s="863" t="s">
        <v>3771</v>
      </c>
      <c r="F135" s="864"/>
      <c r="G135" s="519"/>
      <c r="H135" s="312"/>
      <c r="I135" s="312"/>
      <c r="J135" s="312"/>
      <c r="K135" s="312"/>
      <c r="L135" s="312"/>
      <c r="M135" s="312"/>
      <c r="N135" s="141" t="s">
        <v>8576</v>
      </c>
      <c r="O135" s="372"/>
      <c r="P135" s="98" t="s">
        <v>6171</v>
      </c>
    </row>
    <row r="136" spans="1:16" s="4" customFormat="1" ht="3.95" customHeight="1" x14ac:dyDescent="0.2">
      <c r="A136" s="836"/>
      <c r="B136" s="312"/>
      <c r="C136" s="862"/>
      <c r="D136" s="864"/>
      <c r="E136" s="479"/>
      <c r="F136" s="864"/>
      <c r="G136" s="864"/>
      <c r="H136" s="312"/>
      <c r="I136" s="312"/>
      <c r="J136" s="312"/>
      <c r="K136" s="312"/>
      <c r="L136" s="312"/>
      <c r="M136" s="312"/>
      <c r="N136" s="312"/>
      <c r="O136" s="312"/>
    </row>
    <row r="137" spans="1:16" s="4" customFormat="1" ht="3.95" customHeight="1" x14ac:dyDescent="0.2">
      <c r="A137" s="836"/>
      <c r="B137" s="312"/>
      <c r="C137" s="862"/>
      <c r="D137" s="864"/>
      <c r="E137" s="479"/>
      <c r="F137" s="864"/>
      <c r="G137" s="864"/>
      <c r="H137" s="312"/>
      <c r="I137" s="312"/>
      <c r="J137" s="312"/>
      <c r="K137" s="312"/>
      <c r="L137" s="312"/>
      <c r="M137" s="312"/>
      <c r="N137" s="312"/>
      <c r="O137" s="312"/>
    </row>
    <row r="138" spans="1:16" s="4" customFormat="1" ht="117" x14ac:dyDescent="0.2">
      <c r="A138" s="836"/>
      <c r="B138" s="312"/>
      <c r="C138" s="862" t="s">
        <v>6958</v>
      </c>
      <c r="D138" s="864"/>
      <c r="E138" s="863" t="s">
        <v>3772</v>
      </c>
      <c r="F138" s="864"/>
      <c r="G138" s="519"/>
      <c r="H138" s="312"/>
      <c r="I138" s="312"/>
      <c r="J138" s="312"/>
      <c r="K138" s="312"/>
      <c r="L138" s="312"/>
      <c r="M138" s="312"/>
      <c r="N138" s="141" t="s">
        <v>8559</v>
      </c>
      <c r="O138" s="372"/>
      <c r="P138" s="98" t="s">
        <v>6171</v>
      </c>
    </row>
    <row r="139" spans="1:16" s="4" customFormat="1" ht="3.95" customHeight="1" x14ac:dyDescent="0.2">
      <c r="A139" s="836"/>
      <c r="B139" s="312"/>
      <c r="C139" s="862"/>
      <c r="D139" s="864"/>
      <c r="E139" s="479"/>
      <c r="F139" s="864"/>
      <c r="G139" s="864"/>
      <c r="H139" s="312"/>
      <c r="I139" s="312"/>
      <c r="J139" s="312"/>
      <c r="K139" s="312"/>
      <c r="L139" s="312"/>
      <c r="M139" s="312"/>
      <c r="N139" s="312"/>
      <c r="O139" s="312"/>
    </row>
    <row r="140" spans="1:16" s="4" customFormat="1" ht="14.1" customHeight="1" x14ac:dyDescent="0.2">
      <c r="A140" s="836"/>
      <c r="B140" s="312"/>
      <c r="C140" s="862"/>
      <c r="D140" s="864"/>
      <c r="E140" s="319" t="s">
        <v>8051</v>
      </c>
      <c r="F140" s="312"/>
      <c r="G140" s="864"/>
      <c r="H140" s="312"/>
      <c r="I140" s="312"/>
      <c r="J140" s="312"/>
      <c r="K140" s="312"/>
      <c r="L140" s="312"/>
      <c r="M140" s="312"/>
      <c r="N140" s="312"/>
      <c r="O140" s="312"/>
    </row>
    <row r="141" spans="1:16" s="4" customFormat="1" ht="12.75" x14ac:dyDescent="0.2">
      <c r="A141" s="836"/>
      <c r="B141" s="312"/>
      <c r="C141" s="862" t="s">
        <v>5942</v>
      </c>
      <c r="D141" s="864"/>
      <c r="E141" s="863" t="s">
        <v>4686</v>
      </c>
      <c r="F141" s="864"/>
      <c r="G141" s="519"/>
      <c r="H141" s="312"/>
      <c r="I141" s="312"/>
      <c r="J141" s="312"/>
      <c r="K141" s="312"/>
      <c r="L141" s="312"/>
      <c r="M141" s="312"/>
      <c r="N141" s="141"/>
      <c r="O141" s="372"/>
      <c r="P141" s="98"/>
    </row>
    <row r="142" spans="1:16" s="4" customFormat="1" ht="3.95" customHeight="1" x14ac:dyDescent="0.2">
      <c r="A142" s="836"/>
      <c r="B142" s="312"/>
      <c r="C142" s="862"/>
      <c r="D142" s="864"/>
      <c r="E142" s="892"/>
      <c r="F142" s="864"/>
      <c r="G142" s="864"/>
      <c r="H142" s="312"/>
      <c r="I142" s="312"/>
      <c r="J142" s="312"/>
      <c r="K142" s="312"/>
      <c r="L142" s="312"/>
      <c r="M142" s="312"/>
      <c r="N142" s="312"/>
      <c r="O142" s="312"/>
    </row>
    <row r="143" spans="1:16" s="4" customFormat="1" ht="3.95" customHeight="1" x14ac:dyDescent="0.2">
      <c r="A143" s="836"/>
      <c r="B143" s="312"/>
      <c r="C143" s="862"/>
      <c r="D143" s="864"/>
      <c r="E143" s="892"/>
      <c r="F143" s="864"/>
      <c r="G143" s="864"/>
      <c r="H143" s="312"/>
      <c r="I143" s="312"/>
      <c r="J143" s="312"/>
      <c r="K143" s="312"/>
      <c r="L143" s="312"/>
      <c r="M143" s="312"/>
      <c r="N143" s="312"/>
      <c r="O143" s="312"/>
    </row>
    <row r="144" spans="1:16" s="4" customFormat="1" ht="45" x14ac:dyDescent="0.2">
      <c r="A144" s="836"/>
      <c r="B144" s="312"/>
      <c r="C144" s="862" t="s">
        <v>8052</v>
      </c>
      <c r="D144" s="864"/>
      <c r="E144" s="863" t="s">
        <v>7676</v>
      </c>
      <c r="F144" s="864"/>
      <c r="G144" s="519"/>
      <c r="H144" s="312"/>
      <c r="I144" s="312"/>
      <c r="J144" s="312"/>
      <c r="K144" s="312"/>
      <c r="L144" s="312"/>
      <c r="M144" s="312"/>
      <c r="N144" s="141"/>
      <c r="O144" s="372"/>
      <c r="P144" s="98" t="s">
        <v>6171</v>
      </c>
    </row>
    <row r="145" spans="1:16" s="4" customFormat="1" ht="12.75" x14ac:dyDescent="0.2">
      <c r="A145" s="836"/>
      <c r="B145" s="312"/>
      <c r="C145" s="862"/>
      <c r="D145" s="864"/>
      <c r="E145" s="479"/>
      <c r="F145" s="864"/>
      <c r="G145" s="864"/>
      <c r="H145" s="312"/>
      <c r="I145" s="312"/>
      <c r="J145" s="312"/>
      <c r="K145" s="312"/>
      <c r="L145" s="312"/>
      <c r="M145" s="312"/>
      <c r="N145" s="312"/>
      <c r="O145" s="312"/>
    </row>
    <row r="146" spans="1:16" s="4" customFormat="1" ht="12.75" x14ac:dyDescent="0.2">
      <c r="A146" s="836"/>
      <c r="B146" s="312"/>
      <c r="C146" s="862"/>
      <c r="D146" s="864"/>
      <c r="E146" s="319" t="s">
        <v>7093</v>
      </c>
      <c r="F146" s="864"/>
      <c r="G146" s="864"/>
      <c r="H146" s="312"/>
      <c r="I146" s="312"/>
      <c r="J146" s="312"/>
      <c r="K146" s="312"/>
      <c r="L146" s="312"/>
      <c r="M146" s="312"/>
      <c r="N146" s="312"/>
      <c r="O146" s="312"/>
    </row>
    <row r="147" spans="1:16" s="4" customFormat="1" ht="14.1" customHeight="1" x14ac:dyDescent="0.2">
      <c r="A147" s="836"/>
      <c r="B147" s="312"/>
      <c r="C147" s="862"/>
      <c r="D147" s="864"/>
      <c r="E147" s="319" t="s">
        <v>3809</v>
      </c>
      <c r="F147" s="484"/>
      <c r="G147" s="879"/>
      <c r="H147" s="312"/>
      <c r="I147" s="312"/>
      <c r="J147" s="312"/>
      <c r="K147" s="312"/>
      <c r="L147" s="312"/>
      <c r="M147" s="312"/>
      <c r="N147" s="312"/>
      <c r="O147" s="312"/>
    </row>
    <row r="148" spans="1:16" s="4" customFormat="1" ht="12.75" x14ac:dyDescent="0.2">
      <c r="A148" s="836"/>
      <c r="B148" s="312"/>
      <c r="C148" s="862" t="s">
        <v>5941</v>
      </c>
      <c r="D148" s="864"/>
      <c r="E148" s="863" t="s">
        <v>4686</v>
      </c>
      <c r="F148" s="864"/>
      <c r="G148" s="519"/>
      <c r="H148" s="312"/>
      <c r="I148" s="312"/>
      <c r="J148" s="312"/>
      <c r="K148" s="312"/>
      <c r="L148" s="312"/>
      <c r="M148" s="312"/>
      <c r="N148" s="141"/>
      <c r="O148" s="372"/>
      <c r="P148" s="98"/>
    </row>
    <row r="149" spans="1:16" s="4" customFormat="1" ht="3.95" customHeight="1" x14ac:dyDescent="0.2">
      <c r="A149" s="836"/>
      <c r="B149" s="312"/>
      <c r="C149" s="862"/>
      <c r="D149" s="864"/>
      <c r="E149" s="892"/>
      <c r="F149" s="864"/>
      <c r="G149" s="864"/>
      <c r="H149" s="312"/>
      <c r="I149" s="312"/>
      <c r="J149" s="312"/>
      <c r="K149" s="312"/>
      <c r="L149" s="312"/>
      <c r="M149" s="312"/>
      <c r="N149" s="312"/>
      <c r="O149" s="312"/>
    </row>
    <row r="150" spans="1:16" s="4" customFormat="1" ht="3.95" customHeight="1" x14ac:dyDescent="0.2">
      <c r="A150" s="836"/>
      <c r="B150" s="312"/>
      <c r="C150" s="862"/>
      <c r="D150" s="864"/>
      <c r="E150" s="892"/>
      <c r="F150" s="864"/>
      <c r="G150" s="864"/>
      <c r="H150" s="312"/>
      <c r="I150" s="312"/>
      <c r="J150" s="312"/>
      <c r="K150" s="312"/>
      <c r="L150" s="312"/>
      <c r="M150" s="312"/>
      <c r="N150" s="312"/>
      <c r="O150" s="312"/>
    </row>
    <row r="151" spans="1:16" s="4" customFormat="1" ht="36" x14ac:dyDescent="0.2">
      <c r="A151" s="836"/>
      <c r="B151" s="312"/>
      <c r="C151" s="862" t="s">
        <v>6514</v>
      </c>
      <c r="D151" s="864"/>
      <c r="E151" s="863" t="s">
        <v>2203</v>
      </c>
      <c r="F151" s="864"/>
      <c r="G151" s="519"/>
      <c r="H151" s="312"/>
      <c r="I151" s="312"/>
      <c r="J151" s="312"/>
      <c r="K151" s="312"/>
      <c r="L151" s="312"/>
      <c r="M151" s="312"/>
      <c r="N151" s="141" t="s">
        <v>549</v>
      </c>
      <c r="O151" s="372"/>
      <c r="P151" s="98"/>
    </row>
    <row r="152" spans="1:16" s="4" customFormat="1" ht="3.75" customHeight="1" x14ac:dyDescent="0.2">
      <c r="A152" s="836"/>
      <c r="B152" s="312"/>
      <c r="C152" s="862"/>
      <c r="D152" s="864"/>
      <c r="E152" s="479"/>
      <c r="F152" s="864"/>
      <c r="G152" s="864"/>
      <c r="H152" s="312"/>
      <c r="I152" s="312"/>
      <c r="J152" s="312"/>
      <c r="K152" s="312"/>
      <c r="L152" s="312"/>
      <c r="M152" s="312"/>
      <c r="N152" s="312"/>
      <c r="O152" s="312"/>
    </row>
    <row r="153" spans="1:16" s="4" customFormat="1" ht="3.95" customHeight="1" x14ac:dyDescent="0.2">
      <c r="A153" s="836"/>
      <c r="B153" s="312"/>
      <c r="C153" s="862"/>
      <c r="D153" s="864"/>
      <c r="E153" s="479"/>
      <c r="F153" s="864"/>
      <c r="G153" s="864"/>
      <c r="H153" s="312"/>
      <c r="I153" s="312"/>
      <c r="J153" s="312"/>
      <c r="K153" s="312"/>
      <c r="L153" s="312"/>
      <c r="M153" s="312"/>
      <c r="N153" s="312"/>
      <c r="O153" s="312"/>
    </row>
    <row r="154" spans="1:16" s="4" customFormat="1" ht="63" x14ac:dyDescent="0.2">
      <c r="A154" s="836"/>
      <c r="B154" s="312"/>
      <c r="C154" s="862" t="s">
        <v>6516</v>
      </c>
      <c r="D154" s="864"/>
      <c r="E154" s="863" t="s">
        <v>7807</v>
      </c>
      <c r="F154" s="864"/>
      <c r="G154" s="519"/>
      <c r="H154" s="312"/>
      <c r="I154" s="312"/>
      <c r="J154" s="312"/>
      <c r="K154" s="312"/>
      <c r="L154" s="312"/>
      <c r="M154" s="312"/>
      <c r="N154" s="141" t="s">
        <v>8561</v>
      </c>
      <c r="O154" s="372"/>
      <c r="P154" s="98" t="s">
        <v>6171</v>
      </c>
    </row>
    <row r="155" spans="1:16" s="4" customFormat="1" ht="3.75" customHeight="1" x14ac:dyDescent="0.2">
      <c r="A155" s="836"/>
      <c r="B155" s="312"/>
      <c r="C155" s="862"/>
      <c r="D155" s="864"/>
      <c r="E155" s="479"/>
      <c r="F155" s="864"/>
      <c r="G155" s="864"/>
      <c r="H155" s="312"/>
      <c r="I155" s="312"/>
      <c r="J155" s="312"/>
      <c r="K155" s="312"/>
      <c r="L155" s="312"/>
      <c r="M155" s="312"/>
      <c r="N155" s="312"/>
      <c r="O155" s="312"/>
    </row>
    <row r="156" spans="1:16" s="4" customFormat="1" ht="12.75" x14ac:dyDescent="0.2">
      <c r="A156" s="836"/>
      <c r="B156" s="312"/>
      <c r="C156" s="862"/>
      <c r="D156" s="864"/>
      <c r="E156" s="319" t="s">
        <v>1463</v>
      </c>
      <c r="F156" s="484"/>
      <c r="G156" s="879"/>
      <c r="H156" s="312"/>
      <c r="I156" s="312"/>
      <c r="J156" s="312"/>
      <c r="K156" s="312"/>
      <c r="L156" s="312"/>
      <c r="M156" s="312"/>
      <c r="N156" s="312"/>
      <c r="O156" s="312"/>
    </row>
    <row r="157" spans="1:16" s="4" customFormat="1" ht="12.75" x14ac:dyDescent="0.2">
      <c r="A157" s="836"/>
      <c r="B157" s="312"/>
      <c r="C157" s="862" t="s">
        <v>5940</v>
      </c>
      <c r="D157" s="864"/>
      <c r="E157" s="863" t="s">
        <v>4686</v>
      </c>
      <c r="F157" s="864"/>
      <c r="G157" s="519"/>
      <c r="H157" s="312"/>
      <c r="I157" s="312"/>
      <c r="J157" s="312"/>
      <c r="K157" s="312"/>
      <c r="L157" s="312"/>
      <c r="M157" s="312"/>
      <c r="N157" s="141"/>
      <c r="O157" s="372"/>
      <c r="P157" s="98"/>
    </row>
    <row r="158" spans="1:16" s="4" customFormat="1" ht="3.95" customHeight="1" x14ac:dyDescent="0.2">
      <c r="A158" s="836"/>
      <c r="B158" s="312"/>
      <c r="C158" s="862"/>
      <c r="D158" s="864"/>
      <c r="E158" s="892"/>
      <c r="F158" s="864"/>
      <c r="G158" s="864"/>
      <c r="H158" s="312"/>
      <c r="I158" s="312"/>
      <c r="J158" s="312"/>
      <c r="K158" s="312"/>
      <c r="L158" s="312"/>
      <c r="M158" s="312"/>
      <c r="N158" s="312"/>
      <c r="O158" s="312"/>
    </row>
    <row r="159" spans="1:16" s="4" customFormat="1" ht="3.95" customHeight="1" x14ac:dyDescent="0.2">
      <c r="A159" s="836"/>
      <c r="B159" s="312"/>
      <c r="C159" s="862"/>
      <c r="D159" s="864"/>
      <c r="E159" s="892"/>
      <c r="F159" s="864"/>
      <c r="G159" s="864"/>
      <c r="H159" s="312"/>
      <c r="I159" s="312"/>
      <c r="J159" s="312"/>
      <c r="K159" s="312"/>
      <c r="L159" s="312"/>
      <c r="M159" s="312"/>
      <c r="N159" s="312"/>
      <c r="O159" s="312"/>
    </row>
    <row r="160" spans="1:16" s="4" customFormat="1" ht="54" x14ac:dyDescent="0.2">
      <c r="A160" s="836"/>
      <c r="B160" s="312"/>
      <c r="C160" s="862" t="s">
        <v>1464</v>
      </c>
      <c r="D160" s="864"/>
      <c r="E160" s="863" t="s">
        <v>2736</v>
      </c>
      <c r="F160" s="864"/>
      <c r="G160" s="519"/>
      <c r="H160" s="312"/>
      <c r="I160" s="312"/>
      <c r="J160" s="312"/>
      <c r="K160" s="312"/>
      <c r="L160" s="312"/>
      <c r="M160" s="312"/>
      <c r="N160" s="141" t="s">
        <v>551</v>
      </c>
      <c r="O160" s="372"/>
      <c r="P160" s="98" t="s">
        <v>6171</v>
      </c>
    </row>
    <row r="161" spans="1:16" s="4" customFormat="1" ht="3.95" customHeight="1" x14ac:dyDescent="0.2">
      <c r="A161" s="836"/>
      <c r="B161" s="312"/>
      <c r="C161" s="862"/>
      <c r="D161" s="864"/>
      <c r="E161" s="479"/>
      <c r="F161" s="864"/>
      <c r="G161" s="864"/>
      <c r="H161" s="312"/>
      <c r="I161" s="312"/>
      <c r="J161" s="312"/>
      <c r="K161" s="312"/>
      <c r="L161" s="312"/>
      <c r="M161" s="312"/>
      <c r="N161" s="312"/>
      <c r="O161" s="312"/>
    </row>
    <row r="162" spans="1:16" s="4" customFormat="1" ht="3.95" customHeight="1" x14ac:dyDescent="0.2">
      <c r="A162" s="836"/>
      <c r="B162" s="312"/>
      <c r="C162" s="862"/>
      <c r="D162" s="864"/>
      <c r="E162" s="479"/>
      <c r="F162" s="864"/>
      <c r="G162" s="864"/>
      <c r="H162" s="312"/>
      <c r="I162" s="312"/>
      <c r="J162" s="312"/>
      <c r="K162" s="312"/>
      <c r="L162" s="312"/>
      <c r="M162" s="312"/>
      <c r="N162" s="312"/>
      <c r="O162" s="312"/>
    </row>
    <row r="163" spans="1:16" s="4" customFormat="1" ht="135" x14ac:dyDescent="0.2">
      <c r="A163" s="836"/>
      <c r="B163" s="312"/>
      <c r="C163" s="862" t="s">
        <v>1467</v>
      </c>
      <c r="D163" s="864"/>
      <c r="E163" s="863" t="s">
        <v>3773</v>
      </c>
      <c r="F163" s="864"/>
      <c r="G163" s="519"/>
      <c r="H163" s="312"/>
      <c r="I163" s="312"/>
      <c r="J163" s="312"/>
      <c r="K163" s="312"/>
      <c r="L163" s="312"/>
      <c r="M163" s="312"/>
      <c r="N163" s="141" t="s">
        <v>8577</v>
      </c>
      <c r="O163" s="372"/>
      <c r="P163" s="98" t="s">
        <v>6171</v>
      </c>
    </row>
    <row r="164" spans="1:16" s="4" customFormat="1" ht="12.75" x14ac:dyDescent="0.2">
      <c r="A164" s="836"/>
      <c r="B164" s="312"/>
      <c r="C164" s="862"/>
      <c r="D164" s="864"/>
      <c r="E164" s="479"/>
      <c r="F164" s="864"/>
      <c r="G164" s="864"/>
      <c r="H164" s="312"/>
      <c r="I164" s="312"/>
      <c r="J164" s="312"/>
      <c r="K164" s="312"/>
      <c r="L164" s="312"/>
      <c r="M164" s="312"/>
      <c r="N164" s="312"/>
      <c r="O164" s="312"/>
    </row>
    <row r="165" spans="1:16" s="4" customFormat="1" ht="12.75" x14ac:dyDescent="0.2">
      <c r="A165" s="836"/>
      <c r="B165" s="312"/>
      <c r="C165" s="862"/>
      <c r="D165" s="864"/>
      <c r="E165" s="319" t="s">
        <v>1468</v>
      </c>
      <c r="F165" s="484"/>
      <c r="G165" s="879"/>
      <c r="H165" s="312"/>
      <c r="I165" s="312"/>
      <c r="J165" s="312"/>
      <c r="K165" s="312"/>
      <c r="L165" s="312"/>
      <c r="M165" s="312"/>
      <c r="N165" s="312"/>
      <c r="O165" s="312"/>
    </row>
    <row r="166" spans="1:16" s="4" customFormat="1" ht="12.75" x14ac:dyDescent="0.2">
      <c r="A166" s="836"/>
      <c r="B166" s="312"/>
      <c r="C166" s="862" t="s">
        <v>1542</v>
      </c>
      <c r="D166" s="864"/>
      <c r="E166" s="863" t="s">
        <v>4686</v>
      </c>
      <c r="F166" s="864"/>
      <c r="G166" s="519"/>
      <c r="H166" s="312"/>
      <c r="I166" s="312"/>
      <c r="J166" s="312"/>
      <c r="K166" s="312"/>
      <c r="L166" s="312"/>
      <c r="M166" s="312"/>
      <c r="N166" s="141"/>
      <c r="O166" s="372"/>
      <c r="P166" s="98"/>
    </row>
    <row r="167" spans="1:16" s="4" customFormat="1" ht="3.95" customHeight="1" x14ac:dyDescent="0.2">
      <c r="A167" s="836"/>
      <c r="B167" s="312"/>
      <c r="C167" s="862"/>
      <c r="D167" s="864"/>
      <c r="E167" s="892"/>
      <c r="F167" s="864"/>
      <c r="G167" s="864"/>
      <c r="H167" s="312"/>
      <c r="I167" s="312"/>
      <c r="J167" s="312"/>
      <c r="K167" s="312"/>
      <c r="L167" s="312"/>
      <c r="M167" s="312"/>
      <c r="N167" s="312"/>
      <c r="O167" s="312"/>
    </row>
    <row r="168" spans="1:16" s="4" customFormat="1" ht="3.95" customHeight="1" x14ac:dyDescent="0.2">
      <c r="A168" s="836"/>
      <c r="B168" s="312"/>
      <c r="C168" s="862"/>
      <c r="D168" s="864"/>
      <c r="E168" s="892"/>
      <c r="F168" s="864"/>
      <c r="G168" s="864"/>
      <c r="H168" s="312"/>
      <c r="I168" s="312"/>
      <c r="J168" s="312"/>
      <c r="K168" s="312"/>
      <c r="L168" s="312"/>
      <c r="M168" s="312"/>
      <c r="N168" s="312"/>
      <c r="O168" s="312"/>
    </row>
    <row r="169" spans="1:16" s="4" customFormat="1" ht="54" x14ac:dyDescent="0.2">
      <c r="A169" s="836"/>
      <c r="B169" s="312"/>
      <c r="C169" s="862" t="s">
        <v>1469</v>
      </c>
      <c r="D169" s="864"/>
      <c r="E169" s="863" t="s">
        <v>665</v>
      </c>
      <c r="F169" s="864"/>
      <c r="G169" s="519"/>
      <c r="H169" s="312"/>
      <c r="I169" s="312"/>
      <c r="J169" s="312"/>
      <c r="K169" s="312"/>
      <c r="L169" s="312"/>
      <c r="M169" s="312"/>
      <c r="N169" s="141" t="s">
        <v>8289</v>
      </c>
      <c r="O169" s="372"/>
      <c r="P169" s="98" t="s">
        <v>6171</v>
      </c>
    </row>
    <row r="170" spans="1:16" s="4" customFormat="1" ht="3.95" customHeight="1" x14ac:dyDescent="0.2">
      <c r="A170" s="836"/>
      <c r="B170" s="312"/>
      <c r="C170" s="862"/>
      <c r="D170" s="864"/>
      <c r="E170" s="479"/>
      <c r="F170" s="864"/>
      <c r="G170" s="864"/>
      <c r="H170" s="312"/>
      <c r="I170" s="312"/>
      <c r="J170" s="312"/>
      <c r="K170" s="312"/>
      <c r="L170" s="312"/>
      <c r="M170" s="312"/>
      <c r="N170" s="312"/>
      <c r="O170" s="312"/>
    </row>
    <row r="171" spans="1:16" s="4" customFormat="1" ht="3.95" customHeight="1" x14ac:dyDescent="0.2">
      <c r="A171" s="836"/>
      <c r="B171" s="312"/>
      <c r="C171" s="862"/>
      <c r="D171" s="864"/>
      <c r="E171" s="479"/>
      <c r="F171" s="864"/>
      <c r="G171" s="864"/>
      <c r="H171" s="312"/>
      <c r="I171" s="312"/>
      <c r="J171" s="312"/>
      <c r="K171" s="312"/>
      <c r="L171" s="312"/>
      <c r="M171" s="312"/>
      <c r="N171" s="312"/>
      <c r="O171" s="312"/>
    </row>
    <row r="172" spans="1:16" s="4" customFormat="1" ht="54" x14ac:dyDescent="0.2">
      <c r="A172" s="836"/>
      <c r="B172" s="312"/>
      <c r="C172" s="862" t="s">
        <v>1477</v>
      </c>
      <c r="D172" s="864"/>
      <c r="E172" s="863" t="s">
        <v>7028</v>
      </c>
      <c r="F172" s="864"/>
      <c r="G172" s="519"/>
      <c r="H172" s="312"/>
      <c r="I172" s="312"/>
      <c r="J172" s="312"/>
      <c r="K172" s="312"/>
      <c r="L172" s="312"/>
      <c r="M172" s="312"/>
      <c r="N172" s="141" t="s">
        <v>8290</v>
      </c>
      <c r="O172" s="372"/>
      <c r="P172" s="98" t="s">
        <v>6171</v>
      </c>
    </row>
    <row r="173" spans="1:16" s="4" customFormat="1" ht="3.95" customHeight="1" x14ac:dyDescent="0.2">
      <c r="A173" s="836"/>
      <c r="B173" s="312"/>
      <c r="C173" s="862"/>
      <c r="D173" s="864"/>
      <c r="E173" s="479"/>
      <c r="F173" s="864"/>
      <c r="G173" s="864"/>
      <c r="H173" s="312"/>
      <c r="I173" s="312"/>
      <c r="J173" s="312"/>
      <c r="K173" s="312"/>
      <c r="L173" s="312"/>
      <c r="M173" s="312"/>
      <c r="N173" s="312"/>
      <c r="O173" s="312"/>
    </row>
    <row r="174" spans="1:16" s="4" customFormat="1" ht="3.95" customHeight="1" x14ac:dyDescent="0.2">
      <c r="A174" s="836"/>
      <c r="B174" s="312"/>
      <c r="C174" s="862"/>
      <c r="D174" s="864"/>
      <c r="E174" s="479"/>
      <c r="F174" s="864"/>
      <c r="G174" s="864"/>
      <c r="H174" s="312"/>
      <c r="I174" s="312"/>
      <c r="J174" s="312"/>
      <c r="K174" s="312"/>
      <c r="L174" s="312"/>
      <c r="M174" s="312"/>
      <c r="N174" s="312"/>
      <c r="O174" s="312"/>
    </row>
    <row r="175" spans="1:16" s="4" customFormat="1" ht="99" x14ac:dyDescent="0.2">
      <c r="A175" s="836"/>
      <c r="B175" s="312"/>
      <c r="C175" s="862" t="s">
        <v>1478</v>
      </c>
      <c r="D175" s="864"/>
      <c r="E175" s="1247" t="s">
        <v>5353</v>
      </c>
      <c r="F175" s="864"/>
      <c r="G175" s="519"/>
      <c r="H175" s="312"/>
      <c r="I175" s="312"/>
      <c r="J175" s="312"/>
      <c r="K175" s="312"/>
      <c r="L175" s="312"/>
      <c r="M175" s="312"/>
      <c r="N175" s="141" t="s">
        <v>8291</v>
      </c>
      <c r="O175" s="372"/>
      <c r="P175" s="98" t="s">
        <v>6171</v>
      </c>
    </row>
    <row r="176" spans="1:16" s="4" customFormat="1" ht="3.95" customHeight="1" x14ac:dyDescent="0.2">
      <c r="A176" s="836"/>
      <c r="B176" s="312"/>
      <c r="C176" s="862"/>
      <c r="D176" s="864"/>
      <c r="E176" s="479"/>
      <c r="F176" s="864"/>
      <c r="G176" s="864"/>
      <c r="H176" s="312"/>
      <c r="I176" s="312"/>
      <c r="J176" s="312"/>
      <c r="K176" s="312"/>
      <c r="L176" s="312"/>
      <c r="M176" s="312"/>
      <c r="N176" s="312"/>
      <c r="O176" s="312"/>
    </row>
    <row r="177" spans="1:16" s="4" customFormat="1" ht="3.95" customHeight="1" x14ac:dyDescent="0.2">
      <c r="A177" s="836"/>
      <c r="B177" s="312"/>
      <c r="C177" s="862"/>
      <c r="D177" s="864"/>
      <c r="E177" s="479"/>
      <c r="F177" s="864"/>
      <c r="G177" s="864"/>
      <c r="H177" s="312"/>
      <c r="I177" s="312"/>
      <c r="J177" s="312"/>
      <c r="K177" s="312"/>
      <c r="L177" s="312"/>
      <c r="M177" s="312"/>
      <c r="N177" s="312"/>
      <c r="O177" s="312"/>
    </row>
    <row r="178" spans="1:16" s="4" customFormat="1" ht="135" x14ac:dyDescent="0.2">
      <c r="A178" s="836"/>
      <c r="B178" s="312"/>
      <c r="C178" s="862" t="s">
        <v>1485</v>
      </c>
      <c r="D178" s="864"/>
      <c r="E178" s="863" t="s">
        <v>3774</v>
      </c>
      <c r="F178" s="864"/>
      <c r="G178" s="519"/>
      <c r="H178" s="312"/>
      <c r="I178" s="312"/>
      <c r="J178" s="312"/>
      <c r="K178" s="312"/>
      <c r="L178" s="312"/>
      <c r="M178" s="312"/>
      <c r="N178" s="141" t="s">
        <v>8560</v>
      </c>
      <c r="O178" s="372"/>
      <c r="P178" s="98" t="s">
        <v>6171</v>
      </c>
    </row>
    <row r="179" spans="1:16" s="4" customFormat="1" ht="3.95" customHeight="1" x14ac:dyDescent="0.2">
      <c r="A179" s="836"/>
      <c r="B179" s="312"/>
      <c r="C179" s="862"/>
      <c r="D179" s="864"/>
      <c r="E179" s="479"/>
      <c r="F179" s="864"/>
      <c r="G179" s="864"/>
      <c r="H179" s="312"/>
      <c r="I179" s="312"/>
      <c r="J179" s="312"/>
      <c r="K179" s="312"/>
      <c r="L179" s="312"/>
      <c r="M179" s="312"/>
      <c r="N179" s="312"/>
      <c r="O179" s="312"/>
    </row>
    <row r="180" spans="1:16" s="4" customFormat="1" ht="3.95" customHeight="1" x14ac:dyDescent="0.2">
      <c r="A180" s="836"/>
      <c r="B180" s="312"/>
      <c r="C180" s="862"/>
      <c r="D180" s="864"/>
      <c r="E180" s="479"/>
      <c r="F180" s="864"/>
      <c r="G180" s="864"/>
      <c r="H180" s="312"/>
      <c r="I180" s="312"/>
      <c r="J180" s="312"/>
      <c r="K180" s="312"/>
      <c r="L180" s="312"/>
      <c r="M180" s="312"/>
      <c r="N180" s="312"/>
      <c r="O180" s="312"/>
    </row>
    <row r="181" spans="1:16" s="4" customFormat="1" ht="45" x14ac:dyDescent="0.2">
      <c r="A181" s="836"/>
      <c r="B181" s="312"/>
      <c r="C181" s="862" t="s">
        <v>3914</v>
      </c>
      <c r="D181" s="864"/>
      <c r="E181" s="863" t="s">
        <v>960</v>
      </c>
      <c r="F181" s="864"/>
      <c r="G181" s="519"/>
      <c r="H181" s="312"/>
      <c r="I181" s="312"/>
      <c r="J181" s="312"/>
      <c r="K181" s="312"/>
      <c r="L181" s="312"/>
      <c r="M181" s="312"/>
      <c r="N181" s="141"/>
      <c r="O181" s="372"/>
      <c r="P181" s="98" t="s">
        <v>6171</v>
      </c>
    </row>
    <row r="182" spans="1:16" s="4" customFormat="1" ht="12.75" x14ac:dyDescent="0.2">
      <c r="A182" s="836"/>
      <c r="B182" s="312"/>
      <c r="C182" s="862"/>
      <c r="D182" s="864"/>
      <c r="E182" s="479"/>
      <c r="F182" s="864"/>
      <c r="G182" s="864"/>
      <c r="H182" s="312"/>
      <c r="I182" s="312"/>
      <c r="J182" s="312"/>
      <c r="K182" s="312"/>
      <c r="L182" s="312"/>
      <c r="M182" s="312"/>
      <c r="N182" s="312"/>
      <c r="O182" s="312"/>
    </row>
    <row r="183" spans="1:16" s="4" customFormat="1" ht="12.75" x14ac:dyDescent="0.2">
      <c r="A183" s="836"/>
      <c r="B183" s="312"/>
      <c r="C183" s="862"/>
      <c r="D183" s="864"/>
      <c r="E183" s="319" t="s">
        <v>3848</v>
      </c>
      <c r="F183" s="864"/>
      <c r="G183" s="879"/>
      <c r="H183" s="312"/>
      <c r="I183" s="312"/>
      <c r="J183" s="312"/>
      <c r="K183" s="312"/>
      <c r="L183" s="312"/>
      <c r="M183" s="312"/>
      <c r="N183" s="312"/>
      <c r="O183" s="312"/>
    </row>
    <row r="184" spans="1:16" s="4" customFormat="1" ht="12.75" x14ac:dyDescent="0.2">
      <c r="A184" s="836"/>
      <c r="B184" s="312"/>
      <c r="C184" s="862"/>
      <c r="D184" s="864"/>
      <c r="E184" s="319" t="str">
        <f>'PM92'!E146</f>
        <v>LAND USE PLANNING</v>
      </c>
      <c r="F184" s="484"/>
      <c r="G184" s="879"/>
      <c r="H184" s="312"/>
      <c r="I184" s="312"/>
      <c r="J184" s="312"/>
      <c r="K184" s="312"/>
      <c r="L184" s="312"/>
      <c r="M184" s="312"/>
      <c r="N184" s="312"/>
      <c r="O184" s="312"/>
    </row>
    <row r="185" spans="1:16" s="4" customFormat="1" ht="12.75" x14ac:dyDescent="0.2">
      <c r="A185" s="836"/>
      <c r="B185" s="312"/>
      <c r="C185" s="862" t="s">
        <v>1541</v>
      </c>
      <c r="D185" s="864"/>
      <c r="E185" s="863" t="s">
        <v>4686</v>
      </c>
      <c r="F185" s="864"/>
      <c r="G185" s="519"/>
      <c r="H185" s="312"/>
      <c r="I185" s="312"/>
      <c r="J185" s="312"/>
      <c r="K185" s="312"/>
      <c r="L185" s="312"/>
      <c r="M185" s="312"/>
      <c r="N185" s="141"/>
      <c r="O185" s="372"/>
      <c r="P185" s="98"/>
    </row>
    <row r="186" spans="1:16" s="4" customFormat="1" ht="3.95" customHeight="1" x14ac:dyDescent="0.2">
      <c r="A186" s="836"/>
      <c r="B186" s="312"/>
      <c r="C186" s="862"/>
      <c r="D186" s="864"/>
      <c r="E186" s="892"/>
      <c r="F186" s="864"/>
      <c r="G186" s="864"/>
      <c r="H186" s="312"/>
      <c r="I186" s="312"/>
      <c r="J186" s="312"/>
      <c r="K186" s="312"/>
      <c r="L186" s="312"/>
      <c r="M186" s="312"/>
      <c r="N186" s="312"/>
      <c r="O186" s="312"/>
    </row>
    <row r="187" spans="1:16" s="4" customFormat="1" ht="3.95" customHeight="1" x14ac:dyDescent="0.2">
      <c r="A187" s="836"/>
      <c r="B187" s="312"/>
      <c r="C187" s="862"/>
      <c r="D187" s="864"/>
      <c r="E187" s="892"/>
      <c r="F187" s="864"/>
      <c r="G187" s="864"/>
      <c r="H187" s="312"/>
      <c r="I187" s="312"/>
      <c r="J187" s="312"/>
      <c r="K187" s="312"/>
      <c r="L187" s="312"/>
      <c r="M187" s="312"/>
      <c r="N187" s="312"/>
      <c r="O187" s="312"/>
    </row>
    <row r="188" spans="1:16" s="4" customFormat="1" ht="45" x14ac:dyDescent="0.2">
      <c r="A188" s="836"/>
      <c r="B188" s="312"/>
      <c r="C188" s="862" t="s">
        <v>6804</v>
      </c>
      <c r="D188" s="864"/>
      <c r="E188" s="863" t="s">
        <v>2315</v>
      </c>
      <c r="F188" s="864"/>
      <c r="G188" s="519"/>
      <c r="H188" s="312"/>
      <c r="I188" s="312"/>
      <c r="J188" s="312"/>
      <c r="K188" s="312"/>
      <c r="L188" s="312"/>
      <c r="M188" s="312"/>
      <c r="N188" s="141" t="s">
        <v>7756</v>
      </c>
      <c r="O188" s="372"/>
      <c r="P188" s="98" t="s">
        <v>6171</v>
      </c>
    </row>
    <row r="189" spans="1:16" s="4" customFormat="1" ht="3.95" customHeight="1" x14ac:dyDescent="0.2">
      <c r="A189" s="836"/>
      <c r="B189" s="312"/>
      <c r="C189" s="862"/>
      <c r="D189" s="864"/>
      <c r="E189" s="479"/>
      <c r="F189" s="864"/>
      <c r="G189" s="864"/>
      <c r="H189" s="312"/>
      <c r="I189" s="312"/>
      <c r="J189" s="312"/>
      <c r="K189" s="312"/>
      <c r="L189" s="312"/>
      <c r="M189" s="312"/>
      <c r="N189" s="312"/>
      <c r="O189" s="312"/>
    </row>
    <row r="190" spans="1:16" s="4" customFormat="1" ht="3.95" customHeight="1" x14ac:dyDescent="0.2">
      <c r="A190" s="836"/>
      <c r="B190" s="312"/>
      <c r="C190" s="862"/>
      <c r="D190" s="864"/>
      <c r="E190" s="479"/>
      <c r="F190" s="864"/>
      <c r="G190" s="864"/>
      <c r="H190" s="312"/>
      <c r="I190" s="312"/>
      <c r="J190" s="312"/>
      <c r="K190" s="312"/>
      <c r="L190" s="312"/>
      <c r="M190" s="312"/>
      <c r="N190" s="312"/>
      <c r="O190" s="312"/>
    </row>
    <row r="191" spans="1:16" s="4" customFormat="1" ht="63" x14ac:dyDescent="0.2">
      <c r="A191" s="836"/>
      <c r="B191" s="312"/>
      <c r="C191" s="862" t="s">
        <v>7840</v>
      </c>
      <c r="D191" s="864"/>
      <c r="E191" s="863" t="s">
        <v>3775</v>
      </c>
      <c r="F191" s="864"/>
      <c r="G191" s="1360"/>
      <c r="H191" s="312"/>
      <c r="I191" s="312"/>
      <c r="J191" s="312"/>
      <c r="K191" s="312"/>
      <c r="L191" s="312"/>
      <c r="M191" s="312"/>
      <c r="N191" s="141" t="s">
        <v>8292</v>
      </c>
      <c r="O191" s="372"/>
      <c r="P191" s="98" t="s">
        <v>7342</v>
      </c>
    </row>
    <row r="192" spans="1:16" s="4" customFormat="1" ht="3.95" customHeight="1" x14ac:dyDescent="0.2">
      <c r="A192" s="836"/>
      <c r="B192" s="312"/>
      <c r="C192" s="862"/>
      <c r="D192" s="864"/>
      <c r="E192" s="479"/>
      <c r="F192" s="864"/>
      <c r="G192" s="1316"/>
      <c r="H192" s="312"/>
      <c r="I192" s="312"/>
      <c r="J192" s="312"/>
      <c r="K192" s="312"/>
      <c r="L192" s="312"/>
      <c r="M192" s="312"/>
      <c r="N192" s="312"/>
      <c r="O192" s="312"/>
    </row>
    <row r="193" spans="1:16" s="4" customFormat="1" ht="3.95" customHeight="1" x14ac:dyDescent="0.2">
      <c r="A193" s="836"/>
      <c r="B193" s="312"/>
      <c r="C193" s="862"/>
      <c r="D193" s="864"/>
      <c r="E193" s="479"/>
      <c r="F193" s="864"/>
      <c r="G193" s="864"/>
      <c r="H193" s="312"/>
      <c r="I193" s="312"/>
      <c r="J193" s="312"/>
      <c r="K193" s="312"/>
      <c r="L193" s="312"/>
      <c r="M193" s="312"/>
      <c r="N193" s="312"/>
      <c r="O193" s="312"/>
    </row>
    <row r="194" spans="1:16" s="4" customFormat="1" ht="63" x14ac:dyDescent="0.2">
      <c r="A194" s="836"/>
      <c r="B194" s="312"/>
      <c r="C194" s="862" t="s">
        <v>6216</v>
      </c>
      <c r="D194" s="864"/>
      <c r="E194" s="863" t="s">
        <v>3816</v>
      </c>
      <c r="F194" s="864"/>
      <c r="G194" s="1360"/>
      <c r="H194" s="312"/>
      <c r="I194" s="312"/>
      <c r="J194" s="312"/>
      <c r="K194" s="312"/>
      <c r="L194" s="312"/>
      <c r="M194" s="312"/>
      <c r="N194" s="141"/>
      <c r="O194" s="372"/>
      <c r="P194" s="98" t="s">
        <v>7342</v>
      </c>
    </row>
    <row r="195" spans="1:16" s="4" customFormat="1" ht="3.95" customHeight="1" x14ac:dyDescent="0.2">
      <c r="A195" s="836"/>
      <c r="B195" s="312"/>
      <c r="C195" s="862"/>
      <c r="D195" s="864"/>
      <c r="E195" s="479"/>
      <c r="F195" s="864"/>
      <c r="G195" s="1316"/>
      <c r="H195" s="312"/>
      <c r="I195" s="312"/>
      <c r="J195" s="312"/>
      <c r="K195" s="312"/>
      <c r="L195" s="312"/>
      <c r="M195" s="312"/>
      <c r="N195" s="312"/>
      <c r="O195" s="312"/>
    </row>
    <row r="196" spans="1:16" s="4" customFormat="1" ht="3.95" customHeight="1" x14ac:dyDescent="0.2">
      <c r="A196" s="836"/>
      <c r="B196" s="312"/>
      <c r="C196" s="862"/>
      <c r="D196" s="864"/>
      <c r="E196" s="479"/>
      <c r="F196" s="864"/>
      <c r="G196" s="864"/>
      <c r="H196" s="312"/>
      <c r="I196" s="312"/>
      <c r="J196" s="312"/>
      <c r="K196" s="312"/>
      <c r="L196" s="312"/>
      <c r="M196" s="312"/>
      <c r="N196" s="312"/>
      <c r="O196" s="312"/>
    </row>
    <row r="197" spans="1:16" s="4" customFormat="1" ht="72" x14ac:dyDescent="0.2">
      <c r="A197" s="836"/>
      <c r="B197" s="312"/>
      <c r="C197" s="862" t="s">
        <v>8062</v>
      </c>
      <c r="D197" s="864"/>
      <c r="E197" s="863" t="s">
        <v>3817</v>
      </c>
      <c r="F197" s="864"/>
      <c r="G197" s="519"/>
      <c r="H197" s="312"/>
      <c r="I197" s="312"/>
      <c r="J197" s="312"/>
      <c r="K197" s="312"/>
      <c r="L197" s="312"/>
      <c r="M197" s="312"/>
      <c r="N197" s="141" t="s">
        <v>8292</v>
      </c>
      <c r="O197" s="372"/>
      <c r="P197" s="98" t="s">
        <v>6171</v>
      </c>
    </row>
    <row r="198" spans="1:16" s="4" customFormat="1" ht="3.95" customHeight="1" x14ac:dyDescent="0.2">
      <c r="A198" s="836"/>
      <c r="B198" s="312"/>
      <c r="C198" s="862"/>
      <c r="D198" s="864"/>
      <c r="E198" s="479"/>
      <c r="F198" s="864"/>
      <c r="G198" s="864"/>
      <c r="H198" s="312"/>
      <c r="I198" s="312"/>
      <c r="J198" s="312"/>
      <c r="K198" s="312"/>
      <c r="L198" s="312"/>
      <c r="M198" s="312"/>
      <c r="N198" s="312"/>
      <c r="O198" s="312"/>
    </row>
    <row r="199" spans="1:16" s="4" customFormat="1" ht="3.95" customHeight="1" x14ac:dyDescent="0.2">
      <c r="A199" s="836"/>
      <c r="B199" s="312"/>
      <c r="C199" s="862"/>
      <c r="D199" s="864"/>
      <c r="E199" s="479"/>
      <c r="F199" s="864"/>
      <c r="G199" s="864"/>
      <c r="H199" s="312"/>
      <c r="I199" s="312"/>
      <c r="J199" s="312"/>
      <c r="K199" s="312"/>
      <c r="L199" s="312"/>
      <c r="M199" s="312"/>
      <c r="N199" s="312"/>
      <c r="O199" s="312"/>
    </row>
    <row r="200" spans="1:16" s="4" customFormat="1" ht="63" x14ac:dyDescent="0.2">
      <c r="A200" s="836"/>
      <c r="B200" s="312"/>
      <c r="C200" s="862" t="s">
        <v>3465</v>
      </c>
      <c r="D200" s="864"/>
      <c r="E200" s="863" t="s">
        <v>4780</v>
      </c>
      <c r="F200" s="864"/>
      <c r="G200" s="519"/>
      <c r="H200" s="312"/>
      <c r="I200" s="312"/>
      <c r="J200" s="312"/>
      <c r="K200" s="312"/>
      <c r="L200" s="312"/>
      <c r="M200" s="312"/>
      <c r="N200" s="141" t="s">
        <v>7757</v>
      </c>
      <c r="O200" s="372"/>
      <c r="P200" s="98" t="s">
        <v>6171</v>
      </c>
    </row>
    <row r="201" spans="1:16" s="4" customFormat="1" ht="12.75" x14ac:dyDescent="0.2">
      <c r="A201" s="836"/>
      <c r="B201" s="312"/>
      <c r="C201" s="923"/>
      <c r="D201" s="864"/>
      <c r="E201" s="312"/>
      <c r="F201" s="864"/>
      <c r="G201" s="864"/>
      <c r="H201" s="312"/>
      <c r="I201" s="312"/>
      <c r="J201" s="312"/>
      <c r="K201" s="312"/>
      <c r="L201" s="312"/>
      <c r="M201" s="312"/>
      <c r="N201" s="322" t="s">
        <v>1664</v>
      </c>
      <c r="O201" s="312"/>
    </row>
    <row r="202" spans="1:16" x14ac:dyDescent="0.2">
      <c r="N202" s="20"/>
    </row>
    <row r="203" spans="1:16" hidden="1" x14ac:dyDescent="0.2"/>
    <row r="204" spans="1:16" hidden="1" x14ac:dyDescent="0.2"/>
    <row r="205" spans="1:16" hidden="1" x14ac:dyDescent="0.2"/>
    <row r="206" spans="1:16" hidden="1" x14ac:dyDescent="0.2"/>
    <row r="207" spans="1:16" hidden="1" x14ac:dyDescent="0.2"/>
    <row r="208" spans="1:16" hidden="1" x14ac:dyDescent="0.2"/>
  </sheetData>
  <sheetProtection password="CD67" sheet="1" objects="1" scenarios="1"/>
  <mergeCells count="2">
    <mergeCell ref="G191:G192"/>
    <mergeCell ref="G194:G195"/>
  </mergeCells>
  <phoneticPr fontId="10" type="noConversion"/>
  <hyperlinks>
    <hyperlink ref="N1" location="HELP!A1" display="Help Page"/>
  </hyperlinks>
  <printOptions horizontalCentered="1"/>
  <pageMargins left="0.51181102362204722" right="0" top="0.19685039370078741" bottom="0" header="0.19685039370078741" footer="0"/>
  <pageSetup fitToHeight="0" orientation="portrait" horizontalDpi="1200" verticalDpi="1200"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workbookViewId="0">
      <pane ySplit="9" topLeftCell="A37" activePane="bottomLeft" state="frozen"/>
      <selection activeCell="U79" sqref="U79"/>
      <selection pane="bottomLeft" activeCell="U79" sqref="U79"/>
    </sheetView>
  </sheetViews>
  <sheetFormatPr defaultColWidth="0" defaultRowHeight="12.75" zeroHeight="1" x14ac:dyDescent="0.2"/>
  <cols>
    <col min="1" max="1" width="1.7109375" style="797" customWidth="1"/>
    <col min="2" max="2" width="0.85546875" style="20" customWidth="1"/>
    <col min="3" max="3" width="4.7109375" style="68"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9" customWidth="1"/>
    <col min="19" max="19" width="6.7109375" style="69" customWidth="1"/>
    <col min="20" max="20" width="14.7109375" style="69" customWidth="1"/>
    <col min="21" max="21" width="35.7109375" style="70" customWidth="1"/>
    <col min="22" max="22" width="0.85546875" style="20" customWidth="1"/>
    <col min="23" max="23" width="2.7109375" style="302" customWidth="1"/>
    <col min="24" max="16384" width="9.140625" style="20" hidden="1"/>
  </cols>
  <sheetData>
    <row r="1" spans="1:23" s="237" customFormat="1" ht="9.9499999999999993" customHeight="1" x14ac:dyDescent="0.2">
      <c r="A1" s="1061"/>
      <c r="B1" s="286"/>
      <c r="C1" s="1034" t="str">
        <f>IF(LANGUAGE="English","Province of Ontario  -  Ministry of Municipal Affairs","Province de l'Ontario  -  Ministère des Affaires municipales")</f>
        <v>Province of Ontario  -  Ministry of Municipal Affairs</v>
      </c>
      <c r="D1" s="286"/>
      <c r="F1" s="288" t="s">
        <v>5524</v>
      </c>
      <c r="G1" s="288" t="s">
        <v>5524</v>
      </c>
      <c r="H1" s="237" t="s">
        <v>553</v>
      </c>
      <c r="I1" s="288" t="s">
        <v>5524</v>
      </c>
      <c r="J1" s="288" t="s">
        <v>5524</v>
      </c>
      <c r="K1" s="288"/>
      <c r="L1" s="288"/>
      <c r="M1" s="289"/>
      <c r="N1" s="288"/>
      <c r="O1" s="288"/>
      <c r="P1" s="288"/>
      <c r="Q1" s="288"/>
      <c r="R1" s="288"/>
      <c r="S1" s="288"/>
      <c r="T1" s="288"/>
      <c r="U1" s="1167">
        <f ca="1">NOW()</f>
        <v>42888.725188310185</v>
      </c>
      <c r="V1" s="288"/>
    </row>
    <row r="2" spans="1:23" s="1021" customFormat="1" ht="6" customHeight="1" x14ac:dyDescent="0.2">
      <c r="B2" s="1189"/>
      <c r="C2" s="1190" t="str">
        <f>CONTROL!$G$43</f>
        <v>2003-V01</v>
      </c>
      <c r="D2" s="1191"/>
      <c r="E2" s="1189"/>
      <c r="F2" s="1192"/>
      <c r="G2" s="1191"/>
      <c r="H2" s="1189"/>
      <c r="I2" s="1192"/>
      <c r="J2" s="1191"/>
      <c r="K2" s="1192"/>
      <c r="L2" s="1191"/>
      <c r="M2" s="1189"/>
      <c r="N2" s="1189"/>
      <c r="O2" s="1189"/>
      <c r="P2" s="1189"/>
      <c r="Q2" s="1189"/>
      <c r="R2" s="1189"/>
      <c r="S2" s="1189"/>
      <c r="T2" s="1189"/>
      <c r="U2" s="1207"/>
      <c r="V2" s="1189"/>
      <c r="W2" s="1188"/>
    </row>
    <row r="3" spans="1:23" s="1021" customFormat="1" ht="17.100000000000001" customHeight="1" x14ac:dyDescent="0.2">
      <c r="B3" s="1189"/>
      <c r="C3" s="1194" t="str">
        <f>"FIR"&amp;CONTROL!$G$30&amp;":   "&amp;CONTROL!$G$31</f>
        <v>FIR2003:   PEEL R</v>
      </c>
      <c r="D3" s="1191"/>
      <c r="E3" s="1189"/>
      <c r="F3" s="1192"/>
      <c r="G3" s="1191"/>
      <c r="H3" s="1189"/>
      <c r="I3" s="1192"/>
      <c r="J3" s="1191"/>
      <c r="K3" s="1192"/>
      <c r="L3" s="1191"/>
      <c r="M3" s="1189"/>
      <c r="N3" s="1189"/>
      <c r="O3" s="1189"/>
      <c r="P3" s="1189"/>
      <c r="Q3" s="1189"/>
      <c r="R3" s="1189"/>
      <c r="S3" s="1189"/>
      <c r="T3" s="1189"/>
      <c r="U3" s="1195" t="s">
        <v>2586</v>
      </c>
      <c r="V3" s="1189"/>
      <c r="W3" s="1188"/>
    </row>
    <row r="4" spans="1:23" s="1021" customFormat="1" ht="15" customHeight="1" x14ac:dyDescent="0.2">
      <c r="B4" s="1196"/>
      <c r="C4" s="1197" t="str">
        <f>"Asmt Code:   "&amp;CONTROL!$G$33</f>
        <v>Asmt Code:   2100</v>
      </c>
      <c r="D4" s="1191"/>
      <c r="E4" s="1189"/>
      <c r="F4" s="1192"/>
      <c r="G4" s="1196"/>
      <c r="H4" s="1189"/>
      <c r="I4" s="1192"/>
      <c r="J4" s="1196"/>
      <c r="K4" s="1191"/>
      <c r="L4" s="1191"/>
      <c r="M4" s="1192"/>
      <c r="N4" s="1192"/>
      <c r="O4" s="1192"/>
      <c r="P4" s="1192"/>
      <c r="Q4" s="1192"/>
      <c r="R4" s="1192"/>
      <c r="S4" s="1192"/>
      <c r="T4" s="1192"/>
      <c r="U4" s="1198" t="s">
        <v>4764</v>
      </c>
      <c r="V4" s="1191"/>
      <c r="W4" s="1188"/>
    </row>
    <row r="5" spans="1:23" s="1021" customFormat="1" ht="11.1" customHeight="1" x14ac:dyDescent="0.2">
      <c r="B5" s="1189"/>
      <c r="C5" s="1199" t="str">
        <f>"MAH Code:   "&amp;CONTROL!$G$34</f>
        <v>MAH Code:   21000</v>
      </c>
      <c r="D5" s="1189"/>
      <c r="E5" s="1189"/>
      <c r="F5" s="1189"/>
      <c r="G5" s="1200"/>
      <c r="H5" s="1189"/>
      <c r="I5" s="1189"/>
      <c r="J5" s="1189"/>
      <c r="K5" s="1189"/>
      <c r="L5" s="1189"/>
      <c r="M5" s="1201"/>
      <c r="N5" s="1192"/>
      <c r="O5" s="1192"/>
      <c r="P5" s="1192"/>
      <c r="Q5" s="1192"/>
      <c r="R5" s="1192"/>
      <c r="S5" s="1192"/>
      <c r="T5" s="1192"/>
      <c r="U5" s="1202" t="str">
        <f>"for the year ended December 31, "&amp;CONTROL!$G$30</f>
        <v>for the year ended December 31, 2003</v>
      </c>
      <c r="V5" s="1191"/>
      <c r="W5" s="1188"/>
    </row>
    <row r="6" spans="1:23" s="1021" customFormat="1" ht="16.5" hidden="1" customHeight="1" x14ac:dyDescent="0.2">
      <c r="B6" s="1189"/>
      <c r="C6" s="1194" t="str">
        <f>"RIF"&amp;CONTROL!$G$30&amp;":   "&amp;CONTROL!$G$32</f>
        <v>RIF2003:   LA MUNICIPALITÉ RÉGIONALE DE PEEL</v>
      </c>
      <c r="D6" s="1191"/>
      <c r="E6" s="1189"/>
      <c r="F6" s="1192"/>
      <c r="G6" s="1203"/>
      <c r="H6" s="1189"/>
      <c r="I6" s="1192"/>
      <c r="J6" s="1196"/>
      <c r="K6" s="1192"/>
      <c r="L6" s="1191"/>
      <c r="M6" s="1189"/>
      <c r="N6" s="1189"/>
      <c r="O6" s="1189"/>
      <c r="P6" s="1189"/>
      <c r="Q6" s="1189"/>
      <c r="R6" s="1189"/>
      <c r="S6" s="1189"/>
      <c r="T6" s="1189"/>
      <c r="U6" s="1195" t="s">
        <v>3040</v>
      </c>
      <c r="V6" s="1189"/>
      <c r="W6" s="1188"/>
    </row>
    <row r="7" spans="1:23" s="1021" customFormat="1" ht="15" hidden="1" customHeight="1" x14ac:dyDescent="0.2">
      <c r="B7" s="1196"/>
      <c r="C7" s="1197" t="str">
        <f>"Code mun.   "&amp;CONTROL!$G$33</f>
        <v>Code mun.   2100</v>
      </c>
      <c r="D7" s="1191"/>
      <c r="E7" s="1189"/>
      <c r="F7" s="1192"/>
      <c r="G7" s="1203"/>
      <c r="H7" s="1189"/>
      <c r="I7" s="1192"/>
      <c r="J7" s="1196"/>
      <c r="K7" s="1191"/>
      <c r="L7" s="1191"/>
      <c r="M7" s="1192"/>
      <c r="N7" s="1192"/>
      <c r="O7" s="1192"/>
      <c r="P7" s="1192"/>
      <c r="Q7" s="1192"/>
      <c r="R7" s="1192"/>
      <c r="S7" s="1192"/>
      <c r="T7" s="1192"/>
      <c r="U7" s="1198" t="s">
        <v>5523</v>
      </c>
      <c r="V7" s="1191"/>
      <c r="W7" s="1188"/>
    </row>
    <row r="8" spans="1:23" s="1021" customFormat="1" ht="11.1" hidden="1" customHeight="1" x14ac:dyDescent="0.2">
      <c r="B8" s="1189"/>
      <c r="C8" s="1199" t="str">
        <f>"AML   "&amp;CONTROL!$G$34</f>
        <v>AML   21000</v>
      </c>
      <c r="D8" s="1189"/>
      <c r="E8" s="1189"/>
      <c r="F8" s="1189"/>
      <c r="G8" s="1200"/>
      <c r="H8" s="1189"/>
      <c r="I8" s="1189"/>
      <c r="J8" s="1189"/>
      <c r="K8" s="1189"/>
      <c r="L8" s="1189"/>
      <c r="M8" s="1201"/>
      <c r="N8" s="1192"/>
      <c r="O8" s="1192"/>
      <c r="P8" s="1192"/>
      <c r="Q8" s="1192"/>
      <c r="R8" s="1192"/>
      <c r="S8" s="1192"/>
      <c r="T8" s="1192"/>
      <c r="U8" s="1202" t="str">
        <f>"pour l'exercice terminé le 31 décembre "&amp;CONTROL!$G$30</f>
        <v>pour l'exercice terminé le 31 décembre 2003</v>
      </c>
      <c r="V8" s="1191"/>
      <c r="W8" s="1188"/>
    </row>
    <row r="9" spans="1:23" s="1021" customFormat="1" ht="3.95" customHeight="1" x14ac:dyDescent="0.2">
      <c r="B9" s="1191"/>
      <c r="C9" s="1191"/>
      <c r="D9" s="1189"/>
      <c r="E9" s="1189"/>
      <c r="F9" s="1189"/>
      <c r="G9" s="1189"/>
      <c r="H9" s="1189"/>
      <c r="I9" s="1189"/>
      <c r="J9" s="1189"/>
      <c r="K9" s="1189"/>
      <c r="L9" s="1189"/>
      <c r="M9" s="1191"/>
      <c r="N9" s="1204"/>
      <c r="O9" s="1192"/>
      <c r="P9" s="1192"/>
      <c r="Q9" s="1192"/>
      <c r="R9" s="1192"/>
      <c r="S9" s="1192"/>
      <c r="T9" s="1192"/>
      <c r="U9" s="1192"/>
      <c r="V9" s="1192"/>
      <c r="W9" s="1188"/>
    </row>
    <row r="10" spans="1:23" s="6" customFormat="1" ht="6" customHeight="1" x14ac:dyDescent="0.2">
      <c r="A10" s="804"/>
      <c r="B10" s="278"/>
      <c r="C10" s="809"/>
      <c r="D10" s="278"/>
      <c r="E10" s="278"/>
      <c r="F10" s="278"/>
      <c r="G10" s="278"/>
      <c r="H10" s="278"/>
      <c r="I10" s="278"/>
      <c r="J10" s="278"/>
      <c r="K10" s="278"/>
      <c r="L10" s="278"/>
      <c r="M10" s="278"/>
      <c r="N10" s="278"/>
      <c r="O10" s="278"/>
      <c r="P10" s="278"/>
      <c r="Q10" s="278"/>
      <c r="R10" s="278"/>
      <c r="S10" s="278"/>
      <c r="T10" s="806"/>
      <c r="U10" s="806"/>
      <c r="V10" s="278"/>
      <c r="W10" s="295"/>
    </row>
    <row r="11" spans="1:23" s="6" customFormat="1" x14ac:dyDescent="0.2">
      <c r="A11" s="804"/>
      <c r="B11" s="278"/>
      <c r="C11" s="277"/>
      <c r="D11" s="278"/>
      <c r="E11" s="278"/>
      <c r="F11" s="278"/>
      <c r="G11" s="278"/>
      <c r="H11" s="278"/>
      <c r="I11" s="278"/>
      <c r="J11" s="278"/>
      <c r="K11" s="278"/>
      <c r="L11" s="278"/>
      <c r="M11" s="278"/>
      <c r="N11" s="278"/>
      <c r="O11" s="278"/>
      <c r="P11" s="278"/>
      <c r="Q11" s="278"/>
      <c r="R11" s="278"/>
      <c r="S11" s="66" t="s">
        <v>4765</v>
      </c>
      <c r="T11" s="47" t="s">
        <v>498</v>
      </c>
      <c r="U11" s="47" t="s">
        <v>2465</v>
      </c>
      <c r="V11" s="278"/>
      <c r="W11" s="295"/>
    </row>
    <row r="12" spans="1:23" s="6" customFormat="1" hidden="1" x14ac:dyDescent="0.2">
      <c r="A12" s="804" t="s">
        <v>553</v>
      </c>
      <c r="B12" s="278"/>
      <c r="C12" s="277"/>
      <c r="D12" s="278"/>
      <c r="E12" s="278"/>
      <c r="F12" s="278"/>
      <c r="G12" s="278"/>
      <c r="H12" s="278"/>
      <c r="I12" s="278"/>
      <c r="J12" s="278"/>
      <c r="K12" s="278"/>
      <c r="L12" s="278"/>
      <c r="M12" s="278"/>
      <c r="N12" s="278"/>
      <c r="O12" s="278"/>
      <c r="P12" s="278"/>
      <c r="Q12" s="278"/>
      <c r="R12" s="278"/>
      <c r="S12" s="48" t="s">
        <v>2010</v>
      </c>
      <c r="T12" s="52" t="s">
        <v>2010</v>
      </c>
      <c r="U12" s="52" t="s">
        <v>2010</v>
      </c>
      <c r="V12" s="278"/>
      <c r="W12" s="295"/>
    </row>
    <row r="13" spans="1:23" s="6" customFormat="1" x14ac:dyDescent="0.2">
      <c r="A13" s="804"/>
      <c r="B13" s="278"/>
      <c r="C13" s="277"/>
      <c r="D13" s="278"/>
      <c r="E13" s="279"/>
      <c r="F13" s="278"/>
      <c r="G13" s="278"/>
      <c r="H13" s="278"/>
      <c r="I13" s="278"/>
      <c r="J13" s="278"/>
      <c r="K13" s="278"/>
      <c r="L13" s="278"/>
      <c r="M13" s="278"/>
      <c r="N13" s="278"/>
      <c r="O13" s="278"/>
      <c r="P13" s="278"/>
      <c r="Q13" s="278"/>
      <c r="R13" s="278"/>
      <c r="S13" s="48">
        <v>1</v>
      </c>
      <c r="T13" s="52">
        <v>2</v>
      </c>
      <c r="U13" s="71">
        <v>3</v>
      </c>
      <c r="V13" s="278"/>
      <c r="W13" s="295"/>
    </row>
    <row r="14" spans="1:23" s="6" customFormat="1" x14ac:dyDescent="0.2">
      <c r="A14" s="804"/>
      <c r="B14" s="278"/>
      <c r="C14" s="277"/>
      <c r="D14" s="278"/>
      <c r="E14" s="279" t="s">
        <v>7882</v>
      </c>
      <c r="F14" s="278"/>
      <c r="G14" s="278"/>
      <c r="H14" s="278"/>
      <c r="I14" s="278"/>
      <c r="J14" s="278"/>
      <c r="K14" s="278"/>
      <c r="L14" s="278"/>
      <c r="M14" s="278"/>
      <c r="N14" s="278"/>
      <c r="O14" s="278"/>
      <c r="P14" s="278"/>
      <c r="Q14" s="278"/>
      <c r="R14" s="278"/>
      <c r="S14" s="1253" t="s">
        <v>8169</v>
      </c>
      <c r="T14" s="46" t="s">
        <v>497</v>
      </c>
      <c r="U14" s="53" t="s">
        <v>387</v>
      </c>
      <c r="V14" s="278"/>
      <c r="W14" s="295"/>
    </row>
    <row r="15" spans="1:23" s="6" customFormat="1" hidden="1" x14ac:dyDescent="0.2">
      <c r="A15" s="804" t="s">
        <v>553</v>
      </c>
      <c r="B15" s="278"/>
      <c r="C15" s="277"/>
      <c r="D15" s="278"/>
      <c r="E15" s="278"/>
      <c r="F15" s="278"/>
      <c r="G15" s="278"/>
      <c r="H15" s="278"/>
      <c r="I15" s="278"/>
      <c r="J15" s="278"/>
      <c r="K15" s="278"/>
      <c r="L15" s="278"/>
      <c r="M15" s="278"/>
      <c r="N15" s="278"/>
      <c r="O15" s="278"/>
      <c r="P15" s="278"/>
      <c r="Q15" s="278"/>
      <c r="R15" s="278"/>
      <c r="S15" s="67" t="s">
        <v>1415</v>
      </c>
      <c r="T15" s="72" t="s">
        <v>2010</v>
      </c>
      <c r="U15" s="72" t="s">
        <v>2010</v>
      </c>
      <c r="V15" s="278"/>
      <c r="W15" s="295"/>
    </row>
    <row r="16" spans="1:23" s="6" customFormat="1" x14ac:dyDescent="0.2">
      <c r="A16" s="804"/>
      <c r="B16" s="278"/>
      <c r="C16" s="277" t="s">
        <v>4123</v>
      </c>
      <c r="D16" s="278"/>
      <c r="E16" s="321" t="s">
        <v>7073</v>
      </c>
      <c r="F16" s="278"/>
      <c r="G16" s="278"/>
      <c r="H16" s="278"/>
      <c r="I16" s="278"/>
      <c r="J16" s="278"/>
      <c r="K16" s="278"/>
      <c r="L16" s="278"/>
      <c r="M16" s="278"/>
      <c r="N16" s="278"/>
      <c r="O16" s="278"/>
      <c r="P16" s="278"/>
      <c r="Q16" s="278"/>
      <c r="R16" s="278" t="s">
        <v>3702</v>
      </c>
      <c r="S16" s="1225"/>
      <c r="T16" s="1226"/>
      <c r="U16" s="1227" t="s">
        <v>3908</v>
      </c>
      <c r="V16" s="278"/>
      <c r="W16" s="295">
        <f>IF(U16="",0,VLOOKUP(U16,e94GENGOVcode,3,FALSE))</f>
        <v>3</v>
      </c>
    </row>
    <row r="17" spans="1:24" s="1233" customFormat="1" ht="25.5" x14ac:dyDescent="0.2">
      <c r="A17" s="1228"/>
      <c r="B17" s="807"/>
      <c r="C17" s="811" t="s">
        <v>4124</v>
      </c>
      <c r="D17" s="807"/>
      <c r="E17" s="935" t="s">
        <v>3909</v>
      </c>
      <c r="F17" s="278"/>
      <c r="G17" s="807"/>
      <c r="H17" s="807"/>
      <c r="I17" s="807"/>
      <c r="J17" s="807"/>
      <c r="K17" s="807"/>
      <c r="L17" s="807"/>
      <c r="M17" s="807"/>
      <c r="N17" s="807"/>
      <c r="O17" s="807"/>
      <c r="P17" s="807"/>
      <c r="Q17" s="807"/>
      <c r="R17" s="807" t="s">
        <v>3702</v>
      </c>
      <c r="S17" s="1229"/>
      <c r="T17" s="1230"/>
      <c r="U17" s="1231"/>
      <c r="V17" s="807"/>
      <c r="W17" s="1232"/>
      <c r="X17" s="1233" t="s">
        <v>2523</v>
      </c>
    </row>
    <row r="18" spans="1:24" s="6" customFormat="1" x14ac:dyDescent="0.2">
      <c r="A18" s="804"/>
      <c r="B18" s="278"/>
      <c r="C18" s="277"/>
      <c r="D18" s="278"/>
      <c r="E18" s="278"/>
      <c r="F18" s="278"/>
      <c r="G18" s="278"/>
      <c r="H18" s="278"/>
      <c r="I18" s="278"/>
      <c r="J18" s="278"/>
      <c r="K18" s="278"/>
      <c r="L18" s="278"/>
      <c r="M18" s="278"/>
      <c r="N18" s="278"/>
      <c r="O18" s="278"/>
      <c r="P18" s="278"/>
      <c r="Q18" s="278"/>
      <c r="R18" s="278"/>
      <c r="S18" s="353"/>
      <c r="T18" s="532"/>
      <c r="U18" s="532"/>
      <c r="V18" s="278"/>
      <c r="W18" s="295"/>
    </row>
    <row r="19" spans="1:24" s="6" customFormat="1" x14ac:dyDescent="0.2">
      <c r="A19" s="804"/>
      <c r="B19" s="278"/>
      <c r="C19" s="277"/>
      <c r="D19" s="278"/>
      <c r="E19" s="279" t="s">
        <v>6520</v>
      </c>
      <c r="F19" s="278"/>
      <c r="G19" s="278"/>
      <c r="H19" s="278"/>
      <c r="I19" s="278"/>
      <c r="J19" s="278"/>
      <c r="K19" s="278"/>
      <c r="L19" s="278"/>
      <c r="M19" s="278"/>
      <c r="N19" s="278"/>
      <c r="O19" s="278"/>
      <c r="P19" s="278"/>
      <c r="Q19" s="278"/>
      <c r="R19" s="278"/>
      <c r="S19" s="353"/>
      <c r="T19" s="532"/>
      <c r="U19" s="532"/>
      <c r="V19" s="278"/>
      <c r="W19" s="295"/>
    </row>
    <row r="20" spans="1:24" s="6" customFormat="1" x14ac:dyDescent="0.2">
      <c r="A20" s="804"/>
      <c r="B20" s="278"/>
      <c r="C20" s="277" t="s">
        <v>2854</v>
      </c>
      <c r="D20" s="800"/>
      <c r="E20" s="321" t="s">
        <v>2107</v>
      </c>
      <c r="F20" s="278"/>
      <c r="G20" s="278"/>
      <c r="H20" s="278"/>
      <c r="I20" s="278"/>
      <c r="J20" s="278"/>
      <c r="K20" s="278"/>
      <c r="L20" s="278"/>
      <c r="M20" s="278"/>
      <c r="N20" s="278"/>
      <c r="O20" s="278"/>
      <c r="P20" s="278"/>
      <c r="Q20" s="278"/>
      <c r="R20" s="278" t="s">
        <v>3702</v>
      </c>
      <c r="S20" s="815"/>
      <c r="T20" s="36"/>
      <c r="U20" s="959" t="s">
        <v>7421</v>
      </c>
      <c r="V20" s="278"/>
      <c r="W20" s="295">
        <f>IF(U20="",0,VLOOKUP(U20,e94FIREcode,3,FALSE))</f>
        <v>9</v>
      </c>
    </row>
    <row r="21" spans="1:24" s="6" customFormat="1" x14ac:dyDescent="0.2">
      <c r="A21" s="804"/>
      <c r="B21" s="278"/>
      <c r="C21" s="277" t="s">
        <v>2857</v>
      </c>
      <c r="D21" s="278"/>
      <c r="E21" s="321" t="s">
        <v>1139</v>
      </c>
      <c r="F21" s="278"/>
      <c r="G21" s="278"/>
      <c r="H21" s="278"/>
      <c r="I21" s="278"/>
      <c r="J21" s="278"/>
      <c r="K21" s="278"/>
      <c r="L21" s="278"/>
      <c r="M21" s="278"/>
      <c r="N21" s="278"/>
      <c r="O21" s="278"/>
      <c r="P21" s="278"/>
      <c r="Q21" s="278"/>
      <c r="R21" s="278" t="s">
        <v>3702</v>
      </c>
      <c r="S21" s="144" t="s">
        <v>7414</v>
      </c>
      <c r="T21" s="36"/>
      <c r="U21" s="814"/>
      <c r="V21" s="278"/>
      <c r="W21" s="295"/>
    </row>
    <row r="22" spans="1:24" s="1233" customFormat="1" ht="25.5" x14ac:dyDescent="0.2">
      <c r="A22" s="1228"/>
      <c r="B22" s="807"/>
      <c r="C22" s="811" t="s">
        <v>4767</v>
      </c>
      <c r="D22" s="807"/>
      <c r="E22" s="935" t="s">
        <v>536</v>
      </c>
      <c r="F22" s="278"/>
      <c r="G22" s="807"/>
      <c r="H22" s="807"/>
      <c r="I22" s="807"/>
      <c r="J22" s="807"/>
      <c r="K22" s="807"/>
      <c r="L22" s="807"/>
      <c r="M22" s="807"/>
      <c r="N22" s="807"/>
      <c r="O22" s="807"/>
      <c r="P22" s="807"/>
      <c r="Q22" s="807"/>
      <c r="R22" s="807" t="s">
        <v>3702</v>
      </c>
      <c r="S22" s="1229"/>
      <c r="T22" s="1230"/>
      <c r="U22" s="1231"/>
      <c r="V22" s="807"/>
      <c r="W22" s="1232"/>
      <c r="X22" s="1233" t="s">
        <v>2523</v>
      </c>
    </row>
    <row r="23" spans="1:24" s="6" customFormat="1" x14ac:dyDescent="0.2">
      <c r="A23" s="804"/>
      <c r="B23" s="278"/>
      <c r="C23" s="277"/>
      <c r="D23" s="278"/>
      <c r="E23" s="278"/>
      <c r="F23" s="278"/>
      <c r="G23" s="278"/>
      <c r="H23" s="278"/>
      <c r="I23" s="278"/>
      <c r="J23" s="278"/>
      <c r="K23" s="278"/>
      <c r="L23" s="278"/>
      <c r="M23" s="278"/>
      <c r="N23" s="278"/>
      <c r="O23" s="278"/>
      <c r="P23" s="278"/>
      <c r="Q23" s="278"/>
      <c r="R23" s="278"/>
      <c r="S23" s="813"/>
      <c r="T23" s="484"/>
      <c r="U23" s="805"/>
      <c r="V23" s="278"/>
      <c r="W23" s="295"/>
    </row>
    <row r="24" spans="1:24" s="6" customFormat="1" x14ac:dyDescent="0.2">
      <c r="A24" s="804"/>
      <c r="B24" s="278"/>
      <c r="C24" s="277"/>
      <c r="D24" s="278"/>
      <c r="E24" s="279" t="s">
        <v>6521</v>
      </c>
      <c r="F24" s="278"/>
      <c r="G24" s="278"/>
      <c r="H24" s="278"/>
      <c r="I24" s="278"/>
      <c r="J24" s="278"/>
      <c r="K24" s="278"/>
      <c r="L24" s="278"/>
      <c r="M24" s="278"/>
      <c r="N24" s="278"/>
      <c r="O24" s="278"/>
      <c r="P24" s="278"/>
      <c r="Q24" s="278"/>
      <c r="R24" s="278"/>
      <c r="S24" s="813"/>
      <c r="T24" s="484"/>
      <c r="U24" s="805"/>
      <c r="V24" s="278"/>
      <c r="W24" s="295"/>
    </row>
    <row r="25" spans="1:24" s="6" customFormat="1" x14ac:dyDescent="0.2">
      <c r="A25" s="804"/>
      <c r="B25" s="278"/>
      <c r="C25" s="277" t="s">
        <v>7624</v>
      </c>
      <c r="D25" s="278"/>
      <c r="E25" s="321" t="s">
        <v>8227</v>
      </c>
      <c r="F25" s="278"/>
      <c r="G25" s="278"/>
      <c r="H25" s="278"/>
      <c r="I25" s="278"/>
      <c r="J25" s="278"/>
      <c r="K25" s="278"/>
      <c r="L25" s="278"/>
      <c r="M25" s="278"/>
      <c r="N25" s="278"/>
      <c r="O25" s="278"/>
      <c r="P25" s="278"/>
      <c r="Q25" s="278"/>
      <c r="R25" s="278" t="s">
        <v>3702</v>
      </c>
      <c r="S25" s="144" t="s">
        <v>7415</v>
      </c>
      <c r="T25" s="36"/>
      <c r="U25" s="814"/>
      <c r="V25" s="278"/>
      <c r="W25" s="295"/>
    </row>
    <row r="26" spans="1:24" s="6" customFormat="1" x14ac:dyDescent="0.2">
      <c r="A26" s="804"/>
      <c r="B26" s="278"/>
      <c r="C26" s="277" t="s">
        <v>7625</v>
      </c>
      <c r="D26" s="278"/>
      <c r="E26" s="321" t="s">
        <v>7319</v>
      </c>
      <c r="F26" s="278"/>
      <c r="G26" s="278"/>
      <c r="H26" s="278"/>
      <c r="I26" s="278"/>
      <c r="J26" s="278"/>
      <c r="K26" s="278"/>
      <c r="L26" s="278"/>
      <c r="M26" s="278"/>
      <c r="N26" s="278"/>
      <c r="O26" s="278"/>
      <c r="P26" s="278"/>
      <c r="Q26" s="278"/>
      <c r="R26" s="278" t="s">
        <v>3702</v>
      </c>
      <c r="S26" s="144" t="s">
        <v>7414</v>
      </c>
      <c r="T26" s="36"/>
      <c r="U26" s="814"/>
      <c r="V26" s="278"/>
      <c r="W26" s="295"/>
    </row>
    <row r="27" spans="1:24" s="6" customFormat="1" x14ac:dyDescent="0.2">
      <c r="A27" s="804"/>
      <c r="B27" s="278"/>
      <c r="C27" s="277" t="s">
        <v>7626</v>
      </c>
      <c r="D27" s="278"/>
      <c r="E27" s="321" t="s">
        <v>1782</v>
      </c>
      <c r="F27" s="278"/>
      <c r="G27" s="278"/>
      <c r="H27" s="278"/>
      <c r="I27" s="278"/>
      <c r="J27" s="278"/>
      <c r="K27" s="278"/>
      <c r="L27" s="278"/>
      <c r="M27" s="278"/>
      <c r="N27" s="278"/>
      <c r="O27" s="278"/>
      <c r="P27" s="278"/>
      <c r="Q27" s="278"/>
      <c r="R27" s="278" t="s">
        <v>3702</v>
      </c>
      <c r="S27" s="144" t="s">
        <v>7415</v>
      </c>
      <c r="T27" s="36"/>
      <c r="U27" s="814"/>
      <c r="V27" s="278"/>
      <c r="W27" s="295"/>
    </row>
    <row r="28" spans="1:24" s="6" customFormat="1" x14ac:dyDescent="0.2">
      <c r="A28" s="804"/>
      <c r="B28" s="278"/>
      <c r="C28" s="277"/>
      <c r="D28" s="278"/>
      <c r="E28" s="278"/>
      <c r="F28" s="278"/>
      <c r="G28" s="278"/>
      <c r="H28" s="278"/>
      <c r="I28" s="278"/>
      <c r="J28" s="278"/>
      <c r="K28" s="278"/>
      <c r="L28" s="278"/>
      <c r="M28" s="278"/>
      <c r="N28" s="278"/>
      <c r="O28" s="278"/>
      <c r="P28" s="278"/>
      <c r="Q28" s="278"/>
      <c r="R28" s="278"/>
      <c r="S28" s="813"/>
      <c r="T28" s="484"/>
      <c r="U28" s="805"/>
      <c r="V28" s="278"/>
      <c r="W28" s="295"/>
    </row>
    <row r="29" spans="1:24" s="6" customFormat="1" x14ac:dyDescent="0.2">
      <c r="A29" s="804"/>
      <c r="B29" s="278"/>
      <c r="C29" s="277"/>
      <c r="D29" s="278"/>
      <c r="E29" s="279" t="s">
        <v>5433</v>
      </c>
      <c r="F29" s="278"/>
      <c r="G29" s="278"/>
      <c r="H29" s="278"/>
      <c r="I29" s="278"/>
      <c r="J29" s="278"/>
      <c r="K29" s="278"/>
      <c r="L29" s="278"/>
      <c r="M29" s="278"/>
      <c r="N29" s="278"/>
      <c r="O29" s="278"/>
      <c r="P29" s="278"/>
      <c r="Q29" s="278"/>
      <c r="R29" s="278"/>
      <c r="S29" s="813"/>
      <c r="T29" s="484"/>
      <c r="U29" s="805"/>
      <c r="V29" s="278"/>
      <c r="W29" s="295"/>
    </row>
    <row r="30" spans="1:24" s="6" customFormat="1" x14ac:dyDescent="0.2">
      <c r="A30" s="804"/>
      <c r="B30" s="278"/>
      <c r="C30" s="277" t="s">
        <v>3627</v>
      </c>
      <c r="D30" s="278"/>
      <c r="E30" s="321" t="s">
        <v>537</v>
      </c>
      <c r="F30" s="278"/>
      <c r="G30" s="278"/>
      <c r="H30" s="278"/>
      <c r="I30" s="278"/>
      <c r="J30" s="278"/>
      <c r="K30" s="278"/>
      <c r="L30" s="278"/>
      <c r="M30" s="278"/>
      <c r="N30" s="278"/>
      <c r="O30" s="278"/>
      <c r="P30" s="278"/>
      <c r="Q30" s="278"/>
      <c r="R30" s="278" t="s">
        <v>3702</v>
      </c>
      <c r="S30" s="443" t="str">
        <f>IF(AND(T31="",T32=""),"",IF(T31=T32,"Y","N"))</f>
        <v>Y</v>
      </c>
      <c r="T30" s="36"/>
      <c r="U30" s="814"/>
      <c r="V30" s="278"/>
      <c r="W30" s="295"/>
    </row>
    <row r="31" spans="1:24" s="6" customFormat="1" x14ac:dyDescent="0.2">
      <c r="A31" s="804"/>
      <c r="B31" s="278"/>
      <c r="C31" s="277" t="s">
        <v>4768</v>
      </c>
      <c r="D31" s="278"/>
      <c r="E31" s="321" t="s">
        <v>3951</v>
      </c>
      <c r="F31" s="278"/>
      <c r="G31" s="278"/>
      <c r="H31" s="278"/>
      <c r="I31" s="278"/>
      <c r="J31" s="278"/>
      <c r="K31" s="278"/>
      <c r="L31" s="278"/>
      <c r="M31" s="278"/>
      <c r="N31" s="278"/>
      <c r="O31" s="278"/>
      <c r="P31" s="278"/>
      <c r="Q31" s="278"/>
      <c r="R31" s="278" t="s">
        <v>3702</v>
      </c>
      <c r="S31" s="815"/>
      <c r="T31" s="121">
        <v>1457</v>
      </c>
      <c r="U31" s="814"/>
      <c r="V31" s="278"/>
      <c r="W31" s="295"/>
    </row>
    <row r="32" spans="1:24" s="6" customFormat="1" x14ac:dyDescent="0.2">
      <c r="A32" s="804"/>
      <c r="B32" s="278"/>
      <c r="C32" s="277" t="s">
        <v>4769</v>
      </c>
      <c r="D32" s="278"/>
      <c r="E32" s="321" t="s">
        <v>4337</v>
      </c>
      <c r="F32" s="278"/>
      <c r="G32" s="278"/>
      <c r="H32" s="278"/>
      <c r="I32" s="278"/>
      <c r="J32" s="278"/>
      <c r="K32" s="278"/>
      <c r="L32" s="278"/>
      <c r="M32" s="278"/>
      <c r="N32" s="278"/>
      <c r="O32" s="278"/>
      <c r="P32" s="278"/>
      <c r="Q32" s="278"/>
      <c r="R32" s="278" t="s">
        <v>3702</v>
      </c>
      <c r="S32" s="815"/>
      <c r="T32" s="121">
        <v>1457</v>
      </c>
      <c r="U32" s="814"/>
      <c r="V32" s="278"/>
      <c r="W32" s="295"/>
    </row>
    <row r="33" spans="1:23" s="6" customFormat="1" x14ac:dyDescent="0.2">
      <c r="A33" s="804"/>
      <c r="B33" s="278"/>
      <c r="C33" s="277" t="s">
        <v>3630</v>
      </c>
      <c r="D33" s="278"/>
      <c r="E33" s="321" t="s">
        <v>3340</v>
      </c>
      <c r="F33" s="278"/>
      <c r="G33" s="278"/>
      <c r="H33" s="278"/>
      <c r="I33" s="278"/>
      <c r="J33" s="278"/>
      <c r="K33" s="278"/>
      <c r="L33" s="278"/>
      <c r="M33" s="278"/>
      <c r="N33" s="278"/>
      <c r="O33" s="278"/>
      <c r="P33" s="278"/>
      <c r="Q33" s="278"/>
      <c r="R33" s="278" t="s">
        <v>3702</v>
      </c>
      <c r="S33" s="815"/>
      <c r="T33" s="121">
        <v>1457</v>
      </c>
      <c r="U33" s="814"/>
      <c r="V33" s="278"/>
      <c r="W33" s="295"/>
    </row>
    <row r="34" spans="1:23" s="6" customFormat="1" x14ac:dyDescent="0.2">
      <c r="A34" s="804"/>
      <c r="B34" s="278"/>
      <c r="C34" s="277">
        <v>2205</v>
      </c>
      <c r="D34" s="278"/>
      <c r="E34" s="321" t="s">
        <v>3975</v>
      </c>
      <c r="F34" s="278"/>
      <c r="G34" s="278"/>
      <c r="H34" s="278"/>
      <c r="I34" s="278"/>
      <c r="J34" s="278"/>
      <c r="K34" s="278"/>
      <c r="L34" s="278"/>
      <c r="M34" s="278"/>
      <c r="N34" s="278"/>
      <c r="O34" s="278"/>
      <c r="P34" s="278"/>
      <c r="Q34" s="278"/>
      <c r="R34" s="278" t="s">
        <v>3702</v>
      </c>
      <c r="S34" s="815"/>
      <c r="T34" s="121">
        <v>1457</v>
      </c>
      <c r="U34" s="814"/>
      <c r="V34" s="278"/>
      <c r="W34" s="295"/>
    </row>
    <row r="35" spans="1:23" s="6" customFormat="1" x14ac:dyDescent="0.2">
      <c r="A35" s="804"/>
      <c r="B35" s="278"/>
      <c r="C35" s="277"/>
      <c r="D35" s="278"/>
      <c r="E35" s="278"/>
      <c r="F35" s="278"/>
      <c r="G35" s="278"/>
      <c r="H35" s="278"/>
      <c r="I35" s="278"/>
      <c r="J35" s="278"/>
      <c r="K35" s="278"/>
      <c r="L35" s="278"/>
      <c r="M35" s="278"/>
      <c r="N35" s="278"/>
      <c r="O35" s="278"/>
      <c r="P35" s="278"/>
      <c r="Q35" s="278"/>
      <c r="R35" s="278"/>
      <c r="S35" s="813"/>
      <c r="T35" s="484"/>
      <c r="U35" s="805"/>
      <c r="V35" s="278"/>
      <c r="W35" s="295"/>
    </row>
    <row r="36" spans="1:23" s="6" customFormat="1" x14ac:dyDescent="0.2">
      <c r="A36" s="804"/>
      <c r="B36" s="278"/>
      <c r="C36" s="277"/>
      <c r="D36" s="278"/>
      <c r="E36" s="279" t="s">
        <v>3039</v>
      </c>
      <c r="F36" s="278"/>
      <c r="G36" s="278"/>
      <c r="H36" s="278"/>
      <c r="I36" s="278"/>
      <c r="J36" s="278"/>
      <c r="K36" s="278"/>
      <c r="L36" s="278"/>
      <c r="M36" s="278"/>
      <c r="N36" s="278"/>
      <c r="O36" s="278"/>
      <c r="P36" s="278"/>
      <c r="Q36" s="278"/>
      <c r="R36" s="278"/>
      <c r="S36" s="813"/>
      <c r="T36" s="484"/>
      <c r="U36" s="805"/>
      <c r="V36" s="278"/>
      <c r="W36" s="295"/>
    </row>
    <row r="37" spans="1:23" s="6" customFormat="1" x14ac:dyDescent="0.2">
      <c r="A37" s="804"/>
      <c r="B37" s="278"/>
      <c r="C37" s="277" t="s">
        <v>2579</v>
      </c>
      <c r="D37" s="278"/>
      <c r="E37" s="321" t="s">
        <v>8199</v>
      </c>
      <c r="F37" s="278"/>
      <c r="G37" s="278"/>
      <c r="H37" s="278"/>
      <c r="I37" s="278"/>
      <c r="J37" s="278"/>
      <c r="K37" s="278"/>
      <c r="L37" s="278"/>
      <c r="M37" s="278"/>
      <c r="N37" s="278"/>
      <c r="O37" s="278"/>
      <c r="P37" s="278"/>
      <c r="Q37" s="278"/>
      <c r="R37" s="278" t="s">
        <v>3702</v>
      </c>
      <c r="S37" s="144" t="s">
        <v>7415</v>
      </c>
      <c r="T37" s="36"/>
      <c r="U37" s="814"/>
      <c r="V37" s="278"/>
      <c r="W37" s="295"/>
    </row>
    <row r="38" spans="1:23" s="6" customFormat="1" x14ac:dyDescent="0.2">
      <c r="A38" s="804"/>
      <c r="B38" s="278"/>
      <c r="C38" s="277" t="s">
        <v>2580</v>
      </c>
      <c r="D38" s="278"/>
      <c r="E38" s="321" t="s">
        <v>1453</v>
      </c>
      <c r="F38" s="278"/>
      <c r="G38" s="278"/>
      <c r="H38" s="278"/>
      <c r="I38" s="278"/>
      <c r="J38" s="278"/>
      <c r="K38" s="278"/>
      <c r="L38" s="278"/>
      <c r="M38" s="278"/>
      <c r="N38" s="278"/>
      <c r="O38" s="278"/>
      <c r="P38" s="278"/>
      <c r="Q38" s="278"/>
      <c r="R38" s="278" t="s">
        <v>3702</v>
      </c>
      <c r="S38" s="144" t="s">
        <v>7415</v>
      </c>
      <c r="T38" s="36"/>
      <c r="U38" s="814"/>
      <c r="V38" s="278"/>
      <c r="W38" s="295"/>
    </row>
    <row r="39" spans="1:23" s="6" customFormat="1" x14ac:dyDescent="0.2">
      <c r="A39" s="804"/>
      <c r="B39" s="278"/>
      <c r="C39" s="277" t="s">
        <v>2581</v>
      </c>
      <c r="D39" s="278"/>
      <c r="E39" s="321" t="s">
        <v>2589</v>
      </c>
      <c r="F39" s="278"/>
      <c r="G39" s="278"/>
      <c r="H39" s="278"/>
      <c r="I39" s="278"/>
      <c r="J39" s="278"/>
      <c r="K39" s="278"/>
      <c r="L39" s="278"/>
      <c r="M39" s="278"/>
      <c r="N39" s="278"/>
      <c r="O39" s="278"/>
      <c r="P39" s="278"/>
      <c r="Q39" s="278"/>
      <c r="R39" s="278" t="s">
        <v>3702</v>
      </c>
      <c r="S39" s="144" t="s">
        <v>7415</v>
      </c>
      <c r="T39" s="36"/>
      <c r="U39" s="814"/>
      <c r="V39" s="278"/>
      <c r="W39" s="295"/>
    </row>
    <row r="40" spans="1:23" s="6" customFormat="1" x14ac:dyDescent="0.2">
      <c r="A40" s="804"/>
      <c r="B40" s="278"/>
      <c r="C40" s="277" t="s">
        <v>2582</v>
      </c>
      <c r="D40" s="278"/>
      <c r="E40" s="321" t="s">
        <v>5502</v>
      </c>
      <c r="F40" s="278"/>
      <c r="G40" s="278"/>
      <c r="H40" s="278"/>
      <c r="I40" s="278"/>
      <c r="J40" s="278"/>
      <c r="K40" s="278"/>
      <c r="L40" s="278"/>
      <c r="M40" s="278"/>
      <c r="N40" s="278"/>
      <c r="O40" s="278"/>
      <c r="P40" s="278"/>
      <c r="Q40" s="278"/>
      <c r="R40" s="278" t="s">
        <v>3702</v>
      </c>
      <c r="S40" s="144" t="s">
        <v>7414</v>
      </c>
      <c r="T40" s="36"/>
      <c r="U40" s="814"/>
      <c r="V40" s="278"/>
      <c r="W40" s="295"/>
    </row>
    <row r="41" spans="1:23" s="6" customFormat="1" x14ac:dyDescent="0.2">
      <c r="A41" s="804"/>
      <c r="B41" s="278"/>
      <c r="C41" s="277" t="s">
        <v>2583</v>
      </c>
      <c r="D41" s="278"/>
      <c r="E41" s="321" t="s">
        <v>4342</v>
      </c>
      <c r="F41" s="278"/>
      <c r="G41" s="278"/>
      <c r="H41" s="278"/>
      <c r="I41" s="278"/>
      <c r="J41" s="278"/>
      <c r="K41" s="278"/>
      <c r="L41" s="278"/>
      <c r="M41" s="278"/>
      <c r="N41" s="278"/>
      <c r="O41" s="278"/>
      <c r="P41" s="278"/>
      <c r="Q41" s="278"/>
      <c r="R41" s="278" t="s">
        <v>3702</v>
      </c>
      <c r="S41" s="144" t="s">
        <v>7414</v>
      </c>
      <c r="T41" s="36"/>
      <c r="U41" s="814"/>
      <c r="V41" s="278"/>
      <c r="W41" s="295"/>
    </row>
    <row r="42" spans="1:23" s="6" customFormat="1" x14ac:dyDescent="0.2">
      <c r="A42" s="804"/>
      <c r="B42" s="278"/>
      <c r="C42" s="277" t="s">
        <v>2584</v>
      </c>
      <c r="D42" s="278"/>
      <c r="E42" s="321" t="s">
        <v>7892</v>
      </c>
      <c r="F42" s="278"/>
      <c r="G42" s="278"/>
      <c r="H42" s="278"/>
      <c r="I42" s="278"/>
      <c r="J42" s="278"/>
      <c r="K42" s="278"/>
      <c r="L42" s="278"/>
      <c r="M42" s="278"/>
      <c r="N42" s="278"/>
      <c r="O42" s="278"/>
      <c r="P42" s="278"/>
      <c r="Q42" s="278"/>
      <c r="R42" s="278" t="s">
        <v>3702</v>
      </c>
      <c r="S42" s="144" t="s">
        <v>7414</v>
      </c>
      <c r="T42" s="36"/>
      <c r="U42" s="814"/>
      <c r="V42" s="278"/>
      <c r="W42" s="295"/>
    </row>
    <row r="43" spans="1:23" s="6" customFormat="1" x14ac:dyDescent="0.2">
      <c r="A43" s="804"/>
      <c r="B43" s="278"/>
      <c r="C43" s="277"/>
      <c r="D43" s="278"/>
      <c r="E43" s="278"/>
      <c r="F43" s="278"/>
      <c r="G43" s="278"/>
      <c r="H43" s="278"/>
      <c r="I43" s="278"/>
      <c r="J43" s="278"/>
      <c r="K43" s="278"/>
      <c r="L43" s="278"/>
      <c r="M43" s="278"/>
      <c r="N43" s="278"/>
      <c r="O43" s="278"/>
      <c r="P43" s="278"/>
      <c r="Q43" s="278"/>
      <c r="R43" s="278"/>
      <c r="S43" s="813"/>
      <c r="T43" s="484"/>
      <c r="U43" s="805"/>
      <c r="V43" s="278"/>
      <c r="W43" s="295"/>
    </row>
    <row r="44" spans="1:23" s="6" customFormat="1" x14ac:dyDescent="0.2">
      <c r="A44" s="804"/>
      <c r="B44" s="278"/>
      <c r="C44" s="277"/>
      <c r="D44" s="278"/>
      <c r="E44" s="279" t="s">
        <v>62</v>
      </c>
      <c r="F44" s="278"/>
      <c r="G44" s="278"/>
      <c r="H44" s="278"/>
      <c r="I44" s="278"/>
      <c r="J44" s="278"/>
      <c r="K44" s="278"/>
      <c r="L44" s="278"/>
      <c r="M44" s="278"/>
      <c r="N44" s="278"/>
      <c r="O44" s="278"/>
      <c r="P44" s="278"/>
      <c r="Q44" s="278"/>
      <c r="R44" s="278"/>
      <c r="S44" s="813"/>
      <c r="T44" s="484"/>
      <c r="U44" s="805"/>
      <c r="V44" s="278"/>
      <c r="W44" s="295"/>
    </row>
    <row r="45" spans="1:23" s="6" customFormat="1" x14ac:dyDescent="0.2">
      <c r="A45" s="804"/>
      <c r="B45" s="278"/>
      <c r="C45" s="277" t="s">
        <v>1540</v>
      </c>
      <c r="D45" s="278"/>
      <c r="E45" s="321" t="s">
        <v>1140</v>
      </c>
      <c r="F45" s="278"/>
      <c r="G45" s="278"/>
      <c r="H45" s="278"/>
      <c r="I45" s="278"/>
      <c r="J45" s="278"/>
      <c r="K45" s="278"/>
      <c r="L45" s="278"/>
      <c r="M45" s="278"/>
      <c r="N45" s="278"/>
      <c r="O45" s="278"/>
      <c r="P45" s="278"/>
      <c r="Q45" s="278"/>
      <c r="R45" s="278" t="s">
        <v>3702</v>
      </c>
      <c r="S45" s="815"/>
      <c r="T45" s="36"/>
      <c r="U45" s="959" t="s">
        <v>7852</v>
      </c>
      <c r="V45" s="278"/>
      <c r="W45" s="295">
        <f>IF(U45="",0,VLOOKUP(U45,e94WATERcode,3,FALSE))</f>
        <v>2</v>
      </c>
    </row>
    <row r="46" spans="1:23" s="6" customFormat="1" ht="5.0999999999999996" customHeight="1" x14ac:dyDescent="0.2">
      <c r="A46" s="804"/>
      <c r="B46" s="278"/>
      <c r="C46" s="805"/>
      <c r="D46" s="278"/>
      <c r="E46" s="278"/>
      <c r="F46" s="278"/>
      <c r="G46" s="278"/>
      <c r="H46" s="278"/>
      <c r="I46" s="278"/>
      <c r="J46" s="278"/>
      <c r="K46" s="278"/>
      <c r="L46" s="278"/>
      <c r="M46" s="278"/>
      <c r="N46" s="278"/>
      <c r="O46" s="278"/>
      <c r="P46" s="278"/>
      <c r="Q46" s="278"/>
      <c r="R46" s="278"/>
      <c r="S46" s="278"/>
      <c r="T46" s="278"/>
      <c r="U46" s="806"/>
      <c r="V46" s="278"/>
      <c r="W46" s="295"/>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sheetProtection password="CD67" sheet="1" objects="1" scenarios="1"/>
  <phoneticPr fontId="10" type="noConversion"/>
  <conditionalFormatting sqref="U22">
    <cfRule type="expression" dxfId="5" priority="1" stopIfTrue="1">
      <formula>$S$21&lt;&gt;"Y"</formula>
    </cfRule>
  </conditionalFormatting>
  <conditionalFormatting sqref="U17">
    <cfRule type="expression" dxfId="4" priority="2" stopIfTrue="1">
      <formula>$U$16&lt;&gt;"Other Method  (Please describe below)"</formula>
    </cfRule>
  </conditionalFormatting>
  <dataValidations count="6">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formula1>eYESNONA</formula1>
    </dataValidation>
  </dataValidations>
  <hyperlinks>
    <hyperlink ref="U1" location="HELP!A1" display="Help Page"/>
  </hyperlinks>
  <printOptions horizontalCentered="1"/>
  <pageMargins left="0.51181102362204722" right="0" top="0.19685039370078741" bottom="0" header="0.19685039370078741" footer="0"/>
  <pageSetup scale="75" orientation="portrait" horizontalDpi="4294967292" r:id="rId1"/>
  <headerFooter alignWithMargins="0"/>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23" activePane="bottomLeft" state="frozen"/>
      <selection activeCell="U79" sqref="U79"/>
      <selection pane="bottomLeft" activeCell="X34" sqref="X34"/>
    </sheetView>
  </sheetViews>
  <sheetFormatPr defaultColWidth="0" defaultRowHeight="12.75" zeroHeight="1" x14ac:dyDescent="0.2"/>
  <cols>
    <col min="1" max="1" width="1.7109375" style="797" customWidth="1"/>
    <col min="2" max="2" width="0.85546875" style="20" customWidth="1"/>
    <col min="3" max="3" width="4.28515625" style="68"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9" hidden="1" customWidth="1"/>
    <col min="15" max="15" width="33.28515625" style="69" customWidth="1"/>
    <col min="16" max="18" width="5.7109375" style="20" hidden="1" customWidth="1"/>
    <col min="19" max="19" width="0.85546875" style="20" customWidth="1"/>
    <col min="20" max="20" width="26.7109375" style="69" customWidth="1"/>
    <col min="21" max="22" width="4.28515625" style="69" customWidth="1"/>
    <col min="23" max="23" width="0.85546875" style="69" customWidth="1"/>
    <col min="24" max="24" width="20.7109375" style="70" customWidth="1"/>
    <col min="25" max="25" width="0.85546875" style="20" customWidth="1"/>
    <col min="26" max="26" width="2.7109375" style="20" customWidth="1"/>
    <col min="27" max="16384" width="0" style="20" hidden="1"/>
  </cols>
  <sheetData>
    <row r="1" spans="1:25" s="237" customFormat="1" ht="9.9499999999999993" customHeight="1" x14ac:dyDescent="0.2">
      <c r="A1" s="1061"/>
      <c r="B1" s="286"/>
      <c r="C1" s="1034" t="str">
        <f>IF(LANGUAGE="English","Province of Ontario  -  Ministry of Municipal Affairs","Province de l'Ontario  -  Ministère des Affaires municipales")</f>
        <v>Province of Ontario  -  Ministry of Municipal Affairs</v>
      </c>
      <c r="D1" s="286"/>
      <c r="F1" s="288" t="s">
        <v>5524</v>
      </c>
      <c r="G1" s="288" t="s">
        <v>5524</v>
      </c>
      <c r="H1" s="237" t="s">
        <v>553</v>
      </c>
      <c r="I1" s="288" t="s">
        <v>5524</v>
      </c>
      <c r="J1" s="288" t="s">
        <v>5524</v>
      </c>
      <c r="K1" s="288"/>
      <c r="L1" s="288"/>
      <c r="M1" s="288"/>
      <c r="N1" s="288"/>
      <c r="O1" s="288"/>
      <c r="P1" s="288"/>
      <c r="Q1" s="288"/>
      <c r="R1" s="288"/>
      <c r="S1" s="288"/>
      <c r="T1" s="288"/>
      <c r="U1" s="288"/>
      <c r="V1" s="288"/>
      <c r="W1" s="288"/>
      <c r="X1" s="1167">
        <f ca="1">NOW()</f>
        <v>42888.725188310185</v>
      </c>
      <c r="Y1" s="288"/>
    </row>
    <row r="2" spans="1:25" s="1187" customFormat="1" ht="6" customHeight="1" x14ac:dyDescent="0.2">
      <c r="B2" s="1196"/>
      <c r="C2" s="1190" t="str">
        <f>CONTROL!$G$43</f>
        <v>2003-V01</v>
      </c>
      <c r="D2" s="1196"/>
      <c r="E2" s="1196"/>
      <c r="F2" s="1196"/>
      <c r="G2" s="1196"/>
      <c r="H2" s="1196"/>
      <c r="I2" s="1196"/>
      <c r="J2" s="1196"/>
      <c r="K2" s="1196"/>
      <c r="L2" s="1196"/>
      <c r="M2" s="1196"/>
      <c r="N2" s="1196"/>
      <c r="O2" s="1196"/>
      <c r="P2" s="1196"/>
      <c r="Q2" s="1196"/>
      <c r="R2" s="1196"/>
      <c r="S2" s="1196"/>
      <c r="T2" s="1196"/>
      <c r="U2" s="1196"/>
      <c r="V2" s="1196"/>
      <c r="W2" s="1196"/>
      <c r="X2" s="1208"/>
      <c r="Y2" s="1196"/>
    </row>
    <row r="3" spans="1:25" s="1187" customFormat="1" ht="17.100000000000001" customHeight="1" x14ac:dyDescent="0.2">
      <c r="B3" s="1196"/>
      <c r="C3" s="1194" t="str">
        <f>"FIR"&amp;CONTROL!$G$30&amp;":   "&amp;CONTROL!$G$31</f>
        <v>FIR2003:   PEEL R</v>
      </c>
      <c r="D3" s="1196"/>
      <c r="E3" s="1196"/>
      <c r="F3" s="1196"/>
      <c r="G3" s="1196"/>
      <c r="H3" s="1196"/>
      <c r="I3" s="1196"/>
      <c r="J3" s="1196"/>
      <c r="K3" s="1196"/>
      <c r="L3" s="1196"/>
      <c r="M3" s="1196"/>
      <c r="N3" s="1196"/>
      <c r="O3" s="1196"/>
      <c r="P3" s="1196"/>
      <c r="Q3" s="1196"/>
      <c r="R3" s="1196"/>
      <c r="S3" s="1196"/>
      <c r="T3" s="1196"/>
      <c r="U3" s="1196"/>
      <c r="V3" s="1196"/>
      <c r="W3" s="1196"/>
      <c r="X3" s="1195" t="s">
        <v>666</v>
      </c>
      <c r="Y3" s="1196"/>
    </row>
    <row r="4" spans="1:25" s="1187" customFormat="1" ht="15" customHeight="1" x14ac:dyDescent="0.2">
      <c r="B4" s="1196"/>
      <c r="C4" s="1197" t="str">
        <f>"Asmt Code:   "&amp;CONTROL!$G$33</f>
        <v>Asmt Code:   2100</v>
      </c>
      <c r="D4" s="1196"/>
      <c r="E4" s="1196"/>
      <c r="F4" s="1196"/>
      <c r="G4" s="1196"/>
      <c r="H4" s="1196"/>
      <c r="I4" s="1196"/>
      <c r="J4" s="1196"/>
      <c r="K4" s="1196"/>
      <c r="L4" s="1196"/>
      <c r="M4" s="1196"/>
      <c r="N4" s="1196"/>
      <c r="O4" s="1196"/>
      <c r="P4" s="1196"/>
      <c r="Q4" s="1196"/>
      <c r="R4" s="1196"/>
      <c r="S4" s="1196"/>
      <c r="T4" s="1196"/>
      <c r="U4" s="1196"/>
      <c r="V4" s="1196"/>
      <c r="W4" s="1196"/>
      <c r="X4" s="1198" t="s">
        <v>1915</v>
      </c>
      <c r="Y4" s="1196"/>
    </row>
    <row r="5" spans="1:25" s="1187" customFormat="1" ht="11.1" customHeight="1" x14ac:dyDescent="0.2">
      <c r="B5" s="1196"/>
      <c r="C5" s="1199" t="str">
        <f>"MAH Code:   "&amp;CONTROL!$G$34</f>
        <v>MAH Code:   21000</v>
      </c>
      <c r="D5" s="1196"/>
      <c r="E5" s="1196"/>
      <c r="F5" s="1196"/>
      <c r="G5" s="1196"/>
      <c r="H5" s="1196"/>
      <c r="I5" s="1196"/>
      <c r="J5" s="1196"/>
      <c r="K5" s="1196"/>
      <c r="L5" s="1196"/>
      <c r="M5" s="1196"/>
      <c r="N5" s="1196"/>
      <c r="O5" s="1196"/>
      <c r="P5" s="1196"/>
      <c r="Q5" s="1196"/>
      <c r="R5" s="1196"/>
      <c r="S5" s="1196"/>
      <c r="T5" s="1196"/>
      <c r="U5" s="1196"/>
      <c r="V5" s="1196"/>
      <c r="W5" s="1196"/>
      <c r="X5" s="1202" t="str">
        <f>"for the year ended December 31, "&amp;CONTROL!$G$30</f>
        <v>for the year ended December 31, 2003</v>
      </c>
      <c r="Y5" s="1196"/>
    </row>
    <row r="6" spans="1:25" s="1187" customFormat="1" ht="17.100000000000001" hidden="1" customHeight="1" x14ac:dyDescent="0.2">
      <c r="B6" s="1196"/>
      <c r="C6" s="1194" t="str">
        <f>"RIF"&amp;CONTROL!$G$30&amp;":   "&amp;CONTROL!$G$32</f>
        <v>RIF2003:   LA MUNICIPALITÉ RÉGIONALE DE PEEL</v>
      </c>
      <c r="D6" s="1196"/>
      <c r="E6" s="1196"/>
      <c r="F6" s="1196"/>
      <c r="G6" s="1196"/>
      <c r="H6" s="1196"/>
      <c r="I6" s="1196"/>
      <c r="J6" s="1196"/>
      <c r="K6" s="1196"/>
      <c r="L6" s="1196"/>
      <c r="M6" s="1196"/>
      <c r="N6" s="1196"/>
      <c r="O6" s="1196"/>
      <c r="P6" s="1196"/>
      <c r="Q6" s="1196"/>
      <c r="R6" s="1196"/>
      <c r="S6" s="1196"/>
      <c r="T6" s="1196"/>
      <c r="U6" s="1196"/>
      <c r="V6" s="1196"/>
      <c r="W6" s="1196"/>
      <c r="X6" s="1195" t="s">
        <v>667</v>
      </c>
      <c r="Y6" s="1196"/>
    </row>
    <row r="7" spans="1:25" s="1187" customFormat="1" ht="15" hidden="1" customHeight="1" x14ac:dyDescent="0.2">
      <c r="B7" s="1196"/>
      <c r="C7" s="1197" t="str">
        <f>"Code mun.   "&amp;CONTROL!$G$33</f>
        <v>Code mun.   2100</v>
      </c>
      <c r="D7" s="1196"/>
      <c r="E7" s="1196"/>
      <c r="F7" s="1196"/>
      <c r="G7" s="1196"/>
      <c r="H7" s="1196"/>
      <c r="I7" s="1196"/>
      <c r="J7" s="1196"/>
      <c r="K7" s="1196"/>
      <c r="L7" s="1196"/>
      <c r="M7" s="1196"/>
      <c r="N7" s="1196"/>
      <c r="O7" s="1196"/>
      <c r="P7" s="1196"/>
      <c r="Q7" s="1196"/>
      <c r="R7" s="1196"/>
      <c r="S7" s="1196"/>
      <c r="T7" s="1196"/>
      <c r="U7" s="1196"/>
      <c r="V7" s="1196"/>
      <c r="W7" s="1196"/>
      <c r="X7" s="1198" t="s">
        <v>5523</v>
      </c>
      <c r="Y7" s="1196"/>
    </row>
    <row r="8" spans="1:25" s="1187" customFormat="1" ht="11.1" hidden="1" customHeight="1" x14ac:dyDescent="0.2">
      <c r="B8" s="1196"/>
      <c r="C8" s="1199" t="str">
        <f>"AML   "&amp;CONTROL!$G$34</f>
        <v>AML   21000</v>
      </c>
      <c r="D8" s="1196"/>
      <c r="E8" s="1196"/>
      <c r="F8" s="1196"/>
      <c r="G8" s="1196"/>
      <c r="H8" s="1196"/>
      <c r="I8" s="1196"/>
      <c r="J8" s="1196"/>
      <c r="K8" s="1196"/>
      <c r="L8" s="1196"/>
      <c r="M8" s="1196"/>
      <c r="N8" s="1196"/>
      <c r="O8" s="1196"/>
      <c r="P8" s="1196"/>
      <c r="Q8" s="1196"/>
      <c r="R8" s="1196"/>
      <c r="S8" s="1196"/>
      <c r="T8" s="1196"/>
      <c r="U8" s="1196"/>
      <c r="V8" s="1196"/>
      <c r="W8" s="1196"/>
      <c r="X8" s="1202" t="str">
        <f>"pour l'exercice terminé le 31 décembre "&amp;CONTROL!$G$30</f>
        <v>pour l'exercice terminé le 31 décembre 2003</v>
      </c>
      <c r="Y8" s="1196"/>
    </row>
    <row r="9" spans="1:25" s="1187" customFormat="1" ht="3.95" customHeight="1" x14ac:dyDescent="0.2">
      <c r="B9" s="1196"/>
      <c r="C9" s="1196"/>
      <c r="D9" s="1196"/>
      <c r="E9" s="1196"/>
      <c r="F9" s="1196"/>
      <c r="G9" s="1196"/>
      <c r="H9" s="1196"/>
      <c r="I9" s="1196"/>
      <c r="J9" s="1196"/>
      <c r="K9" s="1196"/>
      <c r="L9" s="1196"/>
      <c r="M9" s="1196"/>
      <c r="N9" s="1196"/>
      <c r="O9" s="1196"/>
      <c r="P9" s="1196"/>
      <c r="Q9" s="1196"/>
      <c r="R9" s="1196"/>
      <c r="S9" s="1196"/>
      <c r="T9" s="1196"/>
      <c r="U9" s="1196"/>
      <c r="V9" s="1196"/>
      <c r="W9" s="1196"/>
      <c r="X9" s="1196"/>
      <c r="Y9" s="1196"/>
    </row>
    <row r="10" spans="1:25" s="3" customFormat="1" ht="6" customHeight="1" x14ac:dyDescent="0.2">
      <c r="A10" s="802"/>
      <c r="B10" s="278"/>
      <c r="C10" s="809"/>
      <c r="D10" s="278"/>
      <c r="E10" s="278"/>
      <c r="F10" s="278"/>
      <c r="G10" s="278"/>
      <c r="H10" s="278"/>
      <c r="I10" s="278"/>
      <c r="J10" s="278"/>
      <c r="K10" s="278"/>
      <c r="L10" s="278"/>
      <c r="M10" s="278"/>
      <c r="N10" s="278"/>
      <c r="O10" s="278"/>
      <c r="P10" s="278"/>
      <c r="Q10" s="278"/>
      <c r="R10" s="278"/>
      <c r="S10" s="278"/>
      <c r="T10" s="278"/>
      <c r="U10" s="278"/>
      <c r="V10" s="278"/>
      <c r="W10" s="278"/>
      <c r="X10" s="806"/>
      <c r="Y10" s="278"/>
    </row>
    <row r="11" spans="1:25" s="3" customFormat="1" x14ac:dyDescent="0.2">
      <c r="A11" s="802"/>
      <c r="B11" s="278"/>
      <c r="C11" s="277"/>
      <c r="D11" s="278"/>
      <c r="E11" s="279" t="s">
        <v>844</v>
      </c>
      <c r="F11" s="900"/>
      <c r="G11" s="900"/>
      <c r="H11" s="900"/>
      <c r="I11" s="900"/>
      <c r="J11" s="900"/>
      <c r="K11" s="900"/>
      <c r="L11" s="900"/>
      <c r="M11" s="900"/>
      <c r="N11" s="900"/>
      <c r="O11" s="900"/>
      <c r="P11" s="900"/>
      <c r="Q11" s="900"/>
      <c r="R11" s="900"/>
      <c r="S11" s="900"/>
      <c r="T11" s="900"/>
      <c r="U11" s="900"/>
      <c r="V11" s="900"/>
      <c r="W11" s="900"/>
      <c r="X11" s="900"/>
      <c r="Y11" s="278"/>
    </row>
    <row r="12" spans="1:25" s="3" customFormat="1" ht="6" customHeight="1" x14ac:dyDescent="0.2">
      <c r="A12" s="802"/>
      <c r="B12" s="278"/>
      <c r="C12" s="277"/>
      <c r="D12" s="278"/>
      <c r="E12" s="278"/>
      <c r="F12" s="278"/>
      <c r="G12" s="278"/>
      <c r="H12" s="278"/>
      <c r="I12" s="278"/>
      <c r="J12" s="278"/>
      <c r="K12" s="278"/>
      <c r="L12" s="278"/>
      <c r="M12" s="278"/>
      <c r="N12" s="278"/>
      <c r="O12" s="278"/>
      <c r="P12" s="278"/>
      <c r="Q12" s="278"/>
      <c r="R12" s="278"/>
      <c r="S12" s="278"/>
      <c r="T12" s="806"/>
      <c r="U12" s="806"/>
      <c r="V12" s="806"/>
      <c r="W12" s="806"/>
      <c r="X12" s="806"/>
      <c r="Y12" s="278"/>
    </row>
    <row r="13" spans="1:25" s="3" customFormat="1" hidden="1" x14ac:dyDescent="0.2">
      <c r="A13" s="802" t="s">
        <v>5524</v>
      </c>
      <c r="B13" s="278"/>
      <c r="C13" s="277"/>
      <c r="D13" s="278"/>
      <c r="E13" s="1241" t="s">
        <v>6858</v>
      </c>
      <c r="F13" s="278"/>
      <c r="G13" s="278"/>
      <c r="H13" s="278"/>
      <c r="I13" s="278"/>
      <c r="J13" s="278"/>
      <c r="K13" s="278"/>
      <c r="L13" s="278"/>
      <c r="M13" s="278"/>
      <c r="N13" s="278"/>
      <c r="O13" s="278"/>
      <c r="P13" s="278"/>
      <c r="Q13" s="278"/>
      <c r="R13" s="278"/>
      <c r="S13" s="278"/>
      <c r="T13" s="806"/>
      <c r="U13" s="806"/>
      <c r="V13" s="806"/>
      <c r="W13" s="806"/>
      <c r="X13" s="806"/>
      <c r="Y13" s="278"/>
    </row>
    <row r="14" spans="1:25" s="3" customFormat="1" ht="18" x14ac:dyDescent="0.2">
      <c r="A14" s="802"/>
      <c r="B14" s="278"/>
      <c r="C14" s="277"/>
      <c r="D14" s="800"/>
      <c r="E14" s="319" t="s">
        <v>1955</v>
      </c>
      <c r="F14" s="312"/>
      <c r="G14" s="312"/>
      <c r="H14" s="312"/>
      <c r="I14" s="312"/>
      <c r="J14" s="312"/>
      <c r="K14" s="312"/>
      <c r="L14" s="312"/>
      <c r="M14" s="10" t="s">
        <v>845</v>
      </c>
      <c r="N14" s="10" t="s">
        <v>845</v>
      </c>
      <c r="O14" s="10" t="s">
        <v>845</v>
      </c>
      <c r="P14" s="312"/>
      <c r="Q14" s="312"/>
      <c r="R14" s="312"/>
      <c r="S14" s="312"/>
      <c r="T14" s="66" t="s">
        <v>7512</v>
      </c>
      <c r="U14" s="10" t="s">
        <v>7423</v>
      </c>
      <c r="V14" s="10" t="s">
        <v>6534</v>
      </c>
      <c r="W14" s="430"/>
      <c r="X14" s="66" t="s">
        <v>1440</v>
      </c>
      <c r="Y14" s="278"/>
    </row>
    <row r="15" spans="1:25" s="3" customFormat="1" hidden="1" x14ac:dyDescent="0.2">
      <c r="A15" s="802" t="s">
        <v>5524</v>
      </c>
      <c r="B15" s="278"/>
      <c r="C15" s="277"/>
      <c r="D15" s="800"/>
      <c r="E15" s="312"/>
      <c r="F15" s="312"/>
      <c r="G15" s="312"/>
      <c r="H15" s="312"/>
      <c r="I15" s="312"/>
      <c r="J15" s="312"/>
      <c r="K15" s="312"/>
      <c r="L15" s="312"/>
      <c r="M15" s="48" t="s">
        <v>7670</v>
      </c>
      <c r="N15" s="48" t="s">
        <v>1424</v>
      </c>
      <c r="O15" s="48" t="s">
        <v>1456</v>
      </c>
      <c r="P15" s="312"/>
      <c r="Q15" s="312"/>
      <c r="R15" s="312"/>
      <c r="S15" s="312"/>
      <c r="T15" s="48"/>
      <c r="U15" s="48"/>
      <c r="V15" s="48"/>
      <c r="W15" s="430"/>
      <c r="X15" s="48"/>
      <c r="Y15" s="278"/>
    </row>
    <row r="16" spans="1:25" s="3" customFormat="1" hidden="1" x14ac:dyDescent="0.2">
      <c r="A16" s="802" t="s">
        <v>553</v>
      </c>
      <c r="B16" s="278"/>
      <c r="C16" s="277"/>
      <c r="D16" s="800"/>
      <c r="E16" s="312"/>
      <c r="F16" s="312"/>
      <c r="G16" s="312"/>
      <c r="H16" s="312"/>
      <c r="I16" s="312"/>
      <c r="J16" s="312"/>
      <c r="K16" s="312"/>
      <c r="L16" s="312"/>
      <c r="M16" s="39"/>
      <c r="N16" s="39"/>
      <c r="O16" s="39"/>
      <c r="P16" s="312"/>
      <c r="Q16" s="312"/>
      <c r="R16" s="312"/>
      <c r="S16" s="312"/>
      <c r="T16" s="48"/>
      <c r="U16" s="48"/>
      <c r="V16" s="48"/>
      <c r="W16" s="430"/>
      <c r="X16" s="48"/>
      <c r="Y16" s="278"/>
    </row>
    <row r="17" spans="1:26" s="3" customFormat="1" hidden="1" x14ac:dyDescent="0.2">
      <c r="A17" s="802" t="s">
        <v>553</v>
      </c>
      <c r="B17" s="278"/>
      <c r="C17" s="277"/>
      <c r="D17" s="800"/>
      <c r="E17" s="312"/>
      <c r="F17" s="312"/>
      <c r="G17" s="312"/>
      <c r="H17" s="312"/>
      <c r="I17" s="312"/>
      <c r="J17" s="312"/>
      <c r="K17" s="312"/>
      <c r="L17" s="312"/>
      <c r="M17" s="48"/>
      <c r="N17" s="48"/>
      <c r="O17" s="48"/>
      <c r="P17" s="312"/>
      <c r="Q17" s="312"/>
      <c r="R17" s="312"/>
      <c r="S17" s="312"/>
      <c r="T17" s="48"/>
      <c r="U17" s="48"/>
      <c r="V17" s="48"/>
      <c r="W17" s="430"/>
      <c r="X17" s="48"/>
      <c r="Y17" s="278"/>
    </row>
    <row r="18" spans="1:26" s="3" customFormat="1" ht="11.1" customHeight="1" x14ac:dyDescent="0.2">
      <c r="A18" s="802"/>
      <c r="B18" s="278"/>
      <c r="C18" s="277"/>
      <c r="D18" s="278"/>
      <c r="E18" s="312"/>
      <c r="F18" s="312"/>
      <c r="G18" s="312"/>
      <c r="H18" s="312"/>
      <c r="I18" s="312"/>
      <c r="J18" s="312"/>
      <c r="K18" s="312"/>
      <c r="L18" s="312"/>
      <c r="M18" s="48">
        <v>2</v>
      </c>
      <c r="N18" s="48">
        <v>2</v>
      </c>
      <c r="O18" s="48">
        <v>2</v>
      </c>
      <c r="P18" s="353" t="s">
        <v>7670</v>
      </c>
      <c r="Q18" s="353" t="s">
        <v>1424</v>
      </c>
      <c r="R18" s="353" t="s">
        <v>1456</v>
      </c>
      <c r="S18" s="353"/>
      <c r="T18" s="48">
        <v>4</v>
      </c>
      <c r="U18" s="48">
        <v>5</v>
      </c>
      <c r="V18" s="48">
        <v>6</v>
      </c>
      <c r="W18" s="430"/>
      <c r="X18" s="48">
        <v>7</v>
      </c>
      <c r="Y18" s="278"/>
    </row>
    <row r="19" spans="1:26" s="3" customFormat="1" ht="11.1" customHeight="1" x14ac:dyDescent="0.2">
      <c r="A19" s="802"/>
      <c r="B19" s="278"/>
      <c r="C19" s="277"/>
      <c r="D19" s="278"/>
      <c r="E19" s="312"/>
      <c r="F19" s="312"/>
      <c r="G19" s="312"/>
      <c r="H19" s="312"/>
      <c r="I19" s="312"/>
      <c r="J19" s="312"/>
      <c r="K19" s="312"/>
      <c r="L19" s="312"/>
      <c r="M19" s="67" t="s">
        <v>387</v>
      </c>
      <c r="N19" s="67" t="s">
        <v>387</v>
      </c>
      <c r="O19" s="67" t="s">
        <v>387</v>
      </c>
      <c r="P19" s="353"/>
      <c r="Q19" s="353"/>
      <c r="R19" s="353"/>
      <c r="S19" s="353"/>
      <c r="T19" s="67" t="s">
        <v>387</v>
      </c>
      <c r="U19" s="67"/>
      <c r="V19" s="67"/>
      <c r="W19" s="430"/>
      <c r="X19" s="67"/>
      <c r="Y19" s="278"/>
    </row>
    <row r="20" spans="1:26" s="138" customFormat="1" x14ac:dyDescent="0.2">
      <c r="A20" s="803"/>
      <c r="B20" s="807"/>
      <c r="C20" s="1254" t="s">
        <v>2889</v>
      </c>
      <c r="D20" s="1255"/>
      <c r="E20" s="1248" t="s">
        <v>5354</v>
      </c>
      <c r="F20" s="1251"/>
      <c r="G20" s="1251"/>
      <c r="H20" s="1251"/>
      <c r="I20" s="1251"/>
      <c r="J20" s="1251"/>
      <c r="K20" s="1251"/>
      <c r="L20" s="1256" t="s">
        <v>3702</v>
      </c>
      <c r="M20" s="1257"/>
      <c r="N20" s="1257"/>
      <c r="O20" s="1257" t="s">
        <v>7594</v>
      </c>
      <c r="P20" s="1258">
        <f>IF(M20="",0,VLOOKUP(M20,PM95ColumnTWO,4,FALSE))</f>
        <v>0</v>
      </c>
      <c r="Q20" s="1258">
        <f>IF(N20="",0,VLOOKUP(N20,PM95ColumnTWO,4,FALSE))</f>
        <v>0</v>
      </c>
      <c r="R20" s="1258">
        <f>IF(O20="",0,VLOOKUP(O20,PM95ColumnTWO,4,FALSE))</f>
        <v>5</v>
      </c>
      <c r="S20" s="1258"/>
      <c r="T20" s="1259"/>
      <c r="U20" s="1260" t="str">
        <f>IF(V20="","",VLOOKUP(V20,DATA,2,FALSE))</f>
        <v/>
      </c>
      <c r="V20" s="1260" t="str">
        <f>IF(T20="","",VLOOKUP(T20,DATAnames,3,FALSE))</f>
        <v/>
      </c>
      <c r="W20" s="1261"/>
      <c r="X20" s="1257"/>
      <c r="Y20" s="807"/>
      <c r="Z20" s="138">
        <v>1</v>
      </c>
    </row>
    <row r="21" spans="1:26" s="138" customFormat="1" x14ac:dyDescent="0.2">
      <c r="A21" s="803"/>
      <c r="B21" s="807"/>
      <c r="C21" s="1254"/>
      <c r="D21" s="1255"/>
      <c r="E21" s="1251"/>
      <c r="F21" s="1251"/>
      <c r="G21" s="1251"/>
      <c r="H21" s="1251"/>
      <c r="I21" s="1251"/>
      <c r="J21" s="1251"/>
      <c r="K21" s="1251"/>
      <c r="L21" s="1256"/>
      <c r="M21" s="1256"/>
      <c r="N21" s="1256"/>
      <c r="O21" s="1256"/>
      <c r="P21" s="1258"/>
      <c r="Q21" s="1258"/>
      <c r="R21" s="1258"/>
      <c r="S21" s="1258"/>
      <c r="T21" s="1259"/>
      <c r="U21" s="1260" t="str">
        <f>IF(V21="","",VLOOKUP(V21,DATA,2,FALSE))</f>
        <v/>
      </c>
      <c r="V21" s="1260" t="str">
        <f>IF(T21="","",VLOOKUP(T21,DATAnames,3,FALSE))</f>
        <v/>
      </c>
      <c r="W21" s="1261"/>
      <c r="X21" s="1257"/>
      <c r="Y21" s="807"/>
    </row>
    <row r="22" spans="1:26" s="138" customFormat="1" x14ac:dyDescent="0.2">
      <c r="A22" s="803"/>
      <c r="B22" s="807"/>
      <c r="C22" s="1254"/>
      <c r="D22" s="1255"/>
      <c r="E22" s="1251"/>
      <c r="F22" s="1251"/>
      <c r="G22" s="1251"/>
      <c r="H22" s="1251"/>
      <c r="I22" s="1251"/>
      <c r="J22" s="1251"/>
      <c r="K22" s="1251"/>
      <c r="L22" s="1256"/>
      <c r="M22" s="1256"/>
      <c r="N22" s="1256"/>
      <c r="O22" s="1256"/>
      <c r="P22" s="1258"/>
      <c r="Q22" s="1258"/>
      <c r="R22" s="1258"/>
      <c r="S22" s="1258"/>
      <c r="T22" s="1259"/>
      <c r="U22" s="1260" t="str">
        <f>IF(V22="","",VLOOKUP(V22,DATA,2,FALSE))</f>
        <v/>
      </c>
      <c r="V22" s="1260" t="str">
        <f>IF(T22="","",VLOOKUP(T22,DATAnames,3,FALSE))</f>
        <v/>
      </c>
      <c r="W22" s="1261"/>
      <c r="X22" s="1257"/>
      <c r="Y22" s="807"/>
    </row>
    <row r="23" spans="1:26" s="138" customFormat="1" x14ac:dyDescent="0.2">
      <c r="A23" s="803"/>
      <c r="B23" s="807"/>
      <c r="C23" s="1254"/>
      <c r="D23" s="1255"/>
      <c r="E23" s="1251"/>
      <c r="F23" s="1251"/>
      <c r="G23" s="1251"/>
      <c r="H23" s="1251"/>
      <c r="I23" s="1251"/>
      <c r="J23" s="1251"/>
      <c r="K23" s="1251"/>
      <c r="L23" s="1256"/>
      <c r="M23" s="1256"/>
      <c r="N23" s="1256"/>
      <c r="O23" s="1256"/>
      <c r="P23" s="1258"/>
      <c r="Q23" s="1258"/>
      <c r="R23" s="1258"/>
      <c r="S23" s="1258"/>
      <c r="T23" s="1259"/>
      <c r="U23" s="1260" t="str">
        <f>IF(V23="","",VLOOKUP(V23,DATA,2,FALSE))</f>
        <v/>
      </c>
      <c r="V23" s="1260" t="str">
        <f>IF(T23="","",VLOOKUP(T23,DATAnames,3,FALSE))</f>
        <v/>
      </c>
      <c r="W23" s="1261"/>
      <c r="X23" s="1257"/>
      <c r="Y23" s="807"/>
    </row>
    <row r="24" spans="1:26" s="138" customFormat="1" x14ac:dyDescent="0.2">
      <c r="A24" s="803"/>
      <c r="B24" s="807"/>
      <c r="C24" s="810"/>
      <c r="D24" s="807"/>
      <c r="E24" s="312"/>
      <c r="F24" s="312"/>
      <c r="G24" s="312"/>
      <c r="H24" s="312"/>
      <c r="I24" s="312"/>
      <c r="J24" s="312"/>
      <c r="K24" s="312"/>
      <c r="L24" s="372"/>
      <c r="M24" s="372"/>
      <c r="N24" s="372"/>
      <c r="O24" s="372"/>
      <c r="P24" s="372"/>
      <c r="Q24" s="372"/>
      <c r="R24" s="372"/>
      <c r="S24" s="372"/>
      <c r="T24" s="372"/>
      <c r="U24" s="372"/>
      <c r="V24" s="372"/>
      <c r="W24" s="372"/>
      <c r="X24" s="372"/>
      <c r="Y24" s="807"/>
    </row>
    <row r="25" spans="1:26" s="138" customFormat="1" x14ac:dyDescent="0.2">
      <c r="A25" s="803"/>
      <c r="B25" s="807"/>
      <c r="C25" s="810"/>
      <c r="D25" s="807"/>
      <c r="E25" s="319" t="s">
        <v>3973</v>
      </c>
      <c r="F25" s="312"/>
      <c r="G25" s="312"/>
      <c r="H25" s="312"/>
      <c r="I25" s="312"/>
      <c r="J25" s="312"/>
      <c r="K25" s="312"/>
      <c r="L25" s="372"/>
      <c r="M25" s="372"/>
      <c r="N25" s="372"/>
      <c r="O25" s="372"/>
      <c r="P25" s="372"/>
      <c r="Q25" s="372"/>
      <c r="R25" s="372"/>
      <c r="S25" s="372"/>
      <c r="T25" s="372"/>
      <c r="U25" s="372"/>
      <c r="V25" s="372"/>
      <c r="W25" s="372"/>
      <c r="X25" s="372"/>
      <c r="Y25" s="807"/>
    </row>
    <row r="26" spans="1:26" s="138" customFormat="1" x14ac:dyDescent="0.2">
      <c r="A26" s="803"/>
      <c r="B26" s="807"/>
      <c r="C26" s="810" t="s">
        <v>4766</v>
      </c>
      <c r="D26" s="807"/>
      <c r="E26" s="479" t="s">
        <v>5470</v>
      </c>
      <c r="F26" s="312"/>
      <c r="G26" s="312"/>
      <c r="H26" s="312"/>
      <c r="I26" s="312"/>
      <c r="J26" s="312"/>
      <c r="K26" s="312"/>
      <c r="L26" s="372" t="s">
        <v>3702</v>
      </c>
      <c r="M26" s="139"/>
      <c r="N26" s="139"/>
      <c r="O26" s="139" t="s">
        <v>8130</v>
      </c>
      <c r="P26" s="314">
        <f>IF(M26="",0,VLOOKUP(M26,PM95ColumnTWO,4,FALSE))</f>
        <v>0</v>
      </c>
      <c r="Q26" s="314">
        <f>IF(N26="",0,VLOOKUP(N26,PM95ColumnTWO,4,FALSE))</f>
        <v>0</v>
      </c>
      <c r="R26" s="314">
        <f>IF(O26="",0,VLOOKUP(O26,PM95ColumnTWO,4,FALSE))</f>
        <v>3</v>
      </c>
      <c r="S26" s="372"/>
      <c r="T26" s="147"/>
      <c r="U26" s="944" t="str">
        <f>IF(V26="","",VLOOKUP(V26,DATA,2,FALSE))</f>
        <v/>
      </c>
      <c r="V26" s="944" t="str">
        <f>IF(T26="","",VLOOKUP(T26,DATAnames,3,FALSE))</f>
        <v/>
      </c>
      <c r="W26" s="942"/>
      <c r="X26" s="139"/>
      <c r="Y26" s="807"/>
      <c r="Z26" s="138">
        <v>2</v>
      </c>
    </row>
    <row r="27" spans="1:26" s="138" customFormat="1" x14ac:dyDescent="0.2">
      <c r="A27" s="803"/>
      <c r="B27" s="807"/>
      <c r="C27" s="810"/>
      <c r="D27" s="807"/>
      <c r="E27" s="312"/>
      <c r="F27" s="312"/>
      <c r="G27" s="312"/>
      <c r="H27" s="312"/>
      <c r="I27" s="312"/>
      <c r="J27" s="312"/>
      <c r="K27" s="312"/>
      <c r="L27" s="372"/>
      <c r="M27" s="372"/>
      <c r="N27" s="372"/>
      <c r="O27" s="372"/>
      <c r="P27" s="314"/>
      <c r="Q27" s="314"/>
      <c r="R27" s="314"/>
      <c r="S27" s="314"/>
      <c r="T27" s="147"/>
      <c r="U27" s="944" t="str">
        <f>IF(V27="","",VLOOKUP(V27,DATA,2,FALSE))</f>
        <v/>
      </c>
      <c r="V27" s="944" t="str">
        <f>IF(T27="","",VLOOKUP(T27,DATAnames,3,FALSE))</f>
        <v/>
      </c>
      <c r="W27" s="942"/>
      <c r="X27" s="139"/>
      <c r="Y27" s="807"/>
    </row>
    <row r="28" spans="1:26" s="138" customFormat="1" x14ac:dyDescent="0.2">
      <c r="A28" s="803"/>
      <c r="B28" s="807"/>
      <c r="C28" s="810"/>
      <c r="D28" s="807"/>
      <c r="E28" s="312"/>
      <c r="F28" s="312"/>
      <c r="G28" s="312"/>
      <c r="H28" s="312"/>
      <c r="I28" s="312"/>
      <c r="J28" s="312"/>
      <c r="K28" s="312"/>
      <c r="L28" s="372"/>
      <c r="M28" s="372"/>
      <c r="N28" s="372"/>
      <c r="O28" s="372"/>
      <c r="P28" s="314"/>
      <c r="Q28" s="314"/>
      <c r="R28" s="314"/>
      <c r="S28" s="314"/>
      <c r="T28" s="147"/>
      <c r="U28" s="944" t="str">
        <f>IF(V28="","",VLOOKUP(V28,DATA,2,FALSE))</f>
        <v/>
      </c>
      <c r="V28" s="944" t="str">
        <f>IF(T28="","",VLOOKUP(T28,DATAnames,3,FALSE))</f>
        <v/>
      </c>
      <c r="W28" s="942"/>
      <c r="X28" s="139"/>
      <c r="Y28" s="807"/>
    </row>
    <row r="29" spans="1:26" s="138" customFormat="1" x14ac:dyDescent="0.2">
      <c r="A29" s="803"/>
      <c r="B29" s="807"/>
      <c r="C29" s="810"/>
      <c r="D29" s="807"/>
      <c r="E29" s="312"/>
      <c r="F29" s="312"/>
      <c r="G29" s="312"/>
      <c r="H29" s="312"/>
      <c r="I29" s="312"/>
      <c r="J29" s="312"/>
      <c r="K29" s="312"/>
      <c r="L29" s="372"/>
      <c r="M29" s="372"/>
      <c r="N29" s="372"/>
      <c r="O29" s="372"/>
      <c r="P29" s="314"/>
      <c r="Q29" s="314"/>
      <c r="R29" s="314"/>
      <c r="S29" s="314"/>
      <c r="T29" s="147"/>
      <c r="U29" s="944" t="str">
        <f>IF(V29="","",VLOOKUP(V29,DATA,2,FALSE))</f>
        <v/>
      </c>
      <c r="V29" s="944" t="str">
        <f>IF(T29="","",VLOOKUP(T29,DATAnames,3,FALSE))</f>
        <v/>
      </c>
      <c r="W29" s="942"/>
      <c r="X29" s="139"/>
      <c r="Y29" s="807"/>
    </row>
    <row r="30" spans="1:26" s="138" customFormat="1" x14ac:dyDescent="0.2">
      <c r="A30" s="803"/>
      <c r="B30" s="807"/>
      <c r="C30" s="810"/>
      <c r="D30" s="807"/>
      <c r="E30" s="312"/>
      <c r="F30" s="312"/>
      <c r="G30" s="312"/>
      <c r="H30" s="312"/>
      <c r="I30" s="312"/>
      <c r="J30" s="312"/>
      <c r="K30" s="312"/>
      <c r="L30" s="372"/>
      <c r="M30" s="372"/>
      <c r="N30" s="372"/>
      <c r="O30" s="372"/>
      <c r="P30" s="314"/>
      <c r="Q30" s="314"/>
      <c r="R30" s="314"/>
      <c r="S30" s="314"/>
      <c r="T30" s="372"/>
      <c r="U30" s="372"/>
      <c r="V30" s="372"/>
      <c r="W30" s="372"/>
      <c r="X30" s="372"/>
      <c r="Y30" s="807"/>
    </row>
    <row r="31" spans="1:26" s="138" customFormat="1" x14ac:dyDescent="0.2">
      <c r="A31" s="803"/>
      <c r="B31" s="807"/>
      <c r="C31" s="810"/>
      <c r="D31" s="807"/>
      <c r="E31" s="312"/>
      <c r="F31" s="312"/>
      <c r="G31" s="312"/>
      <c r="H31" s="312"/>
      <c r="I31" s="312"/>
      <c r="J31" s="312"/>
      <c r="K31" s="312"/>
      <c r="L31" s="372"/>
      <c r="M31" s="372"/>
      <c r="N31" s="372"/>
      <c r="O31" s="372"/>
      <c r="P31" s="314"/>
      <c r="Q31" s="314"/>
      <c r="R31" s="314"/>
      <c r="S31" s="314"/>
      <c r="T31" s="372"/>
      <c r="U31" s="372"/>
      <c r="V31" s="372"/>
      <c r="W31" s="372"/>
      <c r="X31" s="372"/>
      <c r="Y31" s="807"/>
    </row>
    <row r="32" spans="1:26" s="138" customFormat="1" ht="45" x14ac:dyDescent="0.2">
      <c r="A32" s="803"/>
      <c r="B32" s="807"/>
      <c r="C32" s="1254" t="s">
        <v>7625</v>
      </c>
      <c r="D32" s="1255"/>
      <c r="E32" s="1262" t="s">
        <v>2463</v>
      </c>
      <c r="F32" s="1251"/>
      <c r="G32" s="1251"/>
      <c r="H32" s="1251"/>
      <c r="I32" s="1251"/>
      <c r="J32" s="1251"/>
      <c r="K32" s="1251"/>
      <c r="L32" s="1256" t="s">
        <v>3702</v>
      </c>
      <c r="M32" s="1257"/>
      <c r="N32" s="1257"/>
      <c r="O32" s="1257" t="s">
        <v>2237</v>
      </c>
      <c r="P32" s="1258">
        <f>IF(M32="",0,VLOOKUP(M32,PM95ColumnTWO,4,FALSE))</f>
        <v>0</v>
      </c>
      <c r="Q32" s="1258">
        <f>IF(N32="",0,VLOOKUP(N32,PM95ColumnTWO,4,FALSE))</f>
        <v>0</v>
      </c>
      <c r="R32" s="1258">
        <f>IF(O32="",0,VLOOKUP(O32,PM95ColumnTWO,4,FALSE))</f>
        <v>9</v>
      </c>
      <c r="S32" s="1256"/>
      <c r="T32" s="1259"/>
      <c r="U32" s="1260" t="str">
        <f>IF(V32="","",VLOOKUP(V32,DATA,2,FALSE))</f>
        <v/>
      </c>
      <c r="V32" s="1260" t="str">
        <f>IF(T32="","",VLOOKUP(T32,DATAnames,3,FALSE))</f>
        <v/>
      </c>
      <c r="W32" s="1261"/>
      <c r="X32" s="1257" t="s">
        <v>167</v>
      </c>
      <c r="Y32" s="807"/>
      <c r="Z32" s="138">
        <v>3</v>
      </c>
    </row>
    <row r="33" spans="1:26" s="138" customFormat="1" x14ac:dyDescent="0.2">
      <c r="A33" s="803"/>
      <c r="B33" s="807"/>
      <c r="C33" s="1254"/>
      <c r="D33" s="1255"/>
      <c r="E33" s="1251"/>
      <c r="F33" s="1251"/>
      <c r="G33" s="1251"/>
      <c r="H33" s="1251"/>
      <c r="I33" s="1251"/>
      <c r="J33" s="1251"/>
      <c r="K33" s="1251"/>
      <c r="L33" s="1256"/>
      <c r="M33" s="1256"/>
      <c r="N33" s="1256"/>
      <c r="O33" s="1256"/>
      <c r="P33" s="1258"/>
      <c r="Q33" s="1258"/>
      <c r="R33" s="1258"/>
      <c r="S33" s="1258"/>
      <c r="T33" s="1259"/>
      <c r="U33" s="1260" t="str">
        <f>IF(V33="","",VLOOKUP(V33,DATA,2,FALSE))</f>
        <v/>
      </c>
      <c r="V33" s="1260" t="str">
        <f>IF(T33="","",VLOOKUP(T33,DATAnames,3,FALSE))</f>
        <v/>
      </c>
      <c r="W33" s="1261"/>
      <c r="X33" s="1257"/>
      <c r="Y33" s="807"/>
    </row>
    <row r="34" spans="1:26" s="138" customFormat="1" x14ac:dyDescent="0.2">
      <c r="A34" s="803"/>
      <c r="B34" s="807"/>
      <c r="C34" s="1254"/>
      <c r="D34" s="1255"/>
      <c r="E34" s="1251"/>
      <c r="F34" s="1251"/>
      <c r="G34" s="1251"/>
      <c r="H34" s="1251"/>
      <c r="I34" s="1251"/>
      <c r="J34" s="1251"/>
      <c r="K34" s="1251"/>
      <c r="L34" s="1256"/>
      <c r="M34" s="1256"/>
      <c r="N34" s="1256"/>
      <c r="O34" s="1256"/>
      <c r="P34" s="1258"/>
      <c r="Q34" s="1258"/>
      <c r="R34" s="1258"/>
      <c r="S34" s="1258"/>
      <c r="T34" s="1259"/>
      <c r="U34" s="1260" t="str">
        <f>IF(V34="","",VLOOKUP(V34,DATA,2,FALSE))</f>
        <v/>
      </c>
      <c r="V34" s="1260" t="str">
        <f>IF(T34="","",VLOOKUP(T34,DATAnames,3,FALSE))</f>
        <v/>
      </c>
      <c r="W34" s="1261"/>
      <c r="X34" s="1257"/>
      <c r="Y34" s="807"/>
    </row>
    <row r="35" spans="1:26" s="138" customFormat="1" x14ac:dyDescent="0.2">
      <c r="A35" s="803"/>
      <c r="B35" s="807"/>
      <c r="C35" s="1254"/>
      <c r="D35" s="1255"/>
      <c r="E35" s="1251"/>
      <c r="F35" s="1251"/>
      <c r="G35" s="1251"/>
      <c r="H35" s="1251"/>
      <c r="I35" s="1251"/>
      <c r="J35" s="1251"/>
      <c r="K35" s="1251"/>
      <c r="L35" s="1256"/>
      <c r="M35" s="1256"/>
      <c r="N35" s="1256"/>
      <c r="O35" s="1256"/>
      <c r="P35" s="1258"/>
      <c r="Q35" s="1258"/>
      <c r="R35" s="1258"/>
      <c r="S35" s="1258"/>
      <c r="T35" s="1259"/>
      <c r="U35" s="1260" t="str">
        <f>IF(V35="","",VLOOKUP(V35,DATA,2,FALSE))</f>
        <v/>
      </c>
      <c r="V35" s="1260" t="str">
        <f>IF(T35="","",VLOOKUP(T35,DATAnames,3,FALSE))</f>
        <v/>
      </c>
      <c r="W35" s="1261"/>
      <c r="X35" s="1257"/>
      <c r="Y35" s="807"/>
    </row>
    <row r="36" spans="1:26" s="138" customFormat="1" x14ac:dyDescent="0.2">
      <c r="A36" s="803"/>
      <c r="B36" s="807"/>
      <c r="C36" s="810"/>
      <c r="D36" s="807"/>
      <c r="E36" s="312"/>
      <c r="F36" s="312"/>
      <c r="G36" s="312"/>
      <c r="H36" s="312"/>
      <c r="I36" s="312"/>
      <c r="J36" s="312"/>
      <c r="K36" s="312"/>
      <c r="L36" s="372"/>
      <c r="M36" s="372"/>
      <c r="N36" s="372"/>
      <c r="O36" s="372"/>
      <c r="P36" s="372"/>
      <c r="Q36" s="372"/>
      <c r="R36" s="372"/>
      <c r="S36" s="372"/>
      <c r="T36" s="372"/>
      <c r="U36" s="372"/>
      <c r="V36" s="372"/>
      <c r="W36" s="372"/>
      <c r="X36" s="372"/>
      <c r="Y36" s="807"/>
    </row>
    <row r="37" spans="1:26" s="138" customFormat="1" x14ac:dyDescent="0.2">
      <c r="A37" s="803"/>
      <c r="B37" s="807"/>
      <c r="C37" s="810"/>
      <c r="D37" s="807"/>
      <c r="E37" s="319" t="s">
        <v>5433</v>
      </c>
      <c r="F37" s="312"/>
      <c r="G37" s="312"/>
      <c r="H37" s="312"/>
      <c r="I37" s="312"/>
      <c r="J37" s="312"/>
      <c r="K37" s="312"/>
      <c r="L37" s="372"/>
      <c r="M37" s="372"/>
      <c r="N37" s="372"/>
      <c r="O37" s="372"/>
      <c r="P37" s="372"/>
      <c r="Q37" s="372"/>
      <c r="R37" s="372"/>
      <c r="S37" s="372"/>
      <c r="T37" s="372"/>
      <c r="U37" s="372"/>
      <c r="V37" s="372"/>
      <c r="W37" s="372"/>
      <c r="X37" s="372"/>
      <c r="Y37" s="807"/>
    </row>
    <row r="38" spans="1:26" s="138" customFormat="1" x14ac:dyDescent="0.2">
      <c r="A38" s="803"/>
      <c r="B38" s="807"/>
      <c r="C38" s="1254" t="s">
        <v>3615</v>
      </c>
      <c r="D38" s="1255"/>
      <c r="E38" s="1262" t="s">
        <v>7399</v>
      </c>
      <c r="F38" s="1251"/>
      <c r="G38" s="1251"/>
      <c r="H38" s="1251"/>
      <c r="I38" s="1251"/>
      <c r="J38" s="1251"/>
      <c r="K38" s="1251"/>
      <c r="L38" s="1256" t="s">
        <v>3702</v>
      </c>
      <c r="M38" s="1257"/>
      <c r="N38" s="1257"/>
      <c r="O38" s="1257" t="s">
        <v>8125</v>
      </c>
      <c r="P38" s="1258">
        <f>IF(M38="",0,VLOOKUP(M38,PM95ColumnTWO,4,FALSE))</f>
        <v>0</v>
      </c>
      <c r="Q38" s="1258">
        <f>IF(N38="",0,VLOOKUP(N38,PM95ColumnTWO,4,FALSE))</f>
        <v>0</v>
      </c>
      <c r="R38" s="1258">
        <f>IF(O38="",0,VLOOKUP(O38,PM95ColumnTWO,4,FALSE))</f>
        <v>18</v>
      </c>
      <c r="S38" s="1256"/>
      <c r="T38" s="1259" t="s">
        <v>7125</v>
      </c>
      <c r="U38" s="1260" t="str">
        <f>IF(V38="","",VLOOKUP(V38,DATA,2,FALSE))</f>
        <v>14000</v>
      </c>
      <c r="V38" s="1260" t="str">
        <f>IF(T38="","",VLOOKUP(T38,DATAnames,3,FALSE))</f>
        <v>2400</v>
      </c>
      <c r="W38" s="1261"/>
      <c r="X38" s="1257"/>
      <c r="Y38" s="807"/>
      <c r="Z38" s="138">
        <v>4</v>
      </c>
    </row>
    <row r="39" spans="1:26" s="138" customFormat="1" ht="18" x14ac:dyDescent="0.2">
      <c r="A39" s="803"/>
      <c r="B39" s="807"/>
      <c r="C39" s="1254"/>
      <c r="D39" s="1255"/>
      <c r="E39" s="1251"/>
      <c r="F39" s="1251"/>
      <c r="G39" s="1251"/>
      <c r="H39" s="1251"/>
      <c r="I39" s="1251"/>
      <c r="J39" s="1251"/>
      <c r="K39" s="1251"/>
      <c r="L39" s="1256"/>
      <c r="M39" s="1256"/>
      <c r="N39" s="1256"/>
      <c r="O39" s="1256"/>
      <c r="P39" s="1258"/>
      <c r="Q39" s="1258"/>
      <c r="R39" s="1258"/>
      <c r="S39" s="1258"/>
      <c r="T39" s="1259" t="s">
        <v>7129</v>
      </c>
      <c r="U39" s="1260" t="str">
        <f>IF(V39="","",VLOOKUP(V39,DATA,2,FALSE))</f>
        <v>27000</v>
      </c>
      <c r="V39" s="1260" t="str">
        <f>IF(T39="","",VLOOKUP(T39,DATAnames,3,FALSE))</f>
        <v>2000</v>
      </c>
      <c r="W39" s="1261"/>
      <c r="X39" s="1257"/>
      <c r="Y39" s="807"/>
    </row>
    <row r="40" spans="1:26" s="138" customFormat="1" ht="18" x14ac:dyDescent="0.2">
      <c r="A40" s="803"/>
      <c r="B40" s="807"/>
      <c r="C40" s="1254"/>
      <c r="D40" s="1255"/>
      <c r="E40" s="1251"/>
      <c r="F40" s="1251"/>
      <c r="G40" s="1251"/>
      <c r="H40" s="1251"/>
      <c r="I40" s="1251"/>
      <c r="J40" s="1251"/>
      <c r="K40" s="1251"/>
      <c r="L40" s="1256"/>
      <c r="M40" s="1256"/>
      <c r="N40" s="1256"/>
      <c r="O40" s="1256"/>
      <c r="P40" s="1258"/>
      <c r="Q40" s="1258"/>
      <c r="R40" s="1258"/>
      <c r="S40" s="1258"/>
      <c r="T40" s="1259" t="s">
        <v>7133</v>
      </c>
      <c r="U40" s="1260" t="str">
        <f>IF(V40="","",VLOOKUP(V40,DATA,2,FALSE))</f>
        <v>43000</v>
      </c>
      <c r="V40" s="1260" t="str">
        <f>IF(T40="","",VLOOKUP(T40,DATAnames,3,FALSE))</f>
        <v>2200</v>
      </c>
      <c r="W40" s="1261"/>
      <c r="X40" s="1257"/>
      <c r="Y40" s="807"/>
    </row>
    <row r="41" spans="1:26" s="138" customFormat="1" ht="18" x14ac:dyDescent="0.2">
      <c r="A41" s="803"/>
      <c r="B41" s="807"/>
      <c r="C41" s="1254"/>
      <c r="D41" s="1255"/>
      <c r="E41" s="1251"/>
      <c r="F41" s="1251"/>
      <c r="G41" s="1251"/>
      <c r="H41" s="1251"/>
      <c r="I41" s="1251"/>
      <c r="J41" s="1251"/>
      <c r="K41" s="1251"/>
      <c r="L41" s="1256"/>
      <c r="M41" s="1256"/>
      <c r="N41" s="1256"/>
      <c r="O41" s="1256"/>
      <c r="P41" s="1258"/>
      <c r="Q41" s="1258"/>
      <c r="R41" s="1258"/>
      <c r="S41" s="1258"/>
      <c r="T41" s="1259" t="s">
        <v>7305</v>
      </c>
      <c r="U41" s="1260" t="str">
        <f>IF(V41="","",VLOOKUP(V41,DATA,2,FALSE))</f>
        <v>75000</v>
      </c>
      <c r="V41" s="1260" t="str">
        <f>IF(T41="","",VLOOKUP(T41,DATAnames,3,FALSE))</f>
        <v>2300</v>
      </c>
      <c r="W41" s="1261"/>
      <c r="X41" s="1257"/>
      <c r="Y41" s="807"/>
    </row>
    <row r="42" spans="1:26" s="138" customFormat="1" x14ac:dyDescent="0.2">
      <c r="A42" s="803"/>
      <c r="B42" s="807"/>
      <c r="C42" s="810"/>
      <c r="D42" s="807"/>
      <c r="E42" s="312"/>
      <c r="F42" s="312"/>
      <c r="G42" s="312"/>
      <c r="H42" s="312"/>
      <c r="I42" s="312"/>
      <c r="J42" s="312"/>
      <c r="K42" s="312"/>
      <c r="L42" s="372"/>
      <c r="M42" s="372"/>
      <c r="N42" s="372"/>
      <c r="O42" s="372"/>
      <c r="P42" s="314"/>
      <c r="Q42" s="314"/>
      <c r="R42" s="314"/>
      <c r="S42" s="314"/>
      <c r="T42" s="372"/>
      <c r="U42" s="372"/>
      <c r="V42" s="372"/>
      <c r="W42" s="372"/>
      <c r="X42" s="372"/>
      <c r="Y42" s="807"/>
    </row>
    <row r="43" spans="1:26" s="138" customFormat="1" x14ac:dyDescent="0.2">
      <c r="A43" s="803"/>
      <c r="B43" s="807"/>
      <c r="C43" s="810"/>
      <c r="D43" s="807"/>
      <c r="E43" s="312"/>
      <c r="F43" s="312"/>
      <c r="G43" s="312"/>
      <c r="H43" s="312"/>
      <c r="I43" s="312"/>
      <c r="J43" s="312"/>
      <c r="K43" s="312"/>
      <c r="L43" s="372"/>
      <c r="M43" s="372"/>
      <c r="N43" s="372"/>
      <c r="O43" s="372"/>
      <c r="P43" s="314"/>
      <c r="Q43" s="314"/>
      <c r="R43" s="314"/>
      <c r="S43" s="314"/>
      <c r="T43" s="372"/>
      <c r="U43" s="372"/>
      <c r="V43" s="372"/>
      <c r="W43" s="372"/>
      <c r="X43" s="372"/>
      <c r="Y43" s="807"/>
    </row>
    <row r="44" spans="1:26" s="138" customFormat="1" x14ac:dyDescent="0.2">
      <c r="A44" s="803"/>
      <c r="B44" s="807"/>
      <c r="C44" s="1254" t="s">
        <v>4233</v>
      </c>
      <c r="D44" s="1255"/>
      <c r="E44" s="1262" t="s">
        <v>7400</v>
      </c>
      <c r="F44" s="1251"/>
      <c r="G44" s="1251"/>
      <c r="H44" s="1251"/>
      <c r="I44" s="1251"/>
      <c r="J44" s="1251"/>
      <c r="K44" s="1251"/>
      <c r="L44" s="1256" t="s">
        <v>3702</v>
      </c>
      <c r="M44" s="1257"/>
      <c r="N44" s="1257"/>
      <c r="O44" s="1257" t="s">
        <v>8126</v>
      </c>
      <c r="P44" s="1258">
        <f>IF(M44="",0,VLOOKUP(M44,PM95ColumnTWO,4,FALSE))</f>
        <v>0</v>
      </c>
      <c r="Q44" s="1258">
        <f>IF(N44="",0,VLOOKUP(N44,PM95ColumnTWO,4,FALSE))</f>
        <v>0</v>
      </c>
      <c r="R44" s="1258">
        <f>IF(O44="",0,VLOOKUP(O44,PM95ColumnTWO,4,FALSE))</f>
        <v>17</v>
      </c>
      <c r="S44" s="1256"/>
      <c r="T44" s="1259"/>
      <c r="U44" s="1260" t="str">
        <f>IF(V44="","",VLOOKUP(V44,DATA,2,FALSE))</f>
        <v/>
      </c>
      <c r="V44" s="1260" t="str">
        <f>IF(T44="","",VLOOKUP(T44,DATAnames,3,FALSE))</f>
        <v/>
      </c>
      <c r="W44" s="1261"/>
      <c r="X44" s="1257"/>
      <c r="Y44" s="807"/>
      <c r="Z44" s="138">
        <v>5</v>
      </c>
    </row>
    <row r="45" spans="1:26" s="138" customFormat="1" x14ac:dyDescent="0.2">
      <c r="A45" s="803"/>
      <c r="B45" s="807"/>
      <c r="C45" s="1254"/>
      <c r="D45" s="1255"/>
      <c r="E45" s="1251"/>
      <c r="F45" s="1251"/>
      <c r="G45" s="1251"/>
      <c r="H45" s="1251"/>
      <c r="I45" s="1251"/>
      <c r="J45" s="1251"/>
      <c r="K45" s="1251"/>
      <c r="L45" s="1256"/>
      <c r="M45" s="1256"/>
      <c r="N45" s="1256"/>
      <c r="O45" s="1256"/>
      <c r="P45" s="1258"/>
      <c r="Q45" s="1258"/>
      <c r="R45" s="1258"/>
      <c r="S45" s="1258"/>
      <c r="T45" s="1259"/>
      <c r="U45" s="1260" t="str">
        <f>IF(V45="","",VLOOKUP(V45,DATA,2,FALSE))</f>
        <v/>
      </c>
      <c r="V45" s="1260" t="str">
        <f>IF(T45="","",VLOOKUP(T45,DATAnames,3,FALSE))</f>
        <v/>
      </c>
      <c r="W45" s="1261"/>
      <c r="X45" s="1257"/>
      <c r="Y45" s="807"/>
    </row>
    <row r="46" spans="1:26" s="138" customFormat="1" x14ac:dyDescent="0.2">
      <c r="A46" s="803"/>
      <c r="B46" s="807"/>
      <c r="C46" s="1254"/>
      <c r="D46" s="1255"/>
      <c r="E46" s="1251"/>
      <c r="F46" s="1251"/>
      <c r="G46" s="1251"/>
      <c r="H46" s="1251"/>
      <c r="I46" s="1251"/>
      <c r="J46" s="1251"/>
      <c r="K46" s="1251"/>
      <c r="L46" s="1256"/>
      <c r="M46" s="1256"/>
      <c r="N46" s="1256"/>
      <c r="O46" s="1256"/>
      <c r="P46" s="1258"/>
      <c r="Q46" s="1258"/>
      <c r="R46" s="1258"/>
      <c r="S46" s="1258"/>
      <c r="T46" s="1259"/>
      <c r="U46" s="1260" t="str">
        <f>IF(V46="","",VLOOKUP(V46,DATA,2,FALSE))</f>
        <v/>
      </c>
      <c r="V46" s="1260" t="str">
        <f>IF(T46="","",VLOOKUP(T46,DATAnames,3,FALSE))</f>
        <v/>
      </c>
      <c r="W46" s="1261"/>
      <c r="X46" s="1257"/>
      <c r="Y46" s="807"/>
    </row>
    <row r="47" spans="1:26" s="138" customFormat="1" x14ac:dyDescent="0.2">
      <c r="A47" s="803"/>
      <c r="B47" s="807"/>
      <c r="C47" s="1254"/>
      <c r="D47" s="1255"/>
      <c r="E47" s="1251"/>
      <c r="F47" s="1251"/>
      <c r="G47" s="1251"/>
      <c r="H47" s="1251"/>
      <c r="I47" s="1251"/>
      <c r="J47" s="1251"/>
      <c r="K47" s="1251"/>
      <c r="L47" s="1256"/>
      <c r="M47" s="1256"/>
      <c r="N47" s="1256"/>
      <c r="O47" s="1256"/>
      <c r="P47" s="1258"/>
      <c r="Q47" s="1258"/>
      <c r="R47" s="1258"/>
      <c r="S47" s="1258"/>
      <c r="T47" s="1259"/>
      <c r="U47" s="1260" t="str">
        <f>IF(V47="","",VLOOKUP(V47,DATA,2,FALSE))</f>
        <v/>
      </c>
      <c r="V47" s="1260" t="str">
        <f>IF(T47="","",VLOOKUP(T47,DATAnames,3,FALSE))</f>
        <v/>
      </c>
      <c r="W47" s="1261"/>
      <c r="X47" s="1257"/>
      <c r="Y47" s="807"/>
    </row>
    <row r="48" spans="1:26" s="138" customFormat="1" x14ac:dyDescent="0.2">
      <c r="A48" s="803"/>
      <c r="B48" s="807"/>
      <c r="C48" s="810"/>
      <c r="D48" s="807"/>
      <c r="E48" s="312"/>
      <c r="F48" s="312"/>
      <c r="G48" s="312"/>
      <c r="H48" s="312"/>
      <c r="I48" s="312"/>
      <c r="J48" s="312"/>
      <c r="K48" s="312"/>
      <c r="L48" s="372"/>
      <c r="M48" s="372"/>
      <c r="N48" s="372"/>
      <c r="O48" s="372"/>
      <c r="P48" s="314"/>
      <c r="Q48" s="314"/>
      <c r="R48" s="314"/>
      <c r="S48" s="314"/>
      <c r="T48" s="372"/>
      <c r="U48" s="372"/>
      <c r="V48" s="372"/>
      <c r="W48" s="372"/>
      <c r="X48" s="372"/>
      <c r="Y48" s="807"/>
    </row>
    <row r="49" spans="1:26" s="138" customFormat="1" x14ac:dyDescent="0.2">
      <c r="A49" s="803"/>
      <c r="B49" s="807"/>
      <c r="C49" s="810"/>
      <c r="D49" s="807"/>
      <c r="E49" s="312"/>
      <c r="F49" s="312"/>
      <c r="G49" s="312"/>
      <c r="H49" s="312"/>
      <c r="I49" s="312"/>
      <c r="J49" s="312"/>
      <c r="K49" s="312"/>
      <c r="L49" s="372"/>
      <c r="M49" s="372"/>
      <c r="N49" s="372"/>
      <c r="O49" s="372"/>
      <c r="P49" s="314"/>
      <c r="Q49" s="314"/>
      <c r="R49" s="314"/>
      <c r="S49" s="314"/>
      <c r="T49" s="372"/>
      <c r="U49" s="372"/>
      <c r="V49" s="372"/>
      <c r="W49" s="372"/>
      <c r="X49" s="372"/>
      <c r="Y49" s="807"/>
    </row>
    <row r="50" spans="1:26" s="138" customFormat="1" x14ac:dyDescent="0.2">
      <c r="A50" s="803"/>
      <c r="B50" s="807"/>
      <c r="C50" s="1254" t="s">
        <v>4769</v>
      </c>
      <c r="D50" s="1255"/>
      <c r="E50" s="1262" t="s">
        <v>7401</v>
      </c>
      <c r="F50" s="1251"/>
      <c r="G50" s="1251"/>
      <c r="H50" s="1251"/>
      <c r="I50" s="1251"/>
      <c r="J50" s="1251"/>
      <c r="K50" s="1251"/>
      <c r="L50" s="1256" t="s">
        <v>3702</v>
      </c>
      <c r="M50" s="1257"/>
      <c r="N50" s="1257"/>
      <c r="O50" s="1257" t="s">
        <v>8125</v>
      </c>
      <c r="P50" s="1258">
        <f>IF(M50="",0,VLOOKUP(M50,PM95ColumnTWO,4,FALSE))</f>
        <v>0</v>
      </c>
      <c r="Q50" s="1258">
        <f>IF(N50="",0,VLOOKUP(N50,PM95ColumnTWO,4,FALSE))</f>
        <v>0</v>
      </c>
      <c r="R50" s="1258">
        <f>IF(O50="",0,VLOOKUP(O50,PM95ColumnTWO,4,FALSE))</f>
        <v>18</v>
      </c>
      <c r="S50" s="1256"/>
      <c r="T50" s="1259" t="s">
        <v>7125</v>
      </c>
      <c r="U50" s="1260" t="str">
        <f>IF(V50="","",VLOOKUP(V50,DATA,2,FALSE))</f>
        <v>14000</v>
      </c>
      <c r="V50" s="1260" t="str">
        <f>IF(T50="","",VLOOKUP(T50,DATAnames,3,FALSE))</f>
        <v>2400</v>
      </c>
      <c r="W50" s="1261"/>
      <c r="X50" s="1257"/>
      <c r="Y50" s="807"/>
      <c r="Z50" s="138">
        <v>6</v>
      </c>
    </row>
    <row r="51" spans="1:26" s="138" customFormat="1" ht="18" x14ac:dyDescent="0.2">
      <c r="A51" s="803"/>
      <c r="B51" s="807"/>
      <c r="C51" s="1254"/>
      <c r="D51" s="1255"/>
      <c r="E51" s="1251"/>
      <c r="F51" s="1251"/>
      <c r="G51" s="1251"/>
      <c r="H51" s="1251"/>
      <c r="I51" s="1251"/>
      <c r="J51" s="1251"/>
      <c r="K51" s="1251"/>
      <c r="L51" s="1256"/>
      <c r="M51" s="1256"/>
      <c r="N51" s="1256"/>
      <c r="O51" s="1256"/>
      <c r="P51" s="1258"/>
      <c r="Q51" s="1258"/>
      <c r="R51" s="1258"/>
      <c r="S51" s="1258"/>
      <c r="T51" s="1259" t="s">
        <v>7129</v>
      </c>
      <c r="U51" s="1260" t="str">
        <f>IF(V51="","",VLOOKUP(V51,DATA,2,FALSE))</f>
        <v>27000</v>
      </c>
      <c r="V51" s="1260" t="str">
        <f>IF(T51="","",VLOOKUP(T51,DATAnames,3,FALSE))</f>
        <v>2000</v>
      </c>
      <c r="W51" s="1261"/>
      <c r="X51" s="1257"/>
      <c r="Y51" s="807"/>
    </row>
    <row r="52" spans="1:26" s="138" customFormat="1" ht="18" x14ac:dyDescent="0.2">
      <c r="A52" s="803"/>
      <c r="B52" s="807"/>
      <c r="C52" s="1254"/>
      <c r="D52" s="1255"/>
      <c r="E52" s="1251"/>
      <c r="F52" s="1251"/>
      <c r="G52" s="1251"/>
      <c r="H52" s="1251"/>
      <c r="I52" s="1251"/>
      <c r="J52" s="1251"/>
      <c r="K52" s="1251"/>
      <c r="L52" s="1256"/>
      <c r="M52" s="1256"/>
      <c r="N52" s="1256"/>
      <c r="O52" s="1256"/>
      <c r="P52" s="1258"/>
      <c r="Q52" s="1258"/>
      <c r="R52" s="1258"/>
      <c r="S52" s="1258"/>
      <c r="T52" s="1259" t="s">
        <v>7133</v>
      </c>
      <c r="U52" s="1260" t="str">
        <f>IF(V52="","",VLOOKUP(V52,DATA,2,FALSE))</f>
        <v>43000</v>
      </c>
      <c r="V52" s="1260" t="str">
        <f>IF(T52="","",VLOOKUP(T52,DATAnames,3,FALSE))</f>
        <v>2200</v>
      </c>
      <c r="W52" s="1261"/>
      <c r="X52" s="1257"/>
      <c r="Y52" s="807"/>
    </row>
    <row r="53" spans="1:26" s="138" customFormat="1" ht="18" x14ac:dyDescent="0.2">
      <c r="A53" s="803"/>
      <c r="B53" s="807"/>
      <c r="C53" s="1254"/>
      <c r="D53" s="1255"/>
      <c r="E53" s="1251"/>
      <c r="F53" s="1251"/>
      <c r="G53" s="1251"/>
      <c r="H53" s="1251"/>
      <c r="I53" s="1251"/>
      <c r="J53" s="1251"/>
      <c r="K53" s="1251"/>
      <c r="L53" s="1256"/>
      <c r="M53" s="1256"/>
      <c r="N53" s="1256"/>
      <c r="O53" s="1256"/>
      <c r="P53" s="1258"/>
      <c r="Q53" s="1258"/>
      <c r="R53" s="1258"/>
      <c r="S53" s="1258"/>
      <c r="T53" s="1259" t="s">
        <v>7305</v>
      </c>
      <c r="U53" s="1260" t="str">
        <f>IF(V53="","",VLOOKUP(V53,DATA,2,FALSE))</f>
        <v>75000</v>
      </c>
      <c r="V53" s="1260" t="str">
        <f>IF(T53="","",VLOOKUP(T53,DATAnames,3,FALSE))</f>
        <v>2300</v>
      </c>
      <c r="W53" s="1261"/>
      <c r="X53" s="1257"/>
      <c r="Y53" s="807"/>
    </row>
    <row r="54" spans="1:26" s="138" customFormat="1" x14ac:dyDescent="0.2">
      <c r="A54" s="803"/>
      <c r="B54" s="807"/>
      <c r="C54" s="810"/>
      <c r="D54" s="807"/>
      <c r="E54" s="312"/>
      <c r="F54" s="312"/>
      <c r="G54" s="312"/>
      <c r="H54" s="312"/>
      <c r="I54" s="312"/>
      <c r="J54" s="312"/>
      <c r="K54" s="312"/>
      <c r="L54" s="372"/>
      <c r="M54" s="372"/>
      <c r="N54" s="372"/>
      <c r="O54" s="372"/>
      <c r="P54" s="372"/>
      <c r="Q54" s="372"/>
      <c r="R54" s="372"/>
      <c r="S54" s="372"/>
      <c r="T54" s="372"/>
      <c r="U54" s="372"/>
      <c r="V54" s="372"/>
      <c r="W54" s="372"/>
      <c r="X54" s="372"/>
      <c r="Y54" s="807"/>
    </row>
    <row r="55" spans="1:26" s="138" customFormat="1" x14ac:dyDescent="0.2">
      <c r="A55" s="803"/>
      <c r="B55" s="807"/>
      <c r="C55" s="810"/>
      <c r="D55" s="807"/>
      <c r="E55" s="319" t="s">
        <v>5902</v>
      </c>
      <c r="F55" s="312"/>
      <c r="G55" s="312"/>
      <c r="H55" s="312"/>
      <c r="I55" s="312"/>
      <c r="J55" s="312"/>
      <c r="K55" s="312"/>
      <c r="L55" s="372"/>
      <c r="M55" s="372"/>
      <c r="N55" s="372"/>
      <c r="O55" s="372"/>
      <c r="P55" s="372"/>
      <c r="Q55" s="372"/>
      <c r="R55" s="372"/>
      <c r="S55" s="372"/>
      <c r="T55" s="372"/>
      <c r="U55" s="372"/>
      <c r="V55" s="372"/>
      <c r="W55" s="372"/>
      <c r="X55" s="372"/>
      <c r="Y55" s="807"/>
    </row>
    <row r="56" spans="1:26" s="138" customFormat="1" x14ac:dyDescent="0.2">
      <c r="A56" s="803"/>
      <c r="B56" s="807"/>
      <c r="C56" s="810" t="s">
        <v>906</v>
      </c>
      <c r="D56" s="807"/>
      <c r="E56" s="479" t="s">
        <v>7703</v>
      </c>
      <c r="F56" s="312"/>
      <c r="G56" s="312"/>
      <c r="H56" s="312"/>
      <c r="I56" s="312"/>
      <c r="J56" s="312"/>
      <c r="K56" s="312"/>
      <c r="L56" s="372" t="s">
        <v>3702</v>
      </c>
      <c r="M56" s="139"/>
      <c r="N56" s="139"/>
      <c r="O56" s="139" t="s">
        <v>8130</v>
      </c>
      <c r="P56" s="314">
        <f>IF(M56="",0,VLOOKUP(M56,PM95ColumnTWO,4,FALSE))</f>
        <v>0</v>
      </c>
      <c r="Q56" s="314">
        <f>IF(N56="",0,VLOOKUP(N56,PM95ColumnTWO,4,FALSE))</f>
        <v>0</v>
      </c>
      <c r="R56" s="314">
        <f>IF(O56="",0,VLOOKUP(O56,PM95ColumnTWO,4,FALSE))</f>
        <v>3</v>
      </c>
      <c r="S56" s="372"/>
      <c r="T56" s="147"/>
      <c r="U56" s="944" t="str">
        <f>IF(V56="","",VLOOKUP(V56,DATA,2,FALSE))</f>
        <v/>
      </c>
      <c r="V56" s="944" t="str">
        <f>IF(T56="","",VLOOKUP(T56,DATAnames,3,FALSE))</f>
        <v/>
      </c>
      <c r="W56" s="942"/>
      <c r="X56" s="139"/>
      <c r="Y56" s="807"/>
      <c r="Z56" s="138">
        <v>7</v>
      </c>
    </row>
    <row r="57" spans="1:26" s="138" customFormat="1" x14ac:dyDescent="0.2">
      <c r="A57" s="803"/>
      <c r="B57" s="807"/>
      <c r="C57" s="810"/>
      <c r="D57" s="807"/>
      <c r="E57" s="312"/>
      <c r="F57" s="312"/>
      <c r="G57" s="312"/>
      <c r="H57" s="312"/>
      <c r="I57" s="312"/>
      <c r="J57" s="312"/>
      <c r="K57" s="312"/>
      <c r="L57" s="372"/>
      <c r="M57" s="372"/>
      <c r="N57" s="372"/>
      <c r="O57" s="372"/>
      <c r="P57" s="314"/>
      <c r="Q57" s="314"/>
      <c r="R57" s="314"/>
      <c r="S57" s="314"/>
      <c r="T57" s="147"/>
      <c r="U57" s="944" t="str">
        <f>IF(V57="","",VLOOKUP(V57,DATA,2,FALSE))</f>
        <v/>
      </c>
      <c r="V57" s="944" t="str">
        <f>IF(T57="","",VLOOKUP(T57,DATAnames,3,FALSE))</f>
        <v/>
      </c>
      <c r="W57" s="942"/>
      <c r="X57" s="139"/>
      <c r="Y57" s="807"/>
    </row>
    <row r="58" spans="1:26" s="138" customFormat="1" x14ac:dyDescent="0.2">
      <c r="A58" s="803"/>
      <c r="B58" s="807"/>
      <c r="C58" s="810"/>
      <c r="D58" s="807"/>
      <c r="E58" s="312"/>
      <c r="F58" s="312"/>
      <c r="G58" s="312"/>
      <c r="H58" s="312"/>
      <c r="I58" s="312"/>
      <c r="J58" s="312"/>
      <c r="K58" s="312"/>
      <c r="L58" s="372"/>
      <c r="M58" s="372"/>
      <c r="N58" s="372"/>
      <c r="O58" s="372"/>
      <c r="P58" s="314"/>
      <c r="Q58" s="314"/>
      <c r="R58" s="314"/>
      <c r="S58" s="314"/>
      <c r="T58" s="147"/>
      <c r="U58" s="944" t="str">
        <f>IF(V58="","",VLOOKUP(V58,DATA,2,FALSE))</f>
        <v/>
      </c>
      <c r="V58" s="944" t="str">
        <f>IF(T58="","",VLOOKUP(T58,DATAnames,3,FALSE))</f>
        <v/>
      </c>
      <c r="W58" s="942"/>
      <c r="X58" s="139"/>
      <c r="Y58" s="807"/>
    </row>
    <row r="59" spans="1:26" s="138" customFormat="1" x14ac:dyDescent="0.2">
      <c r="A59" s="803"/>
      <c r="B59" s="807"/>
      <c r="C59" s="810"/>
      <c r="D59" s="807"/>
      <c r="E59" s="312"/>
      <c r="F59" s="312"/>
      <c r="G59" s="312"/>
      <c r="H59" s="312"/>
      <c r="I59" s="312"/>
      <c r="J59" s="312"/>
      <c r="K59" s="312"/>
      <c r="L59" s="372"/>
      <c r="M59" s="372"/>
      <c r="N59" s="372"/>
      <c r="O59" s="372"/>
      <c r="P59" s="314"/>
      <c r="Q59" s="314"/>
      <c r="R59" s="314"/>
      <c r="S59" s="314"/>
      <c r="T59" s="147"/>
      <c r="U59" s="944" t="str">
        <f>IF(V59="","",VLOOKUP(V59,DATA,2,FALSE))</f>
        <v/>
      </c>
      <c r="V59" s="944" t="str">
        <f>IF(T59="","",VLOOKUP(T59,DATAnames,3,FALSE))</f>
        <v/>
      </c>
      <c r="W59" s="942"/>
      <c r="X59" s="139"/>
      <c r="Y59" s="807"/>
    </row>
    <row r="60" spans="1:26" s="138" customFormat="1" x14ac:dyDescent="0.2">
      <c r="A60" s="803"/>
      <c r="B60" s="807"/>
      <c r="C60" s="810"/>
      <c r="D60" s="807"/>
      <c r="E60" s="312"/>
      <c r="F60" s="312"/>
      <c r="G60" s="312"/>
      <c r="H60" s="312"/>
      <c r="I60" s="312"/>
      <c r="J60" s="312"/>
      <c r="K60" s="312"/>
      <c r="L60" s="372"/>
      <c r="M60" s="372"/>
      <c r="N60" s="372"/>
      <c r="O60" s="372"/>
      <c r="P60" s="372"/>
      <c r="Q60" s="372"/>
      <c r="R60" s="372"/>
      <c r="S60" s="372"/>
      <c r="T60" s="372"/>
      <c r="U60" s="372"/>
      <c r="V60" s="372"/>
      <c r="W60" s="372"/>
      <c r="X60" s="372"/>
      <c r="Y60" s="807"/>
    </row>
    <row r="61" spans="1:26" s="138" customFormat="1" x14ac:dyDescent="0.2">
      <c r="A61" s="803"/>
      <c r="B61" s="807"/>
      <c r="C61" s="810"/>
      <c r="D61" s="807"/>
      <c r="E61" s="319" t="s">
        <v>3039</v>
      </c>
      <c r="F61" s="312"/>
      <c r="G61" s="312"/>
      <c r="H61" s="312"/>
      <c r="I61" s="312"/>
      <c r="J61" s="312"/>
      <c r="K61" s="312"/>
      <c r="L61" s="372"/>
      <c r="M61" s="372"/>
      <c r="N61" s="372"/>
      <c r="O61" s="372"/>
      <c r="P61" s="372"/>
      <c r="Q61" s="372"/>
      <c r="R61" s="372"/>
      <c r="S61" s="372"/>
      <c r="T61" s="372"/>
      <c r="U61" s="372"/>
      <c r="V61" s="372"/>
      <c r="W61" s="372"/>
      <c r="X61" s="372"/>
      <c r="Y61" s="807"/>
    </row>
    <row r="62" spans="1:26" s="138" customFormat="1" x14ac:dyDescent="0.2">
      <c r="A62" s="803"/>
      <c r="B62" s="807"/>
      <c r="C62" s="1254" t="s">
        <v>2584</v>
      </c>
      <c r="D62" s="1255"/>
      <c r="E62" s="1262" t="s">
        <v>7397</v>
      </c>
      <c r="F62" s="1251"/>
      <c r="G62" s="1251"/>
      <c r="H62" s="1251"/>
      <c r="I62" s="1251"/>
      <c r="J62" s="1251"/>
      <c r="K62" s="1251"/>
      <c r="L62" s="1256" t="s">
        <v>3702</v>
      </c>
      <c r="M62" s="1257"/>
      <c r="N62" s="1257"/>
      <c r="O62" s="1257" t="s">
        <v>8126</v>
      </c>
      <c r="P62" s="1258">
        <f>IF(M62="",0,VLOOKUP(M62,PM95ColumnTWO,4,FALSE))</f>
        <v>0</v>
      </c>
      <c r="Q62" s="1258">
        <f>IF(N62="",0,VLOOKUP(N62,PM95ColumnTWO,4,FALSE))</f>
        <v>0</v>
      </c>
      <c r="R62" s="1258">
        <f>IF(O62="",0,VLOOKUP(O62,PM95ColumnTWO,4,FALSE))</f>
        <v>17</v>
      </c>
      <c r="S62" s="1256"/>
      <c r="T62" s="1259"/>
      <c r="U62" s="1260" t="str">
        <f>IF(V62="","",VLOOKUP(V62,DATA,2,FALSE))</f>
        <v/>
      </c>
      <c r="V62" s="1260" t="str">
        <f>IF(T62="","",VLOOKUP(T62,DATAnames,3,FALSE))</f>
        <v/>
      </c>
      <c r="W62" s="1261"/>
      <c r="X62" s="1257"/>
      <c r="Y62" s="807"/>
      <c r="Z62" s="138">
        <v>8</v>
      </c>
    </row>
    <row r="63" spans="1:26" s="138" customFormat="1" x14ac:dyDescent="0.2">
      <c r="A63" s="803"/>
      <c r="B63" s="807"/>
      <c r="C63" s="1254"/>
      <c r="D63" s="1255"/>
      <c r="E63" s="1251"/>
      <c r="F63" s="1251"/>
      <c r="G63" s="1251"/>
      <c r="H63" s="1251"/>
      <c r="I63" s="1251"/>
      <c r="J63" s="1251"/>
      <c r="K63" s="1251"/>
      <c r="L63" s="1256"/>
      <c r="M63" s="1256"/>
      <c r="N63" s="1256"/>
      <c r="O63" s="1256"/>
      <c r="P63" s="1258"/>
      <c r="Q63" s="1258"/>
      <c r="R63" s="1258"/>
      <c r="S63" s="1258"/>
      <c r="T63" s="1259"/>
      <c r="U63" s="1260" t="str">
        <f>IF(V63="","",VLOOKUP(V63,DATA,2,FALSE))</f>
        <v/>
      </c>
      <c r="V63" s="1260" t="str">
        <f>IF(T63="","",VLOOKUP(T63,DATAnames,3,FALSE))</f>
        <v/>
      </c>
      <c r="W63" s="1261"/>
      <c r="X63" s="1257"/>
      <c r="Y63" s="807"/>
    </row>
    <row r="64" spans="1:26" s="138" customFormat="1" x14ac:dyDescent="0.2">
      <c r="A64" s="803"/>
      <c r="B64" s="807"/>
      <c r="C64" s="1254"/>
      <c r="D64" s="1255"/>
      <c r="E64" s="1251"/>
      <c r="F64" s="1251"/>
      <c r="G64" s="1251"/>
      <c r="H64" s="1251"/>
      <c r="I64" s="1251"/>
      <c r="J64" s="1251"/>
      <c r="K64" s="1251"/>
      <c r="L64" s="1256"/>
      <c r="M64" s="1256"/>
      <c r="N64" s="1256"/>
      <c r="O64" s="1256"/>
      <c r="P64" s="1258"/>
      <c r="Q64" s="1258"/>
      <c r="R64" s="1258"/>
      <c r="S64" s="1258"/>
      <c r="T64" s="1259"/>
      <c r="U64" s="1260" t="str">
        <f>IF(V64="","",VLOOKUP(V64,DATA,2,FALSE))</f>
        <v/>
      </c>
      <c r="V64" s="1260" t="str">
        <f>IF(T64="","",VLOOKUP(T64,DATAnames,3,FALSE))</f>
        <v/>
      </c>
      <c r="W64" s="1261"/>
      <c r="X64" s="1257"/>
      <c r="Y64" s="807"/>
    </row>
    <row r="65" spans="1:26" s="138" customFormat="1" x14ac:dyDescent="0.2">
      <c r="A65" s="803"/>
      <c r="B65" s="807"/>
      <c r="C65" s="1254"/>
      <c r="D65" s="1255"/>
      <c r="E65" s="1251"/>
      <c r="F65" s="1251"/>
      <c r="G65" s="1251"/>
      <c r="H65" s="1251"/>
      <c r="I65" s="1251"/>
      <c r="J65" s="1251"/>
      <c r="K65" s="1251"/>
      <c r="L65" s="1256"/>
      <c r="M65" s="1256"/>
      <c r="N65" s="1256"/>
      <c r="O65" s="1256"/>
      <c r="P65" s="1258"/>
      <c r="Q65" s="1258"/>
      <c r="R65" s="1258"/>
      <c r="S65" s="1258"/>
      <c r="T65" s="1259"/>
      <c r="U65" s="1260" t="str">
        <f>IF(V65="","",VLOOKUP(V65,DATA,2,FALSE))</f>
        <v/>
      </c>
      <c r="V65" s="1260" t="str">
        <f>IF(T65="","",VLOOKUP(T65,DATAnames,3,FALSE))</f>
        <v/>
      </c>
      <c r="W65" s="1261"/>
      <c r="X65" s="1257"/>
      <c r="Y65" s="807"/>
    </row>
    <row r="66" spans="1:26" s="138" customFormat="1" x14ac:dyDescent="0.2">
      <c r="A66" s="803"/>
      <c r="B66" s="807"/>
      <c r="C66" s="810"/>
      <c r="D66" s="807"/>
      <c r="E66" s="312"/>
      <c r="F66" s="312"/>
      <c r="G66" s="312"/>
      <c r="H66" s="312"/>
      <c r="I66" s="312"/>
      <c r="J66" s="312"/>
      <c r="K66" s="312"/>
      <c r="L66" s="372"/>
      <c r="M66" s="372"/>
      <c r="N66" s="372"/>
      <c r="O66" s="372"/>
      <c r="P66" s="372"/>
      <c r="Q66" s="372"/>
      <c r="R66" s="372"/>
      <c r="S66" s="372"/>
      <c r="T66" s="372"/>
      <c r="U66" s="372"/>
      <c r="V66" s="372"/>
      <c r="W66" s="372"/>
      <c r="X66" s="372"/>
      <c r="Y66" s="807"/>
    </row>
    <row r="67" spans="1:26" s="138" customFormat="1" x14ac:dyDescent="0.2">
      <c r="A67" s="803"/>
      <c r="B67" s="807"/>
      <c r="C67" s="810"/>
      <c r="D67" s="807"/>
      <c r="E67" s="312"/>
      <c r="F67" s="312"/>
      <c r="G67" s="312"/>
      <c r="H67" s="312"/>
      <c r="I67" s="312"/>
      <c r="J67" s="312"/>
      <c r="K67" s="312"/>
      <c r="L67" s="372"/>
      <c r="M67" s="372"/>
      <c r="N67" s="372"/>
      <c r="O67" s="372"/>
      <c r="P67" s="372"/>
      <c r="Q67" s="372"/>
      <c r="R67" s="372"/>
      <c r="S67" s="372"/>
      <c r="T67" s="372"/>
      <c r="U67" s="372"/>
      <c r="V67" s="372"/>
      <c r="W67" s="372"/>
      <c r="X67" s="372"/>
      <c r="Y67" s="807"/>
    </row>
    <row r="68" spans="1:26" s="138" customFormat="1" x14ac:dyDescent="0.2">
      <c r="A68" s="803"/>
      <c r="B68" s="807"/>
      <c r="C68" s="810" t="s">
        <v>2582</v>
      </c>
      <c r="D68" s="807"/>
      <c r="E68" s="479" t="s">
        <v>7396</v>
      </c>
      <c r="F68" s="312"/>
      <c r="G68" s="312"/>
      <c r="H68" s="312"/>
      <c r="I68" s="312"/>
      <c r="J68" s="312"/>
      <c r="K68" s="312"/>
      <c r="L68" s="372" t="s">
        <v>3702</v>
      </c>
      <c r="M68" s="139"/>
      <c r="N68" s="139"/>
      <c r="O68" s="139" t="s">
        <v>8126</v>
      </c>
      <c r="P68" s="314">
        <f>IF(M68="",0,VLOOKUP(M68,PM95ColumnTWO,4,FALSE))</f>
        <v>0</v>
      </c>
      <c r="Q68" s="314">
        <f>IF(N68="",0,VLOOKUP(N68,PM95ColumnTWO,4,FALSE))</f>
        <v>0</v>
      </c>
      <c r="R68" s="314">
        <f>IF(O68="",0,VLOOKUP(O68,PM95ColumnTWO,4,FALSE))</f>
        <v>17</v>
      </c>
      <c r="S68" s="372"/>
      <c r="T68" s="147"/>
      <c r="U68" s="944" t="str">
        <f>IF(V68="","",VLOOKUP(V68,DATA,2,FALSE))</f>
        <v/>
      </c>
      <c r="V68" s="944" t="str">
        <f>IF(T68="","",VLOOKUP(T68,DATAnames,3,FALSE))</f>
        <v/>
      </c>
      <c r="W68" s="942"/>
      <c r="X68" s="139"/>
      <c r="Y68" s="807"/>
      <c r="Z68" s="138">
        <v>13</v>
      </c>
    </row>
    <row r="69" spans="1:26" s="138" customFormat="1" x14ac:dyDescent="0.2">
      <c r="A69" s="803"/>
      <c r="B69" s="807"/>
      <c r="C69" s="810"/>
      <c r="D69" s="807"/>
      <c r="E69" s="312"/>
      <c r="F69" s="312"/>
      <c r="G69" s="312"/>
      <c r="H69" s="312"/>
      <c r="I69" s="312"/>
      <c r="J69" s="312"/>
      <c r="K69" s="312"/>
      <c r="L69" s="372"/>
      <c r="M69" s="372"/>
      <c r="N69" s="372"/>
      <c r="O69" s="372"/>
      <c r="P69" s="314"/>
      <c r="Q69" s="314"/>
      <c r="R69" s="314"/>
      <c r="S69" s="314"/>
      <c r="T69" s="147"/>
      <c r="U69" s="944" t="str">
        <f>IF(V69="","",VLOOKUP(V69,DATA,2,FALSE))</f>
        <v/>
      </c>
      <c r="V69" s="944" t="str">
        <f>IF(T69="","",VLOOKUP(T69,DATAnames,3,FALSE))</f>
        <v/>
      </c>
      <c r="W69" s="942"/>
      <c r="X69" s="139"/>
      <c r="Y69" s="807"/>
    </row>
    <row r="70" spans="1:26" s="138" customFormat="1" x14ac:dyDescent="0.2">
      <c r="A70" s="803"/>
      <c r="B70" s="807"/>
      <c r="C70" s="810"/>
      <c r="D70" s="807"/>
      <c r="E70" s="312"/>
      <c r="F70" s="312"/>
      <c r="G70" s="312"/>
      <c r="H70" s="312"/>
      <c r="I70" s="312"/>
      <c r="J70" s="312"/>
      <c r="K70" s="312"/>
      <c r="L70" s="372"/>
      <c r="M70" s="372"/>
      <c r="N70" s="372"/>
      <c r="O70" s="372"/>
      <c r="P70" s="314"/>
      <c r="Q70" s="314"/>
      <c r="R70" s="314"/>
      <c r="S70" s="314"/>
      <c r="T70" s="147"/>
      <c r="U70" s="944" t="str">
        <f>IF(V70="","",VLOOKUP(V70,DATA,2,FALSE))</f>
        <v/>
      </c>
      <c r="V70" s="944" t="str">
        <f>IF(T70="","",VLOOKUP(T70,DATAnames,3,FALSE))</f>
        <v/>
      </c>
      <c r="W70" s="942"/>
      <c r="X70" s="139"/>
      <c r="Y70" s="807"/>
    </row>
    <row r="71" spans="1:26" s="138" customFormat="1" x14ac:dyDescent="0.2">
      <c r="A71" s="803"/>
      <c r="B71" s="807"/>
      <c r="C71" s="810"/>
      <c r="D71" s="807"/>
      <c r="E71" s="312"/>
      <c r="F71" s="312"/>
      <c r="G71" s="312"/>
      <c r="H71" s="312"/>
      <c r="I71" s="312"/>
      <c r="J71" s="312"/>
      <c r="K71" s="312"/>
      <c r="L71" s="372"/>
      <c r="M71" s="372"/>
      <c r="N71" s="372"/>
      <c r="O71" s="372"/>
      <c r="P71" s="314"/>
      <c r="Q71" s="314"/>
      <c r="R71" s="314"/>
      <c r="S71" s="314"/>
      <c r="T71" s="147"/>
      <c r="U71" s="944" t="str">
        <f>IF(V71="","",VLOOKUP(V71,DATA,2,FALSE))</f>
        <v/>
      </c>
      <c r="V71" s="944" t="str">
        <f>IF(T71="","",VLOOKUP(T71,DATAnames,3,FALSE))</f>
        <v/>
      </c>
      <c r="W71" s="942"/>
      <c r="X71" s="139"/>
      <c r="Y71" s="807"/>
    </row>
    <row r="72" spans="1:26" s="138" customFormat="1" x14ac:dyDescent="0.2">
      <c r="A72" s="803"/>
      <c r="B72" s="807"/>
      <c r="C72" s="810"/>
      <c r="D72" s="807"/>
      <c r="E72" s="312"/>
      <c r="F72" s="312"/>
      <c r="G72" s="312"/>
      <c r="H72" s="312"/>
      <c r="I72" s="312"/>
      <c r="J72" s="312"/>
      <c r="K72" s="312"/>
      <c r="L72" s="372"/>
      <c r="M72" s="372"/>
      <c r="N72" s="372"/>
      <c r="O72" s="372"/>
      <c r="P72" s="372"/>
      <c r="Q72" s="372"/>
      <c r="R72" s="372"/>
      <c r="S72" s="372"/>
      <c r="T72" s="372"/>
      <c r="U72" s="372"/>
      <c r="V72" s="372"/>
      <c r="W72" s="372"/>
      <c r="X72" s="372"/>
      <c r="Y72" s="807"/>
    </row>
    <row r="73" spans="1:26" s="138" customFormat="1" x14ac:dyDescent="0.2">
      <c r="A73" s="803"/>
      <c r="B73" s="807"/>
      <c r="C73" s="810"/>
      <c r="D73" s="807"/>
      <c r="E73" s="312"/>
      <c r="F73" s="312"/>
      <c r="G73" s="312"/>
      <c r="H73" s="312"/>
      <c r="I73" s="312"/>
      <c r="J73" s="312"/>
      <c r="K73" s="312"/>
      <c r="L73" s="372"/>
      <c r="M73" s="372"/>
      <c r="N73" s="372"/>
      <c r="O73" s="372"/>
      <c r="P73" s="372"/>
      <c r="Q73" s="372"/>
      <c r="R73" s="372"/>
      <c r="S73" s="372"/>
      <c r="T73" s="372"/>
      <c r="U73" s="372"/>
      <c r="V73" s="372"/>
      <c r="W73" s="372"/>
      <c r="X73" s="372"/>
      <c r="Y73" s="807"/>
    </row>
    <row r="74" spans="1:26" s="138" customFormat="1" x14ac:dyDescent="0.2">
      <c r="A74" s="803"/>
      <c r="B74" s="807"/>
      <c r="C74" s="810" t="s">
        <v>2583</v>
      </c>
      <c r="D74" s="807"/>
      <c r="E74" s="479" t="s">
        <v>6947</v>
      </c>
      <c r="F74" s="312"/>
      <c r="G74" s="312"/>
      <c r="H74" s="312"/>
      <c r="I74" s="312"/>
      <c r="J74" s="312"/>
      <c r="K74" s="312"/>
      <c r="L74" s="372" t="s">
        <v>3702</v>
      </c>
      <c r="M74" s="139"/>
      <c r="N74" s="139"/>
      <c r="O74" s="139" t="s">
        <v>8126</v>
      </c>
      <c r="P74" s="314">
        <f>IF(M74="",0,VLOOKUP(M74,PM95ColumnTWO,4,FALSE))</f>
        <v>0</v>
      </c>
      <c r="Q74" s="314">
        <f>IF(N74="",0,VLOOKUP(N74,PM95ColumnTWO,4,FALSE))</f>
        <v>0</v>
      </c>
      <c r="R74" s="314">
        <f>IF(O74="",0,VLOOKUP(O74,PM95ColumnTWO,4,FALSE))</f>
        <v>17</v>
      </c>
      <c r="S74" s="372"/>
      <c r="T74" s="147"/>
      <c r="U74" s="944" t="str">
        <f>IF(V74="","",VLOOKUP(V74,DATA,2,FALSE))</f>
        <v/>
      </c>
      <c r="V74" s="944" t="str">
        <f>IF(T74="","",VLOOKUP(T74,DATAnames,3,FALSE))</f>
        <v/>
      </c>
      <c r="W74" s="942"/>
      <c r="X74" s="139"/>
      <c r="Y74" s="807"/>
      <c r="Z74" s="138">
        <v>14</v>
      </c>
    </row>
    <row r="75" spans="1:26" s="138" customFormat="1" x14ac:dyDescent="0.2">
      <c r="A75" s="803"/>
      <c r="B75" s="807"/>
      <c r="C75" s="810"/>
      <c r="D75" s="807"/>
      <c r="E75" s="312"/>
      <c r="F75" s="312"/>
      <c r="G75" s="312"/>
      <c r="H75" s="312"/>
      <c r="I75" s="312"/>
      <c r="J75" s="312"/>
      <c r="K75" s="312"/>
      <c r="L75" s="372"/>
      <c r="M75" s="372"/>
      <c r="N75" s="372"/>
      <c r="O75" s="372"/>
      <c r="P75" s="314"/>
      <c r="Q75" s="314"/>
      <c r="R75" s="314"/>
      <c r="S75" s="314"/>
      <c r="T75" s="147"/>
      <c r="U75" s="944" t="str">
        <f>IF(V75="","",VLOOKUP(V75,DATA,2,FALSE))</f>
        <v/>
      </c>
      <c r="V75" s="944" t="str">
        <f>IF(T75="","",VLOOKUP(T75,DATAnames,3,FALSE))</f>
        <v/>
      </c>
      <c r="W75" s="942"/>
      <c r="X75" s="139"/>
      <c r="Y75" s="807"/>
    </row>
    <row r="76" spans="1:26" s="138" customFormat="1" x14ac:dyDescent="0.2">
      <c r="A76" s="803"/>
      <c r="B76" s="807"/>
      <c r="C76" s="810"/>
      <c r="D76" s="807"/>
      <c r="E76" s="312"/>
      <c r="F76" s="312"/>
      <c r="G76" s="312"/>
      <c r="H76" s="312"/>
      <c r="I76" s="312"/>
      <c r="J76" s="312"/>
      <c r="K76" s="312"/>
      <c r="L76" s="372"/>
      <c r="M76" s="372"/>
      <c r="N76" s="372"/>
      <c r="O76" s="372"/>
      <c r="P76" s="314"/>
      <c r="Q76" s="314"/>
      <c r="R76" s="314"/>
      <c r="S76" s="314"/>
      <c r="T76" s="147"/>
      <c r="U76" s="944" t="str">
        <f>IF(V76="","",VLOOKUP(V76,DATA,2,FALSE))</f>
        <v/>
      </c>
      <c r="V76" s="944" t="str">
        <f>IF(T76="","",VLOOKUP(T76,DATAnames,3,FALSE))</f>
        <v/>
      </c>
      <c r="W76" s="942"/>
      <c r="X76" s="139"/>
      <c r="Y76" s="807"/>
    </row>
    <row r="77" spans="1:26" s="138" customFormat="1" x14ac:dyDescent="0.2">
      <c r="A77" s="803"/>
      <c r="B77" s="807"/>
      <c r="C77" s="810"/>
      <c r="D77" s="807"/>
      <c r="E77" s="312"/>
      <c r="F77" s="312"/>
      <c r="G77" s="312"/>
      <c r="H77" s="312"/>
      <c r="I77" s="312"/>
      <c r="J77" s="312"/>
      <c r="K77" s="312"/>
      <c r="L77" s="372"/>
      <c r="M77" s="372"/>
      <c r="N77" s="372"/>
      <c r="O77" s="372"/>
      <c r="P77" s="314"/>
      <c r="Q77" s="314"/>
      <c r="R77" s="314"/>
      <c r="S77" s="314"/>
      <c r="T77" s="147"/>
      <c r="U77" s="944" t="str">
        <f>IF(V77="","",VLOOKUP(V77,DATA,2,FALSE))</f>
        <v/>
      </c>
      <c r="V77" s="944" t="str">
        <f>IF(T77="","",VLOOKUP(T77,DATAnames,3,FALSE))</f>
        <v/>
      </c>
      <c r="W77" s="942"/>
      <c r="X77" s="139"/>
      <c r="Y77" s="807"/>
    </row>
    <row r="78" spans="1:26" s="138" customFormat="1" x14ac:dyDescent="0.2">
      <c r="A78" s="803"/>
      <c r="B78" s="807"/>
      <c r="C78" s="810"/>
      <c r="D78" s="807"/>
      <c r="E78" s="312"/>
      <c r="F78" s="312"/>
      <c r="G78" s="312"/>
      <c r="H78" s="312"/>
      <c r="I78" s="312"/>
      <c r="J78" s="312"/>
      <c r="K78" s="312"/>
      <c r="L78" s="372"/>
      <c r="M78" s="372"/>
      <c r="N78" s="372"/>
      <c r="O78" s="372"/>
      <c r="P78" s="372"/>
      <c r="Q78" s="372"/>
      <c r="R78" s="372"/>
      <c r="S78" s="372"/>
      <c r="T78" s="372"/>
      <c r="U78" s="372"/>
      <c r="V78" s="372"/>
      <c r="W78" s="372"/>
      <c r="X78" s="372"/>
      <c r="Y78" s="807"/>
    </row>
    <row r="79" spans="1:26" s="138" customFormat="1" x14ac:dyDescent="0.2">
      <c r="A79" s="803"/>
      <c r="B79" s="807"/>
      <c r="C79" s="810"/>
      <c r="D79" s="807"/>
      <c r="E79" s="319" t="s">
        <v>6948</v>
      </c>
      <c r="F79" s="312"/>
      <c r="G79" s="312"/>
      <c r="H79" s="312"/>
      <c r="I79" s="312"/>
      <c r="J79" s="312"/>
      <c r="K79" s="312"/>
      <c r="L79" s="372"/>
      <c r="M79" s="372"/>
      <c r="N79" s="372"/>
      <c r="O79" s="372"/>
      <c r="P79" s="372"/>
      <c r="Q79" s="372"/>
      <c r="R79" s="372"/>
      <c r="S79" s="372"/>
      <c r="T79" s="372"/>
      <c r="U79" s="372"/>
      <c r="V79" s="372"/>
      <c r="W79" s="372"/>
      <c r="X79" s="372"/>
      <c r="Y79" s="807"/>
    </row>
    <row r="80" spans="1:26" s="138" customFormat="1" x14ac:dyDescent="0.2">
      <c r="A80" s="803"/>
      <c r="B80" s="807"/>
      <c r="C80" s="1254" t="s">
        <v>3380</v>
      </c>
      <c r="D80" s="1255"/>
      <c r="E80" s="1262" t="s">
        <v>6855</v>
      </c>
      <c r="F80" s="1251"/>
      <c r="G80" s="1251"/>
      <c r="H80" s="1251"/>
      <c r="I80" s="1251"/>
      <c r="J80" s="1251"/>
      <c r="K80" s="1251"/>
      <c r="L80" s="1256" t="s">
        <v>3702</v>
      </c>
      <c r="M80" s="1257"/>
      <c r="N80" s="1257"/>
      <c r="O80" s="1257" t="s">
        <v>7421</v>
      </c>
      <c r="P80" s="1258">
        <f>IF(M80="",0,VLOOKUP(M80,PM95ColumnTWO,4,FALSE))</f>
        <v>0</v>
      </c>
      <c r="Q80" s="1258">
        <f>IF(N80="",0,VLOOKUP(N80,PM95ColumnTWO,4,FALSE))</f>
        <v>0</v>
      </c>
      <c r="R80" s="1258">
        <f>IF(O80="",0,VLOOKUP(O80,PM95ColumnTWO,4,FALSE))</f>
        <v>10</v>
      </c>
      <c r="S80" s="1256"/>
      <c r="T80" s="1259"/>
      <c r="U80" s="1260" t="str">
        <f>IF(V80="","",VLOOKUP(V80,DATA,2,FALSE))</f>
        <v/>
      </c>
      <c r="V80" s="1260" t="str">
        <f>IF(T80="","",VLOOKUP(T80,DATAnames,3,FALSE))</f>
        <v/>
      </c>
      <c r="W80" s="1261"/>
      <c r="X80" s="1257"/>
      <c r="Y80" s="807"/>
      <c r="Z80" s="138">
        <v>19</v>
      </c>
    </row>
    <row r="81" spans="1:26" s="138" customFormat="1" x14ac:dyDescent="0.2">
      <c r="A81" s="803"/>
      <c r="B81" s="807"/>
      <c r="C81" s="1254"/>
      <c r="D81" s="1255"/>
      <c r="E81" s="1251"/>
      <c r="F81" s="1251"/>
      <c r="G81" s="1251"/>
      <c r="H81" s="1251"/>
      <c r="I81" s="1251"/>
      <c r="J81" s="1251"/>
      <c r="K81" s="1251"/>
      <c r="L81" s="1256"/>
      <c r="M81" s="1256"/>
      <c r="N81" s="1256"/>
      <c r="O81" s="1256"/>
      <c r="P81" s="1258"/>
      <c r="Q81" s="1258"/>
      <c r="R81" s="1258"/>
      <c r="S81" s="1258"/>
      <c r="T81" s="1259"/>
      <c r="U81" s="1260" t="str">
        <f>IF(V81="","",VLOOKUP(V81,DATA,2,FALSE))</f>
        <v/>
      </c>
      <c r="V81" s="1260" t="str">
        <f>IF(T81="","",VLOOKUP(T81,DATAnames,3,FALSE))</f>
        <v/>
      </c>
      <c r="W81" s="1261"/>
      <c r="X81" s="1257"/>
      <c r="Y81" s="807"/>
    </row>
    <row r="82" spans="1:26" s="138" customFormat="1" x14ac:dyDescent="0.2">
      <c r="A82" s="803"/>
      <c r="B82" s="807"/>
      <c r="C82" s="1254"/>
      <c r="D82" s="1255"/>
      <c r="E82" s="1251"/>
      <c r="F82" s="1251"/>
      <c r="G82" s="1251"/>
      <c r="H82" s="1251"/>
      <c r="I82" s="1251"/>
      <c r="J82" s="1251"/>
      <c r="K82" s="1251"/>
      <c r="L82" s="1256"/>
      <c r="M82" s="1256"/>
      <c r="N82" s="1256"/>
      <c r="O82" s="1256"/>
      <c r="P82" s="1258"/>
      <c r="Q82" s="1258"/>
      <c r="R82" s="1258"/>
      <c r="S82" s="1258"/>
      <c r="T82" s="1259"/>
      <c r="U82" s="1260" t="str">
        <f>IF(V82="","",VLOOKUP(V82,DATA,2,FALSE))</f>
        <v/>
      </c>
      <c r="V82" s="1260" t="str">
        <f>IF(T82="","",VLOOKUP(T82,DATAnames,3,FALSE))</f>
        <v/>
      </c>
      <c r="W82" s="1261"/>
      <c r="X82" s="1257"/>
      <c r="Y82" s="807"/>
    </row>
    <row r="83" spans="1:26" s="138" customFormat="1" x14ac:dyDescent="0.2">
      <c r="A83" s="803"/>
      <c r="B83" s="807"/>
      <c r="C83" s="1254"/>
      <c r="D83" s="1255"/>
      <c r="E83" s="1251"/>
      <c r="F83" s="1251"/>
      <c r="G83" s="1251"/>
      <c r="H83" s="1251"/>
      <c r="I83" s="1251"/>
      <c r="J83" s="1251"/>
      <c r="K83" s="1251"/>
      <c r="L83" s="1256"/>
      <c r="M83" s="1256"/>
      <c r="N83" s="1256"/>
      <c r="O83" s="1256"/>
      <c r="P83" s="1258"/>
      <c r="Q83" s="1258"/>
      <c r="R83" s="1258"/>
      <c r="S83" s="1258"/>
      <c r="T83" s="1259"/>
      <c r="U83" s="1260" t="str">
        <f>IF(V83="","",VLOOKUP(V83,DATA,2,FALSE))</f>
        <v/>
      </c>
      <c r="V83" s="1260" t="str">
        <f>IF(T83="","",VLOOKUP(T83,DATAnames,3,FALSE))</f>
        <v/>
      </c>
      <c r="W83" s="1261"/>
      <c r="X83" s="1257"/>
      <c r="Y83" s="807"/>
    </row>
    <row r="84" spans="1:26" s="138" customFormat="1" x14ac:dyDescent="0.2">
      <c r="A84" s="803"/>
      <c r="B84" s="807"/>
      <c r="C84" s="810"/>
      <c r="D84" s="807"/>
      <c r="E84" s="312"/>
      <c r="F84" s="312"/>
      <c r="G84" s="312"/>
      <c r="H84" s="312"/>
      <c r="I84" s="312"/>
      <c r="J84" s="312"/>
      <c r="K84" s="312"/>
      <c r="L84" s="372"/>
      <c r="M84" s="372"/>
      <c r="N84" s="372"/>
      <c r="O84" s="372"/>
      <c r="P84" s="372"/>
      <c r="Q84" s="372"/>
      <c r="R84" s="372"/>
      <c r="S84" s="372"/>
      <c r="T84" s="372"/>
      <c r="U84" s="372"/>
      <c r="V84" s="372"/>
      <c r="W84" s="372"/>
      <c r="X84" s="372"/>
      <c r="Y84" s="807"/>
    </row>
    <row r="85" spans="1:26" s="138" customFormat="1" x14ac:dyDescent="0.2">
      <c r="A85" s="803"/>
      <c r="B85" s="807"/>
      <c r="C85" s="810"/>
      <c r="D85" s="807"/>
      <c r="E85" s="319"/>
      <c r="F85" s="312"/>
      <c r="G85" s="312"/>
      <c r="H85" s="312"/>
      <c r="I85" s="312"/>
      <c r="J85" s="312"/>
      <c r="K85" s="312"/>
      <c r="L85" s="372"/>
      <c r="M85" s="372"/>
      <c r="N85" s="372"/>
      <c r="O85" s="372"/>
      <c r="P85" s="372"/>
      <c r="Q85" s="372"/>
      <c r="R85" s="372"/>
      <c r="S85" s="372"/>
      <c r="T85" s="372"/>
      <c r="U85" s="372"/>
      <c r="V85" s="372"/>
      <c r="W85" s="372"/>
      <c r="X85" s="372"/>
      <c r="Y85" s="807"/>
    </row>
    <row r="86" spans="1:26" s="138" customFormat="1" x14ac:dyDescent="0.2">
      <c r="A86" s="803"/>
      <c r="B86" s="807"/>
      <c r="C86" s="1254" t="s">
        <v>4616</v>
      </c>
      <c r="D86" s="1255"/>
      <c r="E86" s="1262" t="s">
        <v>6856</v>
      </c>
      <c r="F86" s="1251"/>
      <c r="G86" s="1251"/>
      <c r="H86" s="1251"/>
      <c r="I86" s="1251"/>
      <c r="J86" s="1251"/>
      <c r="K86" s="1251"/>
      <c r="L86" s="1256" t="s">
        <v>3702</v>
      </c>
      <c r="M86" s="1257"/>
      <c r="N86" s="1257"/>
      <c r="O86" s="1257" t="s">
        <v>7421</v>
      </c>
      <c r="P86" s="1258">
        <f>IF(M86="",0,VLOOKUP(M86,PM95ColumnTWO,4,FALSE))</f>
        <v>0</v>
      </c>
      <c r="Q86" s="1258">
        <f>IF(N86="",0,VLOOKUP(N86,PM95ColumnTWO,4,FALSE))</f>
        <v>0</v>
      </c>
      <c r="R86" s="1258">
        <f>IF(O86="",0,VLOOKUP(O86,PM95ColumnTWO,4,FALSE))</f>
        <v>10</v>
      </c>
      <c r="S86" s="1256"/>
      <c r="T86" s="1259"/>
      <c r="U86" s="1260" t="str">
        <f>IF(V86="","",VLOOKUP(V86,DATA,2,FALSE))</f>
        <v/>
      </c>
      <c r="V86" s="1260" t="str">
        <f>IF(T86="","",VLOOKUP(T86,DATAnames,3,FALSE))</f>
        <v/>
      </c>
      <c r="W86" s="1261"/>
      <c r="X86" s="1257"/>
      <c r="Y86" s="807"/>
      <c r="Z86" s="138">
        <v>20</v>
      </c>
    </row>
    <row r="87" spans="1:26" s="138" customFormat="1" x14ac:dyDescent="0.2">
      <c r="A87" s="803"/>
      <c r="B87" s="807"/>
      <c r="C87" s="1254"/>
      <c r="D87" s="1255"/>
      <c r="E87" s="1251"/>
      <c r="F87" s="1251"/>
      <c r="G87" s="1251"/>
      <c r="H87" s="1251"/>
      <c r="I87" s="1251"/>
      <c r="J87" s="1251"/>
      <c r="K87" s="1251"/>
      <c r="L87" s="1256"/>
      <c r="M87" s="1256"/>
      <c r="N87" s="1256"/>
      <c r="O87" s="1256"/>
      <c r="P87" s="1258"/>
      <c r="Q87" s="1258"/>
      <c r="R87" s="1258"/>
      <c r="S87" s="1258"/>
      <c r="T87" s="1259"/>
      <c r="U87" s="1260" t="str">
        <f>IF(V87="","",VLOOKUP(V87,DATA,2,FALSE))</f>
        <v/>
      </c>
      <c r="V87" s="1260" t="str">
        <f>IF(T87="","",VLOOKUP(T87,DATAnames,3,FALSE))</f>
        <v/>
      </c>
      <c r="W87" s="1261"/>
      <c r="X87" s="1257"/>
      <c r="Y87" s="807"/>
    </row>
    <row r="88" spans="1:26" s="138" customFormat="1" x14ac:dyDescent="0.2">
      <c r="A88" s="803"/>
      <c r="B88" s="807"/>
      <c r="C88" s="1254"/>
      <c r="D88" s="1255"/>
      <c r="E88" s="1251"/>
      <c r="F88" s="1251"/>
      <c r="G88" s="1251"/>
      <c r="H88" s="1251"/>
      <c r="I88" s="1251"/>
      <c r="J88" s="1251"/>
      <c r="K88" s="1251"/>
      <c r="L88" s="1256"/>
      <c r="M88" s="1256"/>
      <c r="N88" s="1256"/>
      <c r="O88" s="1256"/>
      <c r="P88" s="1258"/>
      <c r="Q88" s="1258"/>
      <c r="R88" s="1258"/>
      <c r="S88" s="1258"/>
      <c r="T88" s="1259"/>
      <c r="U88" s="1260" t="str">
        <f>IF(V88="","",VLOOKUP(V88,DATA,2,FALSE))</f>
        <v/>
      </c>
      <c r="V88" s="1260" t="str">
        <f>IF(T88="","",VLOOKUP(T88,DATAnames,3,FALSE))</f>
        <v/>
      </c>
      <c r="W88" s="1261"/>
      <c r="X88" s="1257"/>
      <c r="Y88" s="807"/>
    </row>
    <row r="89" spans="1:26" s="138" customFormat="1" x14ac:dyDescent="0.2">
      <c r="A89" s="803"/>
      <c r="B89" s="807"/>
      <c r="C89" s="1254"/>
      <c r="D89" s="1255"/>
      <c r="E89" s="1251"/>
      <c r="F89" s="1251"/>
      <c r="G89" s="1251"/>
      <c r="H89" s="1251"/>
      <c r="I89" s="1251"/>
      <c r="J89" s="1251"/>
      <c r="K89" s="1251"/>
      <c r="L89" s="1256"/>
      <c r="M89" s="1256"/>
      <c r="N89" s="1256"/>
      <c r="O89" s="1256"/>
      <c r="P89" s="1258"/>
      <c r="Q89" s="1258"/>
      <c r="R89" s="1258"/>
      <c r="S89" s="1258"/>
      <c r="T89" s="1259"/>
      <c r="U89" s="1260" t="str">
        <f>IF(V89="","",VLOOKUP(V89,DATA,2,FALSE))</f>
        <v/>
      </c>
      <c r="V89" s="1260" t="str">
        <f>IF(T89="","",VLOOKUP(T89,DATAnames,3,FALSE))</f>
        <v/>
      </c>
      <c r="W89" s="1261"/>
      <c r="X89" s="1257"/>
      <c r="Y89" s="807"/>
    </row>
    <row r="90" spans="1:26" s="138" customFormat="1" x14ac:dyDescent="0.2">
      <c r="A90" s="803"/>
      <c r="B90" s="807"/>
      <c r="C90" s="810"/>
      <c r="D90" s="807"/>
      <c r="E90" s="312"/>
      <c r="F90" s="312"/>
      <c r="G90" s="312"/>
      <c r="H90" s="312"/>
      <c r="I90" s="312"/>
      <c r="J90" s="312"/>
      <c r="K90" s="312"/>
      <c r="L90" s="372"/>
      <c r="M90" s="372"/>
      <c r="N90" s="372"/>
      <c r="O90" s="372"/>
      <c r="P90" s="372"/>
      <c r="Q90" s="372"/>
      <c r="R90" s="372"/>
      <c r="S90" s="372"/>
      <c r="T90" s="372"/>
      <c r="U90" s="372"/>
      <c r="V90" s="372"/>
      <c r="W90" s="372"/>
      <c r="X90" s="372"/>
      <c r="Y90" s="807"/>
    </row>
    <row r="91" spans="1:26" s="138" customFormat="1" x14ac:dyDescent="0.2">
      <c r="A91" s="803"/>
      <c r="B91" s="807"/>
      <c r="C91" s="810"/>
      <c r="D91" s="807"/>
      <c r="E91" s="319" t="s">
        <v>62</v>
      </c>
      <c r="F91" s="312"/>
      <c r="G91" s="312"/>
      <c r="H91" s="312"/>
      <c r="I91" s="312"/>
      <c r="J91" s="312"/>
      <c r="K91" s="312"/>
      <c r="L91" s="372"/>
      <c r="M91" s="372"/>
      <c r="N91" s="372"/>
      <c r="O91" s="372"/>
      <c r="P91" s="372"/>
      <c r="Q91" s="372"/>
      <c r="R91" s="372"/>
      <c r="S91" s="372"/>
      <c r="T91" s="372"/>
      <c r="U91" s="372"/>
      <c r="V91" s="372"/>
      <c r="W91" s="372"/>
      <c r="X91" s="372"/>
      <c r="Y91" s="807"/>
    </row>
    <row r="92" spans="1:26" s="138" customFormat="1" x14ac:dyDescent="0.2">
      <c r="A92" s="803"/>
      <c r="B92" s="807"/>
      <c r="C92" s="810" t="s">
        <v>2585</v>
      </c>
      <c r="D92" s="807"/>
      <c r="E92" s="479" t="s">
        <v>7398</v>
      </c>
      <c r="F92" s="312"/>
      <c r="G92" s="312"/>
      <c r="H92" s="312"/>
      <c r="I92" s="312"/>
      <c r="J92" s="312"/>
      <c r="K92" s="312"/>
      <c r="L92" s="372" t="s">
        <v>3702</v>
      </c>
      <c r="M92" s="139"/>
      <c r="N92" s="139"/>
      <c r="O92" s="139" t="s">
        <v>8126</v>
      </c>
      <c r="P92" s="314">
        <f>IF(M92="",0,VLOOKUP(M92,PM95ColumnTWO,4,FALSE))</f>
        <v>0</v>
      </c>
      <c r="Q92" s="314">
        <f>IF(N92="",0,VLOOKUP(N92,PM95ColumnTWO,4,FALSE))</f>
        <v>0</v>
      </c>
      <c r="R92" s="314">
        <f>IF(O92="",0,VLOOKUP(O92,PM95ColumnTWO,4,FALSE))</f>
        <v>17</v>
      </c>
      <c r="S92" s="372"/>
      <c r="T92" s="147"/>
      <c r="U92" s="944" t="str">
        <f>IF(V92="","",VLOOKUP(V92,DATA,2,FALSE))</f>
        <v/>
      </c>
      <c r="V92" s="944" t="str">
        <f>IF(T92="","",VLOOKUP(T92,DATAnames,3,FALSE))</f>
        <v/>
      </c>
      <c r="W92" s="942"/>
      <c r="X92" s="139"/>
      <c r="Y92" s="807"/>
      <c r="Z92" s="138">
        <v>9</v>
      </c>
    </row>
    <row r="93" spans="1:26" s="138" customFormat="1" x14ac:dyDescent="0.2">
      <c r="A93" s="803"/>
      <c r="B93" s="807"/>
      <c r="C93" s="810"/>
      <c r="D93" s="807"/>
      <c r="E93" s="312"/>
      <c r="F93" s="312"/>
      <c r="G93" s="312"/>
      <c r="H93" s="312"/>
      <c r="I93" s="312"/>
      <c r="J93" s="312"/>
      <c r="K93" s="312"/>
      <c r="L93" s="372"/>
      <c r="M93" s="372"/>
      <c r="N93" s="372"/>
      <c r="O93" s="372"/>
      <c r="P93" s="314"/>
      <c r="Q93" s="314"/>
      <c r="R93" s="314"/>
      <c r="S93" s="314"/>
      <c r="T93" s="147"/>
      <c r="U93" s="944" t="str">
        <f>IF(V93="","",VLOOKUP(V93,DATA,2,FALSE))</f>
        <v/>
      </c>
      <c r="V93" s="944" t="str">
        <f>IF(T93="","",VLOOKUP(T93,DATAnames,3,FALSE))</f>
        <v/>
      </c>
      <c r="W93" s="942"/>
      <c r="X93" s="139"/>
      <c r="Y93" s="807"/>
    </row>
    <row r="94" spans="1:26" s="138" customFormat="1" x14ac:dyDescent="0.2">
      <c r="A94" s="803"/>
      <c r="B94" s="807"/>
      <c r="C94" s="810"/>
      <c r="D94" s="807"/>
      <c r="E94" s="312"/>
      <c r="F94" s="312"/>
      <c r="G94" s="312"/>
      <c r="H94" s="312"/>
      <c r="I94" s="312"/>
      <c r="J94" s="312"/>
      <c r="K94" s="312"/>
      <c r="L94" s="372"/>
      <c r="M94" s="372"/>
      <c r="N94" s="372"/>
      <c r="O94" s="372"/>
      <c r="P94" s="314"/>
      <c r="Q94" s="314"/>
      <c r="R94" s="314"/>
      <c r="S94" s="314"/>
      <c r="T94" s="147"/>
      <c r="U94" s="944" t="str">
        <f>IF(V94="","",VLOOKUP(V94,DATA,2,FALSE))</f>
        <v/>
      </c>
      <c r="V94" s="944" t="str">
        <f>IF(T94="","",VLOOKUP(T94,DATAnames,3,FALSE))</f>
        <v/>
      </c>
      <c r="W94" s="942"/>
      <c r="X94" s="139"/>
      <c r="Y94" s="807"/>
    </row>
    <row r="95" spans="1:26" s="138" customFormat="1" x14ac:dyDescent="0.2">
      <c r="A95" s="803"/>
      <c r="B95" s="807"/>
      <c r="C95" s="810"/>
      <c r="D95" s="807"/>
      <c r="E95" s="312"/>
      <c r="F95" s="312"/>
      <c r="G95" s="312"/>
      <c r="H95" s="312"/>
      <c r="I95" s="312"/>
      <c r="J95" s="312"/>
      <c r="K95" s="312"/>
      <c r="L95" s="372"/>
      <c r="M95" s="372"/>
      <c r="N95" s="372"/>
      <c r="O95" s="372"/>
      <c r="P95" s="314"/>
      <c r="Q95" s="314"/>
      <c r="R95" s="314"/>
      <c r="S95" s="314"/>
      <c r="T95" s="147"/>
      <c r="U95" s="944" t="str">
        <f>IF(V95="","",VLOOKUP(V95,DATA,2,FALSE))</f>
        <v/>
      </c>
      <c r="V95" s="944" t="str">
        <f>IF(T95="","",VLOOKUP(T95,DATAnames,3,FALSE))</f>
        <v/>
      </c>
      <c r="W95" s="942"/>
      <c r="X95" s="139"/>
      <c r="Y95" s="807"/>
    </row>
    <row r="96" spans="1:26" s="138" customFormat="1" x14ac:dyDescent="0.2">
      <c r="A96" s="803"/>
      <c r="B96" s="807"/>
      <c r="C96" s="810"/>
      <c r="D96" s="807"/>
      <c r="E96" s="312"/>
      <c r="F96" s="312"/>
      <c r="G96" s="312"/>
      <c r="H96" s="312"/>
      <c r="I96" s="312"/>
      <c r="J96" s="312"/>
      <c r="K96" s="312"/>
      <c r="L96" s="372"/>
      <c r="M96" s="372"/>
      <c r="N96" s="372"/>
      <c r="O96" s="372"/>
      <c r="P96" s="372"/>
      <c r="Q96" s="372"/>
      <c r="R96" s="372"/>
      <c r="S96" s="372"/>
      <c r="T96" s="372"/>
      <c r="U96" s="372"/>
      <c r="V96" s="372"/>
      <c r="W96" s="372"/>
      <c r="X96" s="372"/>
      <c r="Y96" s="807"/>
    </row>
    <row r="97" spans="1:26" s="138" customFormat="1" x14ac:dyDescent="0.2">
      <c r="A97" s="803"/>
      <c r="B97" s="807"/>
      <c r="C97" s="810"/>
      <c r="D97" s="807"/>
      <c r="E97" s="312"/>
      <c r="F97" s="312"/>
      <c r="G97" s="312"/>
      <c r="H97" s="312"/>
      <c r="I97" s="312"/>
      <c r="J97" s="312"/>
      <c r="K97" s="312"/>
      <c r="L97" s="372"/>
      <c r="M97" s="372"/>
      <c r="N97" s="372"/>
      <c r="O97" s="372"/>
      <c r="P97" s="372"/>
      <c r="Q97" s="372"/>
      <c r="R97" s="372"/>
      <c r="S97" s="372"/>
      <c r="T97" s="372"/>
      <c r="U97" s="372"/>
      <c r="V97" s="372"/>
      <c r="W97" s="372"/>
      <c r="X97" s="372"/>
      <c r="Y97" s="807"/>
    </row>
    <row r="98" spans="1:26" s="138" customFormat="1" x14ac:dyDescent="0.2">
      <c r="A98" s="803"/>
      <c r="B98" s="807"/>
      <c r="C98" s="1254" t="s">
        <v>3381</v>
      </c>
      <c r="D98" s="1255"/>
      <c r="E98" s="1262" t="s">
        <v>6793</v>
      </c>
      <c r="F98" s="1251"/>
      <c r="G98" s="1251"/>
      <c r="H98" s="1251"/>
      <c r="I98" s="1251"/>
      <c r="J98" s="1251"/>
      <c r="K98" s="1251"/>
      <c r="L98" s="1256" t="s">
        <v>3702</v>
      </c>
      <c r="M98" s="1257"/>
      <c r="N98" s="1257"/>
      <c r="O98" s="1257" t="s">
        <v>8126</v>
      </c>
      <c r="P98" s="1258">
        <f>IF(M98="",0,VLOOKUP(M98,PM95ColumnTWO,4,FALSE))</f>
        <v>0</v>
      </c>
      <c r="Q98" s="1258">
        <f>IF(N98="",0,VLOOKUP(N98,PM95ColumnTWO,4,FALSE))</f>
        <v>0</v>
      </c>
      <c r="R98" s="1258">
        <f>IF(O98="",0,VLOOKUP(O98,PM95ColumnTWO,4,FALSE))</f>
        <v>17</v>
      </c>
      <c r="S98" s="1256"/>
      <c r="T98" s="1259"/>
      <c r="U98" s="1260" t="str">
        <f>IF(V98="","",VLOOKUP(V98,DATA,2,FALSE))</f>
        <v/>
      </c>
      <c r="V98" s="1260" t="str">
        <f>IF(T98="","",VLOOKUP(T98,DATAnames,3,FALSE))</f>
        <v/>
      </c>
      <c r="W98" s="1261"/>
      <c r="X98" s="1257"/>
      <c r="Y98" s="807"/>
      <c r="Z98" s="138">
        <v>15</v>
      </c>
    </row>
    <row r="99" spans="1:26" s="138" customFormat="1" x14ac:dyDescent="0.2">
      <c r="A99" s="803"/>
      <c r="B99" s="807"/>
      <c r="C99" s="1254"/>
      <c r="D99" s="1255"/>
      <c r="E99" s="1251"/>
      <c r="F99" s="1251"/>
      <c r="G99" s="1251"/>
      <c r="H99" s="1251"/>
      <c r="I99" s="1251"/>
      <c r="J99" s="1251"/>
      <c r="K99" s="1251"/>
      <c r="L99" s="1256"/>
      <c r="M99" s="1256"/>
      <c r="N99" s="1256"/>
      <c r="O99" s="1256"/>
      <c r="P99" s="1258"/>
      <c r="Q99" s="1258"/>
      <c r="R99" s="1258"/>
      <c r="S99" s="1258"/>
      <c r="T99" s="1259"/>
      <c r="U99" s="1260" t="str">
        <f>IF(V99="","",VLOOKUP(V99,DATA,2,FALSE))</f>
        <v/>
      </c>
      <c r="V99" s="1260" t="str">
        <f>IF(T99="","",VLOOKUP(T99,DATAnames,3,FALSE))</f>
        <v/>
      </c>
      <c r="W99" s="1261"/>
      <c r="X99" s="1257"/>
      <c r="Y99" s="807"/>
    </row>
    <row r="100" spans="1:26" s="138" customFormat="1" x14ac:dyDescent="0.2">
      <c r="A100" s="803"/>
      <c r="B100" s="807"/>
      <c r="C100" s="1254"/>
      <c r="D100" s="1255"/>
      <c r="E100" s="1251"/>
      <c r="F100" s="1251"/>
      <c r="G100" s="1251"/>
      <c r="H100" s="1251"/>
      <c r="I100" s="1251"/>
      <c r="J100" s="1251"/>
      <c r="K100" s="1251"/>
      <c r="L100" s="1256"/>
      <c r="M100" s="1256"/>
      <c r="N100" s="1256"/>
      <c r="O100" s="1256"/>
      <c r="P100" s="1258"/>
      <c r="Q100" s="1258"/>
      <c r="R100" s="1258"/>
      <c r="S100" s="1258"/>
      <c r="T100" s="1259"/>
      <c r="U100" s="1260" t="str">
        <f>IF(V100="","",VLOOKUP(V100,DATA,2,FALSE))</f>
        <v/>
      </c>
      <c r="V100" s="1260" t="str">
        <f>IF(T100="","",VLOOKUP(T100,DATAnames,3,FALSE))</f>
        <v/>
      </c>
      <c r="W100" s="1261"/>
      <c r="X100" s="1257"/>
      <c r="Y100" s="807"/>
    </row>
    <row r="101" spans="1:26" s="138" customFormat="1" x14ac:dyDescent="0.2">
      <c r="A101" s="803"/>
      <c r="B101" s="807"/>
      <c r="C101" s="1254"/>
      <c r="D101" s="1255"/>
      <c r="E101" s="1251"/>
      <c r="F101" s="1251"/>
      <c r="G101" s="1251"/>
      <c r="H101" s="1251"/>
      <c r="I101" s="1251"/>
      <c r="J101" s="1251"/>
      <c r="K101" s="1251"/>
      <c r="L101" s="1256"/>
      <c r="M101" s="1256"/>
      <c r="N101" s="1256"/>
      <c r="O101" s="1256"/>
      <c r="P101" s="1258"/>
      <c r="Q101" s="1258"/>
      <c r="R101" s="1258"/>
      <c r="S101" s="1258"/>
      <c r="T101" s="1259"/>
      <c r="U101" s="1260" t="str">
        <f>IF(V101="","",VLOOKUP(V101,DATA,2,FALSE))</f>
        <v/>
      </c>
      <c r="V101" s="1260" t="str">
        <f>IF(T101="","",VLOOKUP(T101,DATAnames,3,FALSE))</f>
        <v/>
      </c>
      <c r="W101" s="1261"/>
      <c r="X101" s="1257"/>
      <c r="Y101" s="807"/>
    </row>
    <row r="102" spans="1:26" s="138" customFormat="1" x14ac:dyDescent="0.2">
      <c r="A102" s="803"/>
      <c r="B102" s="807"/>
      <c r="C102" s="810"/>
      <c r="D102" s="807"/>
      <c r="E102" s="312"/>
      <c r="F102" s="312"/>
      <c r="G102" s="312"/>
      <c r="H102" s="312"/>
      <c r="I102" s="312"/>
      <c r="J102" s="312"/>
      <c r="K102" s="312"/>
      <c r="L102" s="372"/>
      <c r="M102" s="372"/>
      <c r="N102" s="372"/>
      <c r="O102" s="372"/>
      <c r="P102" s="372"/>
      <c r="Q102" s="372"/>
      <c r="R102" s="372"/>
      <c r="S102" s="372"/>
      <c r="T102" s="372"/>
      <c r="U102" s="372"/>
      <c r="V102" s="372"/>
      <c r="W102" s="372"/>
      <c r="X102" s="372"/>
      <c r="Y102" s="807"/>
    </row>
    <row r="103" spans="1:26" s="138" customFormat="1" x14ac:dyDescent="0.2">
      <c r="A103" s="803"/>
      <c r="B103" s="807"/>
      <c r="C103" s="810"/>
      <c r="D103" s="807"/>
      <c r="E103" s="312"/>
      <c r="F103" s="312"/>
      <c r="G103" s="312"/>
      <c r="H103" s="312"/>
      <c r="I103" s="312"/>
      <c r="J103" s="312"/>
      <c r="K103" s="312"/>
      <c r="L103" s="372"/>
      <c r="M103" s="372"/>
      <c r="N103" s="372"/>
      <c r="O103" s="372"/>
      <c r="P103" s="372"/>
      <c r="Q103" s="372"/>
      <c r="R103" s="372"/>
      <c r="S103" s="372"/>
      <c r="T103" s="372"/>
      <c r="U103" s="372"/>
      <c r="V103" s="372"/>
      <c r="W103" s="372"/>
      <c r="X103" s="372"/>
      <c r="Y103" s="807"/>
    </row>
    <row r="104" spans="1:26" s="138" customFormat="1" x14ac:dyDescent="0.2">
      <c r="A104" s="803"/>
      <c r="B104" s="807"/>
      <c r="C104" s="810" t="s">
        <v>5106</v>
      </c>
      <c r="D104" s="807"/>
      <c r="E104" s="479" t="s">
        <v>7867</v>
      </c>
      <c r="F104" s="312"/>
      <c r="G104" s="312"/>
      <c r="H104" s="312"/>
      <c r="I104" s="312"/>
      <c r="J104" s="312"/>
      <c r="K104" s="312"/>
      <c r="L104" s="372" t="s">
        <v>3702</v>
      </c>
      <c r="M104" s="139"/>
      <c r="N104" s="139"/>
      <c r="O104" s="139" t="s">
        <v>8126</v>
      </c>
      <c r="P104" s="314">
        <f>IF(M104="",0,VLOOKUP(M104,PM95ColumnTWO,4,FALSE))</f>
        <v>0</v>
      </c>
      <c r="Q104" s="314">
        <f>IF(N104="",0,VLOOKUP(N104,PM95ColumnTWO,4,FALSE))</f>
        <v>0</v>
      </c>
      <c r="R104" s="314">
        <f>IF(O104="",0,VLOOKUP(O104,PM95ColumnTWO,4,FALSE))</f>
        <v>17</v>
      </c>
      <c r="S104" s="372"/>
      <c r="T104" s="147"/>
      <c r="U104" s="944" t="str">
        <f>IF(V104="","",VLOOKUP(V104,DATA,2,FALSE))</f>
        <v/>
      </c>
      <c r="V104" s="944" t="str">
        <f>IF(T104="","",VLOOKUP(T104,DATAnames,3,FALSE))</f>
        <v/>
      </c>
      <c r="W104" s="942"/>
      <c r="X104" s="139"/>
      <c r="Y104" s="807"/>
      <c r="Z104" s="138">
        <v>16</v>
      </c>
    </row>
    <row r="105" spans="1:26" s="138" customFormat="1" x14ac:dyDescent="0.2">
      <c r="A105" s="803"/>
      <c r="B105" s="807"/>
      <c r="C105" s="810"/>
      <c r="D105" s="807"/>
      <c r="E105" s="312"/>
      <c r="F105" s="312"/>
      <c r="G105" s="312"/>
      <c r="H105" s="312"/>
      <c r="I105" s="312"/>
      <c r="J105" s="312"/>
      <c r="K105" s="312"/>
      <c r="L105" s="372"/>
      <c r="M105" s="372"/>
      <c r="N105" s="372"/>
      <c r="O105" s="372"/>
      <c r="P105" s="314"/>
      <c r="Q105" s="314"/>
      <c r="R105" s="314"/>
      <c r="S105" s="314"/>
      <c r="T105" s="147"/>
      <c r="U105" s="944" t="str">
        <f>IF(V105="","",VLOOKUP(V105,DATA,2,FALSE))</f>
        <v/>
      </c>
      <c r="V105" s="944" t="str">
        <f>IF(T105="","",VLOOKUP(T105,DATAnames,3,FALSE))</f>
        <v/>
      </c>
      <c r="W105" s="942"/>
      <c r="X105" s="139"/>
      <c r="Y105" s="807"/>
    </row>
    <row r="106" spans="1:26" s="138" customFormat="1" x14ac:dyDescent="0.2">
      <c r="A106" s="803"/>
      <c r="B106" s="807"/>
      <c r="C106" s="810"/>
      <c r="D106" s="807"/>
      <c r="E106" s="312"/>
      <c r="F106" s="312"/>
      <c r="G106" s="312"/>
      <c r="H106" s="312"/>
      <c r="I106" s="312"/>
      <c r="J106" s="312"/>
      <c r="K106" s="312"/>
      <c r="L106" s="372"/>
      <c r="M106" s="372"/>
      <c r="N106" s="372"/>
      <c r="O106" s="372"/>
      <c r="P106" s="314"/>
      <c r="Q106" s="314"/>
      <c r="R106" s="314"/>
      <c r="S106" s="314"/>
      <c r="T106" s="147"/>
      <c r="U106" s="944" t="str">
        <f>IF(V106="","",VLOOKUP(V106,DATA,2,FALSE))</f>
        <v/>
      </c>
      <c r="V106" s="944" t="str">
        <f>IF(T106="","",VLOOKUP(T106,DATAnames,3,FALSE))</f>
        <v/>
      </c>
      <c r="W106" s="942"/>
      <c r="X106" s="139"/>
      <c r="Y106" s="807"/>
    </row>
    <row r="107" spans="1:26" s="138" customFormat="1" x14ac:dyDescent="0.2">
      <c r="A107" s="803"/>
      <c r="B107" s="807"/>
      <c r="C107" s="810"/>
      <c r="D107" s="807"/>
      <c r="E107" s="312"/>
      <c r="F107" s="312"/>
      <c r="G107" s="312"/>
      <c r="H107" s="312"/>
      <c r="I107" s="312"/>
      <c r="J107" s="312"/>
      <c r="K107" s="312"/>
      <c r="L107" s="372"/>
      <c r="M107" s="372"/>
      <c r="N107" s="372"/>
      <c r="O107" s="372"/>
      <c r="P107" s="314"/>
      <c r="Q107" s="314"/>
      <c r="R107" s="314"/>
      <c r="S107" s="314"/>
      <c r="T107" s="147"/>
      <c r="U107" s="944" t="str">
        <f>IF(V107="","",VLOOKUP(V107,DATA,2,FALSE))</f>
        <v/>
      </c>
      <c r="V107" s="944" t="str">
        <f>IF(T107="","",VLOOKUP(T107,DATAnames,3,FALSE))</f>
        <v/>
      </c>
      <c r="W107" s="942"/>
      <c r="X107" s="139"/>
      <c r="Y107" s="807"/>
    </row>
    <row r="108" spans="1:26" s="138" customFormat="1" x14ac:dyDescent="0.2">
      <c r="A108" s="803"/>
      <c r="B108" s="807"/>
      <c r="C108" s="810"/>
      <c r="D108" s="807"/>
      <c r="E108" s="312"/>
      <c r="F108" s="312"/>
      <c r="G108" s="312"/>
      <c r="H108" s="312"/>
      <c r="I108" s="312"/>
      <c r="J108" s="312"/>
      <c r="K108" s="312"/>
      <c r="L108" s="372"/>
      <c r="M108" s="372"/>
      <c r="N108" s="372"/>
      <c r="O108" s="372"/>
      <c r="P108" s="372"/>
      <c r="Q108" s="372"/>
      <c r="R108" s="372"/>
      <c r="S108" s="372"/>
      <c r="T108" s="372"/>
      <c r="U108" s="372"/>
      <c r="V108" s="372"/>
      <c r="W108" s="372"/>
      <c r="X108" s="372"/>
      <c r="Y108" s="807"/>
    </row>
    <row r="109" spans="1:26" s="138" customFormat="1" x14ac:dyDescent="0.2">
      <c r="A109" s="803"/>
      <c r="B109" s="807"/>
      <c r="C109" s="810"/>
      <c r="D109" s="807"/>
      <c r="E109" s="319" t="s">
        <v>7868</v>
      </c>
      <c r="F109" s="312"/>
      <c r="G109" s="312"/>
      <c r="H109" s="312"/>
      <c r="I109" s="312"/>
      <c r="J109" s="312"/>
      <c r="K109" s="312"/>
      <c r="L109" s="372"/>
      <c r="M109" s="372"/>
      <c r="N109" s="372"/>
      <c r="O109" s="372"/>
      <c r="P109" s="372"/>
      <c r="Q109" s="372"/>
      <c r="R109" s="372"/>
      <c r="S109" s="372"/>
      <c r="T109" s="372"/>
      <c r="U109" s="372"/>
      <c r="V109" s="372"/>
      <c r="W109" s="372"/>
      <c r="X109" s="372"/>
      <c r="Y109" s="807"/>
    </row>
    <row r="110" spans="1:26" s="138" customFormat="1" x14ac:dyDescent="0.2">
      <c r="A110" s="803"/>
      <c r="B110" s="807"/>
      <c r="C110" s="810" t="s">
        <v>1956</v>
      </c>
      <c r="D110" s="807"/>
      <c r="E110" s="1262" t="s">
        <v>3382</v>
      </c>
      <c r="F110" s="312"/>
      <c r="G110" s="312"/>
      <c r="H110" s="312"/>
      <c r="I110" s="312"/>
      <c r="J110" s="312"/>
      <c r="K110" s="312"/>
      <c r="L110" s="372" t="s">
        <v>3702</v>
      </c>
      <c r="M110" s="139"/>
      <c r="N110" s="139"/>
      <c r="O110" s="139" t="s">
        <v>8126</v>
      </c>
      <c r="P110" s="314">
        <f>IF(M110="",0,VLOOKUP(M110,PM95ColumnTWO,4,FALSE))</f>
        <v>0</v>
      </c>
      <c r="Q110" s="314">
        <f>IF(N110="",0,VLOOKUP(N110,PM95ColumnTWO,4,FALSE))</f>
        <v>0</v>
      </c>
      <c r="R110" s="314">
        <f>IF(O110="",0,VLOOKUP(O110,PM95ColumnTWO,4,FALSE))</f>
        <v>17</v>
      </c>
      <c r="S110" s="372"/>
      <c r="T110" s="147"/>
      <c r="U110" s="944" t="str">
        <f>IF(V110="","",VLOOKUP(V110,DATA,2,FALSE))</f>
        <v/>
      </c>
      <c r="V110" s="944" t="str">
        <f>IF(T110="","",VLOOKUP(T110,DATAnames,3,FALSE))</f>
        <v/>
      </c>
      <c r="W110" s="942"/>
      <c r="X110" s="139"/>
      <c r="Y110" s="807"/>
      <c r="Z110" s="138">
        <v>10</v>
      </c>
    </row>
    <row r="111" spans="1:26" s="138" customFormat="1" x14ac:dyDescent="0.2">
      <c r="A111" s="803"/>
      <c r="B111" s="807"/>
      <c r="C111" s="810"/>
      <c r="D111" s="807"/>
      <c r="E111" s="312"/>
      <c r="F111" s="312"/>
      <c r="G111" s="312"/>
      <c r="H111" s="312"/>
      <c r="I111" s="312"/>
      <c r="J111" s="312"/>
      <c r="K111" s="312"/>
      <c r="L111" s="372"/>
      <c r="M111" s="372"/>
      <c r="N111" s="372"/>
      <c r="O111" s="372"/>
      <c r="P111" s="314"/>
      <c r="Q111" s="314"/>
      <c r="R111" s="314"/>
      <c r="S111" s="314"/>
      <c r="T111" s="147"/>
      <c r="U111" s="944" t="str">
        <f>IF(V111="","",VLOOKUP(V111,DATA,2,FALSE))</f>
        <v/>
      </c>
      <c r="V111" s="944" t="str">
        <f>IF(T111="","",VLOOKUP(T111,DATAnames,3,FALSE))</f>
        <v/>
      </c>
      <c r="W111" s="942"/>
      <c r="X111" s="139"/>
      <c r="Y111" s="807"/>
    </row>
    <row r="112" spans="1:26" s="138" customFormat="1" x14ac:dyDescent="0.2">
      <c r="A112" s="803"/>
      <c r="B112" s="807"/>
      <c r="C112" s="810"/>
      <c r="D112" s="807"/>
      <c r="E112" s="312"/>
      <c r="F112" s="312"/>
      <c r="G112" s="312"/>
      <c r="H112" s="312"/>
      <c r="I112" s="312"/>
      <c r="J112" s="312"/>
      <c r="K112" s="312"/>
      <c r="L112" s="372"/>
      <c r="M112" s="372"/>
      <c r="N112" s="372"/>
      <c r="O112" s="372"/>
      <c r="P112" s="314"/>
      <c r="Q112" s="314"/>
      <c r="R112" s="314"/>
      <c r="S112" s="314"/>
      <c r="T112" s="147"/>
      <c r="U112" s="944" t="str">
        <f>IF(V112="","",VLOOKUP(V112,DATA,2,FALSE))</f>
        <v/>
      </c>
      <c r="V112" s="944" t="str">
        <f>IF(T112="","",VLOOKUP(T112,DATAnames,3,FALSE))</f>
        <v/>
      </c>
      <c r="W112" s="942"/>
      <c r="X112" s="139"/>
      <c r="Y112" s="807"/>
    </row>
    <row r="113" spans="1:26" s="138" customFormat="1" x14ac:dyDescent="0.2">
      <c r="A113" s="803"/>
      <c r="B113" s="807"/>
      <c r="C113" s="810"/>
      <c r="D113" s="807"/>
      <c r="E113" s="312"/>
      <c r="F113" s="312"/>
      <c r="G113" s="312"/>
      <c r="H113" s="312"/>
      <c r="I113" s="312"/>
      <c r="J113" s="312"/>
      <c r="K113" s="312"/>
      <c r="L113" s="372"/>
      <c r="M113" s="372"/>
      <c r="N113" s="372"/>
      <c r="O113" s="372"/>
      <c r="P113" s="314"/>
      <c r="Q113" s="314"/>
      <c r="R113" s="314"/>
      <c r="S113" s="314"/>
      <c r="T113" s="147"/>
      <c r="U113" s="944" t="str">
        <f>IF(V113="","",VLOOKUP(V113,DATA,2,FALSE))</f>
        <v/>
      </c>
      <c r="V113" s="944" t="str">
        <f>IF(T113="","",VLOOKUP(T113,DATAnames,3,FALSE))</f>
        <v/>
      </c>
      <c r="W113" s="942"/>
      <c r="X113" s="139"/>
      <c r="Y113" s="807"/>
    </row>
    <row r="114" spans="1:26" s="138" customFormat="1" x14ac:dyDescent="0.2">
      <c r="A114" s="803"/>
      <c r="B114" s="807"/>
      <c r="C114" s="810"/>
      <c r="D114" s="807"/>
      <c r="E114" s="312"/>
      <c r="F114" s="312"/>
      <c r="G114" s="312"/>
      <c r="H114" s="312"/>
      <c r="I114" s="312"/>
      <c r="J114" s="312"/>
      <c r="K114" s="312"/>
      <c r="L114" s="372"/>
      <c r="M114" s="372"/>
      <c r="N114" s="372"/>
      <c r="O114" s="372"/>
      <c r="P114" s="314"/>
      <c r="Q114" s="314"/>
      <c r="R114" s="314"/>
      <c r="S114" s="314"/>
      <c r="T114" s="372"/>
      <c r="U114" s="372"/>
      <c r="V114" s="372"/>
      <c r="W114" s="372"/>
      <c r="X114" s="372"/>
      <c r="Y114" s="807"/>
    </row>
    <row r="115" spans="1:26" s="138" customFormat="1" x14ac:dyDescent="0.2">
      <c r="A115" s="803"/>
      <c r="B115" s="807"/>
      <c r="C115" s="810"/>
      <c r="D115" s="807"/>
      <c r="E115" s="312"/>
      <c r="F115" s="312"/>
      <c r="G115" s="312"/>
      <c r="H115" s="312"/>
      <c r="I115" s="312"/>
      <c r="J115" s="312"/>
      <c r="K115" s="312"/>
      <c r="L115" s="372"/>
      <c r="M115" s="372"/>
      <c r="N115" s="372"/>
      <c r="O115" s="372"/>
      <c r="P115" s="314"/>
      <c r="Q115" s="314"/>
      <c r="R115" s="314"/>
      <c r="S115" s="314"/>
      <c r="T115" s="372"/>
      <c r="U115" s="372"/>
      <c r="V115" s="372"/>
      <c r="W115" s="372"/>
      <c r="X115" s="372"/>
      <c r="Y115" s="807"/>
    </row>
    <row r="116" spans="1:26" s="138" customFormat="1" x14ac:dyDescent="0.2">
      <c r="A116" s="803"/>
      <c r="B116" s="807"/>
      <c r="C116" s="810" t="s">
        <v>6169</v>
      </c>
      <c r="D116" s="807"/>
      <c r="E116" s="1262" t="s">
        <v>3383</v>
      </c>
      <c r="F116" s="312"/>
      <c r="G116" s="312"/>
      <c r="H116" s="312"/>
      <c r="I116" s="312"/>
      <c r="J116" s="312"/>
      <c r="K116" s="312"/>
      <c r="L116" s="372" t="s">
        <v>3702</v>
      </c>
      <c r="M116" s="139"/>
      <c r="N116" s="139"/>
      <c r="O116" s="139" t="s">
        <v>8126</v>
      </c>
      <c r="P116" s="314">
        <f>IF(M116="",0,VLOOKUP(M116,PM95ColumnTWO,4,FALSE))</f>
        <v>0</v>
      </c>
      <c r="Q116" s="314">
        <f>IF(N116="",0,VLOOKUP(N116,PM95ColumnTWO,4,FALSE))</f>
        <v>0</v>
      </c>
      <c r="R116" s="314">
        <f>IF(O116="",0,VLOOKUP(O116,PM95ColumnTWO,4,FALSE))</f>
        <v>17</v>
      </c>
      <c r="S116" s="372"/>
      <c r="T116" s="147"/>
      <c r="U116" s="944" t="str">
        <f>IF(V116="","",VLOOKUP(V116,DATA,2,FALSE))</f>
        <v/>
      </c>
      <c r="V116" s="944" t="str">
        <f>IF(T116="","",VLOOKUP(T116,DATAnames,3,FALSE))</f>
        <v/>
      </c>
      <c r="W116" s="942"/>
      <c r="X116" s="139"/>
      <c r="Y116" s="807"/>
      <c r="Z116" s="138">
        <v>17</v>
      </c>
    </row>
    <row r="117" spans="1:26" s="138" customFormat="1" x14ac:dyDescent="0.2">
      <c r="A117" s="803"/>
      <c r="B117" s="807"/>
      <c r="C117" s="810"/>
      <c r="D117" s="807"/>
      <c r="E117" s="312"/>
      <c r="F117" s="312"/>
      <c r="G117" s="312"/>
      <c r="H117" s="312"/>
      <c r="I117" s="312"/>
      <c r="J117" s="312"/>
      <c r="K117" s="312"/>
      <c r="L117" s="372"/>
      <c r="M117" s="372"/>
      <c r="N117" s="372"/>
      <c r="O117" s="372"/>
      <c r="P117" s="314"/>
      <c r="Q117" s="314"/>
      <c r="R117" s="314"/>
      <c r="S117" s="314"/>
      <c r="T117" s="147"/>
      <c r="U117" s="944" t="str">
        <f>IF(V117="","",VLOOKUP(V117,DATA,2,FALSE))</f>
        <v/>
      </c>
      <c r="V117" s="944" t="str">
        <f>IF(T117="","",VLOOKUP(T117,DATAnames,3,FALSE))</f>
        <v/>
      </c>
      <c r="W117" s="942"/>
      <c r="X117" s="139"/>
      <c r="Y117" s="807"/>
    </row>
    <row r="118" spans="1:26" s="138" customFormat="1" x14ac:dyDescent="0.2">
      <c r="A118" s="803"/>
      <c r="B118" s="807"/>
      <c r="C118" s="810"/>
      <c r="D118" s="807"/>
      <c r="E118" s="312"/>
      <c r="F118" s="312"/>
      <c r="G118" s="312"/>
      <c r="H118" s="312"/>
      <c r="I118" s="312"/>
      <c r="J118" s="312"/>
      <c r="K118" s="312"/>
      <c r="L118" s="372"/>
      <c r="M118" s="372"/>
      <c r="N118" s="372"/>
      <c r="O118" s="372"/>
      <c r="P118" s="314"/>
      <c r="Q118" s="314"/>
      <c r="R118" s="314"/>
      <c r="S118" s="314"/>
      <c r="T118" s="147"/>
      <c r="U118" s="944" t="str">
        <f>IF(V118="","",VLOOKUP(V118,DATA,2,FALSE))</f>
        <v/>
      </c>
      <c r="V118" s="944" t="str">
        <f>IF(T118="","",VLOOKUP(T118,DATAnames,3,FALSE))</f>
        <v/>
      </c>
      <c r="W118" s="942"/>
      <c r="X118" s="139"/>
      <c r="Y118" s="807"/>
    </row>
    <row r="119" spans="1:26" s="138" customFormat="1" x14ac:dyDescent="0.2">
      <c r="A119" s="803"/>
      <c r="B119" s="807"/>
      <c r="C119" s="810"/>
      <c r="D119" s="807"/>
      <c r="E119" s="312"/>
      <c r="F119" s="312"/>
      <c r="G119" s="312"/>
      <c r="H119" s="312"/>
      <c r="I119" s="312"/>
      <c r="J119" s="312"/>
      <c r="K119" s="312"/>
      <c r="L119" s="372"/>
      <c r="M119" s="372"/>
      <c r="N119" s="372"/>
      <c r="O119" s="372"/>
      <c r="P119" s="314"/>
      <c r="Q119" s="314"/>
      <c r="R119" s="314"/>
      <c r="S119" s="314"/>
      <c r="T119" s="147"/>
      <c r="U119" s="944" t="str">
        <f>IF(V119="","",VLOOKUP(V119,DATA,2,FALSE))</f>
        <v/>
      </c>
      <c r="V119" s="944" t="str">
        <f>IF(T119="","",VLOOKUP(T119,DATAnames,3,FALSE))</f>
        <v/>
      </c>
      <c r="W119" s="942"/>
      <c r="X119" s="139"/>
      <c r="Y119" s="807"/>
    </row>
    <row r="120" spans="1:26" s="138" customFormat="1" x14ac:dyDescent="0.2">
      <c r="A120" s="803"/>
      <c r="B120" s="807"/>
      <c r="C120" s="810"/>
      <c r="D120" s="807"/>
      <c r="E120" s="312"/>
      <c r="F120" s="312"/>
      <c r="G120" s="312"/>
      <c r="H120" s="312"/>
      <c r="I120" s="312"/>
      <c r="J120" s="312"/>
      <c r="K120" s="312"/>
      <c r="L120" s="372"/>
      <c r="M120" s="372"/>
      <c r="N120" s="372"/>
      <c r="O120" s="372"/>
      <c r="P120" s="314"/>
      <c r="Q120" s="314"/>
      <c r="R120" s="314"/>
      <c r="S120" s="314"/>
      <c r="T120" s="372"/>
      <c r="U120" s="372"/>
      <c r="V120" s="372"/>
      <c r="W120" s="372"/>
      <c r="X120" s="372"/>
      <c r="Y120" s="807"/>
    </row>
    <row r="121" spans="1:26" s="138" customFormat="1" x14ac:dyDescent="0.2">
      <c r="A121" s="803"/>
      <c r="B121" s="807"/>
      <c r="C121" s="810"/>
      <c r="D121" s="807"/>
      <c r="E121" s="312"/>
      <c r="F121" s="312"/>
      <c r="G121" s="312"/>
      <c r="H121" s="312"/>
      <c r="I121" s="312"/>
      <c r="J121" s="312"/>
      <c r="K121" s="312"/>
      <c r="L121" s="372"/>
      <c r="M121" s="372"/>
      <c r="N121" s="372"/>
      <c r="O121" s="372"/>
      <c r="P121" s="314"/>
      <c r="Q121" s="314"/>
      <c r="R121" s="314"/>
      <c r="S121" s="314"/>
      <c r="T121" s="372"/>
      <c r="U121" s="372"/>
      <c r="V121" s="372"/>
      <c r="W121" s="372"/>
      <c r="X121" s="372"/>
      <c r="Y121" s="807"/>
    </row>
    <row r="122" spans="1:26" s="138" customFormat="1" x14ac:dyDescent="0.2">
      <c r="A122" s="803"/>
      <c r="B122" s="807"/>
      <c r="C122" s="810" t="s">
        <v>6170</v>
      </c>
      <c r="D122" s="807"/>
      <c r="E122" s="479" t="s">
        <v>5743</v>
      </c>
      <c r="F122" s="312"/>
      <c r="G122" s="312"/>
      <c r="H122" s="312"/>
      <c r="I122" s="312"/>
      <c r="J122" s="312"/>
      <c r="K122" s="312"/>
      <c r="L122" s="372" t="s">
        <v>3702</v>
      </c>
      <c r="M122" s="139"/>
      <c r="N122" s="139"/>
      <c r="O122" s="139" t="s">
        <v>8126</v>
      </c>
      <c r="P122" s="314">
        <f>IF(M122="",0,VLOOKUP(M122,PM95ColumnTWO,4,FALSE))</f>
        <v>0</v>
      </c>
      <c r="Q122" s="314">
        <f>IF(N122="",0,VLOOKUP(N122,PM95ColumnTWO,4,FALSE))</f>
        <v>0</v>
      </c>
      <c r="R122" s="314">
        <f>IF(O122="",0,VLOOKUP(O122,PM95ColumnTWO,4,FALSE))</f>
        <v>17</v>
      </c>
      <c r="S122" s="372"/>
      <c r="T122" s="147"/>
      <c r="U122" s="944" t="str">
        <f>IF(V122="","",VLOOKUP(V122,DATA,2,FALSE))</f>
        <v/>
      </c>
      <c r="V122" s="944" t="str">
        <f>IF(T122="","",VLOOKUP(T122,DATAnames,3,FALSE))</f>
        <v/>
      </c>
      <c r="W122" s="942"/>
      <c r="X122" s="139"/>
      <c r="Y122" s="807"/>
      <c r="Z122" s="138">
        <v>11</v>
      </c>
    </row>
    <row r="123" spans="1:26" s="138" customFormat="1" x14ac:dyDescent="0.2">
      <c r="A123" s="803"/>
      <c r="B123" s="807"/>
      <c r="C123" s="810"/>
      <c r="D123" s="807"/>
      <c r="E123" s="312"/>
      <c r="F123" s="312"/>
      <c r="G123" s="312"/>
      <c r="H123" s="312"/>
      <c r="I123" s="312"/>
      <c r="J123" s="312"/>
      <c r="K123" s="312"/>
      <c r="L123" s="372"/>
      <c r="M123" s="372"/>
      <c r="N123" s="372"/>
      <c r="O123" s="372"/>
      <c r="P123" s="314"/>
      <c r="Q123" s="314"/>
      <c r="R123" s="314"/>
      <c r="S123" s="314"/>
      <c r="T123" s="147"/>
      <c r="U123" s="944" t="str">
        <f>IF(V123="","",VLOOKUP(V123,DATA,2,FALSE))</f>
        <v/>
      </c>
      <c r="V123" s="944" t="str">
        <f>IF(T123="","",VLOOKUP(T123,DATAnames,3,FALSE))</f>
        <v/>
      </c>
      <c r="W123" s="942"/>
      <c r="X123" s="139"/>
      <c r="Y123" s="807"/>
    </row>
    <row r="124" spans="1:26" s="138" customFormat="1" x14ac:dyDescent="0.2">
      <c r="A124" s="803"/>
      <c r="B124" s="807"/>
      <c r="C124" s="810"/>
      <c r="D124" s="807"/>
      <c r="E124" s="312"/>
      <c r="F124" s="312"/>
      <c r="G124" s="312"/>
      <c r="H124" s="312"/>
      <c r="I124" s="312"/>
      <c r="J124" s="312"/>
      <c r="K124" s="312"/>
      <c r="L124" s="372"/>
      <c r="M124" s="372"/>
      <c r="N124" s="372"/>
      <c r="O124" s="372"/>
      <c r="P124" s="314"/>
      <c r="Q124" s="314"/>
      <c r="R124" s="314"/>
      <c r="S124" s="314"/>
      <c r="T124" s="147"/>
      <c r="U124" s="944" t="str">
        <f>IF(V124="","",VLOOKUP(V124,DATA,2,FALSE))</f>
        <v/>
      </c>
      <c r="V124" s="944" t="str">
        <f>IF(T124="","",VLOOKUP(T124,DATAnames,3,FALSE))</f>
        <v/>
      </c>
      <c r="W124" s="942"/>
      <c r="X124" s="139"/>
      <c r="Y124" s="807"/>
    </row>
    <row r="125" spans="1:26" s="138" customFormat="1" x14ac:dyDescent="0.2">
      <c r="A125" s="803"/>
      <c r="B125" s="807"/>
      <c r="C125" s="810"/>
      <c r="D125" s="807"/>
      <c r="E125" s="312"/>
      <c r="F125" s="312"/>
      <c r="G125" s="312"/>
      <c r="H125" s="312"/>
      <c r="I125" s="312"/>
      <c r="J125" s="312"/>
      <c r="K125" s="312"/>
      <c r="L125" s="372"/>
      <c r="M125" s="372"/>
      <c r="N125" s="372"/>
      <c r="O125" s="372"/>
      <c r="P125" s="314"/>
      <c r="Q125" s="314"/>
      <c r="R125" s="314"/>
      <c r="S125" s="314"/>
      <c r="T125" s="147"/>
      <c r="U125" s="944" t="str">
        <f>IF(V125="","",VLOOKUP(V125,DATA,2,FALSE))</f>
        <v/>
      </c>
      <c r="V125" s="944" t="str">
        <f>IF(T125="","",VLOOKUP(T125,DATAnames,3,FALSE))</f>
        <v/>
      </c>
      <c r="W125" s="942"/>
      <c r="X125" s="139"/>
      <c r="Y125" s="807"/>
    </row>
    <row r="126" spans="1:26" s="138" customFormat="1" x14ac:dyDescent="0.2">
      <c r="A126" s="803"/>
      <c r="B126" s="807"/>
      <c r="C126" s="810"/>
      <c r="D126" s="807"/>
      <c r="E126" s="312"/>
      <c r="F126" s="312"/>
      <c r="G126" s="312"/>
      <c r="H126" s="312"/>
      <c r="I126" s="312"/>
      <c r="J126" s="312"/>
      <c r="K126" s="312"/>
      <c r="L126" s="372"/>
      <c r="M126" s="372"/>
      <c r="N126" s="372"/>
      <c r="O126" s="372"/>
      <c r="P126" s="372"/>
      <c r="Q126" s="372"/>
      <c r="R126" s="372"/>
      <c r="S126" s="372"/>
      <c r="T126" s="372"/>
      <c r="U126" s="372"/>
      <c r="V126" s="372"/>
      <c r="W126" s="372"/>
      <c r="X126" s="372"/>
      <c r="Y126" s="807"/>
    </row>
    <row r="127" spans="1:26" s="138" customFormat="1" x14ac:dyDescent="0.2">
      <c r="A127" s="803"/>
      <c r="B127" s="807"/>
      <c r="C127" s="810"/>
      <c r="D127" s="807"/>
      <c r="E127" s="312"/>
      <c r="F127" s="312"/>
      <c r="G127" s="312"/>
      <c r="H127" s="312"/>
      <c r="I127" s="312"/>
      <c r="J127" s="312"/>
      <c r="K127" s="312"/>
      <c r="L127" s="372"/>
      <c r="M127" s="372"/>
      <c r="N127" s="372"/>
      <c r="O127" s="372"/>
      <c r="P127" s="372"/>
      <c r="Q127" s="372"/>
      <c r="R127" s="372"/>
      <c r="S127" s="372"/>
      <c r="T127" s="372"/>
      <c r="U127" s="372"/>
      <c r="V127" s="372"/>
      <c r="W127" s="372"/>
      <c r="X127" s="372"/>
      <c r="Y127" s="807"/>
    </row>
    <row r="128" spans="1:26" s="138" customFormat="1" x14ac:dyDescent="0.2">
      <c r="A128" s="803"/>
      <c r="B128" s="807"/>
      <c r="C128" s="810" t="s">
        <v>1957</v>
      </c>
      <c r="D128" s="807"/>
      <c r="E128" s="479" t="s">
        <v>7865</v>
      </c>
      <c r="F128" s="312"/>
      <c r="G128" s="312"/>
      <c r="H128" s="312"/>
      <c r="I128" s="312"/>
      <c r="J128" s="312"/>
      <c r="K128" s="312"/>
      <c r="L128" s="372" t="s">
        <v>3702</v>
      </c>
      <c r="M128" s="139"/>
      <c r="N128" s="139"/>
      <c r="O128" s="139" t="s">
        <v>8126</v>
      </c>
      <c r="P128" s="314">
        <f>IF(M128="",0,VLOOKUP(M128,PM95ColumnTWO,4,FALSE))</f>
        <v>0</v>
      </c>
      <c r="Q128" s="314">
        <f>IF(N128="",0,VLOOKUP(N128,PM95ColumnTWO,4,FALSE))</f>
        <v>0</v>
      </c>
      <c r="R128" s="314">
        <f>IF(O128="",0,VLOOKUP(O128,PM95ColumnTWO,4,FALSE))</f>
        <v>17</v>
      </c>
      <c r="S128" s="372"/>
      <c r="T128" s="147"/>
      <c r="U128" s="944" t="str">
        <f>IF(V128="","",VLOOKUP(V128,DATA,2,FALSE))</f>
        <v/>
      </c>
      <c r="V128" s="944" t="str">
        <f>IF(T128="","",VLOOKUP(T128,DATAnames,3,FALSE))</f>
        <v/>
      </c>
      <c r="W128" s="942"/>
      <c r="X128" s="139"/>
      <c r="Y128" s="807"/>
      <c r="Z128" s="138">
        <v>18</v>
      </c>
    </row>
    <row r="129" spans="1:26" s="138" customFormat="1" x14ac:dyDescent="0.2">
      <c r="A129" s="803"/>
      <c r="B129" s="807"/>
      <c r="C129" s="810"/>
      <c r="D129" s="807"/>
      <c r="E129" s="312"/>
      <c r="F129" s="312"/>
      <c r="G129" s="312"/>
      <c r="H129" s="312"/>
      <c r="I129" s="312"/>
      <c r="J129" s="312"/>
      <c r="K129" s="312"/>
      <c r="L129" s="372"/>
      <c r="M129" s="372"/>
      <c r="N129" s="372"/>
      <c r="O129" s="372"/>
      <c r="P129" s="314"/>
      <c r="Q129" s="314"/>
      <c r="R129" s="314"/>
      <c r="S129" s="314"/>
      <c r="T129" s="147"/>
      <c r="U129" s="944" t="str">
        <f>IF(V129="","",VLOOKUP(V129,DATA,2,FALSE))</f>
        <v/>
      </c>
      <c r="V129" s="944" t="str">
        <f>IF(T129="","",VLOOKUP(T129,DATAnames,3,FALSE))</f>
        <v/>
      </c>
      <c r="W129" s="942"/>
      <c r="X129" s="139"/>
      <c r="Y129" s="807"/>
    </row>
    <row r="130" spans="1:26" s="138" customFormat="1" x14ac:dyDescent="0.2">
      <c r="A130" s="803"/>
      <c r="B130" s="807"/>
      <c r="C130" s="810"/>
      <c r="D130" s="807"/>
      <c r="E130" s="312"/>
      <c r="F130" s="312"/>
      <c r="G130" s="312"/>
      <c r="H130" s="312"/>
      <c r="I130" s="312"/>
      <c r="J130" s="312"/>
      <c r="K130" s="312"/>
      <c r="L130" s="372"/>
      <c r="M130" s="372"/>
      <c r="N130" s="372"/>
      <c r="O130" s="372"/>
      <c r="P130" s="314"/>
      <c r="Q130" s="314"/>
      <c r="R130" s="314"/>
      <c r="S130" s="314"/>
      <c r="T130" s="147"/>
      <c r="U130" s="944" t="str">
        <f>IF(V130="","",VLOOKUP(V130,DATA,2,FALSE))</f>
        <v/>
      </c>
      <c r="V130" s="944" t="str">
        <f>IF(T130="","",VLOOKUP(T130,DATAnames,3,FALSE))</f>
        <v/>
      </c>
      <c r="W130" s="942"/>
      <c r="X130" s="139"/>
      <c r="Y130" s="807"/>
    </row>
    <row r="131" spans="1:26" s="138" customFormat="1" x14ac:dyDescent="0.2">
      <c r="A131" s="803"/>
      <c r="B131" s="807"/>
      <c r="C131" s="810"/>
      <c r="D131" s="807"/>
      <c r="E131" s="312"/>
      <c r="F131" s="312"/>
      <c r="G131" s="312"/>
      <c r="H131" s="312"/>
      <c r="I131" s="312"/>
      <c r="J131" s="312"/>
      <c r="K131" s="312"/>
      <c r="L131" s="372"/>
      <c r="M131" s="372"/>
      <c r="N131" s="372"/>
      <c r="O131" s="372"/>
      <c r="P131" s="314"/>
      <c r="Q131" s="314"/>
      <c r="R131" s="314"/>
      <c r="S131" s="314"/>
      <c r="T131" s="147"/>
      <c r="U131" s="944" t="str">
        <f>IF(V131="","",VLOOKUP(V131,DATA,2,FALSE))</f>
        <v/>
      </c>
      <c r="V131" s="944" t="str">
        <f>IF(T131="","",VLOOKUP(T131,DATAnames,3,FALSE))</f>
        <v/>
      </c>
      <c r="W131" s="942"/>
      <c r="X131" s="139"/>
      <c r="Y131" s="807"/>
    </row>
    <row r="132" spans="1:26" s="138" customFormat="1" x14ac:dyDescent="0.2">
      <c r="A132" s="803"/>
      <c r="B132" s="807"/>
      <c r="C132" s="810"/>
      <c r="D132" s="807"/>
      <c r="E132" s="312"/>
      <c r="F132" s="312"/>
      <c r="G132" s="312"/>
      <c r="H132" s="312"/>
      <c r="I132" s="312"/>
      <c r="J132" s="312"/>
      <c r="K132" s="312"/>
      <c r="L132" s="372"/>
      <c r="M132" s="372"/>
      <c r="N132" s="372"/>
      <c r="O132" s="372"/>
      <c r="P132" s="372"/>
      <c r="Q132" s="372"/>
      <c r="R132" s="372"/>
      <c r="S132" s="372"/>
      <c r="T132" s="372"/>
      <c r="U132" s="372"/>
      <c r="V132" s="372"/>
      <c r="W132" s="372"/>
      <c r="X132" s="372"/>
      <c r="Y132" s="807"/>
    </row>
    <row r="133" spans="1:26" s="138" customFormat="1" x14ac:dyDescent="0.2">
      <c r="A133" s="803"/>
      <c r="B133" s="807"/>
      <c r="C133" s="810"/>
      <c r="D133" s="807"/>
      <c r="E133" s="319" t="s">
        <v>3972</v>
      </c>
      <c r="F133" s="312"/>
      <c r="G133" s="312"/>
      <c r="H133" s="312"/>
      <c r="I133" s="312"/>
      <c r="J133" s="312"/>
      <c r="K133" s="312"/>
      <c r="L133" s="372"/>
      <c r="M133" s="372"/>
      <c r="N133" s="372"/>
      <c r="O133" s="372"/>
      <c r="P133" s="372"/>
      <c r="Q133" s="372"/>
      <c r="R133" s="372"/>
      <c r="S133" s="372"/>
      <c r="T133" s="372"/>
      <c r="U133" s="372"/>
      <c r="V133" s="372"/>
      <c r="W133" s="372"/>
      <c r="X133" s="372"/>
      <c r="Y133" s="807"/>
    </row>
    <row r="134" spans="1:26" s="138" customFormat="1" x14ac:dyDescent="0.2">
      <c r="A134" s="803"/>
      <c r="B134" s="807"/>
      <c r="C134" s="810" t="s">
        <v>1958</v>
      </c>
      <c r="D134" s="807"/>
      <c r="E134" s="479" t="s">
        <v>3971</v>
      </c>
      <c r="F134" s="312"/>
      <c r="G134" s="312"/>
      <c r="H134" s="312"/>
      <c r="I134" s="312"/>
      <c r="J134" s="312"/>
      <c r="K134" s="312"/>
      <c r="L134" s="372" t="s">
        <v>3702</v>
      </c>
      <c r="M134" s="139"/>
      <c r="N134" s="139"/>
      <c r="O134" s="139" t="s">
        <v>8126</v>
      </c>
      <c r="P134" s="314">
        <f>IF(M134="",0,VLOOKUP(M134,PM95ColumnTWO,4,FALSE))</f>
        <v>0</v>
      </c>
      <c r="Q134" s="314">
        <f>IF(N134="",0,VLOOKUP(N134,PM95ColumnTWO,4,FALSE))</f>
        <v>0</v>
      </c>
      <c r="R134" s="314">
        <f>IF(O134="",0,VLOOKUP(O134,PM95ColumnTWO,4,FALSE))</f>
        <v>17</v>
      </c>
      <c r="S134" s="372"/>
      <c r="T134" s="147"/>
      <c r="U134" s="944" t="str">
        <f>IF(V134="","",VLOOKUP(V134,DATA,2,FALSE))</f>
        <v/>
      </c>
      <c r="V134" s="944" t="str">
        <f>IF(T134="","",VLOOKUP(T134,DATAnames,3,FALSE))</f>
        <v/>
      </c>
      <c r="W134" s="942"/>
      <c r="X134" s="139"/>
      <c r="Y134" s="807"/>
      <c r="Z134" s="138">
        <v>12</v>
      </c>
    </row>
    <row r="135" spans="1:26" s="138" customFormat="1" x14ac:dyDescent="0.2">
      <c r="A135" s="803"/>
      <c r="B135" s="807"/>
      <c r="C135" s="810"/>
      <c r="D135" s="807"/>
      <c r="E135" s="312"/>
      <c r="F135" s="312"/>
      <c r="G135" s="312"/>
      <c r="H135" s="312"/>
      <c r="I135" s="312"/>
      <c r="J135" s="312"/>
      <c r="K135" s="312"/>
      <c r="L135" s="372"/>
      <c r="M135" s="372"/>
      <c r="N135" s="372"/>
      <c r="O135" s="372"/>
      <c r="P135" s="314"/>
      <c r="Q135" s="314"/>
      <c r="R135" s="314"/>
      <c r="S135" s="314"/>
      <c r="T135" s="147"/>
      <c r="U135" s="944" t="str">
        <f>IF(V135="","",VLOOKUP(V135,DATA,2,FALSE))</f>
        <v/>
      </c>
      <c r="V135" s="944" t="str">
        <f>IF(T135="","",VLOOKUP(T135,DATAnames,3,FALSE))</f>
        <v/>
      </c>
      <c r="W135" s="942"/>
      <c r="X135" s="139"/>
      <c r="Y135" s="807"/>
    </row>
    <row r="136" spans="1:26" s="138" customFormat="1" x14ac:dyDescent="0.2">
      <c r="A136" s="803"/>
      <c r="B136" s="807"/>
      <c r="C136" s="810"/>
      <c r="D136" s="807"/>
      <c r="E136" s="312"/>
      <c r="F136" s="312"/>
      <c r="G136" s="312"/>
      <c r="H136" s="312"/>
      <c r="I136" s="312"/>
      <c r="J136" s="312"/>
      <c r="K136" s="312"/>
      <c r="L136" s="372"/>
      <c r="M136" s="372"/>
      <c r="N136" s="372"/>
      <c r="O136" s="372"/>
      <c r="P136" s="314"/>
      <c r="Q136" s="314"/>
      <c r="R136" s="314"/>
      <c r="S136" s="314"/>
      <c r="T136" s="147"/>
      <c r="U136" s="944" t="str">
        <f>IF(V136="","",VLOOKUP(V136,DATA,2,FALSE))</f>
        <v/>
      </c>
      <c r="V136" s="944" t="str">
        <f>IF(T136="","",VLOOKUP(T136,DATAnames,3,FALSE))</f>
        <v/>
      </c>
      <c r="W136" s="942"/>
      <c r="X136" s="139"/>
      <c r="Y136" s="807"/>
    </row>
    <row r="137" spans="1:26" s="138" customFormat="1" x14ac:dyDescent="0.2">
      <c r="A137" s="803"/>
      <c r="B137" s="807"/>
      <c r="C137" s="810"/>
      <c r="D137" s="807"/>
      <c r="E137" s="312"/>
      <c r="F137" s="312"/>
      <c r="G137" s="312"/>
      <c r="H137" s="312"/>
      <c r="I137" s="312"/>
      <c r="J137" s="312"/>
      <c r="K137" s="312"/>
      <c r="L137" s="372"/>
      <c r="M137" s="372"/>
      <c r="N137" s="372"/>
      <c r="O137" s="372"/>
      <c r="P137" s="314"/>
      <c r="Q137" s="314"/>
      <c r="R137" s="314"/>
      <c r="S137" s="314"/>
      <c r="T137" s="147"/>
      <c r="U137" s="944" t="str">
        <f>IF(V137="","",VLOOKUP(V137,DATA,2,FALSE))</f>
        <v/>
      </c>
      <c r="V137" s="944" t="str">
        <f>IF(T137="","",VLOOKUP(T137,DATAnames,3,FALSE))</f>
        <v/>
      </c>
      <c r="W137" s="942"/>
      <c r="X137" s="139"/>
      <c r="Y137" s="807"/>
    </row>
    <row r="138" spans="1:26" s="937" customFormat="1" x14ac:dyDescent="0.2">
      <c r="A138" s="941"/>
      <c r="B138" s="807"/>
      <c r="C138" s="810"/>
      <c r="D138" s="807"/>
      <c r="E138" s="312"/>
      <c r="F138" s="312"/>
      <c r="G138" s="312"/>
      <c r="H138" s="312"/>
      <c r="I138" s="312"/>
      <c r="J138" s="312"/>
      <c r="K138" s="312"/>
      <c r="L138" s="372"/>
      <c r="M138" s="317"/>
      <c r="N138" s="317"/>
      <c r="O138" s="317"/>
      <c r="P138" s="372"/>
      <c r="Q138" s="372"/>
      <c r="R138" s="372"/>
      <c r="S138" s="372"/>
      <c r="T138" s="317"/>
      <c r="U138" s="317"/>
      <c r="V138" s="317"/>
      <c r="W138" s="317"/>
      <c r="X138" s="943"/>
      <c r="Y138" s="807"/>
    </row>
    <row r="139" spans="1:26" s="894" customFormat="1" x14ac:dyDescent="0.2">
      <c r="A139" s="836"/>
      <c r="B139" s="278"/>
      <c r="C139" s="277"/>
      <c r="D139" s="278"/>
      <c r="E139" s="312"/>
      <c r="F139" s="312"/>
      <c r="G139" s="312"/>
      <c r="H139" s="312"/>
      <c r="I139" s="312"/>
      <c r="J139" s="312"/>
      <c r="K139" s="312"/>
      <c r="L139" s="312"/>
      <c r="M139" s="318"/>
      <c r="N139" s="318"/>
      <c r="O139" s="318"/>
      <c r="P139" s="312"/>
      <c r="Q139" s="312"/>
      <c r="R139" s="312"/>
      <c r="S139" s="312"/>
      <c r="T139" s="318"/>
      <c r="U139" s="318"/>
      <c r="V139" s="318"/>
      <c r="W139" s="318"/>
      <c r="X139" s="417"/>
      <c r="Y139" s="278"/>
    </row>
    <row r="140" spans="1:26" s="894" customFormat="1" x14ac:dyDescent="0.2">
      <c r="A140" s="836"/>
      <c r="C140" s="938"/>
      <c r="M140" s="939"/>
      <c r="N140" s="939"/>
      <c r="O140" s="939"/>
      <c r="T140" s="939"/>
      <c r="U140" s="939"/>
      <c r="V140" s="939"/>
      <c r="W140" s="939"/>
      <c r="X140" s="940"/>
    </row>
  </sheetData>
  <sheetProtection password="CD67" sheet="1" objects="1" scenarios="1"/>
  <phoneticPr fontId="10" type="noConversion"/>
  <dataValidations count="61">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34">
      <formula1>e95STplanning</formula1>
    </dataValidation>
    <dataValidation type="list" allowBlank="1" showInputMessage="1" showErrorMessage="1" sqref="N134">
      <formula1>e95LTplanning</formula1>
    </dataValidation>
    <dataValidation type="list" allowBlank="1" showInputMessage="1" showErrorMessage="1" sqref="O134">
      <formula1>e95UTplanning</formula1>
    </dataValidation>
    <dataValidation type="list" allowBlank="1" showInputMessage="1" showErrorMessage="1" sqref="T128:T131 T20:T23 T26:T29 T32:T35 T38:T41 T44:T47 T50:T53 T56:T59 T62:T65 T68:T71 T74:T77 T80:T83 T86:T89 T92:T95 T98:T101 T104:T107 T110:T113 T116:T119 T122:T125 T134:T137">
      <formula1>eALPHANAMES</formula1>
    </dataValidation>
  </dataValidations>
  <hyperlinks>
    <hyperlink ref="X1" location="HELP!A1" display="Help Page"/>
  </hyperlinks>
  <printOptions horizontalCentered="1"/>
  <pageMargins left="0" right="0" top="0.43307086614173229" bottom="0" header="0.43307086614173229" footer="0"/>
  <pageSetup fitToHeight="0" orientation="landscape" horizontalDpi="1200" verticalDpi="1200"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76200</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76200</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76200</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76200</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76200</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76200</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76200</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76200</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76200</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76200</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137</xdr:row>
                    <xdr:rowOff>47625</xdr:rowOff>
                  </from>
                  <to>
                    <xdr:col>19</xdr:col>
                    <xdr:colOff>933450</xdr:colOff>
                    <xdr:row>138</xdr:row>
                    <xdr:rowOff>76200</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76200</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76200</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76200</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76200</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76200</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76200</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76200</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76200</xdr:rowOff>
                  </to>
                </anchor>
              </controlPr>
            </control>
          </mc:Choice>
        </mc:AlternateContent>
      </controls>
    </mc:Choice>
  </mc:AlternateContent>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CU381"/>
  <sheetViews>
    <sheetView showGridLines="0" workbookViewId="0">
      <selection activeCell="A25" sqref="A25"/>
    </sheetView>
  </sheetViews>
  <sheetFormatPr defaultRowHeight="12.75" x14ac:dyDescent="0.2"/>
  <cols>
    <col min="1" max="1" width="2.7109375" style="840" customWidth="1"/>
    <col min="2" max="2" width="5.7109375" style="1119" customWidth="1"/>
    <col min="3" max="3" width="8.7109375" style="1119" customWidth="1"/>
    <col min="4" max="4" width="25.28515625" style="1119" bestFit="1" customWidth="1"/>
    <col min="5" max="5" width="26.42578125" style="1119" bestFit="1" customWidth="1"/>
    <col min="6" max="6" width="5.7109375" style="1119" customWidth="1"/>
    <col min="7" max="7" width="11.5703125" style="1119" bestFit="1" customWidth="1"/>
    <col min="8" max="8" width="50.140625" style="1119" bestFit="1" customWidth="1"/>
    <col min="9" max="9" width="2.7109375" style="1119" customWidth="1"/>
    <col min="10" max="10" width="5.7109375" style="1119" customWidth="1"/>
    <col min="11" max="11" width="8.7109375" style="1119" customWidth="1"/>
    <col min="12" max="12" width="5.7109375" style="1119" customWidth="1"/>
    <col min="13" max="13" width="39.28515625" style="1119" bestFit="1" customWidth="1"/>
    <col min="14" max="14" width="40.140625" style="1119" bestFit="1" customWidth="1"/>
    <col min="15" max="15" width="30.28515625" style="1119" bestFit="1" customWidth="1"/>
    <col min="16" max="16" width="2.7109375" style="1119" customWidth="1"/>
    <col min="17" max="17" width="5.7109375" style="1119" customWidth="1"/>
    <col min="18" max="18" width="9.140625" style="1119"/>
    <col min="19" max="19" width="20.7109375" style="1119" customWidth="1"/>
    <col min="20" max="20" width="23.5703125" style="1119" bestFit="1" customWidth="1"/>
    <col min="21" max="21" width="2.7109375" style="1119" customWidth="1"/>
    <col min="22" max="22" width="16.28515625" style="1122" bestFit="1" customWidth="1"/>
    <col min="23" max="23" width="6" style="1122" bestFit="1" customWidth="1"/>
    <col min="24" max="24" width="8.140625" style="1122" bestFit="1" customWidth="1"/>
    <col min="25" max="25" width="8.5703125" style="1122" bestFit="1" customWidth="1"/>
    <col min="26" max="26" width="9.5703125" style="1122" bestFit="1" customWidth="1"/>
    <col min="27" max="27" width="9" style="1122" bestFit="1" customWidth="1"/>
    <col min="28" max="28" width="2.7109375" style="1119" customWidth="1"/>
    <col min="29" max="29" width="12.7109375" style="1119" customWidth="1"/>
    <col min="30" max="30" width="2.7109375" style="1119" customWidth="1"/>
    <col min="31" max="31" width="12.7109375" style="1119" customWidth="1"/>
    <col min="32" max="32" width="2.7109375" style="1119" customWidth="1"/>
    <col min="33" max="33" width="5.7109375" style="1119" customWidth="1"/>
    <col min="34" max="34" width="4.7109375" style="1119" customWidth="1"/>
    <col min="35" max="35" width="15" style="1119" bestFit="1" customWidth="1"/>
    <col min="36" max="36" width="12" style="1119" customWidth="1"/>
    <col min="37" max="37" width="2.7109375" style="1119" customWidth="1"/>
    <col min="38" max="38" width="5.7109375" style="1119" customWidth="1"/>
    <col min="39" max="39" width="29" style="1119" bestFit="1" customWidth="1"/>
    <col min="40" max="40" width="9.140625" style="1119"/>
    <col min="41" max="41" width="2.7109375" style="1119" customWidth="1"/>
    <col min="42" max="42" width="5.7109375" style="1119" customWidth="1"/>
    <col min="43" max="43" width="27" style="1119" bestFit="1" customWidth="1"/>
    <col min="44" max="44" width="9.140625" style="1119"/>
    <col min="45" max="45" width="2.7109375" style="1119" customWidth="1"/>
    <col min="46" max="46" width="5.7109375" style="1119" customWidth="1"/>
    <col min="47" max="47" width="24.42578125" style="1119" bestFit="1" customWidth="1"/>
    <col min="48" max="48" width="9.140625" style="1119"/>
    <col min="49" max="49" width="2.7109375" style="1119" customWidth="1"/>
    <col min="50" max="50" width="16.42578125" style="1119" bestFit="1" customWidth="1"/>
    <col min="51" max="51" width="2.7109375" style="1119" customWidth="1"/>
    <col min="52" max="52" width="16.85546875" style="1119" bestFit="1" customWidth="1"/>
    <col min="53" max="53" width="2.7109375" style="1119" customWidth="1"/>
    <col min="54" max="54" width="13.28515625" style="1119" bestFit="1" customWidth="1"/>
    <col min="55" max="55" width="2.7109375" style="1119" customWidth="1"/>
    <col min="56" max="56" width="21.5703125" style="1119" bestFit="1" customWidth="1"/>
    <col min="57" max="57" width="2.7109375" style="1119" customWidth="1"/>
    <col min="58" max="58" width="21.140625" style="1119" bestFit="1" customWidth="1"/>
    <col min="59" max="59" width="2.7109375" style="1119" customWidth="1"/>
    <col min="60" max="61" width="14.7109375" style="1119" customWidth="1"/>
    <col min="62" max="62" width="2.7109375" style="1119" customWidth="1"/>
    <col min="63" max="63" width="59.28515625" style="1119" bestFit="1" customWidth="1"/>
    <col min="64" max="65" width="9.140625" style="1119"/>
    <col min="66" max="66" width="28.5703125" style="1119" bestFit="1" customWidth="1"/>
    <col min="67" max="67" width="9.140625" style="1119"/>
    <col min="68" max="68" width="9.5703125" style="1122" customWidth="1"/>
    <col min="69" max="69" width="8" style="1122" bestFit="1" customWidth="1"/>
    <col min="70" max="70" width="32.7109375" style="1119" customWidth="1"/>
    <col min="71" max="71" width="42.7109375" style="1119" customWidth="1"/>
    <col min="72" max="72" width="12.5703125" style="1119" customWidth="1"/>
    <col min="73" max="74" width="9.140625" style="1119"/>
    <col min="75" max="75" width="42.28515625" style="1119" customWidth="1"/>
    <col min="76" max="78" width="9.140625" style="1119"/>
    <col min="79" max="79" width="33.28515625" style="1119" customWidth="1"/>
    <col min="80" max="80" width="30" style="1119" customWidth="1"/>
    <col min="81" max="81" width="15.140625" style="1119" customWidth="1"/>
    <col min="82" max="83" width="9.140625" style="1119"/>
    <col min="84" max="84" width="49.5703125" style="1119" customWidth="1"/>
    <col min="85" max="87" width="9.140625" style="1119"/>
    <col min="88" max="88" width="27.42578125" style="1119" customWidth="1"/>
    <col min="89" max="89" width="29.42578125" style="1119" customWidth="1"/>
    <col min="90" max="90" width="11.85546875" style="1119" customWidth="1"/>
    <col min="91" max="92" width="9.140625" style="1119"/>
    <col min="93" max="93" width="32.42578125" style="1119" customWidth="1"/>
    <col min="94" max="96" width="9.140625" style="1119"/>
    <col min="97" max="97" width="42.140625" style="1119" customWidth="1"/>
    <col min="98" max="98" width="24.85546875" style="1119" customWidth="1"/>
    <col min="99" max="16384" width="9.140625" style="1119"/>
  </cols>
  <sheetData>
    <row r="1" spans="1:99" x14ac:dyDescent="0.2">
      <c r="A1" s="1165"/>
      <c r="V1" s="1120"/>
      <c r="W1" s="1120"/>
      <c r="X1" s="1120"/>
      <c r="Y1" s="1120"/>
      <c r="Z1" s="1120"/>
      <c r="AA1" s="1120"/>
      <c r="AC1" s="1121"/>
      <c r="AD1" s="1120"/>
      <c r="AE1" s="1121"/>
      <c r="AF1" s="1120"/>
      <c r="AG1" s="1121"/>
      <c r="BK1" s="786">
        <v>1</v>
      </c>
      <c r="BS1" s="1119" t="s">
        <v>1164</v>
      </c>
      <c r="BT1" s="131" t="e">
        <f>INDEX(selected_sra_table,SRA_OFFSET+1,5)</f>
        <v>#REF!</v>
      </c>
      <c r="BW1" s="786">
        <v>1</v>
      </c>
      <c r="BY1" s="1122"/>
      <c r="BZ1" s="1122"/>
      <c r="CB1" s="1119" t="s">
        <v>5486</v>
      </c>
      <c r="CC1" s="131" t="e">
        <f>INDEX(selected_utsra_table,UTSRA_OFFSET+1,5)</f>
        <v>#REF!</v>
      </c>
      <c r="CF1" s="786">
        <v>1</v>
      </c>
      <c r="CH1" s="1122"/>
      <c r="CI1" s="1122"/>
      <c r="CK1" s="1119" t="s">
        <v>5489</v>
      </c>
      <c r="CL1" s="131" t="e">
        <f>INDEX(selected_pilsra_table,PILSRA_OFFSET+1,5)</f>
        <v>#REF!</v>
      </c>
      <c r="CO1" s="786">
        <v>1</v>
      </c>
      <c r="CQ1" s="1122"/>
      <c r="CR1" s="1122"/>
      <c r="CT1" s="1119" t="s">
        <v>2054</v>
      </c>
      <c r="CU1" s="131" t="e">
        <f>INDEX(selected_utpil_table,UTPIL_OFFSET+1,5)</f>
        <v>#REF!</v>
      </c>
    </row>
    <row r="2" spans="1:99" s="1120" customFormat="1" x14ac:dyDescent="0.2">
      <c r="A2" s="1166"/>
      <c r="B2" s="1121" t="s">
        <v>3705</v>
      </c>
      <c r="J2" s="1121" t="s">
        <v>4078</v>
      </c>
      <c r="Q2" s="1121" t="s">
        <v>490</v>
      </c>
      <c r="V2" s="1121" t="s">
        <v>4814</v>
      </c>
      <c r="W2" s="1121"/>
      <c r="AC2" s="1121" t="s">
        <v>7952</v>
      </c>
      <c r="AD2" s="1122"/>
      <c r="AE2" s="1121" t="s">
        <v>4815</v>
      </c>
      <c r="AG2" s="1121" t="s">
        <v>1207</v>
      </c>
      <c r="AH2" s="1119"/>
      <c r="AL2" s="1121" t="s">
        <v>482</v>
      </c>
      <c r="AP2" s="1121" t="s">
        <v>483</v>
      </c>
      <c r="AT2" s="1121" t="s">
        <v>484</v>
      </c>
      <c r="AX2" s="1121" t="s">
        <v>8108</v>
      </c>
      <c r="AZ2" s="1121" t="s">
        <v>8109</v>
      </c>
      <c r="BB2" s="1121" t="s">
        <v>940</v>
      </c>
      <c r="BD2" s="1121" t="s">
        <v>1400</v>
      </c>
      <c r="BF2" s="1121" t="s">
        <v>5818</v>
      </c>
      <c r="BH2" s="1121" t="s">
        <v>1392</v>
      </c>
      <c r="BI2" s="1121"/>
      <c r="BK2" s="132"/>
      <c r="BM2" s="843" t="s">
        <v>1159</v>
      </c>
      <c r="BP2" s="134" t="s">
        <v>1160</v>
      </c>
      <c r="BQ2" s="133"/>
      <c r="BR2" s="132"/>
      <c r="BS2" s="132"/>
      <c r="BT2" s="132"/>
      <c r="BW2" s="132"/>
      <c r="BY2" s="134" t="s">
        <v>5485</v>
      </c>
      <c r="BZ2" s="133"/>
      <c r="CA2" s="132"/>
      <c r="CB2" s="132"/>
      <c r="CC2" s="132"/>
      <c r="CF2" s="132"/>
      <c r="CH2" s="134" t="s">
        <v>5488</v>
      </c>
      <c r="CI2" s="133"/>
      <c r="CJ2" s="132"/>
      <c r="CK2" s="132"/>
      <c r="CL2" s="132"/>
      <c r="CO2" s="132"/>
      <c r="CQ2" s="134" t="s">
        <v>5491</v>
      </c>
      <c r="CR2" s="133"/>
      <c r="CS2" s="132"/>
      <c r="CT2" s="132"/>
      <c r="CU2" s="132"/>
    </row>
    <row r="3" spans="1:99" s="1122" customFormat="1" x14ac:dyDescent="0.2">
      <c r="A3" s="841"/>
      <c r="B3" s="1123" t="s">
        <v>3705</v>
      </c>
      <c r="C3" s="1123" t="s">
        <v>432</v>
      </c>
      <c r="D3" s="1123" t="s">
        <v>5438</v>
      </c>
      <c r="E3" s="1123" t="s">
        <v>1088</v>
      </c>
      <c r="F3" s="1123" t="s">
        <v>843</v>
      </c>
      <c r="G3" s="1123" t="s">
        <v>6997</v>
      </c>
      <c r="H3" s="1123" t="s">
        <v>4448</v>
      </c>
      <c r="J3" s="1123" t="s">
        <v>4078</v>
      </c>
      <c r="K3" s="1123" t="s">
        <v>432</v>
      </c>
      <c r="L3" s="1123" t="s">
        <v>5668</v>
      </c>
      <c r="M3" s="1123" t="s">
        <v>5439</v>
      </c>
      <c r="N3" s="1123" t="s">
        <v>5513</v>
      </c>
      <c r="O3" s="1123" t="s">
        <v>6998</v>
      </c>
      <c r="Q3" s="1123" t="s">
        <v>843</v>
      </c>
      <c r="R3" s="1123" t="s">
        <v>432</v>
      </c>
      <c r="S3" s="1123" t="s">
        <v>5434</v>
      </c>
      <c r="T3" s="1123" t="s">
        <v>1076</v>
      </c>
      <c r="V3" s="1123" t="s">
        <v>5712</v>
      </c>
      <c r="W3" s="1123" t="s">
        <v>433</v>
      </c>
      <c r="X3" s="1123" t="s">
        <v>199</v>
      </c>
      <c r="Y3" s="1123" t="s">
        <v>3697</v>
      </c>
      <c r="Z3" s="1123" t="s">
        <v>5713</v>
      </c>
      <c r="AA3" s="1123" t="s">
        <v>5440</v>
      </c>
      <c r="AC3" s="1123" t="s">
        <v>5514</v>
      </c>
      <c r="AE3" s="1123" t="s">
        <v>5514</v>
      </c>
      <c r="AG3" s="1124" t="s">
        <v>451</v>
      </c>
      <c r="AH3" s="1124" t="s">
        <v>1427</v>
      </c>
      <c r="AI3" s="1124" t="s">
        <v>2087</v>
      </c>
      <c r="AJ3" s="1124" t="s">
        <v>2088</v>
      </c>
      <c r="AL3" s="1124" t="s">
        <v>1427</v>
      </c>
      <c r="AM3" s="1124" t="s">
        <v>2087</v>
      </c>
      <c r="AN3" s="1124" t="s">
        <v>2088</v>
      </c>
      <c r="AP3" s="1124" t="s">
        <v>1427</v>
      </c>
      <c r="AQ3" s="1124" t="s">
        <v>2087</v>
      </c>
      <c r="AR3" s="1124" t="s">
        <v>2088</v>
      </c>
      <c r="AT3" s="1124" t="s">
        <v>5025</v>
      </c>
      <c r="AU3" s="1124" t="s">
        <v>5026</v>
      </c>
      <c r="AV3" s="1124"/>
      <c r="AX3" s="1124" t="s">
        <v>3705</v>
      </c>
      <c r="AZ3" s="1124" t="s">
        <v>4078</v>
      </c>
      <c r="BB3" s="1125" t="s">
        <v>3705</v>
      </c>
      <c r="BD3" s="1125" t="s">
        <v>4078</v>
      </c>
      <c r="BF3" s="1125" t="s">
        <v>4078</v>
      </c>
      <c r="BH3" s="1125" t="s">
        <v>4078</v>
      </c>
      <c r="BI3" s="1125"/>
      <c r="BK3" s="131" t="s">
        <v>1156</v>
      </c>
      <c r="BM3" s="131" t="s">
        <v>1157</v>
      </c>
      <c r="BN3" s="131" t="s">
        <v>1158</v>
      </c>
      <c r="BP3" s="131" t="s">
        <v>1427</v>
      </c>
      <c r="BQ3" s="131" t="s">
        <v>1161</v>
      </c>
      <c r="BR3" s="131" t="s">
        <v>1162</v>
      </c>
      <c r="BS3" s="131" t="s">
        <v>2465</v>
      </c>
      <c r="BT3" s="131" t="s">
        <v>1163</v>
      </c>
      <c r="BW3" s="131" t="s">
        <v>3010</v>
      </c>
      <c r="BY3" s="131" t="s">
        <v>1427</v>
      </c>
      <c r="BZ3" s="131" t="s">
        <v>1161</v>
      </c>
      <c r="CA3" s="131" t="s">
        <v>1162</v>
      </c>
      <c r="CB3" s="131" t="s">
        <v>2465</v>
      </c>
      <c r="CC3" s="131" t="s">
        <v>1163</v>
      </c>
      <c r="CF3" s="131" t="s">
        <v>5487</v>
      </c>
      <c r="CH3" s="131" t="s">
        <v>1427</v>
      </c>
      <c r="CI3" s="131" t="s">
        <v>1161</v>
      </c>
      <c r="CJ3" s="131" t="s">
        <v>1162</v>
      </c>
      <c r="CK3" s="131" t="s">
        <v>2465</v>
      </c>
      <c r="CL3" s="131" t="s">
        <v>1163</v>
      </c>
      <c r="CO3" s="131" t="s">
        <v>5490</v>
      </c>
      <c r="CQ3" s="131" t="s">
        <v>1427</v>
      </c>
      <c r="CR3" s="131" t="s">
        <v>1161</v>
      </c>
      <c r="CS3" s="131" t="s">
        <v>1162</v>
      </c>
      <c r="CT3" s="131" t="s">
        <v>2465</v>
      </c>
      <c r="CU3" s="131" t="s">
        <v>1163</v>
      </c>
    </row>
    <row r="4" spans="1:99" x14ac:dyDescent="0.2">
      <c r="B4" s="1126" t="s">
        <v>3706</v>
      </c>
      <c r="C4" s="1127" t="s">
        <v>2376</v>
      </c>
      <c r="D4" s="1128" t="s">
        <v>1077</v>
      </c>
      <c r="E4" s="1128" t="s">
        <v>1078</v>
      </c>
      <c r="F4" s="1127" t="s">
        <v>3706</v>
      </c>
      <c r="G4" s="1129">
        <v>1</v>
      </c>
      <c r="H4" s="1130"/>
      <c r="J4" s="1131" t="s">
        <v>4074</v>
      </c>
      <c r="K4" s="1132" t="s">
        <v>2376</v>
      </c>
      <c r="L4" s="1133">
        <v>0</v>
      </c>
      <c r="M4" s="1134" t="s">
        <v>2384</v>
      </c>
      <c r="N4" s="1134" t="s">
        <v>7085</v>
      </c>
      <c r="O4" s="1135">
        <v>1</v>
      </c>
      <c r="Q4" s="1136" t="s">
        <v>3706</v>
      </c>
      <c r="R4" s="1137" t="s">
        <v>2376</v>
      </c>
      <c r="S4" s="1130" t="s">
        <v>1077</v>
      </c>
      <c r="T4" s="1130" t="s">
        <v>1078</v>
      </c>
      <c r="V4" s="1122" t="s">
        <v>5714</v>
      </c>
      <c r="W4" s="1122" t="s">
        <v>5749</v>
      </c>
      <c r="X4" s="1122" t="s">
        <v>5801</v>
      </c>
      <c r="Y4" s="1122">
        <v>0</v>
      </c>
      <c r="Z4" s="1122" t="s">
        <v>3706</v>
      </c>
      <c r="AA4" s="1122" t="s">
        <v>8472</v>
      </c>
      <c r="AC4" s="1126" t="s">
        <v>5801</v>
      </c>
      <c r="AD4" s="1122"/>
      <c r="AE4" s="1126" t="s">
        <v>348</v>
      </c>
      <c r="AG4" s="1126">
        <v>0</v>
      </c>
      <c r="AH4" s="1122">
        <v>0</v>
      </c>
      <c r="AI4" s="1119" t="s">
        <v>489</v>
      </c>
      <c r="AL4" s="1138" t="s">
        <v>5804</v>
      </c>
      <c r="AM4" s="1119" t="s">
        <v>479</v>
      </c>
      <c r="AP4" s="1139">
        <v>105</v>
      </c>
      <c r="AQ4" s="1140" t="s">
        <v>6138</v>
      </c>
      <c r="AR4" s="1141"/>
      <c r="AT4" s="1138" t="s">
        <v>2376</v>
      </c>
      <c r="AU4" s="1119" t="s">
        <v>59</v>
      </c>
      <c r="AX4" s="1126" t="s">
        <v>3706</v>
      </c>
      <c r="AZ4" s="1126">
        <v>1</v>
      </c>
      <c r="BB4" s="1122" t="s">
        <v>3711</v>
      </c>
      <c r="BD4" s="1126" t="s">
        <v>4074</v>
      </c>
      <c r="BF4" s="1126" t="s">
        <v>3708</v>
      </c>
      <c r="BH4" s="1126" t="s">
        <v>4079</v>
      </c>
      <c r="BI4" s="1122" t="s">
        <v>1393</v>
      </c>
      <c r="BM4" s="1122" t="s">
        <v>2467</v>
      </c>
      <c r="BN4" s="1119" t="s">
        <v>7791</v>
      </c>
    </row>
    <row r="5" spans="1:99" x14ac:dyDescent="0.2">
      <c r="B5" s="1126" t="s">
        <v>3708</v>
      </c>
      <c r="C5" s="1127" t="s">
        <v>2379</v>
      </c>
      <c r="D5" s="1128" t="s">
        <v>3709</v>
      </c>
      <c r="E5" s="1128" t="s">
        <v>1079</v>
      </c>
      <c r="F5" s="1127" t="s">
        <v>3708</v>
      </c>
      <c r="G5" s="1127" t="s">
        <v>6787</v>
      </c>
      <c r="H5" s="1130"/>
      <c r="J5" s="1131" t="s">
        <v>452</v>
      </c>
      <c r="K5" s="1142" t="s">
        <v>2377</v>
      </c>
      <c r="L5" s="1133">
        <v>0</v>
      </c>
      <c r="M5" s="1134" t="s">
        <v>7086</v>
      </c>
      <c r="N5" s="1134"/>
      <c r="O5" s="1135">
        <v>1</v>
      </c>
      <c r="Q5" s="1136" t="s">
        <v>3708</v>
      </c>
      <c r="R5" s="1137" t="s">
        <v>2379</v>
      </c>
      <c r="S5" s="1130" t="s">
        <v>3709</v>
      </c>
      <c r="T5" s="1130" t="s">
        <v>1079</v>
      </c>
      <c r="V5" s="1122" t="s">
        <v>5715</v>
      </c>
      <c r="W5" s="1122" t="s">
        <v>7089</v>
      </c>
      <c r="X5" s="1122" t="s">
        <v>1298</v>
      </c>
      <c r="Y5" s="1122">
        <v>0</v>
      </c>
      <c r="Z5" s="1122" t="s">
        <v>3706</v>
      </c>
      <c r="AA5" s="1122" t="s">
        <v>8473</v>
      </c>
      <c r="AC5" s="1126" t="s">
        <v>1298</v>
      </c>
      <c r="AD5" s="1122"/>
      <c r="AE5" s="1126" t="s">
        <v>8453</v>
      </c>
      <c r="AG5" s="1126" t="s">
        <v>307</v>
      </c>
      <c r="AH5" s="1122">
        <v>1</v>
      </c>
      <c r="AI5" s="1119" t="s">
        <v>486</v>
      </c>
      <c r="AL5" s="1138" t="s">
        <v>6525</v>
      </c>
      <c r="AM5" s="1119" t="s">
        <v>480</v>
      </c>
      <c r="AP5" s="1139">
        <v>107</v>
      </c>
      <c r="AQ5" s="1140" t="s">
        <v>5024</v>
      </c>
      <c r="AR5" s="1140"/>
      <c r="AT5" s="1138" t="s">
        <v>2377</v>
      </c>
      <c r="AU5" s="1119" t="s">
        <v>60</v>
      </c>
      <c r="AX5" s="1126" t="s">
        <v>3708</v>
      </c>
      <c r="AZ5" s="1126">
        <v>2</v>
      </c>
      <c r="BB5" s="1122" t="s">
        <v>3716</v>
      </c>
      <c r="BD5" s="1126" t="s">
        <v>452</v>
      </c>
      <c r="BF5" s="1126" t="s">
        <v>1706</v>
      </c>
      <c r="BH5" s="1126" t="s">
        <v>2056</v>
      </c>
      <c r="BI5" s="1122"/>
      <c r="BM5" s="1122" t="s">
        <v>2468</v>
      </c>
      <c r="BN5" s="1119" t="s">
        <v>7792</v>
      </c>
    </row>
    <row r="6" spans="1:99" x14ac:dyDescent="0.2">
      <c r="B6" s="1126" t="s">
        <v>7414</v>
      </c>
      <c r="C6" s="1127" t="s">
        <v>2380</v>
      </c>
      <c r="D6" s="1128" t="s">
        <v>3710</v>
      </c>
      <c r="E6" s="1128" t="s">
        <v>1089</v>
      </c>
      <c r="F6" s="1127" t="s">
        <v>3708</v>
      </c>
      <c r="G6" s="1127" t="s">
        <v>6788</v>
      </c>
      <c r="H6" s="1130"/>
      <c r="J6" s="1131" t="s">
        <v>3713</v>
      </c>
      <c r="K6" s="1132" t="s">
        <v>2379</v>
      </c>
      <c r="L6" s="1133">
        <v>0</v>
      </c>
      <c r="M6" s="1134" t="s">
        <v>7087</v>
      </c>
      <c r="N6" s="1134" t="s">
        <v>7088</v>
      </c>
      <c r="O6" s="1135">
        <v>1</v>
      </c>
      <c r="Q6" s="1136" t="s">
        <v>553</v>
      </c>
      <c r="R6" s="1137" t="s">
        <v>5804</v>
      </c>
      <c r="S6" s="1130" t="s">
        <v>554</v>
      </c>
      <c r="T6" s="1130" t="s">
        <v>1080</v>
      </c>
      <c r="V6" s="1122" t="s">
        <v>5716</v>
      </c>
      <c r="W6" s="1122" t="s">
        <v>115</v>
      </c>
      <c r="X6" s="1122" t="s">
        <v>5802</v>
      </c>
      <c r="Y6" s="1122">
        <v>0</v>
      </c>
      <c r="Z6" s="1122" t="s">
        <v>3706</v>
      </c>
      <c r="AA6" s="1122" t="s">
        <v>2831</v>
      </c>
      <c r="AC6" s="1126" t="s">
        <v>5802</v>
      </c>
      <c r="AE6" s="1126" t="s">
        <v>349</v>
      </c>
      <c r="AG6" s="1126" t="s">
        <v>3708</v>
      </c>
      <c r="AH6" s="1126">
        <v>2</v>
      </c>
      <c r="AI6" s="1119" t="s">
        <v>487</v>
      </c>
      <c r="AL6" s="1138" t="s">
        <v>6526</v>
      </c>
      <c r="AM6" s="1119" t="s">
        <v>481</v>
      </c>
      <c r="AP6" s="1137" t="s">
        <v>2467</v>
      </c>
      <c r="AQ6" s="1130" t="s">
        <v>7791</v>
      </c>
      <c r="AR6" s="1130"/>
      <c r="AT6" s="1138" t="s">
        <v>2378</v>
      </c>
      <c r="AU6" s="1119" t="s">
        <v>61</v>
      </c>
      <c r="AX6" s="1126" t="s">
        <v>7414</v>
      </c>
      <c r="AZ6" s="1126">
        <v>3</v>
      </c>
      <c r="BB6" s="1122" t="s">
        <v>304</v>
      </c>
      <c r="BD6" s="1126" t="s">
        <v>3713</v>
      </c>
      <c r="BF6" s="1126" t="s">
        <v>4077</v>
      </c>
      <c r="BH6" s="1126" t="s">
        <v>1706</v>
      </c>
      <c r="BI6" s="1122"/>
      <c r="BM6" s="1122" t="s">
        <v>2469</v>
      </c>
      <c r="BN6" s="1119" t="s">
        <v>7793</v>
      </c>
    </row>
    <row r="7" spans="1:99" x14ac:dyDescent="0.2">
      <c r="B7" s="1126" t="s">
        <v>553</v>
      </c>
      <c r="C7" s="1127" t="s">
        <v>5804</v>
      </c>
      <c r="D7" s="1128" t="s">
        <v>554</v>
      </c>
      <c r="E7" s="1128" t="s">
        <v>1080</v>
      </c>
      <c r="F7" s="1127" t="s">
        <v>553</v>
      </c>
      <c r="G7" s="1129">
        <v>0.25</v>
      </c>
      <c r="H7" s="1130"/>
      <c r="J7" s="1131" t="s">
        <v>3708</v>
      </c>
      <c r="K7" s="1132" t="s">
        <v>2381</v>
      </c>
      <c r="L7" s="1133">
        <v>0</v>
      </c>
      <c r="M7" s="1143" t="s">
        <v>8111</v>
      </c>
      <c r="N7" s="1143" t="s">
        <v>8112</v>
      </c>
      <c r="O7" s="1135">
        <v>1</v>
      </c>
      <c r="Q7" s="1136" t="s">
        <v>4074</v>
      </c>
      <c r="R7" s="1137" t="s">
        <v>5806</v>
      </c>
      <c r="S7" s="1130" t="s">
        <v>7611</v>
      </c>
      <c r="T7" s="1130" t="s">
        <v>1081</v>
      </c>
      <c r="V7" s="1122" t="s">
        <v>5717</v>
      </c>
      <c r="W7" s="1122" t="s">
        <v>3762</v>
      </c>
      <c r="X7" s="1122" t="s">
        <v>5803</v>
      </c>
      <c r="Y7" s="1122">
        <v>0</v>
      </c>
      <c r="Z7" s="1122" t="s">
        <v>3706</v>
      </c>
      <c r="AA7" s="1122" t="s">
        <v>2832</v>
      </c>
      <c r="AC7" s="1126" t="s">
        <v>5803</v>
      </c>
      <c r="AE7" s="1126" t="s">
        <v>350</v>
      </c>
      <c r="AG7" s="1126" t="s">
        <v>452</v>
      </c>
      <c r="AH7" s="1126">
        <v>3</v>
      </c>
      <c r="AI7" s="1119" t="s">
        <v>488</v>
      </c>
      <c r="AP7" s="1137" t="s">
        <v>2468</v>
      </c>
      <c r="AQ7" s="1130" t="s">
        <v>7792</v>
      </c>
      <c r="AR7" s="1130"/>
      <c r="AT7" s="1138" t="s">
        <v>2466</v>
      </c>
      <c r="AX7" s="1126" t="s">
        <v>553</v>
      </c>
      <c r="AZ7" s="1126">
        <v>4</v>
      </c>
      <c r="BB7" s="1122" t="s">
        <v>3713</v>
      </c>
      <c r="BD7" s="1126" t="s">
        <v>3708</v>
      </c>
      <c r="BF7" s="1126" t="s">
        <v>304</v>
      </c>
      <c r="BH7" s="1126" t="s">
        <v>4080</v>
      </c>
      <c r="BI7" s="1122" t="s">
        <v>1394</v>
      </c>
      <c r="BM7" s="1122" t="s">
        <v>2470</v>
      </c>
      <c r="BN7" s="1119" t="s">
        <v>7794</v>
      </c>
    </row>
    <row r="8" spans="1:99" x14ac:dyDescent="0.2">
      <c r="B8" s="1126" t="s">
        <v>4074</v>
      </c>
      <c r="C8" s="1127" t="s">
        <v>5806</v>
      </c>
      <c r="D8" s="1128" t="s">
        <v>7611</v>
      </c>
      <c r="E8" s="1128" t="s">
        <v>1081</v>
      </c>
      <c r="F8" s="1127" t="s">
        <v>4074</v>
      </c>
      <c r="G8" s="1129">
        <v>0.25</v>
      </c>
      <c r="H8" s="1130"/>
      <c r="J8" s="1131" t="s">
        <v>4082</v>
      </c>
      <c r="K8" s="1132" t="s">
        <v>2948</v>
      </c>
      <c r="L8" s="1133">
        <v>0</v>
      </c>
      <c r="M8" s="1134" t="s">
        <v>453</v>
      </c>
      <c r="N8" s="1134" t="s">
        <v>6789</v>
      </c>
      <c r="O8" s="1135" t="s">
        <v>8121</v>
      </c>
      <c r="Q8" s="1136" t="s">
        <v>3711</v>
      </c>
      <c r="R8" s="1137" t="s">
        <v>6525</v>
      </c>
      <c r="S8" s="1130" t="s">
        <v>3712</v>
      </c>
      <c r="T8" s="1130" t="s">
        <v>3712</v>
      </c>
      <c r="V8" s="1122" t="s">
        <v>5718</v>
      </c>
      <c r="W8" s="1122" t="s">
        <v>4407</v>
      </c>
      <c r="X8" s="1122" t="s">
        <v>8261</v>
      </c>
      <c r="Y8" s="1122">
        <v>0</v>
      </c>
      <c r="Z8" s="1122" t="s">
        <v>3706</v>
      </c>
      <c r="AA8" s="1122" t="s">
        <v>2833</v>
      </c>
      <c r="AC8" s="1126" t="s">
        <v>8261</v>
      </c>
      <c r="AE8" s="1126" t="s">
        <v>351</v>
      </c>
      <c r="AP8" s="1137" t="s">
        <v>2469</v>
      </c>
      <c r="AQ8" s="1130" t="s">
        <v>7793</v>
      </c>
      <c r="AR8" s="1130"/>
      <c r="AT8" s="1138">
        <v>98</v>
      </c>
      <c r="AU8" s="1119" t="s">
        <v>485</v>
      </c>
      <c r="AX8" s="1126" t="s">
        <v>4074</v>
      </c>
      <c r="AZ8" s="1126">
        <v>5</v>
      </c>
      <c r="BB8" s="1122" t="s">
        <v>302</v>
      </c>
      <c r="BD8" s="1126" t="s">
        <v>553</v>
      </c>
      <c r="BF8" s="1126" t="s">
        <v>972</v>
      </c>
      <c r="BH8" s="1126" t="s">
        <v>8020</v>
      </c>
      <c r="BI8" s="1122"/>
      <c r="BM8" s="1144">
        <v>150</v>
      </c>
      <c r="BN8" s="1145" t="s">
        <v>7795</v>
      </c>
    </row>
    <row r="9" spans="1:99" x14ac:dyDescent="0.2">
      <c r="B9" s="1126" t="s">
        <v>3711</v>
      </c>
      <c r="C9" s="1127" t="s">
        <v>6525</v>
      </c>
      <c r="D9" s="1128" t="s">
        <v>3712</v>
      </c>
      <c r="E9" s="1128" t="s">
        <v>3712</v>
      </c>
      <c r="F9" s="1127" t="s">
        <v>3711</v>
      </c>
      <c r="G9" s="1127" t="s">
        <v>6882</v>
      </c>
      <c r="H9" s="1130"/>
      <c r="J9" s="1131" t="s">
        <v>4083</v>
      </c>
      <c r="K9" s="1132" t="s">
        <v>2949</v>
      </c>
      <c r="L9" s="1133">
        <v>0</v>
      </c>
      <c r="M9" s="1134" t="s">
        <v>454</v>
      </c>
      <c r="N9" s="1134" t="s">
        <v>3008</v>
      </c>
      <c r="O9" s="1135" t="s">
        <v>3503</v>
      </c>
      <c r="Q9" s="1136" t="s">
        <v>304</v>
      </c>
      <c r="R9" s="1137" t="s">
        <v>6526</v>
      </c>
      <c r="S9" s="1130" t="s">
        <v>1695</v>
      </c>
      <c r="T9" s="1130" t="s">
        <v>1082</v>
      </c>
      <c r="V9" s="1122" t="s">
        <v>5719</v>
      </c>
      <c r="W9" s="1122" t="s">
        <v>7090</v>
      </c>
      <c r="X9" s="1122" t="s">
        <v>1299</v>
      </c>
      <c r="Y9" s="1122">
        <v>0</v>
      </c>
      <c r="Z9" s="1122" t="s">
        <v>3706</v>
      </c>
      <c r="AA9" s="1122" t="s">
        <v>7975</v>
      </c>
      <c r="AC9" s="1126" t="s">
        <v>1299</v>
      </c>
      <c r="AE9" s="1126" t="s">
        <v>352</v>
      </c>
      <c r="AP9" s="1137" t="s">
        <v>2470</v>
      </c>
      <c r="AQ9" s="1130" t="s">
        <v>7794</v>
      </c>
      <c r="AR9" s="1130"/>
      <c r="AT9" s="1138" t="s">
        <v>58</v>
      </c>
      <c r="AU9" s="1119" t="s">
        <v>842</v>
      </c>
      <c r="AX9" s="1126" t="s">
        <v>4077</v>
      </c>
      <c r="AZ9" s="1126">
        <v>6</v>
      </c>
      <c r="BB9" s="1122" t="s">
        <v>305</v>
      </c>
      <c r="BD9" s="1126" t="s">
        <v>308</v>
      </c>
      <c r="BF9" s="1126" t="s">
        <v>3704</v>
      </c>
      <c r="BH9" s="1126" t="s">
        <v>4077</v>
      </c>
      <c r="BI9" s="1122"/>
      <c r="BM9" s="1122" t="s">
        <v>2471</v>
      </c>
      <c r="BN9" s="1119" t="s">
        <v>7796</v>
      </c>
    </row>
    <row r="10" spans="1:99" x14ac:dyDescent="0.2">
      <c r="B10" s="1126" t="s">
        <v>4077</v>
      </c>
      <c r="C10" s="1127" t="s">
        <v>2945</v>
      </c>
      <c r="D10" s="1128" t="s">
        <v>1090</v>
      </c>
      <c r="E10" s="1128" t="s">
        <v>1656</v>
      </c>
      <c r="F10" s="1127" t="s">
        <v>3711</v>
      </c>
      <c r="G10" s="1129" t="s">
        <v>6883</v>
      </c>
      <c r="H10" s="1130"/>
      <c r="J10" s="1131" t="s">
        <v>4079</v>
      </c>
      <c r="K10" s="1132" t="s">
        <v>6525</v>
      </c>
      <c r="L10" s="1133">
        <v>0</v>
      </c>
      <c r="M10" s="1134" t="s">
        <v>3009</v>
      </c>
      <c r="N10" s="1134" t="s">
        <v>2055</v>
      </c>
      <c r="O10" s="1135" t="s">
        <v>6198</v>
      </c>
      <c r="Q10" s="1136" t="s">
        <v>3713</v>
      </c>
      <c r="R10" s="1137" t="s">
        <v>2939</v>
      </c>
      <c r="S10" s="1130" t="s">
        <v>301</v>
      </c>
      <c r="T10" s="1130" t="s">
        <v>1083</v>
      </c>
      <c r="V10" s="1122" t="s">
        <v>5720</v>
      </c>
      <c r="W10" s="1122" t="s">
        <v>5750</v>
      </c>
      <c r="X10" s="1122" t="s">
        <v>8262</v>
      </c>
      <c r="Y10" s="1122">
        <v>0</v>
      </c>
      <c r="Z10" s="1122" t="s">
        <v>3708</v>
      </c>
      <c r="AA10" s="1122" t="s">
        <v>2834</v>
      </c>
      <c r="AC10" s="1126" t="s">
        <v>8262</v>
      </c>
      <c r="AE10" s="1126" t="s">
        <v>353</v>
      </c>
      <c r="AP10" s="1146">
        <v>150</v>
      </c>
      <c r="AQ10" s="1147" t="s">
        <v>7795</v>
      </c>
      <c r="AR10" s="1147"/>
      <c r="AX10" s="1126" t="s">
        <v>308</v>
      </c>
      <c r="AZ10" s="1122"/>
      <c r="BB10" s="1122" t="s">
        <v>307</v>
      </c>
      <c r="BD10" s="1126" t="s">
        <v>304</v>
      </c>
      <c r="BF10" s="1126">
        <v>3</v>
      </c>
      <c r="BH10" s="1126" t="s">
        <v>971</v>
      </c>
      <c r="BI10" s="1122" t="s">
        <v>1395</v>
      </c>
      <c r="BM10" s="1122" t="s">
        <v>2472</v>
      </c>
      <c r="BN10" s="1119" t="s">
        <v>7797</v>
      </c>
    </row>
    <row r="11" spans="1:99" x14ac:dyDescent="0.2">
      <c r="B11" s="1126" t="s">
        <v>3716</v>
      </c>
      <c r="C11" s="1127">
        <v>26</v>
      </c>
      <c r="D11" s="1128" t="s">
        <v>1657</v>
      </c>
      <c r="E11" s="1128" t="s">
        <v>1658</v>
      </c>
      <c r="F11" s="1127" t="s">
        <v>3711</v>
      </c>
      <c r="G11" s="1129" t="s">
        <v>5515</v>
      </c>
      <c r="H11" s="1130"/>
      <c r="J11" s="1131" t="s">
        <v>2056</v>
      </c>
      <c r="K11" s="1132">
        <v>21</v>
      </c>
      <c r="L11" s="1133">
        <v>0</v>
      </c>
      <c r="M11" s="1134" t="s">
        <v>2057</v>
      </c>
      <c r="N11" s="1134"/>
      <c r="O11" s="1135" t="s">
        <v>8016</v>
      </c>
      <c r="Q11" s="1136" t="s">
        <v>302</v>
      </c>
      <c r="R11" s="1137" t="s">
        <v>2940</v>
      </c>
      <c r="S11" s="1130" t="s">
        <v>303</v>
      </c>
      <c r="T11" s="1130" t="s">
        <v>1084</v>
      </c>
      <c r="V11" s="1122" t="s">
        <v>5721</v>
      </c>
      <c r="W11" s="1122" t="s">
        <v>3400</v>
      </c>
      <c r="X11" s="1122" t="s">
        <v>8263</v>
      </c>
      <c r="Y11" s="1122">
        <v>0</v>
      </c>
      <c r="Z11" s="1122" t="s">
        <v>3708</v>
      </c>
      <c r="AA11" s="1122" t="s">
        <v>2835</v>
      </c>
      <c r="AC11" s="1126" t="s">
        <v>8263</v>
      </c>
      <c r="AE11" s="1126" t="s">
        <v>354</v>
      </c>
      <c r="AP11" s="1137" t="s">
        <v>2471</v>
      </c>
      <c r="AQ11" s="1130" t="s">
        <v>7796</v>
      </c>
      <c r="AR11" s="1130"/>
      <c r="AX11" s="1126" t="s">
        <v>4075</v>
      </c>
      <c r="BF11" s="1126">
        <v>6</v>
      </c>
      <c r="BH11" s="1126" t="s">
        <v>3716</v>
      </c>
      <c r="BI11" s="1122"/>
      <c r="BM11" s="1122" t="s">
        <v>2473</v>
      </c>
      <c r="BN11" s="1119" t="s">
        <v>7798</v>
      </c>
    </row>
    <row r="12" spans="1:99" x14ac:dyDescent="0.2">
      <c r="B12" s="1126" t="s">
        <v>304</v>
      </c>
      <c r="C12" s="1127" t="s">
        <v>6526</v>
      </c>
      <c r="D12" s="1128" t="s">
        <v>1695</v>
      </c>
      <c r="E12" s="1128" t="s">
        <v>1082</v>
      </c>
      <c r="F12" s="1127" t="s">
        <v>304</v>
      </c>
      <c r="G12" s="1129" t="s">
        <v>6882</v>
      </c>
      <c r="H12" s="1130" t="s">
        <v>2587</v>
      </c>
      <c r="J12" s="1131" t="s">
        <v>1706</v>
      </c>
      <c r="K12" s="1133">
        <v>23</v>
      </c>
      <c r="L12" s="1133">
        <v>0</v>
      </c>
      <c r="M12" s="1134" t="s">
        <v>8017</v>
      </c>
      <c r="N12" s="1134"/>
      <c r="O12" s="1135" t="s">
        <v>8018</v>
      </c>
      <c r="Q12" s="1136" t="s">
        <v>305</v>
      </c>
      <c r="R12" s="1137" t="s">
        <v>2941</v>
      </c>
      <c r="S12" s="1130" t="s">
        <v>306</v>
      </c>
      <c r="T12" s="1130" t="s">
        <v>1085</v>
      </c>
      <c r="V12" s="1122" t="s">
        <v>5722</v>
      </c>
      <c r="W12" s="1122" t="s">
        <v>3401</v>
      </c>
      <c r="X12" s="1122" t="s">
        <v>8264</v>
      </c>
      <c r="Y12" s="1122">
        <v>0</v>
      </c>
      <c r="Z12" s="1122" t="s">
        <v>3708</v>
      </c>
      <c r="AA12" s="1122" t="s">
        <v>2836</v>
      </c>
      <c r="AC12" s="1126" t="s">
        <v>8264</v>
      </c>
      <c r="AE12" s="1126" t="s">
        <v>8454</v>
      </c>
      <c r="AP12" s="1137" t="s">
        <v>2472</v>
      </c>
      <c r="AQ12" s="1130" t="s">
        <v>7797</v>
      </c>
      <c r="AR12" s="1130"/>
      <c r="BH12" s="1126" t="s">
        <v>972</v>
      </c>
      <c r="BI12" s="1122"/>
      <c r="BM12" s="1122" t="s">
        <v>2474</v>
      </c>
      <c r="BN12" s="1119" t="s">
        <v>7799</v>
      </c>
    </row>
    <row r="13" spans="1:99" x14ac:dyDescent="0.2">
      <c r="B13" s="1126" t="s">
        <v>3713</v>
      </c>
      <c r="C13" s="1127" t="s">
        <v>2939</v>
      </c>
      <c r="D13" s="1128" t="s">
        <v>301</v>
      </c>
      <c r="E13" s="1128" t="s">
        <v>1083</v>
      </c>
      <c r="F13" s="1127" t="s">
        <v>3713</v>
      </c>
      <c r="G13" s="1129" t="s">
        <v>6882</v>
      </c>
      <c r="H13" s="1130" t="s">
        <v>6888</v>
      </c>
      <c r="J13" s="1131" t="s">
        <v>4080</v>
      </c>
      <c r="K13" s="1132" t="s">
        <v>2950</v>
      </c>
      <c r="L13" s="1133">
        <v>0</v>
      </c>
      <c r="M13" s="1134" t="s">
        <v>4081</v>
      </c>
      <c r="N13" s="1134" t="s">
        <v>8019</v>
      </c>
      <c r="O13" s="1135" t="s">
        <v>6199</v>
      </c>
      <c r="Q13" s="1136" t="s">
        <v>307</v>
      </c>
      <c r="R13" s="1137" t="s">
        <v>2942</v>
      </c>
      <c r="S13" s="1130" t="s">
        <v>1099</v>
      </c>
      <c r="T13" s="1130" t="s">
        <v>1086</v>
      </c>
      <c r="V13" s="1122" t="s">
        <v>5723</v>
      </c>
      <c r="W13" s="1122" t="s">
        <v>384</v>
      </c>
      <c r="X13" s="1122" t="s">
        <v>1300</v>
      </c>
      <c r="Y13" s="1122">
        <v>0</v>
      </c>
      <c r="Z13" s="1122" t="s">
        <v>3708</v>
      </c>
      <c r="AA13" s="1122" t="s">
        <v>7976</v>
      </c>
      <c r="AC13" s="1126" t="s">
        <v>1300</v>
      </c>
      <c r="AE13" s="1126" t="s">
        <v>355</v>
      </c>
      <c r="AP13" s="1137" t="s">
        <v>2473</v>
      </c>
      <c r="AQ13" s="1130" t="s">
        <v>7798</v>
      </c>
      <c r="AR13" s="1130"/>
      <c r="BH13" s="1126" t="s">
        <v>7415</v>
      </c>
      <c r="BI13" s="1122" t="s">
        <v>1396</v>
      </c>
      <c r="BM13" s="1122" t="s">
        <v>2475</v>
      </c>
      <c r="BN13" s="1119" t="s">
        <v>7800</v>
      </c>
    </row>
    <row r="14" spans="1:99" x14ac:dyDescent="0.2">
      <c r="B14" s="1126" t="s">
        <v>302</v>
      </c>
      <c r="C14" s="1127" t="s">
        <v>2940</v>
      </c>
      <c r="D14" s="1128" t="s">
        <v>303</v>
      </c>
      <c r="E14" s="1128" t="s">
        <v>1084</v>
      </c>
      <c r="F14" s="1127" t="s">
        <v>302</v>
      </c>
      <c r="G14" s="1129" t="s">
        <v>6882</v>
      </c>
      <c r="H14" s="1130" t="s">
        <v>3826</v>
      </c>
      <c r="J14" s="1131" t="s">
        <v>8020</v>
      </c>
      <c r="K14" s="1132">
        <v>26</v>
      </c>
      <c r="L14" s="1133">
        <v>0</v>
      </c>
      <c r="M14" s="1134" t="s">
        <v>8021</v>
      </c>
      <c r="N14" s="1134"/>
      <c r="O14" s="1135" t="s">
        <v>5510</v>
      </c>
      <c r="Q14" s="1136" t="s">
        <v>308</v>
      </c>
      <c r="R14" s="1137" t="s">
        <v>2943</v>
      </c>
      <c r="S14" s="1130" t="s">
        <v>7612</v>
      </c>
      <c r="T14" s="1130" t="s">
        <v>7612</v>
      </c>
      <c r="V14" s="1122" t="s">
        <v>5724</v>
      </c>
      <c r="W14" s="1122" t="s">
        <v>3402</v>
      </c>
      <c r="X14" s="1122" t="s">
        <v>8265</v>
      </c>
      <c r="Y14" s="1122">
        <v>0</v>
      </c>
      <c r="Z14" s="1122" t="s">
        <v>3708</v>
      </c>
      <c r="AA14" s="1122" t="s">
        <v>2837</v>
      </c>
      <c r="AC14" s="1126" t="s">
        <v>8265</v>
      </c>
      <c r="AE14" s="1126" t="s">
        <v>356</v>
      </c>
      <c r="AP14" s="1137" t="s">
        <v>2474</v>
      </c>
      <c r="AQ14" s="1130" t="s">
        <v>7799</v>
      </c>
      <c r="AR14" s="1130"/>
      <c r="BH14" s="1170" t="s">
        <v>3706</v>
      </c>
      <c r="BI14" s="1122"/>
      <c r="BM14" s="1122" t="s">
        <v>2476</v>
      </c>
      <c r="BN14" s="1119" t="s">
        <v>8051</v>
      </c>
    </row>
    <row r="15" spans="1:99" x14ac:dyDescent="0.2">
      <c r="B15" s="1126" t="s">
        <v>305</v>
      </c>
      <c r="C15" s="1127" t="s">
        <v>2941</v>
      </c>
      <c r="D15" s="1128" t="s">
        <v>306</v>
      </c>
      <c r="E15" s="1128" t="s">
        <v>1085</v>
      </c>
      <c r="F15" s="1127" t="s">
        <v>305</v>
      </c>
      <c r="G15" s="1129" t="s">
        <v>6884</v>
      </c>
      <c r="H15" s="1130"/>
      <c r="J15" s="1131" t="s">
        <v>4077</v>
      </c>
      <c r="K15" s="1133">
        <v>28</v>
      </c>
      <c r="L15" s="1133">
        <v>0</v>
      </c>
      <c r="M15" s="1134" t="s">
        <v>5511</v>
      </c>
      <c r="N15" s="1134"/>
      <c r="O15" s="1135" t="s">
        <v>5512</v>
      </c>
      <c r="Q15" s="1136" t="s">
        <v>4075</v>
      </c>
      <c r="R15" s="1137" t="s">
        <v>2944</v>
      </c>
      <c r="S15" s="1130" t="s">
        <v>1438</v>
      </c>
      <c r="T15" s="1130" t="s">
        <v>1087</v>
      </c>
      <c r="V15" s="1122" t="s">
        <v>7111</v>
      </c>
      <c r="W15" s="1122" t="s">
        <v>5326</v>
      </c>
      <c r="X15" s="1122" t="s">
        <v>8266</v>
      </c>
      <c r="Y15" s="1122">
        <v>0</v>
      </c>
      <c r="Z15" s="1122" t="s">
        <v>553</v>
      </c>
      <c r="AA15" s="1122" t="s">
        <v>2838</v>
      </c>
      <c r="AC15" s="1126" t="s">
        <v>8266</v>
      </c>
      <c r="AE15" s="1126" t="s">
        <v>357</v>
      </c>
      <c r="AP15" s="1137" t="s">
        <v>2475</v>
      </c>
      <c r="AQ15" s="1130" t="s">
        <v>7800</v>
      </c>
      <c r="AR15" s="1130"/>
      <c r="BH15" s="1126" t="s">
        <v>3704</v>
      </c>
      <c r="BI15" s="1122"/>
      <c r="BM15" s="1122" t="s">
        <v>2477</v>
      </c>
      <c r="BN15" s="1119" t="s">
        <v>7801</v>
      </c>
    </row>
    <row r="16" spans="1:99" x14ac:dyDescent="0.2">
      <c r="B16" s="1126" t="s">
        <v>307</v>
      </c>
      <c r="C16" s="1127" t="s">
        <v>2942</v>
      </c>
      <c r="D16" s="1128" t="s">
        <v>1099</v>
      </c>
      <c r="E16" s="1128" t="s">
        <v>1086</v>
      </c>
      <c r="F16" s="1127" t="s">
        <v>307</v>
      </c>
      <c r="G16" s="1129" t="s">
        <v>6884</v>
      </c>
      <c r="H16" s="1130" t="s">
        <v>3827</v>
      </c>
      <c r="J16" s="1131"/>
      <c r="K16" s="1132"/>
      <c r="L16" s="1133"/>
      <c r="M16" s="1134"/>
      <c r="N16" s="1134"/>
      <c r="O16" s="1135"/>
      <c r="Q16" s="1122"/>
      <c r="R16" s="1122"/>
      <c r="V16" s="1122" t="s">
        <v>7112</v>
      </c>
      <c r="W16" s="1122" t="s">
        <v>1493</v>
      </c>
      <c r="X16" s="1122" t="s">
        <v>7969</v>
      </c>
      <c r="Y16" s="1122">
        <v>0</v>
      </c>
      <c r="Z16" s="1122" t="s">
        <v>553</v>
      </c>
      <c r="AA16" s="1122" t="s">
        <v>7977</v>
      </c>
      <c r="AC16" s="1126" t="s">
        <v>7969</v>
      </c>
      <c r="AE16" s="1126" t="s">
        <v>358</v>
      </c>
      <c r="AP16" s="1137" t="s">
        <v>2476</v>
      </c>
      <c r="AQ16" s="1130" t="s">
        <v>8051</v>
      </c>
      <c r="AR16" s="1130"/>
      <c r="BH16" s="1122"/>
      <c r="BI16" s="1122"/>
      <c r="BM16" s="1122" t="s">
        <v>2478</v>
      </c>
      <c r="BN16" s="1119" t="s">
        <v>7802</v>
      </c>
    </row>
    <row r="17" spans="2:66" x14ac:dyDescent="0.2">
      <c r="B17" s="1126" t="s">
        <v>308</v>
      </c>
      <c r="C17" s="1127" t="s">
        <v>2943</v>
      </c>
      <c r="D17" s="1128" t="s">
        <v>7612</v>
      </c>
      <c r="E17" s="1128" t="s">
        <v>7612</v>
      </c>
      <c r="F17" s="1127" t="s">
        <v>308</v>
      </c>
      <c r="G17" s="1129" t="s">
        <v>6885</v>
      </c>
      <c r="H17" s="1130"/>
      <c r="J17" s="1131" t="s">
        <v>553</v>
      </c>
      <c r="K17" s="1133" t="s">
        <v>6526</v>
      </c>
      <c r="L17" s="1133">
        <v>1</v>
      </c>
      <c r="M17" s="1134" t="s">
        <v>966</v>
      </c>
      <c r="N17" s="1134" t="s">
        <v>5493</v>
      </c>
      <c r="O17" s="1135">
        <v>1</v>
      </c>
      <c r="V17" s="1122" t="s">
        <v>7113</v>
      </c>
      <c r="W17" s="1122" t="s">
        <v>5751</v>
      </c>
      <c r="X17" s="1122" t="s">
        <v>8267</v>
      </c>
      <c r="Y17" s="1122">
        <v>0</v>
      </c>
      <c r="Z17" s="1122" t="s">
        <v>4074</v>
      </c>
      <c r="AA17" s="1122" t="s">
        <v>2839</v>
      </c>
      <c r="AC17" s="1126" t="s">
        <v>8267</v>
      </c>
      <c r="AE17" s="1126" t="s">
        <v>359</v>
      </c>
      <c r="AP17" s="1137" t="s">
        <v>2477</v>
      </c>
      <c r="AQ17" s="1130" t="s">
        <v>7801</v>
      </c>
      <c r="AR17" s="1130"/>
      <c r="BM17" s="1122" t="s">
        <v>2479</v>
      </c>
      <c r="BN17" s="1119" t="s">
        <v>1463</v>
      </c>
    </row>
    <row r="18" spans="2:66" x14ac:dyDescent="0.2">
      <c r="B18" s="1126" t="s">
        <v>4075</v>
      </c>
      <c r="C18" s="1127" t="s">
        <v>2944</v>
      </c>
      <c r="D18" s="1128" t="s">
        <v>4076</v>
      </c>
      <c r="E18" s="1128" t="s">
        <v>1087</v>
      </c>
      <c r="F18" s="1127" t="s">
        <v>4075</v>
      </c>
      <c r="G18" s="1129" t="s">
        <v>4447</v>
      </c>
      <c r="H18" s="1130"/>
      <c r="J18" s="1148" t="s">
        <v>308</v>
      </c>
      <c r="K18" s="1149" t="s">
        <v>7024</v>
      </c>
      <c r="L18" s="1150">
        <v>1</v>
      </c>
      <c r="M18" s="1151" t="s">
        <v>8104</v>
      </c>
      <c r="N18" s="1151"/>
      <c r="O18" s="1152">
        <v>1</v>
      </c>
      <c r="V18" s="1122" t="s">
        <v>7114</v>
      </c>
      <c r="W18" s="1122" t="s">
        <v>1494</v>
      </c>
      <c r="X18" s="1122" t="s">
        <v>7970</v>
      </c>
      <c r="Y18" s="1122">
        <v>0</v>
      </c>
      <c r="Z18" s="1122" t="s">
        <v>4074</v>
      </c>
      <c r="AA18" s="1122" t="s">
        <v>7978</v>
      </c>
      <c r="AC18" s="1126" t="s">
        <v>7970</v>
      </c>
      <c r="AE18" s="1126" t="s">
        <v>360</v>
      </c>
      <c r="AP18" s="1137" t="s">
        <v>2478</v>
      </c>
      <c r="AQ18" s="1130" t="s">
        <v>7802</v>
      </c>
      <c r="AR18" s="1130"/>
      <c r="BM18" s="1122" t="s">
        <v>2480</v>
      </c>
      <c r="BN18" s="1119" t="s">
        <v>7803</v>
      </c>
    </row>
    <row r="19" spans="2:66" x14ac:dyDescent="0.2">
      <c r="B19" s="1127"/>
      <c r="C19" s="1127"/>
      <c r="D19" s="1128"/>
      <c r="E19" s="1128"/>
      <c r="F19" s="1127"/>
      <c r="G19" s="1129"/>
      <c r="H19" s="1130"/>
      <c r="J19" s="1131" t="s">
        <v>304</v>
      </c>
      <c r="K19" s="1133" t="s">
        <v>2951</v>
      </c>
      <c r="L19" s="1133">
        <v>1</v>
      </c>
      <c r="M19" s="1134" t="s">
        <v>2952</v>
      </c>
      <c r="N19" s="1134" t="s">
        <v>5494</v>
      </c>
      <c r="O19" s="1135">
        <v>1</v>
      </c>
      <c r="V19" s="1122" t="s">
        <v>7115</v>
      </c>
      <c r="W19" s="1122" t="s">
        <v>6973</v>
      </c>
      <c r="X19" s="1122" t="s">
        <v>8271</v>
      </c>
      <c r="Y19" s="1122">
        <v>0</v>
      </c>
      <c r="Z19" s="1122" t="s">
        <v>3711</v>
      </c>
      <c r="AA19" s="1122" t="s">
        <v>2840</v>
      </c>
      <c r="AC19" s="1126" t="s">
        <v>8271</v>
      </c>
      <c r="AE19" s="1126" t="s">
        <v>8455</v>
      </c>
      <c r="AP19" s="1137" t="s">
        <v>2479</v>
      </c>
      <c r="AQ19" s="1130" t="s">
        <v>1463</v>
      </c>
      <c r="AR19" s="1130"/>
      <c r="BM19" s="1122" t="s">
        <v>2481</v>
      </c>
      <c r="BN19" s="1119" t="s">
        <v>5112</v>
      </c>
    </row>
    <row r="20" spans="2:66" x14ac:dyDescent="0.2">
      <c r="B20" s="1127" t="s">
        <v>4079</v>
      </c>
      <c r="C20" s="1127" t="s">
        <v>345</v>
      </c>
      <c r="D20" s="1128" t="s">
        <v>2946</v>
      </c>
      <c r="E20" s="1128" t="s">
        <v>1659</v>
      </c>
      <c r="F20" s="1127" t="s">
        <v>345</v>
      </c>
      <c r="G20" s="1127" t="s">
        <v>345</v>
      </c>
      <c r="H20" s="1137" t="s">
        <v>345</v>
      </c>
      <c r="J20" s="1131" t="s">
        <v>967</v>
      </c>
      <c r="K20" s="1133" t="s">
        <v>2953</v>
      </c>
      <c r="L20" s="1133">
        <v>1</v>
      </c>
      <c r="M20" s="1134" t="s">
        <v>7026</v>
      </c>
      <c r="N20" s="1134" t="s">
        <v>5495</v>
      </c>
      <c r="O20" s="1135" t="s">
        <v>3829</v>
      </c>
      <c r="V20" s="1122" t="s">
        <v>7116</v>
      </c>
      <c r="W20" s="1122" t="s">
        <v>6843</v>
      </c>
      <c r="X20" s="1122" t="s">
        <v>8271</v>
      </c>
      <c r="Y20" s="1122" t="s">
        <v>307</v>
      </c>
      <c r="Z20" s="1122" t="s">
        <v>3711</v>
      </c>
      <c r="AA20" s="1122" t="s">
        <v>2870</v>
      </c>
      <c r="AC20" s="1126" t="s">
        <v>1301</v>
      </c>
      <c r="AE20" s="1126" t="s">
        <v>361</v>
      </c>
      <c r="AP20" s="1137" t="s">
        <v>2480</v>
      </c>
      <c r="AQ20" s="1130" t="s">
        <v>7803</v>
      </c>
      <c r="AR20" s="1130"/>
      <c r="BM20" s="1122" t="s">
        <v>2482</v>
      </c>
      <c r="BN20" s="1119" t="s">
        <v>5113</v>
      </c>
    </row>
    <row r="21" spans="2:66" x14ac:dyDescent="0.2">
      <c r="B21" s="1127" t="s">
        <v>972</v>
      </c>
      <c r="C21" s="1127" t="s">
        <v>345</v>
      </c>
      <c r="D21" s="1128" t="s">
        <v>2947</v>
      </c>
      <c r="E21" s="1128" t="s">
        <v>1673</v>
      </c>
      <c r="F21" s="1127" t="s">
        <v>345</v>
      </c>
      <c r="G21" s="1127" t="s">
        <v>345</v>
      </c>
      <c r="H21" s="1137" t="s">
        <v>345</v>
      </c>
      <c r="J21" s="1131" t="s">
        <v>968</v>
      </c>
      <c r="K21" s="1133" t="s">
        <v>2954</v>
      </c>
      <c r="L21" s="1133">
        <v>1</v>
      </c>
      <c r="M21" s="1134" t="s">
        <v>5711</v>
      </c>
      <c r="N21" s="1134" t="s">
        <v>6592</v>
      </c>
      <c r="O21" s="1135" t="s">
        <v>1855</v>
      </c>
      <c r="V21" s="1122" t="s">
        <v>7117</v>
      </c>
      <c r="W21" s="1122" t="s">
        <v>2624</v>
      </c>
      <c r="X21" s="1122" t="s">
        <v>8271</v>
      </c>
      <c r="Y21" s="1122" t="s">
        <v>3708</v>
      </c>
      <c r="Z21" s="1122" t="s">
        <v>3711</v>
      </c>
      <c r="AA21" s="1122" t="s">
        <v>2871</v>
      </c>
      <c r="AC21" s="1126" t="s">
        <v>8272</v>
      </c>
      <c r="AE21" s="1126" t="s">
        <v>2009</v>
      </c>
      <c r="AP21" s="1137" t="s">
        <v>2481</v>
      </c>
      <c r="AQ21" s="1130" t="s">
        <v>5112</v>
      </c>
      <c r="AR21" s="1130"/>
      <c r="BM21" s="1122" t="s">
        <v>2483</v>
      </c>
      <c r="BN21" s="1119" t="s">
        <v>5114</v>
      </c>
    </row>
    <row r="22" spans="2:66" x14ac:dyDescent="0.2">
      <c r="B22" s="1127" t="s">
        <v>8031</v>
      </c>
      <c r="C22" s="1127" t="s">
        <v>345</v>
      </c>
      <c r="D22" s="1128" t="s">
        <v>1674</v>
      </c>
      <c r="E22" s="1128" t="s">
        <v>1675</v>
      </c>
      <c r="F22" s="1127" t="s">
        <v>345</v>
      </c>
      <c r="G22" s="1127" t="s">
        <v>345</v>
      </c>
      <c r="H22" s="1137" t="s">
        <v>345</v>
      </c>
      <c r="J22" s="1131" t="s">
        <v>969</v>
      </c>
      <c r="K22" s="1133" t="s">
        <v>2942</v>
      </c>
      <c r="L22" s="1133">
        <v>1</v>
      </c>
      <c r="M22" s="1134" t="s">
        <v>7027</v>
      </c>
      <c r="N22" s="1134" t="s">
        <v>6593</v>
      </c>
      <c r="O22" s="1135" t="s">
        <v>1856</v>
      </c>
      <c r="V22" s="1122" t="s">
        <v>7118</v>
      </c>
      <c r="W22" s="1122" t="s">
        <v>6844</v>
      </c>
      <c r="X22" s="1122" t="s">
        <v>8271</v>
      </c>
      <c r="Y22" s="1122" t="s">
        <v>452</v>
      </c>
      <c r="Z22" s="1122" t="s">
        <v>3711</v>
      </c>
      <c r="AA22" s="1122" t="s">
        <v>2872</v>
      </c>
      <c r="AC22" s="1126" t="s">
        <v>8273</v>
      </c>
      <c r="AE22" s="1126" t="s">
        <v>8456</v>
      </c>
      <c r="AP22" s="1137" t="s">
        <v>2482</v>
      </c>
      <c r="AQ22" s="1130" t="s">
        <v>5113</v>
      </c>
      <c r="AR22" s="1130"/>
      <c r="BM22" s="1122" t="s">
        <v>2484</v>
      </c>
      <c r="BN22" s="1119" t="s">
        <v>5115</v>
      </c>
    </row>
    <row r="23" spans="2:66" x14ac:dyDescent="0.2">
      <c r="B23" s="1137" t="s">
        <v>345</v>
      </c>
      <c r="C23" s="1137" t="s">
        <v>345</v>
      </c>
      <c r="D23" s="1130" t="s">
        <v>5516</v>
      </c>
      <c r="E23" s="1130" t="s">
        <v>1676</v>
      </c>
      <c r="F23" s="1137" t="s">
        <v>345</v>
      </c>
      <c r="G23" s="1137" t="s">
        <v>345</v>
      </c>
      <c r="H23" s="1137" t="s">
        <v>345</v>
      </c>
      <c r="J23" s="1131" t="s">
        <v>970</v>
      </c>
      <c r="K23" s="1133" t="s">
        <v>806</v>
      </c>
      <c r="L23" s="1133">
        <v>1</v>
      </c>
      <c r="M23" s="1134" t="s">
        <v>5710</v>
      </c>
      <c r="N23" s="1134" t="s">
        <v>6594</v>
      </c>
      <c r="O23" s="1135" t="s">
        <v>1857</v>
      </c>
      <c r="V23" s="1122" t="s">
        <v>4883</v>
      </c>
      <c r="W23" s="1122" t="s">
        <v>3270</v>
      </c>
      <c r="X23" s="1122" t="s">
        <v>1301</v>
      </c>
      <c r="Y23" s="1122">
        <v>0</v>
      </c>
      <c r="Z23" s="1122" t="s">
        <v>3711</v>
      </c>
      <c r="AA23" s="1122" t="s">
        <v>2873</v>
      </c>
      <c r="AC23" s="1126" t="s">
        <v>8274</v>
      </c>
      <c r="AE23" s="1126" t="s">
        <v>7973</v>
      </c>
      <c r="AP23" s="1137" t="s">
        <v>2483</v>
      </c>
      <c r="AQ23" s="1130" t="s">
        <v>5114</v>
      </c>
      <c r="AR23" s="1130"/>
      <c r="BM23" s="1122" t="s">
        <v>2485</v>
      </c>
      <c r="BN23" s="1119" t="s">
        <v>5116</v>
      </c>
    </row>
    <row r="24" spans="2:66" x14ac:dyDescent="0.2">
      <c r="B24" s="1153" t="s">
        <v>443</v>
      </c>
      <c r="C24" s="1130"/>
      <c r="D24" s="1130"/>
      <c r="E24" s="1130"/>
      <c r="F24" s="1130"/>
      <c r="G24" s="1130"/>
      <c r="H24" s="1130"/>
      <c r="J24" s="1131" t="s">
        <v>971</v>
      </c>
      <c r="K24" s="1133" t="s">
        <v>2943</v>
      </c>
      <c r="L24" s="1133">
        <v>1</v>
      </c>
      <c r="M24" s="1134" t="s">
        <v>6595</v>
      </c>
      <c r="N24" s="1134" t="s">
        <v>6596</v>
      </c>
      <c r="O24" s="1135" t="s">
        <v>7982</v>
      </c>
      <c r="V24" s="1122" t="s">
        <v>4884</v>
      </c>
      <c r="W24" s="1122" t="s">
        <v>6846</v>
      </c>
      <c r="X24" s="1122" t="s">
        <v>1301</v>
      </c>
      <c r="Y24" s="1122" t="s">
        <v>307</v>
      </c>
      <c r="Z24" s="1122" t="s">
        <v>3711</v>
      </c>
      <c r="AA24" s="1122" t="s">
        <v>2874</v>
      </c>
      <c r="AC24" s="1126" t="s">
        <v>8275</v>
      </c>
      <c r="AE24" s="1126" t="s">
        <v>8457</v>
      </c>
      <c r="AP24" s="1137" t="s">
        <v>2484</v>
      </c>
      <c r="AQ24" s="1130" t="s">
        <v>5115</v>
      </c>
      <c r="AR24" s="1130"/>
      <c r="BM24" s="1122" t="s">
        <v>2486</v>
      </c>
      <c r="BN24" s="1119" t="s">
        <v>177</v>
      </c>
    </row>
    <row r="25" spans="2:66" x14ac:dyDescent="0.2">
      <c r="B25" s="1130"/>
      <c r="C25" s="1130"/>
      <c r="D25" s="1130"/>
      <c r="E25" s="1130"/>
      <c r="F25" s="1130"/>
      <c r="G25" s="1130"/>
      <c r="H25" s="1130"/>
      <c r="J25" s="1148" t="s">
        <v>3716</v>
      </c>
      <c r="K25" s="1150">
        <v>51</v>
      </c>
      <c r="L25" s="1150">
        <v>1</v>
      </c>
      <c r="M25" s="1151" t="s">
        <v>8105</v>
      </c>
      <c r="N25" s="1151"/>
      <c r="O25" s="1152" t="s">
        <v>5492</v>
      </c>
      <c r="V25" s="1122" t="s">
        <v>4885</v>
      </c>
      <c r="W25" s="1122" t="s">
        <v>6847</v>
      </c>
      <c r="X25" s="1122" t="s">
        <v>1301</v>
      </c>
      <c r="Y25" s="1122" t="s">
        <v>3708</v>
      </c>
      <c r="Z25" s="1122" t="s">
        <v>3711</v>
      </c>
      <c r="AA25" s="1122" t="s">
        <v>2875</v>
      </c>
      <c r="AC25" s="1126" t="s">
        <v>1302</v>
      </c>
      <c r="AE25" s="1126" t="s">
        <v>362</v>
      </c>
      <c r="AP25" s="1137" t="s">
        <v>2485</v>
      </c>
      <c r="AQ25" s="1130" t="s">
        <v>5116</v>
      </c>
      <c r="AR25" s="1130"/>
      <c r="BM25" s="1122" t="s">
        <v>2487</v>
      </c>
      <c r="BN25" s="1119" t="s">
        <v>179</v>
      </c>
    </row>
    <row r="26" spans="2:66" x14ac:dyDescent="0.2">
      <c r="B26" s="1130"/>
      <c r="C26" s="1130"/>
      <c r="D26" s="1130"/>
      <c r="E26" s="1130"/>
      <c r="F26" s="1130"/>
      <c r="G26" s="1130"/>
      <c r="H26" s="1130"/>
      <c r="J26" s="1131" t="s">
        <v>972</v>
      </c>
      <c r="K26" s="1133" t="s">
        <v>807</v>
      </c>
      <c r="L26" s="1133">
        <v>1</v>
      </c>
      <c r="M26" s="1134" t="s">
        <v>8106</v>
      </c>
      <c r="N26" s="1134" t="s">
        <v>6597</v>
      </c>
      <c r="O26" s="1135" t="s">
        <v>7983</v>
      </c>
      <c r="V26" s="1122" t="s">
        <v>4886</v>
      </c>
      <c r="W26" s="1122" t="s">
        <v>6848</v>
      </c>
      <c r="X26" s="1122" t="s">
        <v>1301</v>
      </c>
      <c r="Y26" s="1122" t="s">
        <v>452</v>
      </c>
      <c r="Z26" s="1122" t="s">
        <v>3711</v>
      </c>
      <c r="AA26" s="1122" t="s">
        <v>848</v>
      </c>
      <c r="AC26" s="1126" t="s">
        <v>7872</v>
      </c>
      <c r="AE26" s="1126" t="s">
        <v>8458</v>
      </c>
      <c r="AP26" s="1137" t="s">
        <v>2486</v>
      </c>
      <c r="AQ26" s="1130" t="s">
        <v>177</v>
      </c>
      <c r="AR26" s="1130"/>
      <c r="BM26" s="1144">
        <v>510</v>
      </c>
      <c r="BN26" s="1145" t="s">
        <v>1144</v>
      </c>
    </row>
    <row r="27" spans="2:66" x14ac:dyDescent="0.2">
      <c r="J27" s="1131" t="s">
        <v>7415</v>
      </c>
      <c r="K27" s="1133" t="s">
        <v>2944</v>
      </c>
      <c r="L27" s="1133">
        <v>1</v>
      </c>
      <c r="M27" s="1134" t="s">
        <v>2245</v>
      </c>
      <c r="N27" s="1134" t="s">
        <v>1487</v>
      </c>
      <c r="O27" s="1135" t="s">
        <v>8022</v>
      </c>
      <c r="V27" s="1122" t="s">
        <v>4887</v>
      </c>
      <c r="W27" s="1122" t="s">
        <v>3403</v>
      </c>
      <c r="X27" s="1122" t="s">
        <v>8272</v>
      </c>
      <c r="Y27" s="1122">
        <v>0</v>
      </c>
      <c r="Z27" s="1122" t="s">
        <v>3711</v>
      </c>
      <c r="AA27" s="1122" t="s">
        <v>849</v>
      </c>
      <c r="AC27" s="1126" t="s">
        <v>8276</v>
      </c>
      <c r="AE27" s="1126" t="s">
        <v>1977</v>
      </c>
      <c r="AP27" s="1137" t="s">
        <v>2487</v>
      </c>
      <c r="AQ27" s="1130" t="s">
        <v>179</v>
      </c>
      <c r="AR27" s="1130"/>
      <c r="BM27" s="1122" t="s">
        <v>2488</v>
      </c>
      <c r="BN27" s="1119" t="s">
        <v>1145</v>
      </c>
    </row>
    <row r="28" spans="2:66" x14ac:dyDescent="0.2">
      <c r="J28" s="1154" t="s">
        <v>3706</v>
      </c>
      <c r="K28" s="1155">
        <v>56</v>
      </c>
      <c r="L28" s="1155">
        <v>1</v>
      </c>
      <c r="M28" s="1156" t="s">
        <v>5809</v>
      </c>
      <c r="N28" s="1156" t="s">
        <v>5810</v>
      </c>
      <c r="O28" s="1135" t="s">
        <v>5811</v>
      </c>
      <c r="V28" s="1122" t="s">
        <v>4888</v>
      </c>
      <c r="W28" s="1122" t="s">
        <v>3271</v>
      </c>
      <c r="X28" s="1122" t="s">
        <v>8272</v>
      </c>
      <c r="Y28" s="1122" t="s">
        <v>307</v>
      </c>
      <c r="Z28" s="1122" t="s">
        <v>3711</v>
      </c>
      <c r="AA28" s="1122" t="s">
        <v>850</v>
      </c>
      <c r="AC28" s="1126" t="s">
        <v>7873</v>
      </c>
      <c r="AE28" s="1126" t="s">
        <v>363</v>
      </c>
      <c r="AP28" s="1146">
        <v>510</v>
      </c>
      <c r="AQ28" s="1147" t="s">
        <v>1144</v>
      </c>
      <c r="AR28" s="1147"/>
      <c r="BM28" s="1122" t="s">
        <v>2489</v>
      </c>
      <c r="BN28" s="1119" t="s">
        <v>1146</v>
      </c>
    </row>
    <row r="29" spans="2:66" x14ac:dyDescent="0.2">
      <c r="J29" s="1131" t="s">
        <v>3704</v>
      </c>
      <c r="K29" s="1133" t="s">
        <v>808</v>
      </c>
      <c r="L29" s="1133">
        <v>1</v>
      </c>
      <c r="M29" s="1134" t="s">
        <v>8107</v>
      </c>
      <c r="N29" s="1134" t="s">
        <v>4838</v>
      </c>
      <c r="O29" s="1135" t="s">
        <v>8023</v>
      </c>
      <c r="V29" s="1122" t="s">
        <v>4889</v>
      </c>
      <c r="W29" s="1122" t="s">
        <v>1495</v>
      </c>
      <c r="X29" s="1122" t="s">
        <v>8272</v>
      </c>
      <c r="Y29" s="1122" t="s">
        <v>3708</v>
      </c>
      <c r="Z29" s="1122" t="s">
        <v>3711</v>
      </c>
      <c r="AA29" s="1122" t="s">
        <v>851</v>
      </c>
      <c r="AC29" s="1126" t="s">
        <v>7874</v>
      </c>
      <c r="AE29" s="1126" t="s">
        <v>364</v>
      </c>
      <c r="AP29" s="1137" t="s">
        <v>2488</v>
      </c>
      <c r="AQ29" s="1130" t="s">
        <v>1145</v>
      </c>
      <c r="AR29" s="1130"/>
      <c r="BM29" s="1122" t="s">
        <v>2777</v>
      </c>
      <c r="BN29" s="1119" t="s">
        <v>1147</v>
      </c>
    </row>
    <row r="30" spans="2:66" x14ac:dyDescent="0.2">
      <c r="J30" s="1157"/>
      <c r="K30" s="1157"/>
      <c r="L30" s="1158"/>
      <c r="M30" s="1159"/>
      <c r="N30" s="1159"/>
      <c r="O30" s="1159"/>
      <c r="V30" s="1122" t="s">
        <v>4890</v>
      </c>
      <c r="W30" s="1122" t="s">
        <v>1496</v>
      </c>
      <c r="X30" s="1122" t="s">
        <v>8272</v>
      </c>
      <c r="Y30" s="1122" t="s">
        <v>452</v>
      </c>
      <c r="Z30" s="1122" t="s">
        <v>3711</v>
      </c>
      <c r="AA30" s="1122" t="s">
        <v>852</v>
      </c>
      <c r="AC30" s="1126" t="s">
        <v>7966</v>
      </c>
      <c r="AE30" s="1126" t="s">
        <v>365</v>
      </c>
      <c r="AP30" s="1137" t="s">
        <v>2489</v>
      </c>
      <c r="AQ30" s="1130" t="s">
        <v>1146</v>
      </c>
      <c r="AR30" s="1130"/>
      <c r="BM30" s="1122" t="s">
        <v>2778</v>
      </c>
      <c r="BN30" s="1119" t="s">
        <v>1148</v>
      </c>
    </row>
    <row r="31" spans="2:66" x14ac:dyDescent="0.2">
      <c r="J31" s="1157"/>
      <c r="K31" s="1157" t="s">
        <v>444</v>
      </c>
      <c r="L31" s="1157"/>
      <c r="M31" s="1157"/>
      <c r="N31" s="1159"/>
      <c r="O31" s="1159"/>
      <c r="V31" s="1122" t="s">
        <v>4891</v>
      </c>
      <c r="W31" s="1122" t="s">
        <v>2907</v>
      </c>
      <c r="X31" s="1122" t="s">
        <v>8273</v>
      </c>
      <c r="Y31" s="1122">
        <v>0</v>
      </c>
      <c r="Z31" s="1122" t="s">
        <v>3711</v>
      </c>
      <c r="AA31" s="1122" t="s">
        <v>853</v>
      </c>
      <c r="AC31" s="1126" t="s">
        <v>2409</v>
      </c>
      <c r="AE31" s="1126" t="s">
        <v>366</v>
      </c>
      <c r="AP31" s="1137" t="s">
        <v>2777</v>
      </c>
      <c r="AQ31" s="1130" t="s">
        <v>1147</v>
      </c>
      <c r="AR31" s="1130"/>
      <c r="BM31" s="1122" t="s">
        <v>2779</v>
      </c>
      <c r="BN31" s="1119" t="s">
        <v>1149</v>
      </c>
    </row>
    <row r="32" spans="2:66" x14ac:dyDescent="0.2">
      <c r="J32" s="1157"/>
      <c r="K32" s="1157" t="s">
        <v>4839</v>
      </c>
      <c r="L32" s="1157" t="s">
        <v>3502</v>
      </c>
      <c r="M32" s="1157"/>
      <c r="N32" s="1159"/>
      <c r="O32" s="1159"/>
      <c r="V32" s="1122" t="s">
        <v>4892</v>
      </c>
      <c r="W32" s="1122" t="s">
        <v>3404</v>
      </c>
      <c r="X32" s="1122" t="s">
        <v>8274</v>
      </c>
      <c r="Y32" s="1122">
        <v>0</v>
      </c>
      <c r="Z32" s="1122" t="s">
        <v>3711</v>
      </c>
      <c r="AA32" s="1122" t="s">
        <v>854</v>
      </c>
      <c r="AC32" s="1126" t="s">
        <v>7190</v>
      </c>
      <c r="AE32" s="1126" t="s">
        <v>367</v>
      </c>
      <c r="AP32" s="1137" t="s">
        <v>2778</v>
      </c>
      <c r="AQ32" s="1130" t="s">
        <v>1148</v>
      </c>
      <c r="AR32" s="1130"/>
      <c r="BM32" s="1122" t="s">
        <v>2780</v>
      </c>
      <c r="BN32" s="1119" t="s">
        <v>1150</v>
      </c>
    </row>
    <row r="33" spans="10:66" x14ac:dyDescent="0.2">
      <c r="J33" s="1159"/>
      <c r="K33" s="1157" t="s">
        <v>4839</v>
      </c>
      <c r="L33" s="1157" t="s">
        <v>445</v>
      </c>
      <c r="M33" s="1159"/>
      <c r="N33" s="1159"/>
      <c r="O33" s="1159"/>
      <c r="V33" s="1122" t="s">
        <v>4893</v>
      </c>
      <c r="W33" s="1122" t="s">
        <v>8415</v>
      </c>
      <c r="X33" s="1122" t="s">
        <v>8275</v>
      </c>
      <c r="Y33" s="1122">
        <v>0</v>
      </c>
      <c r="Z33" s="1122" t="s">
        <v>3711</v>
      </c>
      <c r="AA33" s="1122" t="s">
        <v>855</v>
      </c>
      <c r="AC33" s="1126" t="s">
        <v>7875</v>
      </c>
      <c r="AE33" s="1126" t="s">
        <v>8459</v>
      </c>
      <c r="AP33" s="1137" t="s">
        <v>2779</v>
      </c>
      <c r="AQ33" s="1130" t="s">
        <v>1149</v>
      </c>
      <c r="AR33" s="1130"/>
      <c r="BM33" s="1122" t="s">
        <v>2781</v>
      </c>
      <c r="BN33" s="1119" t="s">
        <v>1151</v>
      </c>
    </row>
    <row r="34" spans="10:66" x14ac:dyDescent="0.2">
      <c r="J34" s="1159"/>
      <c r="K34" s="1159"/>
      <c r="L34" s="1159"/>
      <c r="M34" s="1159"/>
      <c r="N34" s="1159"/>
      <c r="O34" s="1159"/>
      <c r="V34" s="1122" t="s">
        <v>4894</v>
      </c>
      <c r="W34" s="1122" t="s">
        <v>3405</v>
      </c>
      <c r="X34" s="1122" t="s">
        <v>8275</v>
      </c>
      <c r="Y34" s="1122" t="s">
        <v>307</v>
      </c>
      <c r="Z34" s="1122" t="s">
        <v>3711</v>
      </c>
      <c r="AA34" s="1122" t="s">
        <v>856</v>
      </c>
      <c r="AC34" s="1126" t="s">
        <v>7876</v>
      </c>
      <c r="AE34" s="1126" t="s">
        <v>368</v>
      </c>
      <c r="AP34" s="1137" t="s">
        <v>2780</v>
      </c>
      <c r="AQ34" s="1130" t="s">
        <v>1150</v>
      </c>
      <c r="AR34" s="1130"/>
      <c r="BM34" s="1122" t="s">
        <v>2490</v>
      </c>
      <c r="BN34" s="1119" t="s">
        <v>1152</v>
      </c>
    </row>
    <row r="35" spans="10:66" x14ac:dyDescent="0.2">
      <c r="J35" s="1159"/>
      <c r="K35" s="1159"/>
      <c r="L35" s="1159"/>
      <c r="M35" s="1159"/>
      <c r="N35" s="1159"/>
      <c r="O35" s="1159"/>
      <c r="V35" s="1122" t="s">
        <v>4895</v>
      </c>
      <c r="W35" s="1122" t="s">
        <v>3406</v>
      </c>
      <c r="X35" s="1122" t="s">
        <v>8275</v>
      </c>
      <c r="Y35" s="1122" t="s">
        <v>3708</v>
      </c>
      <c r="Z35" s="1122" t="s">
        <v>3711</v>
      </c>
      <c r="AA35" s="1122" t="s">
        <v>857</v>
      </c>
      <c r="AC35" s="1126" t="s">
        <v>8277</v>
      </c>
      <c r="AE35" s="1126" t="s">
        <v>369</v>
      </c>
      <c r="AP35" s="1137" t="s">
        <v>2781</v>
      </c>
      <c r="AQ35" s="1130" t="s">
        <v>1151</v>
      </c>
      <c r="AR35" s="1130"/>
      <c r="BM35" s="1122" t="s">
        <v>2491</v>
      </c>
      <c r="BN35" s="1119" t="s">
        <v>1153</v>
      </c>
    </row>
    <row r="36" spans="10:66" x14ac:dyDescent="0.2">
      <c r="J36" s="1159"/>
      <c r="K36" s="1159"/>
      <c r="L36" s="1159"/>
      <c r="M36" s="1159"/>
      <c r="N36" s="1159"/>
      <c r="O36" s="1159"/>
      <c r="V36" s="1122" t="s">
        <v>4896</v>
      </c>
      <c r="W36" s="1122" t="s">
        <v>3407</v>
      </c>
      <c r="X36" s="1122" t="s">
        <v>8275</v>
      </c>
      <c r="Y36" s="1122" t="s">
        <v>452</v>
      </c>
      <c r="Z36" s="1122" t="s">
        <v>3711</v>
      </c>
      <c r="AA36" s="1122" t="s">
        <v>858</v>
      </c>
      <c r="AC36" s="1126" t="s">
        <v>7971</v>
      </c>
      <c r="AE36" s="1160" t="s">
        <v>5816</v>
      </c>
      <c r="AP36" s="1137" t="s">
        <v>2490</v>
      </c>
      <c r="AQ36" s="1130" t="s">
        <v>1152</v>
      </c>
      <c r="AR36" s="1130"/>
      <c r="BM36" s="1122" t="s">
        <v>2776</v>
      </c>
      <c r="BN36" s="1119" t="s">
        <v>1154</v>
      </c>
    </row>
    <row r="37" spans="10:66" x14ac:dyDescent="0.2">
      <c r="J37" s="1159"/>
      <c r="K37" s="1159"/>
      <c r="L37" s="1159"/>
      <c r="M37" s="1159"/>
      <c r="N37" s="1159"/>
      <c r="O37" s="1159"/>
      <c r="V37" s="1122" t="s">
        <v>4897</v>
      </c>
      <c r="W37" s="1122" t="s">
        <v>3273</v>
      </c>
      <c r="X37" s="1122" t="s">
        <v>1302</v>
      </c>
      <c r="Y37" s="1122">
        <v>0</v>
      </c>
      <c r="Z37" s="1122" t="s">
        <v>3711</v>
      </c>
      <c r="AA37" s="1122" t="s">
        <v>859</v>
      </c>
      <c r="AC37" s="1126" t="s">
        <v>7972</v>
      </c>
      <c r="AE37" s="1126" t="s">
        <v>370</v>
      </c>
      <c r="AP37" s="1137" t="s">
        <v>2491</v>
      </c>
      <c r="AQ37" s="1130" t="s">
        <v>1153</v>
      </c>
      <c r="AR37" s="1130"/>
      <c r="BM37" s="1122" t="s">
        <v>2782</v>
      </c>
      <c r="BN37" s="1119" t="s">
        <v>1155</v>
      </c>
    </row>
    <row r="38" spans="10:66" x14ac:dyDescent="0.2">
      <c r="J38" s="1159"/>
      <c r="K38" s="1159"/>
      <c r="L38" s="1159"/>
      <c r="M38" s="1159"/>
      <c r="N38" s="1159"/>
      <c r="O38" s="1159"/>
      <c r="V38" s="1122" t="s">
        <v>4898</v>
      </c>
      <c r="W38" s="1122" t="s">
        <v>1497</v>
      </c>
      <c r="X38" s="1122" t="s">
        <v>1302</v>
      </c>
      <c r="Y38" s="1122" t="s">
        <v>307</v>
      </c>
      <c r="Z38" s="1122" t="s">
        <v>3711</v>
      </c>
      <c r="AA38" s="1122" t="s">
        <v>860</v>
      </c>
      <c r="AC38" s="1126" t="s">
        <v>7877</v>
      </c>
      <c r="AE38" s="1126" t="s">
        <v>7974</v>
      </c>
      <c r="AP38" s="1137" t="s">
        <v>2776</v>
      </c>
      <c r="AQ38" s="1130" t="s">
        <v>1154</v>
      </c>
      <c r="AR38" s="1130"/>
    </row>
    <row r="39" spans="10:66" x14ac:dyDescent="0.2">
      <c r="J39" s="1159"/>
      <c r="K39" s="1159"/>
      <c r="L39" s="1159"/>
      <c r="M39" s="1159"/>
      <c r="N39" s="1159"/>
      <c r="O39" s="1159"/>
      <c r="V39" s="1122" t="s">
        <v>4899</v>
      </c>
      <c r="W39" s="1122" t="s">
        <v>1498</v>
      </c>
      <c r="X39" s="1122" t="s">
        <v>1302</v>
      </c>
      <c r="Y39" s="1122" t="s">
        <v>3708</v>
      </c>
      <c r="Z39" s="1122" t="s">
        <v>3711</v>
      </c>
      <c r="AA39" s="1122" t="s">
        <v>861</v>
      </c>
      <c r="AC39" s="1126" t="s">
        <v>7668</v>
      </c>
      <c r="AE39" s="1126" t="s">
        <v>7967</v>
      </c>
      <c r="AP39" s="1137" t="s">
        <v>2782</v>
      </c>
      <c r="AQ39" s="1130" t="s">
        <v>1155</v>
      </c>
      <c r="AR39" s="1130"/>
    </row>
    <row r="40" spans="10:66" x14ac:dyDescent="0.2">
      <c r="J40" s="1159"/>
      <c r="K40" s="1159"/>
      <c r="L40" s="1159"/>
      <c r="M40" s="1159"/>
      <c r="N40" s="1159"/>
      <c r="O40" s="1159"/>
      <c r="V40" s="1122" t="s">
        <v>4900</v>
      </c>
      <c r="W40" s="1122" t="s">
        <v>1499</v>
      </c>
      <c r="X40" s="1122" t="s">
        <v>1302</v>
      </c>
      <c r="Y40" s="1122" t="s">
        <v>452</v>
      </c>
      <c r="Z40" s="1122" t="s">
        <v>3711</v>
      </c>
      <c r="AA40" s="1122" t="s">
        <v>862</v>
      </c>
      <c r="AC40" s="1126" t="s">
        <v>7878</v>
      </c>
      <c r="AE40" s="1126" t="s">
        <v>8460</v>
      </c>
      <c r="AP40" s="1122"/>
    </row>
    <row r="41" spans="10:66" x14ac:dyDescent="0.2">
      <c r="J41" s="1159"/>
      <c r="K41" s="1159"/>
      <c r="L41" s="1159"/>
      <c r="M41" s="1159"/>
      <c r="N41" s="1159"/>
      <c r="O41" s="1159"/>
      <c r="V41" s="1122" t="s">
        <v>4901</v>
      </c>
      <c r="W41" s="1122" t="s">
        <v>7255</v>
      </c>
      <c r="X41" s="1122" t="s">
        <v>7872</v>
      </c>
      <c r="Y41" s="1122">
        <v>0</v>
      </c>
      <c r="Z41" s="1122" t="s">
        <v>3711</v>
      </c>
      <c r="AA41" s="1122" t="s">
        <v>6568</v>
      </c>
      <c r="AC41" s="1126" t="s">
        <v>7669</v>
      </c>
      <c r="AE41" s="1126" t="s">
        <v>8461</v>
      </c>
      <c r="AP41" s="1122"/>
    </row>
    <row r="42" spans="10:66" x14ac:dyDescent="0.2">
      <c r="J42" s="1159"/>
      <c r="K42" s="1159"/>
      <c r="L42" s="1159"/>
      <c r="M42" s="1159"/>
      <c r="N42" s="1159"/>
      <c r="O42" s="1159"/>
      <c r="V42" s="1122" t="s">
        <v>4902</v>
      </c>
      <c r="W42" s="1122" t="s">
        <v>1500</v>
      </c>
      <c r="X42" s="1122" t="s">
        <v>7872</v>
      </c>
      <c r="Y42" s="1122" t="s">
        <v>307</v>
      </c>
      <c r="Z42" s="1122" t="s">
        <v>3711</v>
      </c>
      <c r="AA42" s="1122" t="s">
        <v>6569</v>
      </c>
      <c r="AC42" s="1126" t="s">
        <v>7879</v>
      </c>
      <c r="AE42" s="1126" t="s">
        <v>371</v>
      </c>
      <c r="AP42" s="1122"/>
    </row>
    <row r="43" spans="10:66" x14ac:dyDescent="0.2">
      <c r="J43" s="1159"/>
      <c r="K43" s="1159"/>
      <c r="L43" s="1159"/>
      <c r="M43" s="1159"/>
      <c r="N43" s="1159"/>
      <c r="O43" s="1159"/>
      <c r="V43" s="1122" t="s">
        <v>4903</v>
      </c>
      <c r="W43" s="1122" t="s">
        <v>1501</v>
      </c>
      <c r="X43" s="1122" t="s">
        <v>7872</v>
      </c>
      <c r="Y43" s="1122" t="s">
        <v>3708</v>
      </c>
      <c r="Z43" s="1122" t="s">
        <v>3711</v>
      </c>
      <c r="AA43" s="1122" t="s">
        <v>6570</v>
      </c>
      <c r="AC43" s="1126" t="s">
        <v>7880</v>
      </c>
      <c r="AE43" s="1126" t="s">
        <v>8462</v>
      </c>
      <c r="AP43" s="1122"/>
    </row>
    <row r="44" spans="10:66" x14ac:dyDescent="0.2">
      <c r="J44" s="1159"/>
      <c r="K44" s="1159"/>
      <c r="L44" s="1159"/>
      <c r="M44" s="1159"/>
      <c r="N44" s="1159"/>
      <c r="O44" s="1159"/>
      <c r="V44" s="1122" t="s">
        <v>4904</v>
      </c>
      <c r="W44" s="1122" t="s">
        <v>1502</v>
      </c>
      <c r="X44" s="1122" t="s">
        <v>7872</v>
      </c>
      <c r="Y44" s="1122" t="s">
        <v>452</v>
      </c>
      <c r="Z44" s="1122" t="s">
        <v>3711</v>
      </c>
      <c r="AA44" s="1122" t="s">
        <v>6571</v>
      </c>
      <c r="AC44" s="1126" t="s">
        <v>7881</v>
      </c>
      <c r="AE44" s="1126" t="s">
        <v>372</v>
      </c>
      <c r="AP44" s="1122"/>
    </row>
    <row r="45" spans="10:66" x14ac:dyDescent="0.2">
      <c r="J45" s="1159"/>
      <c r="K45" s="1159"/>
      <c r="L45" s="1159"/>
      <c r="M45" s="1159"/>
      <c r="N45" s="1159"/>
      <c r="O45" s="1159"/>
      <c r="V45" s="1122" t="s">
        <v>4905</v>
      </c>
      <c r="W45" s="1122" t="s">
        <v>3408</v>
      </c>
      <c r="X45" s="1122" t="s">
        <v>8276</v>
      </c>
      <c r="Y45" s="1122">
        <v>0</v>
      </c>
      <c r="Z45" s="1122" t="s">
        <v>3711</v>
      </c>
      <c r="AA45" s="1122" t="s">
        <v>863</v>
      </c>
      <c r="AC45" s="1126" t="s">
        <v>7670</v>
      </c>
      <c r="AE45" s="1126" t="s">
        <v>7968</v>
      </c>
    </row>
    <row r="46" spans="10:66" x14ac:dyDescent="0.2">
      <c r="J46" s="1159"/>
      <c r="K46" s="1159"/>
      <c r="L46" s="1159"/>
      <c r="M46" s="1159"/>
      <c r="N46" s="1159"/>
      <c r="O46" s="1159"/>
      <c r="V46" s="1122" t="s">
        <v>4906</v>
      </c>
      <c r="W46" s="1122" t="s">
        <v>3409</v>
      </c>
      <c r="X46" s="1122" t="s">
        <v>8276</v>
      </c>
      <c r="Y46" s="1122" t="s">
        <v>307</v>
      </c>
      <c r="Z46" s="1122" t="s">
        <v>3711</v>
      </c>
      <c r="AA46" s="1122" t="s">
        <v>864</v>
      </c>
      <c r="AC46" s="1126" t="s">
        <v>5095</v>
      </c>
      <c r="AE46" s="1126" t="s">
        <v>373</v>
      </c>
    </row>
    <row r="47" spans="10:66" x14ac:dyDescent="0.2">
      <c r="V47" s="1122" t="s">
        <v>4907</v>
      </c>
      <c r="W47" s="1122" t="s">
        <v>3410</v>
      </c>
      <c r="X47" s="1122" t="s">
        <v>8276</v>
      </c>
      <c r="Y47" s="1122" t="s">
        <v>3708</v>
      </c>
      <c r="Z47" s="1122" t="s">
        <v>3711</v>
      </c>
      <c r="AA47" s="1122" t="s">
        <v>865</v>
      </c>
      <c r="AC47" s="1126" t="s">
        <v>7671</v>
      </c>
      <c r="AE47" s="1126" t="s">
        <v>8463</v>
      </c>
    </row>
    <row r="48" spans="10:66" x14ac:dyDescent="0.2">
      <c r="V48" s="1122" t="s">
        <v>6032</v>
      </c>
      <c r="W48" s="1122" t="s">
        <v>3411</v>
      </c>
      <c r="X48" s="1122" t="s">
        <v>8276</v>
      </c>
      <c r="Y48" s="1122" t="s">
        <v>452</v>
      </c>
      <c r="Z48" s="1122" t="s">
        <v>3711</v>
      </c>
      <c r="AA48" s="1122" t="s">
        <v>866</v>
      </c>
      <c r="AC48" s="1126" t="s">
        <v>5096</v>
      </c>
      <c r="AE48" s="1126" t="s">
        <v>374</v>
      </c>
    </row>
    <row r="49" spans="22:31" x14ac:dyDescent="0.2">
      <c r="V49" s="1122" t="s">
        <v>6033</v>
      </c>
      <c r="W49" s="1122" t="s">
        <v>1503</v>
      </c>
      <c r="X49" s="1122" t="s">
        <v>7873</v>
      </c>
      <c r="Y49" s="1122">
        <v>0</v>
      </c>
      <c r="Z49" s="1122" t="s">
        <v>3711</v>
      </c>
      <c r="AA49" s="1122" t="s">
        <v>867</v>
      </c>
      <c r="AC49" s="1126" t="s">
        <v>5097</v>
      </c>
      <c r="AE49" s="1126" t="s">
        <v>375</v>
      </c>
    </row>
    <row r="50" spans="22:31" x14ac:dyDescent="0.2">
      <c r="V50" s="1122" t="s">
        <v>6034</v>
      </c>
      <c r="W50" s="1122" t="s">
        <v>1504</v>
      </c>
      <c r="X50" s="1122" t="s">
        <v>7873</v>
      </c>
      <c r="Y50" s="1122" t="s">
        <v>307</v>
      </c>
      <c r="Z50" s="1122" t="s">
        <v>3711</v>
      </c>
      <c r="AA50" s="1122" t="s">
        <v>868</v>
      </c>
      <c r="AC50" s="1126" t="s">
        <v>2385</v>
      </c>
      <c r="AE50" s="1126" t="s">
        <v>8464</v>
      </c>
    </row>
    <row r="51" spans="22:31" x14ac:dyDescent="0.2">
      <c r="V51" s="1122" t="s">
        <v>6035</v>
      </c>
      <c r="W51" s="1122" t="s">
        <v>1505</v>
      </c>
      <c r="X51" s="1122" t="s">
        <v>7873</v>
      </c>
      <c r="Y51" s="1122" t="s">
        <v>3708</v>
      </c>
      <c r="Z51" s="1122" t="s">
        <v>3711</v>
      </c>
      <c r="AA51" s="1122" t="s">
        <v>869</v>
      </c>
      <c r="AC51" s="1126" t="s">
        <v>5098</v>
      </c>
      <c r="AE51" s="1126" t="s">
        <v>376</v>
      </c>
    </row>
    <row r="52" spans="22:31" x14ac:dyDescent="0.2">
      <c r="V52" s="1122" t="s">
        <v>6036</v>
      </c>
      <c r="W52" s="1122" t="s">
        <v>1506</v>
      </c>
      <c r="X52" s="1122" t="s">
        <v>7873</v>
      </c>
      <c r="Y52" s="1122" t="s">
        <v>452</v>
      </c>
      <c r="Z52" s="1122" t="s">
        <v>3711</v>
      </c>
      <c r="AA52" s="1122" t="s">
        <v>870</v>
      </c>
      <c r="AC52" s="1126" t="s">
        <v>8447</v>
      </c>
      <c r="AE52" s="1126" t="s">
        <v>377</v>
      </c>
    </row>
    <row r="53" spans="22:31" x14ac:dyDescent="0.2">
      <c r="V53" s="1122" t="s">
        <v>6037</v>
      </c>
      <c r="W53" s="1122" t="s">
        <v>5093</v>
      </c>
      <c r="X53" s="1122" t="s">
        <v>7874</v>
      </c>
      <c r="Y53" s="1122">
        <v>0</v>
      </c>
      <c r="Z53" s="1122" t="s">
        <v>3711</v>
      </c>
      <c r="AA53" s="1122" t="s">
        <v>6572</v>
      </c>
      <c r="AC53" s="1126" t="s">
        <v>2386</v>
      </c>
      <c r="AE53" s="1126" t="s">
        <v>8465</v>
      </c>
    </row>
    <row r="54" spans="22:31" x14ac:dyDescent="0.2">
      <c r="V54" s="1122" t="s">
        <v>6038</v>
      </c>
      <c r="W54" s="1122" t="s">
        <v>1507</v>
      </c>
      <c r="X54" s="1122" t="s">
        <v>7874</v>
      </c>
      <c r="Y54" s="1122" t="s">
        <v>307</v>
      </c>
      <c r="Z54" s="1122" t="s">
        <v>3711</v>
      </c>
      <c r="AA54" s="1122" t="s">
        <v>6573</v>
      </c>
      <c r="AC54" s="1126" t="s">
        <v>2387</v>
      </c>
      <c r="AE54" s="1126" t="s">
        <v>378</v>
      </c>
    </row>
    <row r="55" spans="22:31" x14ac:dyDescent="0.2">
      <c r="V55" s="1122" t="s">
        <v>6039</v>
      </c>
      <c r="W55" s="1122" t="s">
        <v>1508</v>
      </c>
      <c r="X55" s="1122" t="s">
        <v>7874</v>
      </c>
      <c r="Y55" s="1122" t="s">
        <v>3708</v>
      </c>
      <c r="Z55" s="1122" t="s">
        <v>3711</v>
      </c>
      <c r="AA55" s="1122" t="s">
        <v>6574</v>
      </c>
      <c r="AC55" s="1126" t="s">
        <v>2388</v>
      </c>
      <c r="AE55" s="1126" t="s">
        <v>379</v>
      </c>
    </row>
    <row r="56" spans="22:31" x14ac:dyDescent="0.2">
      <c r="V56" s="1122" t="s">
        <v>6040</v>
      </c>
      <c r="W56" s="1122" t="s">
        <v>1509</v>
      </c>
      <c r="X56" s="1122" t="s">
        <v>7874</v>
      </c>
      <c r="Y56" s="1122" t="s">
        <v>452</v>
      </c>
      <c r="Z56" s="1122" t="s">
        <v>3711</v>
      </c>
      <c r="AA56" s="1122" t="s">
        <v>6575</v>
      </c>
      <c r="AC56" s="1126" t="s">
        <v>8448</v>
      </c>
      <c r="AE56" s="1126" t="s">
        <v>8466</v>
      </c>
    </row>
    <row r="57" spans="22:31" x14ac:dyDescent="0.2">
      <c r="V57" s="1122" t="s">
        <v>6041</v>
      </c>
      <c r="W57" s="1122" t="s">
        <v>1510</v>
      </c>
      <c r="X57" s="1122" t="s">
        <v>7966</v>
      </c>
      <c r="Y57" s="1122">
        <v>0</v>
      </c>
      <c r="Z57" s="1122" t="s">
        <v>3711</v>
      </c>
      <c r="AA57" s="1122" t="s">
        <v>6576</v>
      </c>
      <c r="AC57" s="1126" t="s">
        <v>2389</v>
      </c>
      <c r="AE57" s="1126" t="s">
        <v>380</v>
      </c>
    </row>
    <row r="58" spans="22:31" x14ac:dyDescent="0.2">
      <c r="V58" s="1122" t="s">
        <v>6042</v>
      </c>
      <c r="W58" s="1122" t="s">
        <v>3412</v>
      </c>
      <c r="X58" s="1122" t="s">
        <v>2409</v>
      </c>
      <c r="Y58" s="1122">
        <v>0</v>
      </c>
      <c r="Z58" s="1122" t="s">
        <v>3711</v>
      </c>
      <c r="AA58" s="1122" t="s">
        <v>871</v>
      </c>
      <c r="AC58" s="1126" t="s">
        <v>8449</v>
      </c>
      <c r="AE58" s="1126" t="s">
        <v>381</v>
      </c>
    </row>
    <row r="59" spans="22:31" x14ac:dyDescent="0.2">
      <c r="V59" s="1122" t="s">
        <v>6043</v>
      </c>
      <c r="W59" s="1122" t="s">
        <v>8422</v>
      </c>
      <c r="X59" s="1122" t="s">
        <v>7190</v>
      </c>
      <c r="Y59" s="1122">
        <v>0</v>
      </c>
      <c r="Z59" s="1122" t="s">
        <v>3711</v>
      </c>
      <c r="AA59" s="1122" t="s">
        <v>7953</v>
      </c>
      <c r="AC59" s="1126" t="s">
        <v>8450</v>
      </c>
      <c r="AE59" s="1126" t="s">
        <v>8467</v>
      </c>
    </row>
    <row r="60" spans="22:31" x14ac:dyDescent="0.2">
      <c r="V60" s="1122" t="s">
        <v>8295</v>
      </c>
      <c r="W60" s="1122" t="s">
        <v>3413</v>
      </c>
      <c r="X60" s="1122" t="s">
        <v>7190</v>
      </c>
      <c r="Y60" s="1122" t="s">
        <v>307</v>
      </c>
      <c r="Z60" s="1122" t="s">
        <v>3711</v>
      </c>
      <c r="AA60" s="1122" t="s">
        <v>7954</v>
      </c>
      <c r="AC60" s="1126" t="s">
        <v>1424</v>
      </c>
      <c r="AE60" s="1126" t="s">
        <v>382</v>
      </c>
    </row>
    <row r="61" spans="22:31" x14ac:dyDescent="0.2">
      <c r="V61" s="1122" t="s">
        <v>8296</v>
      </c>
      <c r="W61" s="1122" t="s">
        <v>3414</v>
      </c>
      <c r="X61" s="1122" t="s">
        <v>7190</v>
      </c>
      <c r="Y61" s="1122" t="s">
        <v>3708</v>
      </c>
      <c r="Z61" s="1122" t="s">
        <v>3711</v>
      </c>
      <c r="AA61" s="1122" t="s">
        <v>7955</v>
      </c>
      <c r="AC61" s="1126" t="s">
        <v>8451</v>
      </c>
      <c r="AE61" s="1126" t="s">
        <v>383</v>
      </c>
    </row>
    <row r="62" spans="22:31" x14ac:dyDescent="0.2">
      <c r="V62" s="1122" t="s">
        <v>8297</v>
      </c>
      <c r="W62" s="1122" t="s">
        <v>3415</v>
      </c>
      <c r="X62" s="1122" t="s">
        <v>7190</v>
      </c>
      <c r="Y62" s="1122" t="s">
        <v>452</v>
      </c>
      <c r="Z62" s="1122" t="s">
        <v>3711</v>
      </c>
      <c r="AA62" s="1122" t="s">
        <v>7956</v>
      </c>
      <c r="AC62" s="1126" t="s">
        <v>1425</v>
      </c>
      <c r="AE62" s="1126" t="s">
        <v>1037</v>
      </c>
    </row>
    <row r="63" spans="22:31" x14ac:dyDescent="0.2">
      <c r="V63" s="1122" t="s">
        <v>8298</v>
      </c>
      <c r="W63" s="1122" t="s">
        <v>8423</v>
      </c>
      <c r="X63" s="1122" t="s">
        <v>7875</v>
      </c>
      <c r="Y63" s="1122">
        <v>0</v>
      </c>
      <c r="Z63" s="1122" t="s">
        <v>3711</v>
      </c>
      <c r="AA63" s="1122" t="s">
        <v>7957</v>
      </c>
      <c r="AC63" s="1126" t="s">
        <v>8452</v>
      </c>
      <c r="AE63" s="1126" t="s">
        <v>1038</v>
      </c>
    </row>
    <row r="64" spans="22:31" x14ac:dyDescent="0.2">
      <c r="V64" s="1122" t="s">
        <v>8299</v>
      </c>
      <c r="W64" s="1122" t="s">
        <v>1511</v>
      </c>
      <c r="X64" s="1122" t="s">
        <v>7875</v>
      </c>
      <c r="Y64" s="1122" t="s">
        <v>307</v>
      </c>
      <c r="Z64" s="1122" t="s">
        <v>3711</v>
      </c>
      <c r="AA64" s="1122" t="s">
        <v>7958</v>
      </c>
      <c r="AC64" s="1126" t="s">
        <v>8268</v>
      </c>
      <c r="AE64" s="1126" t="s">
        <v>1039</v>
      </c>
    </row>
    <row r="65" spans="22:31" x14ac:dyDescent="0.2">
      <c r="V65" s="1122" t="s">
        <v>8300</v>
      </c>
      <c r="W65" s="1122" t="s">
        <v>1512</v>
      </c>
      <c r="X65" s="1122" t="s">
        <v>7875</v>
      </c>
      <c r="Y65" s="1122" t="s">
        <v>3708</v>
      </c>
      <c r="Z65" s="1122" t="s">
        <v>3711</v>
      </c>
      <c r="AA65" s="1122" t="s">
        <v>7959</v>
      </c>
      <c r="AC65" s="1126" t="s">
        <v>8269</v>
      </c>
      <c r="AE65" s="1126" t="s">
        <v>1040</v>
      </c>
    </row>
    <row r="66" spans="22:31" x14ac:dyDescent="0.2">
      <c r="V66" s="1122" t="s">
        <v>8301</v>
      </c>
      <c r="W66" s="1122" t="s">
        <v>1513</v>
      </c>
      <c r="X66" s="1122" t="s">
        <v>7875</v>
      </c>
      <c r="Y66" s="1122" t="s">
        <v>452</v>
      </c>
      <c r="Z66" s="1122" t="s">
        <v>3711</v>
      </c>
      <c r="AA66" s="1122" t="s">
        <v>7960</v>
      </c>
      <c r="AC66" s="1126" t="s">
        <v>8270</v>
      </c>
      <c r="AE66" s="1126" t="s">
        <v>8468</v>
      </c>
    </row>
    <row r="67" spans="22:31" x14ac:dyDescent="0.2">
      <c r="V67" s="1122" t="s">
        <v>8302</v>
      </c>
      <c r="W67" s="1122" t="s">
        <v>3285</v>
      </c>
      <c r="X67" s="1122" t="s">
        <v>7876</v>
      </c>
      <c r="Y67" s="1122">
        <v>0</v>
      </c>
      <c r="Z67" s="1122" t="s">
        <v>3711</v>
      </c>
      <c r="AA67" s="1122" t="s">
        <v>7961</v>
      </c>
      <c r="AC67" s="1122"/>
      <c r="AE67" s="1126" t="s">
        <v>1041</v>
      </c>
    </row>
    <row r="68" spans="22:31" x14ac:dyDescent="0.2">
      <c r="V68" s="1122" t="s">
        <v>8303</v>
      </c>
      <c r="W68" s="1122" t="s">
        <v>3286</v>
      </c>
      <c r="X68" s="1122" t="s">
        <v>7876</v>
      </c>
      <c r="Y68" s="1122" t="s">
        <v>307</v>
      </c>
      <c r="Z68" s="1122" t="s">
        <v>3711</v>
      </c>
      <c r="AA68" s="1122" t="s">
        <v>7962</v>
      </c>
      <c r="AC68" s="1122"/>
      <c r="AE68" s="1126" t="s">
        <v>1042</v>
      </c>
    </row>
    <row r="69" spans="22:31" x14ac:dyDescent="0.2">
      <c r="V69" s="1122" t="s">
        <v>8304</v>
      </c>
      <c r="W69" s="1122" t="s">
        <v>3287</v>
      </c>
      <c r="X69" s="1122" t="s">
        <v>7876</v>
      </c>
      <c r="Y69" s="1122" t="s">
        <v>3708</v>
      </c>
      <c r="Z69" s="1122" t="s">
        <v>3711</v>
      </c>
      <c r="AA69" s="1122" t="s">
        <v>7963</v>
      </c>
      <c r="AC69" s="1122"/>
      <c r="AE69" s="1160" t="s">
        <v>6468</v>
      </c>
    </row>
    <row r="70" spans="22:31" x14ac:dyDescent="0.2">
      <c r="V70" s="1122" t="s">
        <v>8305</v>
      </c>
      <c r="W70" s="1122" t="s">
        <v>3288</v>
      </c>
      <c r="X70" s="1122" t="s">
        <v>7876</v>
      </c>
      <c r="Y70" s="1122" t="s">
        <v>452</v>
      </c>
      <c r="Z70" s="1122" t="s">
        <v>3711</v>
      </c>
      <c r="AA70" s="1122" t="s">
        <v>7964</v>
      </c>
      <c r="AC70" s="1122"/>
      <c r="AE70" s="1126" t="s">
        <v>6926</v>
      </c>
    </row>
    <row r="71" spans="22:31" x14ac:dyDescent="0.2">
      <c r="V71" s="1122" t="s">
        <v>8306</v>
      </c>
      <c r="W71" s="1122" t="s">
        <v>8418</v>
      </c>
      <c r="X71" s="1122" t="s">
        <v>8277</v>
      </c>
      <c r="Y71" s="1122">
        <v>0</v>
      </c>
      <c r="Z71" s="1122" t="s">
        <v>304</v>
      </c>
      <c r="AA71" s="1122" t="s">
        <v>872</v>
      </c>
      <c r="AC71" s="1122"/>
      <c r="AE71" s="1126" t="s">
        <v>6927</v>
      </c>
    </row>
    <row r="72" spans="22:31" x14ac:dyDescent="0.2">
      <c r="V72" s="1122" t="s">
        <v>8307</v>
      </c>
      <c r="W72" s="1122" t="s">
        <v>3416</v>
      </c>
      <c r="X72" s="1122" t="s">
        <v>8277</v>
      </c>
      <c r="Y72" s="1122" t="s">
        <v>307</v>
      </c>
      <c r="Z72" s="1122" t="s">
        <v>304</v>
      </c>
      <c r="AA72" s="1122" t="s">
        <v>873</v>
      </c>
      <c r="AC72" s="1122"/>
      <c r="AE72" s="1126" t="s">
        <v>8469</v>
      </c>
    </row>
    <row r="73" spans="22:31" x14ac:dyDescent="0.2">
      <c r="V73" s="1122" t="s">
        <v>8308</v>
      </c>
      <c r="W73" s="1122" t="s">
        <v>3417</v>
      </c>
      <c r="X73" s="1122" t="s">
        <v>8277</v>
      </c>
      <c r="Y73" s="1122" t="s">
        <v>3708</v>
      </c>
      <c r="Z73" s="1122" t="s">
        <v>304</v>
      </c>
      <c r="AA73" s="1122" t="s">
        <v>874</v>
      </c>
      <c r="AC73" s="1122"/>
      <c r="AE73" s="1126" t="s">
        <v>6928</v>
      </c>
    </row>
    <row r="74" spans="22:31" x14ac:dyDescent="0.2">
      <c r="V74" s="1122" t="s">
        <v>8309</v>
      </c>
      <c r="W74" s="1122" t="s">
        <v>3418</v>
      </c>
      <c r="X74" s="1122" t="s">
        <v>8277</v>
      </c>
      <c r="Y74" s="1122" t="s">
        <v>452</v>
      </c>
      <c r="Z74" s="1122" t="s">
        <v>304</v>
      </c>
      <c r="AA74" s="1122" t="s">
        <v>875</v>
      </c>
      <c r="AC74" s="1122"/>
      <c r="AE74" s="1126" t="s">
        <v>6929</v>
      </c>
    </row>
    <row r="75" spans="22:31" x14ac:dyDescent="0.2">
      <c r="V75" s="1122" t="s">
        <v>8310</v>
      </c>
      <c r="W75" s="1122" t="s">
        <v>8425</v>
      </c>
      <c r="X75" s="1122" t="s">
        <v>7971</v>
      </c>
      <c r="Y75" s="1122">
        <v>0</v>
      </c>
      <c r="Z75" s="1122" t="s">
        <v>304</v>
      </c>
      <c r="AA75" s="1122" t="s">
        <v>6577</v>
      </c>
      <c r="AC75" s="1122"/>
      <c r="AE75" s="1126" t="s">
        <v>8470</v>
      </c>
    </row>
    <row r="76" spans="22:31" x14ac:dyDescent="0.2">
      <c r="V76" s="1122" t="s">
        <v>8311</v>
      </c>
      <c r="W76" s="1122" t="s">
        <v>3289</v>
      </c>
      <c r="X76" s="1122" t="s">
        <v>7971</v>
      </c>
      <c r="Y76" s="1122" t="s">
        <v>307</v>
      </c>
      <c r="Z76" s="1122" t="s">
        <v>304</v>
      </c>
      <c r="AA76" s="1122" t="s">
        <v>6578</v>
      </c>
      <c r="AC76" s="1122"/>
      <c r="AE76" s="1126" t="s">
        <v>6930</v>
      </c>
    </row>
    <row r="77" spans="22:31" x14ac:dyDescent="0.2">
      <c r="V77" s="1122" t="s">
        <v>8312</v>
      </c>
      <c r="W77" s="1122" t="s">
        <v>3290</v>
      </c>
      <c r="X77" s="1122" t="s">
        <v>7971</v>
      </c>
      <c r="Y77" s="1122" t="s">
        <v>3708</v>
      </c>
      <c r="Z77" s="1122" t="s">
        <v>304</v>
      </c>
      <c r="AA77" s="1122" t="s">
        <v>6579</v>
      </c>
      <c r="AC77" s="1122"/>
      <c r="AE77" s="1126" t="s">
        <v>8471</v>
      </c>
    </row>
    <row r="78" spans="22:31" x14ac:dyDescent="0.2">
      <c r="V78" s="1122" t="s">
        <v>8313</v>
      </c>
      <c r="W78" s="1122" t="s">
        <v>3291</v>
      </c>
      <c r="X78" s="1122" t="s">
        <v>7971</v>
      </c>
      <c r="Y78" s="1122" t="s">
        <v>452</v>
      </c>
      <c r="Z78" s="1122" t="s">
        <v>304</v>
      </c>
      <c r="AA78" s="1122" t="s">
        <v>6580</v>
      </c>
      <c r="AC78" s="1122"/>
      <c r="AE78" s="1126" t="s">
        <v>6757</v>
      </c>
    </row>
    <row r="79" spans="22:31" x14ac:dyDescent="0.2">
      <c r="V79" s="1122" t="s">
        <v>8314</v>
      </c>
      <c r="W79" s="1122" t="s">
        <v>3292</v>
      </c>
      <c r="X79" s="1122" t="s">
        <v>7972</v>
      </c>
      <c r="Y79" s="1122">
        <v>0</v>
      </c>
      <c r="Z79" s="1122" t="s">
        <v>304</v>
      </c>
      <c r="AA79" s="1122" t="s">
        <v>6581</v>
      </c>
      <c r="AC79" s="1122"/>
      <c r="AE79" s="1126" t="s">
        <v>6758</v>
      </c>
    </row>
    <row r="80" spans="22:31" x14ac:dyDescent="0.2">
      <c r="V80" s="1122" t="s">
        <v>8315</v>
      </c>
      <c r="W80" s="1122" t="s">
        <v>3293</v>
      </c>
      <c r="X80" s="1122" t="s">
        <v>7972</v>
      </c>
      <c r="Y80" s="1122" t="s">
        <v>307</v>
      </c>
      <c r="Z80" s="1122" t="s">
        <v>304</v>
      </c>
      <c r="AA80" s="1122" t="s">
        <v>6582</v>
      </c>
      <c r="AC80" s="1122"/>
      <c r="AE80" s="1126" t="s">
        <v>6759</v>
      </c>
    </row>
    <row r="81" spans="22:29" x14ac:dyDescent="0.2">
      <c r="V81" s="1122" t="s">
        <v>8316</v>
      </c>
      <c r="W81" s="1122" t="s">
        <v>3294</v>
      </c>
      <c r="X81" s="1122" t="s">
        <v>7972</v>
      </c>
      <c r="Y81" s="1122" t="s">
        <v>3708</v>
      </c>
      <c r="Z81" s="1122" t="s">
        <v>304</v>
      </c>
      <c r="AA81" s="1122" t="s">
        <v>6583</v>
      </c>
      <c r="AC81" s="1122"/>
    </row>
    <row r="82" spans="22:29" x14ac:dyDescent="0.2">
      <c r="V82" s="1122" t="s">
        <v>8317</v>
      </c>
      <c r="W82" s="1122" t="s">
        <v>3295</v>
      </c>
      <c r="X82" s="1122" t="s">
        <v>7972</v>
      </c>
      <c r="Y82" s="1122" t="s">
        <v>452</v>
      </c>
      <c r="Z82" s="1122" t="s">
        <v>304</v>
      </c>
      <c r="AA82" s="1122" t="s">
        <v>6584</v>
      </c>
      <c r="AC82" s="1122"/>
    </row>
    <row r="83" spans="22:29" x14ac:dyDescent="0.2">
      <c r="V83" s="1122" t="s">
        <v>8318</v>
      </c>
      <c r="W83" s="1122" t="s">
        <v>3296</v>
      </c>
      <c r="X83" s="1122" t="s">
        <v>7877</v>
      </c>
      <c r="Y83" s="1122">
        <v>0</v>
      </c>
      <c r="Z83" s="1122" t="s">
        <v>304</v>
      </c>
      <c r="AA83" s="1122" t="s">
        <v>6585</v>
      </c>
      <c r="AC83" s="1122"/>
    </row>
    <row r="84" spans="22:29" x14ac:dyDescent="0.2">
      <c r="V84" s="1122" t="s">
        <v>8319</v>
      </c>
      <c r="W84" s="1122" t="s">
        <v>3297</v>
      </c>
      <c r="X84" s="1122" t="s">
        <v>7877</v>
      </c>
      <c r="Y84" s="1122" t="s">
        <v>307</v>
      </c>
      <c r="Z84" s="1122" t="s">
        <v>304</v>
      </c>
      <c r="AA84" s="1122" t="s">
        <v>6586</v>
      </c>
      <c r="AC84" s="1122"/>
    </row>
    <row r="85" spans="22:29" x14ac:dyDescent="0.2">
      <c r="V85" s="1122" t="s">
        <v>8320</v>
      </c>
      <c r="W85" s="1122" t="s">
        <v>3298</v>
      </c>
      <c r="X85" s="1122" t="s">
        <v>7877</v>
      </c>
      <c r="Y85" s="1122" t="s">
        <v>3708</v>
      </c>
      <c r="Z85" s="1122" t="s">
        <v>304</v>
      </c>
      <c r="AA85" s="1122" t="s">
        <v>6587</v>
      </c>
      <c r="AC85" s="1122"/>
    </row>
    <row r="86" spans="22:29" x14ac:dyDescent="0.2">
      <c r="V86" s="1122" t="s">
        <v>8321</v>
      </c>
      <c r="W86" s="1122" t="s">
        <v>3299</v>
      </c>
      <c r="X86" s="1122" t="s">
        <v>7877</v>
      </c>
      <c r="Y86" s="1122" t="s">
        <v>452</v>
      </c>
      <c r="Z86" s="1122" t="s">
        <v>304</v>
      </c>
      <c r="AA86" s="1122" t="s">
        <v>6588</v>
      </c>
      <c r="AC86" s="1122"/>
    </row>
    <row r="87" spans="22:29" x14ac:dyDescent="0.2">
      <c r="V87" s="1122" t="s">
        <v>8322</v>
      </c>
      <c r="W87" s="1122" t="s">
        <v>8419</v>
      </c>
      <c r="X87" s="1122" t="s">
        <v>7668</v>
      </c>
      <c r="Y87" s="1122">
        <v>0</v>
      </c>
      <c r="Z87" s="1122" t="s">
        <v>3713</v>
      </c>
      <c r="AA87" s="1122" t="s">
        <v>876</v>
      </c>
    </row>
    <row r="88" spans="22:29" x14ac:dyDescent="0.2">
      <c r="V88" s="1122" t="s">
        <v>8323</v>
      </c>
      <c r="W88" s="1122" t="s">
        <v>3419</v>
      </c>
      <c r="X88" s="1122" t="s">
        <v>7668</v>
      </c>
      <c r="Y88" s="1122" t="s">
        <v>307</v>
      </c>
      <c r="Z88" s="1122" t="s">
        <v>3713</v>
      </c>
      <c r="AA88" s="1122" t="s">
        <v>877</v>
      </c>
    </row>
    <row r="89" spans="22:29" x14ac:dyDescent="0.2">
      <c r="V89" s="1122" t="s">
        <v>8324</v>
      </c>
      <c r="W89" s="1122" t="s">
        <v>3420</v>
      </c>
      <c r="X89" s="1122" t="s">
        <v>7668</v>
      </c>
      <c r="Y89" s="1122" t="s">
        <v>3708</v>
      </c>
      <c r="Z89" s="1122" t="s">
        <v>3713</v>
      </c>
      <c r="AA89" s="1122" t="s">
        <v>878</v>
      </c>
    </row>
    <row r="90" spans="22:29" x14ac:dyDescent="0.2">
      <c r="V90" s="1122" t="s">
        <v>8325</v>
      </c>
      <c r="W90" s="1122" t="s">
        <v>3421</v>
      </c>
      <c r="X90" s="1122" t="s">
        <v>7668</v>
      </c>
      <c r="Y90" s="1122" t="s">
        <v>452</v>
      </c>
      <c r="Z90" s="1122" t="s">
        <v>3713</v>
      </c>
      <c r="AA90" s="1122" t="s">
        <v>879</v>
      </c>
    </row>
    <row r="91" spans="22:29" x14ac:dyDescent="0.2">
      <c r="V91" s="1122" t="s">
        <v>8326</v>
      </c>
      <c r="W91" s="1122" t="s">
        <v>8546</v>
      </c>
      <c r="X91" s="1122" t="s">
        <v>7878</v>
      </c>
      <c r="Y91" s="1122">
        <v>0</v>
      </c>
      <c r="Z91" s="1122" t="s">
        <v>3713</v>
      </c>
      <c r="AA91" s="1122" t="s">
        <v>2960</v>
      </c>
    </row>
    <row r="92" spans="22:29" x14ac:dyDescent="0.2">
      <c r="V92" s="1122" t="s">
        <v>8327</v>
      </c>
      <c r="W92" s="1122" t="s">
        <v>3300</v>
      </c>
      <c r="X92" s="1122" t="s">
        <v>7878</v>
      </c>
      <c r="Y92" s="1122" t="s">
        <v>307</v>
      </c>
      <c r="Z92" s="1122" t="s">
        <v>3713</v>
      </c>
      <c r="AA92" s="1122" t="s">
        <v>2961</v>
      </c>
    </row>
    <row r="93" spans="22:29" x14ac:dyDescent="0.2">
      <c r="V93" s="1122" t="s">
        <v>8328</v>
      </c>
      <c r="W93" s="1122" t="s">
        <v>3301</v>
      </c>
      <c r="X93" s="1122" t="s">
        <v>7878</v>
      </c>
      <c r="Y93" s="1122" t="s">
        <v>3708</v>
      </c>
      <c r="Z93" s="1122" t="s">
        <v>3713</v>
      </c>
      <c r="AA93" s="1122" t="s">
        <v>2962</v>
      </c>
    </row>
    <row r="94" spans="22:29" x14ac:dyDescent="0.2">
      <c r="V94" s="1122" t="s">
        <v>8329</v>
      </c>
      <c r="W94" s="1122" t="s">
        <v>3302</v>
      </c>
      <c r="X94" s="1122" t="s">
        <v>7878</v>
      </c>
      <c r="Y94" s="1122" t="s">
        <v>452</v>
      </c>
      <c r="Z94" s="1122" t="s">
        <v>3713</v>
      </c>
      <c r="AA94" s="1122" t="s">
        <v>2963</v>
      </c>
    </row>
    <row r="95" spans="22:29" x14ac:dyDescent="0.2">
      <c r="V95" s="1122" t="s">
        <v>8330</v>
      </c>
      <c r="W95" s="1122" t="s">
        <v>8621</v>
      </c>
      <c r="X95" s="1122" t="s">
        <v>7669</v>
      </c>
      <c r="Y95" s="1122">
        <v>0</v>
      </c>
      <c r="Z95" s="1122" t="s">
        <v>3713</v>
      </c>
      <c r="AA95" s="1122" t="s">
        <v>2964</v>
      </c>
    </row>
    <row r="96" spans="22:29" x14ac:dyDescent="0.2">
      <c r="V96" s="1122" t="s">
        <v>8331</v>
      </c>
      <c r="W96" s="1122" t="s">
        <v>2166</v>
      </c>
      <c r="X96" s="1122" t="s">
        <v>7669</v>
      </c>
      <c r="Y96" s="1122" t="s">
        <v>307</v>
      </c>
      <c r="Z96" s="1122" t="s">
        <v>3713</v>
      </c>
      <c r="AA96" s="1122" t="s">
        <v>2965</v>
      </c>
    </row>
    <row r="97" spans="22:27" x14ac:dyDescent="0.2">
      <c r="V97" s="1122" t="s">
        <v>8332</v>
      </c>
      <c r="W97" s="1122" t="s">
        <v>2167</v>
      </c>
      <c r="X97" s="1122" t="s">
        <v>7669</v>
      </c>
      <c r="Y97" s="1122" t="s">
        <v>3708</v>
      </c>
      <c r="Z97" s="1122" t="s">
        <v>3713</v>
      </c>
      <c r="AA97" s="1122" t="s">
        <v>1316</v>
      </c>
    </row>
    <row r="98" spans="22:27" x14ac:dyDescent="0.2">
      <c r="V98" s="1122" t="s">
        <v>8333</v>
      </c>
      <c r="W98" s="1122" t="s">
        <v>2168</v>
      </c>
      <c r="X98" s="1122" t="s">
        <v>7669</v>
      </c>
      <c r="Y98" s="1122" t="s">
        <v>452</v>
      </c>
      <c r="Z98" s="1122" t="s">
        <v>3713</v>
      </c>
      <c r="AA98" s="1122" t="s">
        <v>1317</v>
      </c>
    </row>
    <row r="99" spans="22:27" x14ac:dyDescent="0.2">
      <c r="V99" s="1122" t="s">
        <v>8334</v>
      </c>
      <c r="W99" s="1122" t="s">
        <v>3303</v>
      </c>
      <c r="X99" s="1122" t="s">
        <v>7879</v>
      </c>
      <c r="Y99" s="1122">
        <v>0</v>
      </c>
      <c r="Z99" s="1122" t="s">
        <v>3713</v>
      </c>
      <c r="AA99" s="1122" t="s">
        <v>1318</v>
      </c>
    </row>
    <row r="100" spans="22:27" x14ac:dyDescent="0.2">
      <c r="V100" s="1122" t="s">
        <v>8335</v>
      </c>
      <c r="W100" s="1122" t="s">
        <v>3304</v>
      </c>
      <c r="X100" s="1122" t="s">
        <v>7879</v>
      </c>
      <c r="Y100" s="1122" t="s">
        <v>307</v>
      </c>
      <c r="Z100" s="1122" t="s">
        <v>3713</v>
      </c>
      <c r="AA100" s="1122" t="s">
        <v>1319</v>
      </c>
    </row>
    <row r="101" spans="22:27" x14ac:dyDescent="0.2">
      <c r="V101" s="1122" t="s">
        <v>8336</v>
      </c>
      <c r="W101" s="1122" t="s">
        <v>3305</v>
      </c>
      <c r="X101" s="1122" t="s">
        <v>7879</v>
      </c>
      <c r="Y101" s="1122" t="s">
        <v>3708</v>
      </c>
      <c r="Z101" s="1122" t="s">
        <v>3713</v>
      </c>
      <c r="AA101" s="1122" t="s">
        <v>1320</v>
      </c>
    </row>
    <row r="102" spans="22:27" x14ac:dyDescent="0.2">
      <c r="V102" s="1122" t="s">
        <v>8337</v>
      </c>
      <c r="W102" s="1122" t="s">
        <v>3306</v>
      </c>
      <c r="X102" s="1122" t="s">
        <v>7879</v>
      </c>
      <c r="Y102" s="1122" t="s">
        <v>452</v>
      </c>
      <c r="Z102" s="1122" t="s">
        <v>3713</v>
      </c>
      <c r="AA102" s="1122" t="s">
        <v>1321</v>
      </c>
    </row>
    <row r="103" spans="22:27" x14ac:dyDescent="0.2">
      <c r="V103" s="1122" t="s">
        <v>8338</v>
      </c>
      <c r="W103" s="1122" t="s">
        <v>3307</v>
      </c>
      <c r="X103" s="1122" t="s">
        <v>7880</v>
      </c>
      <c r="Y103" s="1122">
        <v>0</v>
      </c>
      <c r="Z103" s="1122" t="s">
        <v>3713</v>
      </c>
      <c r="AA103" s="1122" t="s">
        <v>3210</v>
      </c>
    </row>
    <row r="104" spans="22:27" x14ac:dyDescent="0.2">
      <c r="V104" s="1122" t="s">
        <v>8339</v>
      </c>
      <c r="W104" s="1122" t="s">
        <v>3308</v>
      </c>
      <c r="X104" s="1122" t="s">
        <v>7880</v>
      </c>
      <c r="Y104" s="1122" t="s">
        <v>307</v>
      </c>
      <c r="Z104" s="1122" t="s">
        <v>3713</v>
      </c>
      <c r="AA104" s="1122" t="s">
        <v>3211</v>
      </c>
    </row>
    <row r="105" spans="22:27" x14ac:dyDescent="0.2">
      <c r="V105" s="1122" t="s">
        <v>8340</v>
      </c>
      <c r="W105" s="1122" t="s">
        <v>3309</v>
      </c>
      <c r="X105" s="1122" t="s">
        <v>7880</v>
      </c>
      <c r="Y105" s="1122" t="s">
        <v>3708</v>
      </c>
      <c r="Z105" s="1122" t="s">
        <v>3713</v>
      </c>
      <c r="AA105" s="1122" t="s">
        <v>3212</v>
      </c>
    </row>
    <row r="106" spans="22:27" x14ac:dyDescent="0.2">
      <c r="V106" s="1122" t="s">
        <v>8341</v>
      </c>
      <c r="W106" s="1122" t="s">
        <v>3310</v>
      </c>
      <c r="X106" s="1122" t="s">
        <v>7880</v>
      </c>
      <c r="Y106" s="1122" t="s">
        <v>452</v>
      </c>
      <c r="Z106" s="1122" t="s">
        <v>3713</v>
      </c>
      <c r="AA106" s="1122" t="s">
        <v>3213</v>
      </c>
    </row>
    <row r="107" spans="22:27" x14ac:dyDescent="0.2">
      <c r="V107" s="1122" t="s">
        <v>8342</v>
      </c>
      <c r="W107" s="1122" t="s">
        <v>3311</v>
      </c>
      <c r="X107" s="1122" t="s">
        <v>7881</v>
      </c>
      <c r="Y107" s="1122">
        <v>0</v>
      </c>
      <c r="Z107" s="1122" t="s">
        <v>3713</v>
      </c>
      <c r="AA107" s="1122" t="s">
        <v>38</v>
      </c>
    </row>
    <row r="108" spans="22:27" x14ac:dyDescent="0.2">
      <c r="V108" s="1122" t="s">
        <v>8343</v>
      </c>
      <c r="W108" s="1122" t="s">
        <v>3312</v>
      </c>
      <c r="X108" s="1122" t="s">
        <v>7881</v>
      </c>
      <c r="Y108" s="1122" t="s">
        <v>307</v>
      </c>
      <c r="Z108" s="1122" t="s">
        <v>3713</v>
      </c>
      <c r="AA108" s="1122" t="s">
        <v>39</v>
      </c>
    </row>
    <row r="109" spans="22:27" x14ac:dyDescent="0.2">
      <c r="V109" s="1122" t="s">
        <v>8344</v>
      </c>
      <c r="W109" s="1122" t="s">
        <v>3313</v>
      </c>
      <c r="X109" s="1122" t="s">
        <v>7881</v>
      </c>
      <c r="Y109" s="1122" t="s">
        <v>3708</v>
      </c>
      <c r="Z109" s="1122" t="s">
        <v>3713</v>
      </c>
      <c r="AA109" s="1122" t="s">
        <v>40</v>
      </c>
    </row>
    <row r="110" spans="22:27" x14ac:dyDescent="0.2">
      <c r="V110" s="1122" t="s">
        <v>8345</v>
      </c>
      <c r="W110" s="1122" t="s">
        <v>3314</v>
      </c>
      <c r="X110" s="1122" t="s">
        <v>7881</v>
      </c>
      <c r="Y110" s="1122" t="s">
        <v>452</v>
      </c>
      <c r="Z110" s="1122" t="s">
        <v>3713</v>
      </c>
      <c r="AA110" s="1122" t="s">
        <v>41</v>
      </c>
    </row>
    <row r="111" spans="22:27" x14ac:dyDescent="0.2">
      <c r="V111" s="1122" t="s">
        <v>8346</v>
      </c>
      <c r="W111" s="1122" t="s">
        <v>8420</v>
      </c>
      <c r="X111" s="1122" t="s">
        <v>7670</v>
      </c>
      <c r="Y111" s="1122">
        <v>0</v>
      </c>
      <c r="Z111" s="1122" t="s">
        <v>302</v>
      </c>
      <c r="AA111" s="1122" t="s">
        <v>1322</v>
      </c>
    </row>
    <row r="112" spans="22:27" x14ac:dyDescent="0.2">
      <c r="V112" s="1122" t="s">
        <v>8347</v>
      </c>
      <c r="W112" s="1122" t="s">
        <v>2169</v>
      </c>
      <c r="X112" s="1122" t="s">
        <v>7670</v>
      </c>
      <c r="Y112" s="1122" t="s">
        <v>307</v>
      </c>
      <c r="Z112" s="1122" t="s">
        <v>302</v>
      </c>
      <c r="AA112" s="1122" t="s">
        <v>1323</v>
      </c>
    </row>
    <row r="113" spans="22:27" x14ac:dyDescent="0.2">
      <c r="V113" s="1122" t="s">
        <v>8348</v>
      </c>
      <c r="W113" s="1122" t="s">
        <v>2170</v>
      </c>
      <c r="X113" s="1122" t="s">
        <v>7670</v>
      </c>
      <c r="Y113" s="1122" t="s">
        <v>3708</v>
      </c>
      <c r="Z113" s="1122" t="s">
        <v>302</v>
      </c>
      <c r="AA113" s="1122" t="s">
        <v>1324</v>
      </c>
    </row>
    <row r="114" spans="22:27" x14ac:dyDescent="0.2">
      <c r="V114" s="1122" t="s">
        <v>8349</v>
      </c>
      <c r="W114" s="1122" t="s">
        <v>2171</v>
      </c>
      <c r="X114" s="1122" t="s">
        <v>7670</v>
      </c>
      <c r="Y114" s="1122" t="s">
        <v>452</v>
      </c>
      <c r="Z114" s="1122" t="s">
        <v>302</v>
      </c>
      <c r="AA114" s="1122" t="s">
        <v>1325</v>
      </c>
    </row>
    <row r="115" spans="22:27" x14ac:dyDescent="0.2">
      <c r="V115" s="1122" t="s">
        <v>8350</v>
      </c>
      <c r="W115" s="1122" t="s">
        <v>3315</v>
      </c>
      <c r="X115" s="1122" t="s">
        <v>5095</v>
      </c>
      <c r="Y115" s="1122">
        <v>0</v>
      </c>
      <c r="Z115" s="1122" t="s">
        <v>302</v>
      </c>
      <c r="AA115" s="1122" t="s">
        <v>1326</v>
      </c>
    </row>
    <row r="116" spans="22:27" x14ac:dyDescent="0.2">
      <c r="V116" s="1122" t="s">
        <v>8351</v>
      </c>
      <c r="W116" s="1122" t="s">
        <v>3316</v>
      </c>
      <c r="X116" s="1122" t="s">
        <v>5095</v>
      </c>
      <c r="Y116" s="1122" t="s">
        <v>307</v>
      </c>
      <c r="Z116" s="1122" t="s">
        <v>302</v>
      </c>
      <c r="AA116" s="1122" t="s">
        <v>1327</v>
      </c>
    </row>
    <row r="117" spans="22:27" x14ac:dyDescent="0.2">
      <c r="V117" s="1122" t="s">
        <v>8352</v>
      </c>
      <c r="W117" s="1122" t="s">
        <v>4840</v>
      </c>
      <c r="X117" s="1122" t="s">
        <v>5095</v>
      </c>
      <c r="Y117" s="1122" t="s">
        <v>3708</v>
      </c>
      <c r="Z117" s="1122" t="s">
        <v>302</v>
      </c>
      <c r="AA117" s="1122" t="s">
        <v>1328</v>
      </c>
    </row>
    <row r="118" spans="22:27" x14ac:dyDescent="0.2">
      <c r="V118" s="1122" t="s">
        <v>8353</v>
      </c>
      <c r="W118" s="1122" t="s">
        <v>4841</v>
      </c>
      <c r="X118" s="1122" t="s">
        <v>5095</v>
      </c>
      <c r="Y118" s="1122" t="s">
        <v>452</v>
      </c>
      <c r="Z118" s="1122" t="s">
        <v>302</v>
      </c>
      <c r="AA118" s="1122" t="s">
        <v>1329</v>
      </c>
    </row>
    <row r="119" spans="22:27" x14ac:dyDescent="0.2">
      <c r="V119" s="1122" t="s">
        <v>8354</v>
      </c>
      <c r="W119" s="1122" t="s">
        <v>8624</v>
      </c>
      <c r="X119" s="1122" t="s">
        <v>7671</v>
      </c>
      <c r="Y119" s="1122">
        <v>0</v>
      </c>
      <c r="Z119" s="1122" t="s">
        <v>302</v>
      </c>
      <c r="AA119" s="1122" t="s">
        <v>1330</v>
      </c>
    </row>
    <row r="120" spans="22:27" x14ac:dyDescent="0.2">
      <c r="V120" s="1122" t="s">
        <v>8355</v>
      </c>
      <c r="W120" s="1122" t="s">
        <v>2172</v>
      </c>
      <c r="X120" s="1122" t="s">
        <v>7671</v>
      </c>
      <c r="Y120" s="1122" t="s">
        <v>307</v>
      </c>
      <c r="Z120" s="1122" t="s">
        <v>302</v>
      </c>
      <c r="AA120" s="1122" t="s">
        <v>1331</v>
      </c>
    </row>
    <row r="121" spans="22:27" x14ac:dyDescent="0.2">
      <c r="V121" s="1122" t="s">
        <v>8356</v>
      </c>
      <c r="W121" s="1122" t="s">
        <v>2173</v>
      </c>
      <c r="X121" s="1122" t="s">
        <v>7671</v>
      </c>
      <c r="Y121" s="1122" t="s">
        <v>3708</v>
      </c>
      <c r="Z121" s="1122" t="s">
        <v>302</v>
      </c>
      <c r="AA121" s="1122" t="s">
        <v>1332</v>
      </c>
    </row>
    <row r="122" spans="22:27" x14ac:dyDescent="0.2">
      <c r="V122" s="1122" t="s">
        <v>8364</v>
      </c>
      <c r="W122" s="1122" t="s">
        <v>2174</v>
      </c>
      <c r="X122" s="1122" t="s">
        <v>7671</v>
      </c>
      <c r="Y122" s="1122" t="s">
        <v>452</v>
      </c>
      <c r="Z122" s="1122" t="s">
        <v>302</v>
      </c>
      <c r="AA122" s="1122" t="s">
        <v>3</v>
      </c>
    </row>
    <row r="123" spans="22:27" x14ac:dyDescent="0.2">
      <c r="V123" s="1122" t="s">
        <v>8365</v>
      </c>
      <c r="W123" s="1122" t="s">
        <v>5965</v>
      </c>
      <c r="X123" s="1122" t="s">
        <v>5096</v>
      </c>
      <c r="Y123" s="1122">
        <v>0</v>
      </c>
      <c r="Z123" s="1122" t="s">
        <v>302</v>
      </c>
      <c r="AA123" s="1122" t="s">
        <v>4</v>
      </c>
    </row>
    <row r="124" spans="22:27" x14ac:dyDescent="0.2">
      <c r="V124" s="1122" t="s">
        <v>8366</v>
      </c>
      <c r="W124" s="1122" t="s">
        <v>5966</v>
      </c>
      <c r="X124" s="1122" t="s">
        <v>5096</v>
      </c>
      <c r="Y124" s="1122" t="s">
        <v>307</v>
      </c>
      <c r="Z124" s="1122" t="s">
        <v>302</v>
      </c>
      <c r="AA124" s="1122" t="s">
        <v>1142</v>
      </c>
    </row>
    <row r="125" spans="22:27" x14ac:dyDescent="0.2">
      <c r="V125" s="1122" t="s">
        <v>8367</v>
      </c>
      <c r="W125" s="1122" t="s">
        <v>5967</v>
      </c>
      <c r="X125" s="1122" t="s">
        <v>5096</v>
      </c>
      <c r="Y125" s="1122" t="s">
        <v>3708</v>
      </c>
      <c r="Z125" s="1122" t="s">
        <v>302</v>
      </c>
      <c r="AA125" s="1122" t="s">
        <v>1868</v>
      </c>
    </row>
    <row r="126" spans="22:27" x14ac:dyDescent="0.2">
      <c r="V126" s="1122" t="s">
        <v>8368</v>
      </c>
      <c r="W126" s="1122" t="s">
        <v>5968</v>
      </c>
      <c r="X126" s="1122" t="s">
        <v>5096</v>
      </c>
      <c r="Y126" s="1122" t="s">
        <v>452</v>
      </c>
      <c r="Z126" s="1122" t="s">
        <v>302</v>
      </c>
      <c r="AA126" s="1122" t="s">
        <v>1869</v>
      </c>
    </row>
    <row r="127" spans="22:27" x14ac:dyDescent="0.2">
      <c r="V127" s="1122" t="s">
        <v>8369</v>
      </c>
      <c r="W127" s="1122" t="s">
        <v>5969</v>
      </c>
      <c r="X127" s="1122" t="s">
        <v>5097</v>
      </c>
      <c r="Y127" s="1122">
        <v>0</v>
      </c>
      <c r="Z127" s="1122" t="s">
        <v>302</v>
      </c>
      <c r="AA127" s="1122" t="s">
        <v>42</v>
      </c>
    </row>
    <row r="128" spans="22:27" x14ac:dyDescent="0.2">
      <c r="V128" s="1122" t="s">
        <v>8370</v>
      </c>
      <c r="W128" s="1122" t="s">
        <v>5970</v>
      </c>
      <c r="X128" s="1122" t="s">
        <v>5097</v>
      </c>
      <c r="Y128" s="1122" t="s">
        <v>307</v>
      </c>
      <c r="Z128" s="1122" t="s">
        <v>302</v>
      </c>
      <c r="AA128" s="1122" t="s">
        <v>43</v>
      </c>
    </row>
    <row r="129" spans="22:27" x14ac:dyDescent="0.2">
      <c r="V129" s="1122" t="s">
        <v>8371</v>
      </c>
      <c r="W129" s="1122" t="s">
        <v>5971</v>
      </c>
      <c r="X129" s="1122" t="s">
        <v>5097</v>
      </c>
      <c r="Y129" s="1122" t="s">
        <v>3708</v>
      </c>
      <c r="Z129" s="1122" t="s">
        <v>302</v>
      </c>
      <c r="AA129" s="1122" t="s">
        <v>44</v>
      </c>
    </row>
    <row r="130" spans="22:27" x14ac:dyDescent="0.2">
      <c r="V130" s="1122" t="s">
        <v>8372</v>
      </c>
      <c r="W130" s="1122" t="s">
        <v>5972</v>
      </c>
      <c r="X130" s="1122" t="s">
        <v>5097</v>
      </c>
      <c r="Y130" s="1122" t="s">
        <v>452</v>
      </c>
      <c r="Z130" s="1122" t="s">
        <v>302</v>
      </c>
      <c r="AA130" s="1122" t="s">
        <v>45</v>
      </c>
    </row>
    <row r="131" spans="22:27" x14ac:dyDescent="0.2">
      <c r="V131" s="1122" t="s">
        <v>8373</v>
      </c>
      <c r="W131" s="1122" t="s">
        <v>8426</v>
      </c>
      <c r="X131" s="1122" t="s">
        <v>2385</v>
      </c>
      <c r="Y131" s="1122">
        <v>0</v>
      </c>
      <c r="Z131" s="1122" t="s">
        <v>305</v>
      </c>
      <c r="AA131" s="1122" t="s">
        <v>1870</v>
      </c>
    </row>
    <row r="132" spans="22:27" x14ac:dyDescent="0.2">
      <c r="V132" s="1122" t="s">
        <v>8374</v>
      </c>
      <c r="W132" s="1122" t="s">
        <v>1832</v>
      </c>
      <c r="X132" s="1122" t="s">
        <v>2385</v>
      </c>
      <c r="Y132" s="1122" t="s">
        <v>307</v>
      </c>
      <c r="Z132" s="1122" t="s">
        <v>305</v>
      </c>
      <c r="AA132" s="1122" t="s">
        <v>1871</v>
      </c>
    </row>
    <row r="133" spans="22:27" x14ac:dyDescent="0.2">
      <c r="V133" s="1122" t="s">
        <v>8375</v>
      </c>
      <c r="W133" s="1122" t="s">
        <v>2175</v>
      </c>
      <c r="X133" s="1122" t="s">
        <v>2385</v>
      </c>
      <c r="Y133" s="1122" t="s">
        <v>3708</v>
      </c>
      <c r="Z133" s="1122" t="s">
        <v>305</v>
      </c>
      <c r="AA133" s="1122" t="s">
        <v>1872</v>
      </c>
    </row>
    <row r="134" spans="22:27" x14ac:dyDescent="0.2">
      <c r="V134" s="1122" t="s">
        <v>7539</v>
      </c>
      <c r="W134" s="1122" t="s">
        <v>2176</v>
      </c>
      <c r="X134" s="1122" t="s">
        <v>2385</v>
      </c>
      <c r="Y134" s="1122" t="s">
        <v>452</v>
      </c>
      <c r="Z134" s="1122" t="s">
        <v>305</v>
      </c>
      <c r="AA134" s="1122" t="s">
        <v>1873</v>
      </c>
    </row>
    <row r="135" spans="22:27" x14ac:dyDescent="0.2">
      <c r="V135" s="1122" t="s">
        <v>7540</v>
      </c>
      <c r="W135" s="1122" t="s">
        <v>5973</v>
      </c>
      <c r="X135" s="1122" t="s">
        <v>5098</v>
      </c>
      <c r="Y135" s="1122">
        <v>0</v>
      </c>
      <c r="Z135" s="1122" t="s">
        <v>305</v>
      </c>
      <c r="AA135" s="1122" t="s">
        <v>1874</v>
      </c>
    </row>
    <row r="136" spans="22:27" x14ac:dyDescent="0.2">
      <c r="V136" s="1122" t="s">
        <v>7541</v>
      </c>
      <c r="W136" s="1122" t="s">
        <v>5974</v>
      </c>
      <c r="X136" s="1122" t="s">
        <v>5098</v>
      </c>
      <c r="Y136" s="1122" t="s">
        <v>307</v>
      </c>
      <c r="Z136" s="1122" t="s">
        <v>305</v>
      </c>
      <c r="AA136" s="1122" t="s">
        <v>1875</v>
      </c>
    </row>
    <row r="137" spans="22:27" x14ac:dyDescent="0.2">
      <c r="V137" s="1122" t="s">
        <v>7542</v>
      </c>
      <c r="W137" s="1122" t="s">
        <v>5975</v>
      </c>
      <c r="X137" s="1122" t="s">
        <v>5098</v>
      </c>
      <c r="Y137" s="1122" t="s">
        <v>3708</v>
      </c>
      <c r="Z137" s="1122" t="s">
        <v>305</v>
      </c>
      <c r="AA137" s="1122" t="s">
        <v>1876</v>
      </c>
    </row>
    <row r="138" spans="22:27" x14ac:dyDescent="0.2">
      <c r="V138" s="1122" t="s">
        <v>7543</v>
      </c>
      <c r="W138" s="1122" t="s">
        <v>5976</v>
      </c>
      <c r="X138" s="1122" t="s">
        <v>5098</v>
      </c>
      <c r="Y138" s="1122" t="s">
        <v>452</v>
      </c>
      <c r="Z138" s="1122" t="s">
        <v>305</v>
      </c>
      <c r="AA138" s="1122" t="s">
        <v>1877</v>
      </c>
    </row>
    <row r="139" spans="22:27" x14ac:dyDescent="0.2">
      <c r="V139" s="1122" t="s">
        <v>7544</v>
      </c>
      <c r="W139" s="1122" t="s">
        <v>2177</v>
      </c>
      <c r="X139" s="1122" t="s">
        <v>8447</v>
      </c>
      <c r="Y139" s="1122">
        <v>0</v>
      </c>
      <c r="Z139" s="1122" t="s">
        <v>305</v>
      </c>
      <c r="AA139" s="1122" t="s">
        <v>1878</v>
      </c>
    </row>
    <row r="140" spans="22:27" x14ac:dyDescent="0.2">
      <c r="V140" s="1122" t="s">
        <v>7545</v>
      </c>
      <c r="W140" s="1122" t="s">
        <v>5977</v>
      </c>
      <c r="X140" s="1122" t="s">
        <v>8447</v>
      </c>
      <c r="Y140" s="1122" t="s">
        <v>307</v>
      </c>
      <c r="Z140" s="1122" t="s">
        <v>305</v>
      </c>
      <c r="AA140" s="1122" t="s">
        <v>257</v>
      </c>
    </row>
    <row r="141" spans="22:27" x14ac:dyDescent="0.2">
      <c r="V141" s="1122" t="s">
        <v>8578</v>
      </c>
      <c r="W141" s="1122" t="s">
        <v>5978</v>
      </c>
      <c r="X141" s="1122" t="s">
        <v>8447</v>
      </c>
      <c r="Y141" s="1122" t="s">
        <v>3708</v>
      </c>
      <c r="Z141" s="1122" t="s">
        <v>305</v>
      </c>
      <c r="AA141" s="1122" t="s">
        <v>258</v>
      </c>
    </row>
    <row r="142" spans="22:27" x14ac:dyDescent="0.2">
      <c r="V142" s="1122" t="s">
        <v>8579</v>
      </c>
      <c r="W142" s="1122" t="s">
        <v>4842</v>
      </c>
      <c r="X142" s="1122" t="s">
        <v>8447</v>
      </c>
      <c r="Y142" s="1122" t="s">
        <v>452</v>
      </c>
      <c r="Z142" s="1122" t="s">
        <v>305</v>
      </c>
      <c r="AA142" s="1122" t="s">
        <v>259</v>
      </c>
    </row>
    <row r="143" spans="22:27" x14ac:dyDescent="0.2">
      <c r="V143" s="1122" t="s">
        <v>8580</v>
      </c>
      <c r="W143" s="1122" t="s">
        <v>2178</v>
      </c>
      <c r="X143" s="1122" t="s">
        <v>2386</v>
      </c>
      <c r="Y143" s="1122">
        <v>0</v>
      </c>
      <c r="Z143" s="1122" t="s">
        <v>305</v>
      </c>
      <c r="AA143" s="1122" t="s">
        <v>1879</v>
      </c>
    </row>
    <row r="144" spans="22:27" x14ac:dyDescent="0.2">
      <c r="V144" s="1122" t="s">
        <v>8581</v>
      </c>
      <c r="W144" s="1122" t="s">
        <v>2179</v>
      </c>
      <c r="X144" s="1122" t="s">
        <v>2387</v>
      </c>
      <c r="Y144" s="1122">
        <v>0</v>
      </c>
      <c r="Z144" s="1122" t="s">
        <v>305</v>
      </c>
      <c r="AA144" s="1122" t="s">
        <v>1880</v>
      </c>
    </row>
    <row r="145" spans="22:27" x14ac:dyDescent="0.2">
      <c r="V145" s="1122" t="s">
        <v>8582</v>
      </c>
      <c r="W145" s="1122" t="s">
        <v>2180</v>
      </c>
      <c r="X145" s="1122" t="s">
        <v>2388</v>
      </c>
      <c r="Y145" s="1122">
        <v>0</v>
      </c>
      <c r="Z145" s="1122" t="s">
        <v>305</v>
      </c>
      <c r="AA145" s="1122" t="s">
        <v>1881</v>
      </c>
    </row>
    <row r="146" spans="22:27" x14ac:dyDescent="0.2">
      <c r="V146" s="1122" t="s">
        <v>8583</v>
      </c>
      <c r="W146" s="1122" t="s">
        <v>2181</v>
      </c>
      <c r="X146" s="1122" t="s">
        <v>2388</v>
      </c>
      <c r="Y146" s="1122" t="s">
        <v>307</v>
      </c>
      <c r="Z146" s="1122" t="s">
        <v>305</v>
      </c>
      <c r="AA146" s="1122" t="s">
        <v>1882</v>
      </c>
    </row>
    <row r="147" spans="22:27" x14ac:dyDescent="0.2">
      <c r="V147" s="1122" t="s">
        <v>8584</v>
      </c>
      <c r="W147" s="1122" t="s">
        <v>2182</v>
      </c>
      <c r="X147" s="1122" t="s">
        <v>2388</v>
      </c>
      <c r="Y147" s="1122" t="s">
        <v>3708</v>
      </c>
      <c r="Z147" s="1122" t="s">
        <v>305</v>
      </c>
      <c r="AA147" s="1122" t="s">
        <v>1883</v>
      </c>
    </row>
    <row r="148" spans="22:27" x14ac:dyDescent="0.2">
      <c r="V148" s="1122" t="s">
        <v>8585</v>
      </c>
      <c r="W148" s="1122" t="s">
        <v>2183</v>
      </c>
      <c r="X148" s="1122" t="s">
        <v>2388</v>
      </c>
      <c r="Y148" s="1122" t="s">
        <v>452</v>
      </c>
      <c r="Z148" s="1122" t="s">
        <v>305</v>
      </c>
      <c r="AA148" s="1122" t="s">
        <v>1884</v>
      </c>
    </row>
    <row r="149" spans="22:27" x14ac:dyDescent="0.2">
      <c r="V149" s="1122" t="s">
        <v>8586</v>
      </c>
      <c r="W149" s="1122" t="s">
        <v>4843</v>
      </c>
      <c r="X149" s="1122" t="s">
        <v>8448</v>
      </c>
      <c r="Y149" s="1122">
        <v>0</v>
      </c>
      <c r="Z149" s="1122" t="s">
        <v>305</v>
      </c>
      <c r="AA149" s="1122" t="s">
        <v>1885</v>
      </c>
    </row>
    <row r="150" spans="22:27" x14ac:dyDescent="0.2">
      <c r="V150" s="1122" t="s">
        <v>8587</v>
      </c>
      <c r="W150" s="1122" t="s">
        <v>4844</v>
      </c>
      <c r="X150" s="1122" t="s">
        <v>8448</v>
      </c>
      <c r="Y150" s="1122" t="s">
        <v>307</v>
      </c>
      <c r="Z150" s="1122" t="s">
        <v>305</v>
      </c>
      <c r="AA150" s="1122" t="s">
        <v>1886</v>
      </c>
    </row>
    <row r="151" spans="22:27" x14ac:dyDescent="0.2">
      <c r="V151" s="1122" t="s">
        <v>8588</v>
      </c>
      <c r="W151" s="1122" t="s">
        <v>4845</v>
      </c>
      <c r="X151" s="1122" t="s">
        <v>8448</v>
      </c>
      <c r="Y151" s="1122" t="s">
        <v>3708</v>
      </c>
      <c r="Z151" s="1122" t="s">
        <v>305</v>
      </c>
      <c r="AA151" s="1122" t="s">
        <v>1850</v>
      </c>
    </row>
    <row r="152" spans="22:27" x14ac:dyDescent="0.2">
      <c r="V152" s="1122" t="s">
        <v>8589</v>
      </c>
      <c r="W152" s="1122" t="s">
        <v>4846</v>
      </c>
      <c r="X152" s="1122" t="s">
        <v>8448</v>
      </c>
      <c r="Y152" s="1122" t="s">
        <v>452</v>
      </c>
      <c r="Z152" s="1122" t="s">
        <v>305</v>
      </c>
      <c r="AA152" s="1122" t="s">
        <v>1851</v>
      </c>
    </row>
    <row r="153" spans="22:27" x14ac:dyDescent="0.2">
      <c r="V153" s="1122" t="s">
        <v>8590</v>
      </c>
      <c r="W153" s="1122" t="s">
        <v>1787</v>
      </c>
      <c r="X153" s="1122" t="s">
        <v>2389</v>
      </c>
      <c r="Y153" s="1122">
        <v>0</v>
      </c>
      <c r="Z153" s="1122" t="s">
        <v>305</v>
      </c>
      <c r="AA153" s="1122" t="s">
        <v>1852</v>
      </c>
    </row>
    <row r="154" spans="22:27" x14ac:dyDescent="0.2">
      <c r="V154" s="1122" t="s">
        <v>8591</v>
      </c>
      <c r="W154" s="1122" t="s">
        <v>1788</v>
      </c>
      <c r="X154" s="1122" t="s">
        <v>2389</v>
      </c>
      <c r="Y154" s="1122" t="s">
        <v>307</v>
      </c>
      <c r="Z154" s="1122" t="s">
        <v>305</v>
      </c>
      <c r="AA154" s="1122" t="s">
        <v>1853</v>
      </c>
    </row>
    <row r="155" spans="22:27" x14ac:dyDescent="0.2">
      <c r="V155" s="1122" t="s">
        <v>8592</v>
      </c>
      <c r="W155" s="1122" t="s">
        <v>1789</v>
      </c>
      <c r="X155" s="1122" t="s">
        <v>2389</v>
      </c>
      <c r="Y155" s="1122" t="s">
        <v>3708</v>
      </c>
      <c r="Z155" s="1122" t="s">
        <v>305</v>
      </c>
      <c r="AA155" s="1122" t="s">
        <v>1854</v>
      </c>
    </row>
    <row r="156" spans="22:27" x14ac:dyDescent="0.2">
      <c r="V156" s="1122" t="s">
        <v>6069</v>
      </c>
      <c r="W156" s="1122" t="s">
        <v>1790</v>
      </c>
      <c r="X156" s="1122" t="s">
        <v>2389</v>
      </c>
      <c r="Y156" s="1122" t="s">
        <v>452</v>
      </c>
      <c r="Z156" s="1122" t="s">
        <v>305</v>
      </c>
      <c r="AA156" s="1122" t="s">
        <v>3191</v>
      </c>
    </row>
    <row r="157" spans="22:27" x14ac:dyDescent="0.2">
      <c r="V157" s="1122" t="s">
        <v>6070</v>
      </c>
      <c r="W157" s="1122" t="s">
        <v>4847</v>
      </c>
      <c r="X157" s="1122" t="s">
        <v>8449</v>
      </c>
      <c r="Y157" s="1122">
        <v>0</v>
      </c>
      <c r="Z157" s="1122" t="s">
        <v>305</v>
      </c>
      <c r="AA157" s="1122" t="s">
        <v>3192</v>
      </c>
    </row>
    <row r="158" spans="22:27" x14ac:dyDescent="0.2">
      <c r="V158" s="1122" t="s">
        <v>6071</v>
      </c>
      <c r="W158" s="1122" t="s">
        <v>4848</v>
      </c>
      <c r="X158" s="1122" t="s">
        <v>8449</v>
      </c>
      <c r="Y158" s="1122" t="s">
        <v>307</v>
      </c>
      <c r="Z158" s="1122" t="s">
        <v>305</v>
      </c>
      <c r="AA158" s="1122" t="s">
        <v>3193</v>
      </c>
    </row>
    <row r="159" spans="22:27" x14ac:dyDescent="0.2">
      <c r="V159" s="1122" t="s">
        <v>6072</v>
      </c>
      <c r="W159" s="1122" t="s">
        <v>4800</v>
      </c>
      <c r="X159" s="1122" t="s">
        <v>8449</v>
      </c>
      <c r="Y159" s="1122" t="s">
        <v>3708</v>
      </c>
      <c r="Z159" s="1122" t="s">
        <v>305</v>
      </c>
      <c r="AA159" s="1122" t="s">
        <v>2698</v>
      </c>
    </row>
    <row r="160" spans="22:27" x14ac:dyDescent="0.2">
      <c r="V160" s="1122" t="s">
        <v>6073</v>
      </c>
      <c r="W160" s="1122" t="s">
        <v>4801</v>
      </c>
      <c r="X160" s="1122" t="s">
        <v>8449</v>
      </c>
      <c r="Y160" s="1122" t="s">
        <v>452</v>
      </c>
      <c r="Z160" s="1122" t="s">
        <v>305</v>
      </c>
      <c r="AA160" s="1122" t="s">
        <v>2699</v>
      </c>
    </row>
    <row r="161" spans="22:27" x14ac:dyDescent="0.2">
      <c r="V161" s="1122" t="s">
        <v>6074</v>
      </c>
      <c r="W161" s="1122" t="s">
        <v>4802</v>
      </c>
      <c r="X161" s="1122" t="s">
        <v>8450</v>
      </c>
      <c r="Y161" s="1122">
        <v>0</v>
      </c>
      <c r="Z161" s="1122" t="s">
        <v>305</v>
      </c>
      <c r="AA161" s="1122" t="s">
        <v>260</v>
      </c>
    </row>
    <row r="162" spans="22:27" x14ac:dyDescent="0.2">
      <c r="V162" s="1122" t="s">
        <v>6075</v>
      </c>
      <c r="W162" s="1122" t="s">
        <v>4803</v>
      </c>
      <c r="X162" s="1122" t="s">
        <v>8450</v>
      </c>
      <c r="Y162" s="1122" t="s">
        <v>307</v>
      </c>
      <c r="Z162" s="1122" t="s">
        <v>305</v>
      </c>
      <c r="AA162" s="1122" t="s">
        <v>261</v>
      </c>
    </row>
    <row r="163" spans="22:27" x14ac:dyDescent="0.2">
      <c r="V163" s="1122" t="s">
        <v>6076</v>
      </c>
      <c r="W163" s="1122" t="s">
        <v>4804</v>
      </c>
      <c r="X163" s="1122" t="s">
        <v>8450</v>
      </c>
      <c r="Y163" s="1122" t="s">
        <v>3708</v>
      </c>
      <c r="Z163" s="1122" t="s">
        <v>305</v>
      </c>
      <c r="AA163" s="1122" t="s">
        <v>262</v>
      </c>
    </row>
    <row r="164" spans="22:27" x14ac:dyDescent="0.2">
      <c r="V164" s="1122" t="s">
        <v>6077</v>
      </c>
      <c r="W164" s="1122" t="s">
        <v>4805</v>
      </c>
      <c r="X164" s="1122" t="s">
        <v>8450</v>
      </c>
      <c r="Y164" s="1122" t="s">
        <v>452</v>
      </c>
      <c r="Z164" s="1122" t="s">
        <v>305</v>
      </c>
      <c r="AA164" s="1122" t="s">
        <v>263</v>
      </c>
    </row>
    <row r="165" spans="22:27" x14ac:dyDescent="0.2">
      <c r="V165" s="1122" t="s">
        <v>6078</v>
      </c>
      <c r="W165" s="1122" t="s">
        <v>8427</v>
      </c>
      <c r="X165" s="1122" t="s">
        <v>1424</v>
      </c>
      <c r="Y165" s="1122">
        <v>0</v>
      </c>
      <c r="Z165" s="1122" t="s">
        <v>307</v>
      </c>
      <c r="AA165" s="1122" t="s">
        <v>7678</v>
      </c>
    </row>
    <row r="166" spans="22:27" x14ac:dyDescent="0.2">
      <c r="V166" s="1122" t="s">
        <v>6079</v>
      </c>
      <c r="W166" s="1122" t="s">
        <v>1791</v>
      </c>
      <c r="X166" s="1122" t="s">
        <v>1424</v>
      </c>
      <c r="Y166" s="1122" t="s">
        <v>307</v>
      </c>
      <c r="Z166" s="1122" t="s">
        <v>307</v>
      </c>
      <c r="AA166" s="1122" t="s">
        <v>7679</v>
      </c>
    </row>
    <row r="167" spans="22:27" x14ac:dyDescent="0.2">
      <c r="V167" s="1122" t="s">
        <v>6080</v>
      </c>
      <c r="W167" s="1122" t="s">
        <v>3345</v>
      </c>
      <c r="X167" s="1122" t="s">
        <v>1424</v>
      </c>
      <c r="Y167" s="1122" t="s">
        <v>3708</v>
      </c>
      <c r="Z167" s="1122" t="s">
        <v>307</v>
      </c>
      <c r="AA167" s="1122" t="s">
        <v>7680</v>
      </c>
    </row>
    <row r="168" spans="22:27" x14ac:dyDescent="0.2">
      <c r="V168" s="1122" t="s">
        <v>6081</v>
      </c>
      <c r="W168" s="1122" t="s">
        <v>3346</v>
      </c>
      <c r="X168" s="1122" t="s">
        <v>1424</v>
      </c>
      <c r="Y168" s="1122" t="s">
        <v>452</v>
      </c>
      <c r="Z168" s="1122" t="s">
        <v>307</v>
      </c>
      <c r="AA168" s="1122" t="s">
        <v>7681</v>
      </c>
    </row>
    <row r="169" spans="22:27" x14ac:dyDescent="0.2">
      <c r="V169" s="1122" t="s">
        <v>6082</v>
      </c>
      <c r="W169" s="1122" t="s">
        <v>4806</v>
      </c>
      <c r="X169" s="1122" t="s">
        <v>8451</v>
      </c>
      <c r="Y169" s="1122">
        <v>0</v>
      </c>
      <c r="Z169" s="1122" t="s">
        <v>307</v>
      </c>
      <c r="AA169" s="1122" t="s">
        <v>7682</v>
      </c>
    </row>
    <row r="170" spans="22:27" x14ac:dyDescent="0.2">
      <c r="V170" s="1122" t="s">
        <v>6083</v>
      </c>
      <c r="W170" s="1122" t="s">
        <v>3112</v>
      </c>
      <c r="X170" s="1122" t="s">
        <v>8451</v>
      </c>
      <c r="Y170" s="1122" t="s">
        <v>307</v>
      </c>
      <c r="Z170" s="1122" t="s">
        <v>307</v>
      </c>
      <c r="AA170" s="1122" t="s">
        <v>7683</v>
      </c>
    </row>
    <row r="171" spans="22:27" x14ac:dyDescent="0.2">
      <c r="V171" s="1122" t="s">
        <v>6084</v>
      </c>
      <c r="W171" s="1122" t="s">
        <v>811</v>
      </c>
      <c r="X171" s="1122" t="s">
        <v>8451</v>
      </c>
      <c r="Y171" s="1122" t="s">
        <v>3708</v>
      </c>
      <c r="Z171" s="1122" t="s">
        <v>307</v>
      </c>
      <c r="AA171" s="1122" t="s">
        <v>7684</v>
      </c>
    </row>
    <row r="172" spans="22:27" x14ac:dyDescent="0.2">
      <c r="V172" s="1122" t="s">
        <v>7146</v>
      </c>
      <c r="W172" s="1122" t="s">
        <v>7613</v>
      </c>
      <c r="X172" s="1122" t="s">
        <v>8451</v>
      </c>
      <c r="Y172" s="1122" t="s">
        <v>452</v>
      </c>
      <c r="Z172" s="1122" t="s">
        <v>307</v>
      </c>
      <c r="AA172" s="1122" t="s">
        <v>7685</v>
      </c>
    </row>
    <row r="173" spans="22:27" x14ac:dyDescent="0.2">
      <c r="V173" s="1122" t="s">
        <v>7147</v>
      </c>
      <c r="W173" s="1122" t="s">
        <v>8428</v>
      </c>
      <c r="X173" s="1122" t="s">
        <v>1425</v>
      </c>
      <c r="Y173" s="1122">
        <v>0</v>
      </c>
      <c r="Z173" s="1122" t="s">
        <v>307</v>
      </c>
      <c r="AA173" s="1122" t="s">
        <v>7686</v>
      </c>
    </row>
    <row r="174" spans="22:27" x14ac:dyDescent="0.2">
      <c r="V174" s="1122" t="s">
        <v>7148</v>
      </c>
      <c r="W174" s="1122" t="s">
        <v>3347</v>
      </c>
      <c r="X174" s="1122" t="s">
        <v>1425</v>
      </c>
      <c r="Y174" s="1122" t="s">
        <v>307</v>
      </c>
      <c r="Z174" s="1122" t="s">
        <v>307</v>
      </c>
      <c r="AA174" s="1122" t="s">
        <v>7687</v>
      </c>
    </row>
    <row r="175" spans="22:27" x14ac:dyDescent="0.2">
      <c r="V175" s="1122" t="s">
        <v>7149</v>
      </c>
      <c r="W175" s="1122" t="s">
        <v>3348</v>
      </c>
      <c r="X175" s="1122" t="s">
        <v>1425</v>
      </c>
      <c r="Y175" s="1122" t="s">
        <v>3708</v>
      </c>
      <c r="Z175" s="1122" t="s">
        <v>307</v>
      </c>
      <c r="AA175" s="1122" t="s">
        <v>7688</v>
      </c>
    </row>
    <row r="176" spans="22:27" x14ac:dyDescent="0.2">
      <c r="V176" s="1122" t="s">
        <v>7150</v>
      </c>
      <c r="W176" s="1122" t="s">
        <v>3349</v>
      </c>
      <c r="X176" s="1122" t="s">
        <v>1425</v>
      </c>
      <c r="Y176" s="1122" t="s">
        <v>452</v>
      </c>
      <c r="Z176" s="1122" t="s">
        <v>307</v>
      </c>
      <c r="AA176" s="1122" t="s">
        <v>5987</v>
      </c>
    </row>
    <row r="177" spans="22:29" x14ac:dyDescent="0.2">
      <c r="V177" s="1122" t="s">
        <v>7151</v>
      </c>
      <c r="W177" s="1122" t="s">
        <v>4807</v>
      </c>
      <c r="X177" s="1122" t="s">
        <v>8452</v>
      </c>
      <c r="Y177" s="1122">
        <v>0</v>
      </c>
      <c r="Z177" s="1122" t="s">
        <v>307</v>
      </c>
      <c r="AA177" s="1122" t="s">
        <v>4291</v>
      </c>
    </row>
    <row r="178" spans="22:29" x14ac:dyDescent="0.2">
      <c r="V178" s="1122" t="s">
        <v>7152</v>
      </c>
      <c r="W178" s="1122" t="s">
        <v>4808</v>
      </c>
      <c r="X178" s="1122" t="s">
        <v>8452</v>
      </c>
      <c r="Y178" s="1122" t="s">
        <v>307</v>
      </c>
      <c r="Z178" s="1122" t="s">
        <v>307</v>
      </c>
      <c r="AA178" s="1122" t="s">
        <v>4292</v>
      </c>
    </row>
    <row r="179" spans="22:29" x14ac:dyDescent="0.2">
      <c r="V179" s="1122" t="s">
        <v>7153</v>
      </c>
      <c r="W179" s="1122" t="s">
        <v>4809</v>
      </c>
      <c r="X179" s="1122" t="s">
        <v>8452</v>
      </c>
      <c r="Y179" s="1122" t="s">
        <v>3708</v>
      </c>
      <c r="Z179" s="1122" t="s">
        <v>307</v>
      </c>
      <c r="AA179" s="1122" t="s">
        <v>4293</v>
      </c>
    </row>
    <row r="180" spans="22:29" x14ac:dyDescent="0.2">
      <c r="V180" s="1122" t="s">
        <v>7154</v>
      </c>
      <c r="W180" s="1122" t="s">
        <v>4810</v>
      </c>
      <c r="X180" s="1122" t="s">
        <v>8452</v>
      </c>
      <c r="Y180" s="1122" t="s">
        <v>452</v>
      </c>
      <c r="Z180" s="1122" t="s">
        <v>307</v>
      </c>
      <c r="AA180" s="1122" t="s">
        <v>4294</v>
      </c>
    </row>
    <row r="181" spans="22:29" x14ac:dyDescent="0.2">
      <c r="V181" s="1122" t="s">
        <v>7155</v>
      </c>
      <c r="W181" s="1122" t="s">
        <v>8430</v>
      </c>
      <c r="X181" s="1122" t="s">
        <v>8268</v>
      </c>
      <c r="Y181" s="1122">
        <v>0</v>
      </c>
      <c r="Z181" s="1122" t="s">
        <v>308</v>
      </c>
      <c r="AA181" s="1122" t="s">
        <v>4295</v>
      </c>
    </row>
    <row r="182" spans="22:29" x14ac:dyDescent="0.2">
      <c r="V182" s="1122" t="s">
        <v>7156</v>
      </c>
      <c r="W182" s="1122" t="s">
        <v>8431</v>
      </c>
      <c r="X182" s="1122" t="s">
        <v>8269</v>
      </c>
      <c r="Y182" s="1122">
        <v>0</v>
      </c>
      <c r="Z182" s="1122" t="s">
        <v>4075</v>
      </c>
      <c r="AA182" s="1122" t="s">
        <v>4296</v>
      </c>
    </row>
    <row r="183" spans="22:29" x14ac:dyDescent="0.2">
      <c r="V183" s="1122" t="s">
        <v>7157</v>
      </c>
      <c r="W183" s="1122" t="s">
        <v>414</v>
      </c>
      <c r="X183" s="1122" t="s">
        <v>8270</v>
      </c>
      <c r="Y183" s="1122">
        <v>0</v>
      </c>
      <c r="Z183" s="1122" t="s">
        <v>4075</v>
      </c>
      <c r="AA183" s="1122" t="s">
        <v>4297</v>
      </c>
    </row>
    <row r="185" spans="22:29" x14ac:dyDescent="0.2">
      <c r="V185" s="1122" t="s">
        <v>7158</v>
      </c>
      <c r="W185" s="1161" t="s">
        <v>5324</v>
      </c>
      <c r="X185" s="1122" t="s">
        <v>348</v>
      </c>
      <c r="Y185" s="1122">
        <v>0</v>
      </c>
      <c r="Z185" s="1122" t="s">
        <v>3706</v>
      </c>
      <c r="AA185" s="1122" t="s">
        <v>4298</v>
      </c>
      <c r="AC185" s="1162"/>
    </row>
    <row r="186" spans="22:29" x14ac:dyDescent="0.2">
      <c r="V186" s="1122" t="s">
        <v>5063</v>
      </c>
      <c r="W186" s="1161" t="s">
        <v>6254</v>
      </c>
      <c r="X186" s="1122" t="s">
        <v>8453</v>
      </c>
      <c r="Y186" s="1122">
        <v>0</v>
      </c>
      <c r="Z186" s="1122" t="s">
        <v>3706</v>
      </c>
      <c r="AA186" s="1122" t="s">
        <v>5064</v>
      </c>
      <c r="AC186" s="1162"/>
    </row>
    <row r="187" spans="22:29" x14ac:dyDescent="0.2">
      <c r="V187" s="1122" t="s">
        <v>5065</v>
      </c>
      <c r="W187" s="1161" t="s">
        <v>3350</v>
      </c>
      <c r="X187" s="1122" t="s">
        <v>349</v>
      </c>
      <c r="Y187" s="1122">
        <v>0</v>
      </c>
      <c r="Z187" s="1122" t="s">
        <v>3706</v>
      </c>
      <c r="AA187" s="1122" t="s">
        <v>4299</v>
      </c>
      <c r="AC187" s="1162"/>
    </row>
    <row r="188" spans="22:29" x14ac:dyDescent="0.2">
      <c r="V188" s="1122" t="s">
        <v>5066</v>
      </c>
      <c r="W188" s="1161" t="s">
        <v>3351</v>
      </c>
      <c r="X188" s="1122" t="s">
        <v>350</v>
      </c>
      <c r="Y188" s="1122">
        <v>0</v>
      </c>
      <c r="Z188" s="1122" t="s">
        <v>3706</v>
      </c>
      <c r="AA188" s="1122" t="s">
        <v>4300</v>
      </c>
      <c r="AC188" s="1162"/>
    </row>
    <row r="189" spans="22:29" x14ac:dyDescent="0.2">
      <c r="V189" s="1122" t="s">
        <v>5067</v>
      </c>
      <c r="W189" s="1161" t="s">
        <v>501</v>
      </c>
      <c r="X189" s="1122" t="s">
        <v>351</v>
      </c>
      <c r="Y189" s="1122">
        <v>0</v>
      </c>
      <c r="Z189" s="1122" t="s">
        <v>3706</v>
      </c>
      <c r="AA189" s="1122" t="s">
        <v>4301</v>
      </c>
      <c r="AC189" s="1162"/>
    </row>
    <row r="190" spans="22:29" x14ac:dyDescent="0.2">
      <c r="V190" s="1122" t="s">
        <v>5068</v>
      </c>
      <c r="W190" s="1161" t="s">
        <v>502</v>
      </c>
      <c r="X190" s="1122" t="s">
        <v>352</v>
      </c>
      <c r="Y190" s="1122">
        <v>0</v>
      </c>
      <c r="Z190" s="1122" t="s">
        <v>3706</v>
      </c>
      <c r="AA190" s="1122" t="s">
        <v>4302</v>
      </c>
      <c r="AC190" s="1162"/>
    </row>
    <row r="191" spans="22:29" x14ac:dyDescent="0.2">
      <c r="V191" s="1122" t="s">
        <v>5069</v>
      </c>
      <c r="W191" s="1161" t="s">
        <v>503</v>
      </c>
      <c r="X191" s="1122" t="s">
        <v>353</v>
      </c>
      <c r="Y191" s="1122">
        <v>0</v>
      </c>
      <c r="Z191" s="1122" t="s">
        <v>3706</v>
      </c>
      <c r="AA191" s="1122" t="s">
        <v>4303</v>
      </c>
      <c r="AC191" s="1162"/>
    </row>
    <row r="192" spans="22:29" x14ac:dyDescent="0.2">
      <c r="V192" s="1122" t="s">
        <v>5070</v>
      </c>
      <c r="W192" s="1161" t="s">
        <v>6344</v>
      </c>
      <c r="X192" s="1122" t="s">
        <v>354</v>
      </c>
      <c r="Y192" s="1122">
        <v>0</v>
      </c>
      <c r="Z192" s="1122" t="s">
        <v>3708</v>
      </c>
      <c r="AA192" s="1122" t="s">
        <v>4304</v>
      </c>
      <c r="AC192" s="1162"/>
    </row>
    <row r="193" spans="22:29" x14ac:dyDescent="0.2">
      <c r="V193" s="1122" t="s">
        <v>5071</v>
      </c>
      <c r="W193" s="1161" t="s">
        <v>6255</v>
      </c>
      <c r="X193" s="1122" t="s">
        <v>8454</v>
      </c>
      <c r="Y193" s="1122">
        <v>0</v>
      </c>
      <c r="Z193" s="1122" t="s">
        <v>3708</v>
      </c>
      <c r="AA193" s="1122" t="s">
        <v>5072</v>
      </c>
      <c r="AC193" s="1162"/>
    </row>
    <row r="194" spans="22:29" x14ac:dyDescent="0.2">
      <c r="V194" s="1122" t="s">
        <v>5073</v>
      </c>
      <c r="W194" s="1161" t="s">
        <v>504</v>
      </c>
      <c r="X194" s="1122" t="s">
        <v>355</v>
      </c>
      <c r="Y194" s="1122">
        <v>0</v>
      </c>
      <c r="Z194" s="1122" t="s">
        <v>3708</v>
      </c>
      <c r="AA194" s="1122" t="s">
        <v>4305</v>
      </c>
      <c r="AC194" s="1162"/>
    </row>
    <row r="195" spans="22:29" x14ac:dyDescent="0.2">
      <c r="V195" s="1122" t="s">
        <v>5074</v>
      </c>
      <c r="W195" s="1161" t="s">
        <v>505</v>
      </c>
      <c r="X195" s="1122" t="s">
        <v>356</v>
      </c>
      <c r="Y195" s="1122">
        <v>0</v>
      </c>
      <c r="Z195" s="1122" t="s">
        <v>3708</v>
      </c>
      <c r="AA195" s="1122" t="s">
        <v>4306</v>
      </c>
      <c r="AC195" s="1162"/>
    </row>
    <row r="196" spans="22:29" x14ac:dyDescent="0.2">
      <c r="V196" s="1122" t="s">
        <v>5075</v>
      </c>
      <c r="W196" s="1161" t="s">
        <v>506</v>
      </c>
      <c r="X196" s="1122" t="s">
        <v>357</v>
      </c>
      <c r="Y196" s="1122">
        <v>0</v>
      </c>
      <c r="Z196" s="1122" t="s">
        <v>3708</v>
      </c>
      <c r="AA196" s="1122" t="s">
        <v>4307</v>
      </c>
      <c r="AC196" s="1162"/>
    </row>
    <row r="197" spans="22:29" x14ac:dyDescent="0.2">
      <c r="V197" s="1122" t="s">
        <v>5076</v>
      </c>
      <c r="W197" s="1161" t="s">
        <v>507</v>
      </c>
      <c r="X197" s="1122" t="s">
        <v>358</v>
      </c>
      <c r="Y197" s="1122">
        <v>0</v>
      </c>
      <c r="Z197" s="1122" t="s">
        <v>3708</v>
      </c>
      <c r="AA197" s="1122" t="s">
        <v>4308</v>
      </c>
      <c r="AC197" s="1162"/>
    </row>
    <row r="198" spans="22:29" x14ac:dyDescent="0.2">
      <c r="V198" s="1122" t="s">
        <v>5077</v>
      </c>
      <c r="W198" s="1161" t="s">
        <v>508</v>
      </c>
      <c r="X198" s="1122" t="s">
        <v>359</v>
      </c>
      <c r="Y198" s="1122">
        <v>0</v>
      </c>
      <c r="Z198" s="1122" t="s">
        <v>3708</v>
      </c>
      <c r="AA198" s="1122" t="s">
        <v>4309</v>
      </c>
      <c r="AC198" s="1162"/>
    </row>
    <row r="199" spans="22:29" x14ac:dyDescent="0.2">
      <c r="V199" s="1122" t="s">
        <v>5078</v>
      </c>
      <c r="W199" s="1161" t="s">
        <v>509</v>
      </c>
      <c r="X199" s="1122" t="s">
        <v>360</v>
      </c>
      <c r="Y199" s="1122">
        <v>0</v>
      </c>
      <c r="Z199" s="1122" t="s">
        <v>3708</v>
      </c>
      <c r="AA199" s="1122" t="s">
        <v>4310</v>
      </c>
      <c r="AC199" s="1162"/>
    </row>
    <row r="200" spans="22:29" x14ac:dyDescent="0.2">
      <c r="V200" s="1122" t="s">
        <v>5079</v>
      </c>
      <c r="W200" s="1161" t="s">
        <v>6256</v>
      </c>
      <c r="X200" s="1122" t="s">
        <v>8455</v>
      </c>
      <c r="Y200" s="1122">
        <v>0</v>
      </c>
      <c r="Z200" s="1122" t="s">
        <v>3708</v>
      </c>
      <c r="AA200" s="1122" t="s">
        <v>5080</v>
      </c>
      <c r="AC200" s="1162"/>
    </row>
    <row r="201" spans="22:29" x14ac:dyDescent="0.2">
      <c r="V201" s="1122" t="s">
        <v>5081</v>
      </c>
      <c r="W201" s="1161" t="s">
        <v>510</v>
      </c>
      <c r="X201" s="1122" t="s">
        <v>361</v>
      </c>
      <c r="Y201" s="1122">
        <v>0</v>
      </c>
      <c r="Z201" s="1122" t="s">
        <v>3708</v>
      </c>
      <c r="AA201" s="1122" t="s">
        <v>4311</v>
      </c>
      <c r="AC201" s="1162"/>
    </row>
    <row r="202" spans="22:29" x14ac:dyDescent="0.2">
      <c r="V202" s="1122" t="s">
        <v>5082</v>
      </c>
      <c r="W202" s="1161" t="s">
        <v>2854</v>
      </c>
      <c r="X202" s="1122" t="s">
        <v>2009</v>
      </c>
      <c r="Y202" s="1122">
        <v>0</v>
      </c>
      <c r="Z202" s="1122" t="s">
        <v>553</v>
      </c>
      <c r="AA202" s="1122" t="s">
        <v>4312</v>
      </c>
      <c r="AC202" s="1162"/>
    </row>
    <row r="203" spans="22:29" x14ac:dyDescent="0.2">
      <c r="V203" s="1122" t="s">
        <v>5083</v>
      </c>
      <c r="W203" s="1161" t="s">
        <v>6257</v>
      </c>
      <c r="X203" s="1122" t="s">
        <v>8456</v>
      </c>
      <c r="Y203" s="1122">
        <v>0</v>
      </c>
      <c r="Z203" s="1122" t="s">
        <v>553</v>
      </c>
      <c r="AA203" s="1122" t="s">
        <v>5084</v>
      </c>
      <c r="AC203" s="1162"/>
    </row>
    <row r="204" spans="22:29" x14ac:dyDescent="0.2">
      <c r="V204" s="1122" t="s">
        <v>5050</v>
      </c>
      <c r="W204" s="1161" t="s">
        <v>7329</v>
      </c>
      <c r="X204" s="1122" t="s">
        <v>7973</v>
      </c>
      <c r="Y204" s="1122">
        <v>0</v>
      </c>
      <c r="Z204" s="1122" t="s">
        <v>4074</v>
      </c>
      <c r="AA204" s="1122" t="s">
        <v>264</v>
      </c>
      <c r="AC204" s="1162"/>
    </row>
    <row r="205" spans="22:29" x14ac:dyDescent="0.2">
      <c r="V205" s="1122" t="s">
        <v>5051</v>
      </c>
      <c r="W205" s="1161" t="s">
        <v>6258</v>
      </c>
      <c r="X205" s="1122" t="s">
        <v>8457</v>
      </c>
      <c r="Y205" s="1122">
        <v>0</v>
      </c>
      <c r="Z205" s="1122" t="s">
        <v>4074</v>
      </c>
      <c r="AA205" s="1122" t="s">
        <v>5052</v>
      </c>
      <c r="AC205" s="1162"/>
    </row>
    <row r="206" spans="22:29" x14ac:dyDescent="0.2">
      <c r="V206" s="1122" t="s">
        <v>5053</v>
      </c>
      <c r="W206" s="1161" t="s">
        <v>7042</v>
      </c>
      <c r="X206" s="1122" t="s">
        <v>362</v>
      </c>
      <c r="Y206" s="1122">
        <v>0</v>
      </c>
      <c r="Z206" s="1122" t="s">
        <v>3711</v>
      </c>
      <c r="AA206" s="1122" t="s">
        <v>4313</v>
      </c>
      <c r="AC206" s="1162"/>
    </row>
    <row r="207" spans="22:29" x14ac:dyDescent="0.2">
      <c r="V207" s="1122" t="s">
        <v>5054</v>
      </c>
      <c r="W207" s="1161" t="s">
        <v>511</v>
      </c>
      <c r="X207" s="1122" t="s">
        <v>362</v>
      </c>
      <c r="Y207" s="1122" t="s">
        <v>307</v>
      </c>
      <c r="Z207" s="1122" t="s">
        <v>3711</v>
      </c>
      <c r="AA207" s="1122" t="s">
        <v>4314</v>
      </c>
      <c r="AC207" s="1162"/>
    </row>
    <row r="208" spans="22:29" x14ac:dyDescent="0.2">
      <c r="V208" s="1122" t="s">
        <v>5055</v>
      </c>
      <c r="W208" s="1161" t="s">
        <v>512</v>
      </c>
      <c r="X208" s="1122" t="s">
        <v>362</v>
      </c>
      <c r="Y208" s="1122" t="s">
        <v>3708</v>
      </c>
      <c r="Z208" s="1122" t="s">
        <v>3711</v>
      </c>
      <c r="AA208" s="1122" t="s">
        <v>4315</v>
      </c>
      <c r="AC208" s="1162"/>
    </row>
    <row r="209" spans="22:29" x14ac:dyDescent="0.2">
      <c r="V209" s="1122" t="s">
        <v>5056</v>
      </c>
      <c r="W209" s="1161" t="s">
        <v>513</v>
      </c>
      <c r="X209" s="1122" t="s">
        <v>362</v>
      </c>
      <c r="Y209" s="1122" t="s">
        <v>452</v>
      </c>
      <c r="Z209" s="1122" t="s">
        <v>3711</v>
      </c>
      <c r="AA209" s="1122" t="s">
        <v>4316</v>
      </c>
      <c r="AC209" s="1162"/>
    </row>
    <row r="210" spans="22:29" x14ac:dyDescent="0.2">
      <c r="V210" s="1122" t="s">
        <v>5057</v>
      </c>
      <c r="W210" s="1161" t="s">
        <v>6259</v>
      </c>
      <c r="X210" s="1122" t="s">
        <v>8458</v>
      </c>
      <c r="Y210" s="1122">
        <v>0</v>
      </c>
      <c r="Z210" s="1122" t="s">
        <v>3711</v>
      </c>
      <c r="AA210" s="1122" t="s">
        <v>5058</v>
      </c>
      <c r="AC210" s="1162"/>
    </row>
    <row r="211" spans="22:29" x14ac:dyDescent="0.2">
      <c r="V211" s="1122" t="s">
        <v>5059</v>
      </c>
      <c r="W211" s="1161" t="s">
        <v>6260</v>
      </c>
      <c r="X211" s="1122" t="s">
        <v>8458</v>
      </c>
      <c r="Y211" s="1122" t="s">
        <v>307</v>
      </c>
      <c r="Z211" s="1122" t="s">
        <v>3711</v>
      </c>
      <c r="AA211" s="1122" t="s">
        <v>4949</v>
      </c>
      <c r="AC211" s="1162"/>
    </row>
    <row r="212" spans="22:29" x14ac:dyDescent="0.2">
      <c r="V212" s="1122" t="s">
        <v>4950</v>
      </c>
      <c r="W212" s="1161" t="s">
        <v>6261</v>
      </c>
      <c r="X212" s="1122" t="s">
        <v>8458</v>
      </c>
      <c r="Y212" s="1122" t="s">
        <v>3708</v>
      </c>
      <c r="Z212" s="1122" t="s">
        <v>3711</v>
      </c>
      <c r="AA212" s="1122" t="s">
        <v>4951</v>
      </c>
      <c r="AC212" s="1162"/>
    </row>
    <row r="213" spans="22:29" x14ac:dyDescent="0.2">
      <c r="V213" s="1122" t="s">
        <v>4952</v>
      </c>
      <c r="W213" s="1161" t="s">
        <v>6262</v>
      </c>
      <c r="X213" s="1122" t="s">
        <v>8458</v>
      </c>
      <c r="Y213" s="1122" t="s">
        <v>452</v>
      </c>
      <c r="Z213" s="1122" t="s">
        <v>3711</v>
      </c>
      <c r="AA213" s="1122" t="s">
        <v>4953</v>
      </c>
      <c r="AC213" s="1162"/>
    </row>
    <row r="214" spans="22:29" x14ac:dyDescent="0.2">
      <c r="V214" s="1122" t="s">
        <v>4954</v>
      </c>
      <c r="W214" s="1161" t="s">
        <v>7043</v>
      </c>
      <c r="X214" s="1122" t="s">
        <v>1977</v>
      </c>
      <c r="Y214" s="1122">
        <v>0</v>
      </c>
      <c r="Z214" s="1122" t="s">
        <v>3711</v>
      </c>
      <c r="AA214" s="1122" t="s">
        <v>4317</v>
      </c>
      <c r="AC214" s="1162"/>
    </row>
    <row r="215" spans="22:29" x14ac:dyDescent="0.2">
      <c r="V215" s="1122" t="s">
        <v>4955</v>
      </c>
      <c r="W215" s="1161" t="s">
        <v>514</v>
      </c>
      <c r="X215" s="1122" t="s">
        <v>1977</v>
      </c>
      <c r="Y215" s="1122" t="s">
        <v>307</v>
      </c>
      <c r="Z215" s="1122" t="s">
        <v>3711</v>
      </c>
      <c r="AA215" s="1122" t="s">
        <v>4318</v>
      </c>
      <c r="AC215" s="1162"/>
    </row>
    <row r="216" spans="22:29" x14ac:dyDescent="0.2">
      <c r="V216" s="1122" t="s">
        <v>4956</v>
      </c>
      <c r="W216" s="1161" t="s">
        <v>515</v>
      </c>
      <c r="X216" s="1122" t="s">
        <v>1977</v>
      </c>
      <c r="Y216" s="1122" t="s">
        <v>3708</v>
      </c>
      <c r="Z216" s="1122" t="s">
        <v>3711</v>
      </c>
      <c r="AA216" s="1122" t="s">
        <v>4319</v>
      </c>
      <c r="AC216" s="1162"/>
    </row>
    <row r="217" spans="22:29" x14ac:dyDescent="0.2">
      <c r="V217" s="1122" t="s">
        <v>4957</v>
      </c>
      <c r="W217" s="1161" t="s">
        <v>516</v>
      </c>
      <c r="X217" s="1122" t="s">
        <v>1977</v>
      </c>
      <c r="Y217" s="1122" t="s">
        <v>452</v>
      </c>
      <c r="Z217" s="1122" t="s">
        <v>3711</v>
      </c>
      <c r="AA217" s="1122" t="s">
        <v>4320</v>
      </c>
      <c r="AC217" s="1162"/>
    </row>
    <row r="218" spans="22:29" x14ac:dyDescent="0.2">
      <c r="V218" s="1122" t="s">
        <v>4958</v>
      </c>
      <c r="W218" s="1161" t="s">
        <v>517</v>
      </c>
      <c r="X218" s="1122" t="s">
        <v>363</v>
      </c>
      <c r="Y218" s="1122">
        <v>0</v>
      </c>
      <c r="Z218" s="1122" t="s">
        <v>3711</v>
      </c>
      <c r="AA218" s="1122" t="s">
        <v>4321</v>
      </c>
      <c r="AC218" s="1162"/>
    </row>
    <row r="219" spans="22:29" x14ac:dyDescent="0.2">
      <c r="V219" s="1122" t="s">
        <v>4959</v>
      </c>
      <c r="W219" s="1161" t="s">
        <v>518</v>
      </c>
      <c r="X219" s="1122" t="s">
        <v>364</v>
      </c>
      <c r="Y219" s="1122">
        <v>0</v>
      </c>
      <c r="Z219" s="1122" t="s">
        <v>3711</v>
      </c>
      <c r="AA219" s="1122" t="s">
        <v>4322</v>
      </c>
      <c r="AC219" s="1162"/>
    </row>
    <row r="220" spans="22:29" x14ac:dyDescent="0.2">
      <c r="V220" s="1122" t="s">
        <v>4960</v>
      </c>
      <c r="W220" s="1161" t="s">
        <v>519</v>
      </c>
      <c r="X220" s="1122" t="s">
        <v>365</v>
      </c>
      <c r="Y220" s="1122">
        <v>0</v>
      </c>
      <c r="Z220" s="1122" t="s">
        <v>3711</v>
      </c>
      <c r="AA220" s="1122" t="s">
        <v>4323</v>
      </c>
      <c r="AC220" s="1162"/>
    </row>
    <row r="221" spans="22:29" x14ac:dyDescent="0.2">
      <c r="V221" s="1122" t="s">
        <v>6089</v>
      </c>
      <c r="W221" s="1161" t="s">
        <v>8178</v>
      </c>
      <c r="X221" s="1122" t="s">
        <v>366</v>
      </c>
      <c r="Y221" s="1122">
        <v>0</v>
      </c>
      <c r="Z221" s="1122" t="s">
        <v>3711</v>
      </c>
      <c r="AA221" s="1122" t="s">
        <v>4324</v>
      </c>
      <c r="AC221" s="1162"/>
    </row>
    <row r="222" spans="22:29" x14ac:dyDescent="0.2">
      <c r="V222" s="1122" t="s">
        <v>6090</v>
      </c>
      <c r="W222" s="1161" t="s">
        <v>7842</v>
      </c>
      <c r="X222" s="1122" t="s">
        <v>367</v>
      </c>
      <c r="Y222" s="1122">
        <v>0</v>
      </c>
      <c r="Z222" s="1122" t="s">
        <v>3711</v>
      </c>
      <c r="AA222" s="1122" t="s">
        <v>4325</v>
      </c>
      <c r="AC222" s="1162"/>
    </row>
    <row r="223" spans="22:29" x14ac:dyDescent="0.2">
      <c r="V223" s="1122" t="s">
        <v>6091</v>
      </c>
      <c r="W223" s="1161" t="s">
        <v>6144</v>
      </c>
      <c r="X223" s="1122" t="s">
        <v>367</v>
      </c>
      <c r="Y223" s="1122" t="s">
        <v>307</v>
      </c>
      <c r="Z223" s="1122" t="s">
        <v>3711</v>
      </c>
      <c r="AA223" s="1122" t="s">
        <v>3217</v>
      </c>
      <c r="AC223" s="1162"/>
    </row>
    <row r="224" spans="22:29" x14ac:dyDescent="0.2">
      <c r="V224" s="1122" t="s">
        <v>6092</v>
      </c>
      <c r="W224" s="1161" t="s">
        <v>520</v>
      </c>
      <c r="X224" s="1122" t="s">
        <v>367</v>
      </c>
      <c r="Y224" s="1122" t="s">
        <v>3708</v>
      </c>
      <c r="Z224" s="1122" t="s">
        <v>3711</v>
      </c>
      <c r="AA224" s="1122" t="s">
        <v>3218</v>
      </c>
      <c r="AC224" s="1162"/>
    </row>
    <row r="225" spans="22:29" x14ac:dyDescent="0.2">
      <c r="V225" s="1122" t="s">
        <v>6093</v>
      </c>
      <c r="W225" s="1161" t="s">
        <v>521</v>
      </c>
      <c r="X225" s="1122" t="s">
        <v>367</v>
      </c>
      <c r="Y225" s="1122" t="s">
        <v>452</v>
      </c>
      <c r="Z225" s="1122" t="s">
        <v>3711</v>
      </c>
      <c r="AA225" s="1122" t="s">
        <v>3219</v>
      </c>
      <c r="AC225" s="1162"/>
    </row>
    <row r="226" spans="22:29" x14ac:dyDescent="0.2">
      <c r="V226" s="1122" t="s">
        <v>6094</v>
      </c>
      <c r="W226" s="1161" t="s">
        <v>5565</v>
      </c>
      <c r="X226" s="1122" t="s">
        <v>8459</v>
      </c>
      <c r="Y226" s="1122">
        <v>0</v>
      </c>
      <c r="Z226" s="1122" t="s">
        <v>3711</v>
      </c>
      <c r="AA226" s="1122" t="s">
        <v>6095</v>
      </c>
      <c r="AC226" s="1162"/>
    </row>
    <row r="227" spans="22:29" x14ac:dyDescent="0.2">
      <c r="V227" s="1122" t="s">
        <v>6096</v>
      </c>
      <c r="W227" s="1161" t="s">
        <v>6263</v>
      </c>
      <c r="X227" s="1122" t="s">
        <v>8459</v>
      </c>
      <c r="Y227" s="1122" t="s">
        <v>307</v>
      </c>
      <c r="Z227" s="1122" t="s">
        <v>3711</v>
      </c>
      <c r="AA227" s="1122" t="s">
        <v>6097</v>
      </c>
      <c r="AC227" s="1162"/>
    </row>
    <row r="228" spans="22:29" x14ac:dyDescent="0.2">
      <c r="V228" s="1122" t="s">
        <v>6098</v>
      </c>
      <c r="W228" s="1161" t="s">
        <v>6264</v>
      </c>
      <c r="X228" s="1122" t="s">
        <v>8459</v>
      </c>
      <c r="Y228" s="1122" t="s">
        <v>3708</v>
      </c>
      <c r="Z228" s="1122" t="s">
        <v>3711</v>
      </c>
      <c r="AA228" s="1122" t="s">
        <v>8202</v>
      </c>
      <c r="AC228" s="1162"/>
    </row>
    <row r="229" spans="22:29" x14ac:dyDescent="0.2">
      <c r="V229" s="1122" t="s">
        <v>8203</v>
      </c>
      <c r="W229" s="1161" t="s">
        <v>6265</v>
      </c>
      <c r="X229" s="1122" t="s">
        <v>8459</v>
      </c>
      <c r="Y229" s="1122" t="s">
        <v>452</v>
      </c>
      <c r="Z229" s="1122" t="s">
        <v>3711</v>
      </c>
      <c r="AA229" s="1122" t="s">
        <v>8204</v>
      </c>
      <c r="AC229" s="1162"/>
    </row>
    <row r="230" spans="22:29" x14ac:dyDescent="0.2">
      <c r="V230" s="1122" t="s">
        <v>8205</v>
      </c>
      <c r="W230" s="1161" t="s">
        <v>7843</v>
      </c>
      <c r="X230" s="1122" t="s">
        <v>368</v>
      </c>
      <c r="Y230" s="1122">
        <v>0</v>
      </c>
      <c r="Z230" s="1122" t="s">
        <v>3711</v>
      </c>
      <c r="AA230" s="1122" t="s">
        <v>3220</v>
      </c>
      <c r="AC230" s="1162"/>
    </row>
    <row r="231" spans="22:29" x14ac:dyDescent="0.2">
      <c r="V231" s="1122" t="s">
        <v>8206</v>
      </c>
      <c r="W231" s="1161" t="s">
        <v>6956</v>
      </c>
      <c r="X231" s="1122" t="s">
        <v>368</v>
      </c>
      <c r="Y231" s="1122" t="s">
        <v>307</v>
      </c>
      <c r="Z231" s="1122" t="s">
        <v>3711</v>
      </c>
      <c r="AA231" s="1122" t="s">
        <v>3221</v>
      </c>
      <c r="AC231" s="1162"/>
    </row>
    <row r="232" spans="22:29" x14ac:dyDescent="0.2">
      <c r="V232" s="1122" t="s">
        <v>8207</v>
      </c>
      <c r="W232" s="1161" t="s">
        <v>3447</v>
      </c>
      <c r="X232" s="1122" t="s">
        <v>368</v>
      </c>
      <c r="Y232" s="1122" t="s">
        <v>3708</v>
      </c>
      <c r="Z232" s="1122" t="s">
        <v>3711</v>
      </c>
      <c r="AA232" s="1122" t="s">
        <v>3222</v>
      </c>
      <c r="AC232" s="1162"/>
    </row>
    <row r="233" spans="22:29" x14ac:dyDescent="0.2">
      <c r="V233" s="1122" t="s">
        <v>8208</v>
      </c>
      <c r="W233" s="1161" t="s">
        <v>522</v>
      </c>
      <c r="X233" s="1122" t="s">
        <v>368</v>
      </c>
      <c r="Y233" s="1122" t="s">
        <v>452</v>
      </c>
      <c r="Z233" s="1122" t="s">
        <v>3711</v>
      </c>
      <c r="AA233" s="1122" t="s">
        <v>3223</v>
      </c>
      <c r="AC233" s="1162"/>
    </row>
    <row r="234" spans="22:29" x14ac:dyDescent="0.2">
      <c r="V234" s="1122" t="s">
        <v>8209</v>
      </c>
      <c r="W234" s="1161" t="s">
        <v>523</v>
      </c>
      <c r="X234" s="1122" t="s">
        <v>369</v>
      </c>
      <c r="Y234" s="1122">
        <v>0</v>
      </c>
      <c r="Z234" s="1122" t="s">
        <v>3711</v>
      </c>
      <c r="AA234" s="1122" t="s">
        <v>3224</v>
      </c>
      <c r="AC234" s="1162"/>
    </row>
    <row r="235" spans="22:29" x14ac:dyDescent="0.2">
      <c r="V235" s="1122" t="s">
        <v>6550</v>
      </c>
      <c r="W235" s="1161" t="s">
        <v>524</v>
      </c>
      <c r="X235" s="1122" t="s">
        <v>369</v>
      </c>
      <c r="Y235" s="1122" t="s">
        <v>307</v>
      </c>
      <c r="Z235" s="1122" t="s">
        <v>3711</v>
      </c>
      <c r="AA235" s="1122" t="s">
        <v>3225</v>
      </c>
      <c r="AC235" s="1162"/>
    </row>
    <row r="236" spans="22:29" x14ac:dyDescent="0.2">
      <c r="V236" s="1122" t="s">
        <v>6551</v>
      </c>
      <c r="W236" s="1161" t="s">
        <v>525</v>
      </c>
      <c r="X236" s="1122" t="s">
        <v>369</v>
      </c>
      <c r="Y236" s="1122" t="s">
        <v>3708</v>
      </c>
      <c r="Z236" s="1122" t="s">
        <v>3711</v>
      </c>
      <c r="AA236" s="1122" t="s">
        <v>1969</v>
      </c>
      <c r="AC236" s="1162"/>
    </row>
    <row r="237" spans="22:29" x14ac:dyDescent="0.2">
      <c r="V237" s="1122" t="s">
        <v>6552</v>
      </c>
      <c r="W237" s="1161" t="s">
        <v>526</v>
      </c>
      <c r="X237" s="1122" t="s">
        <v>369</v>
      </c>
      <c r="Y237" s="1122" t="s">
        <v>452</v>
      </c>
      <c r="Z237" s="1122" t="s">
        <v>3711</v>
      </c>
      <c r="AA237" s="1122" t="s">
        <v>1970</v>
      </c>
      <c r="AC237" s="1162"/>
    </row>
    <row r="238" spans="22:29" x14ac:dyDescent="0.2">
      <c r="V238" s="1163" t="s">
        <v>5812</v>
      </c>
      <c r="W238" s="1164">
        <v>1285</v>
      </c>
      <c r="X238" s="1163" t="s">
        <v>5816</v>
      </c>
      <c r="Y238" s="1163">
        <v>0</v>
      </c>
      <c r="Z238" s="1163" t="s">
        <v>3711</v>
      </c>
      <c r="AA238" s="1163" t="s">
        <v>5817</v>
      </c>
      <c r="AC238" s="1162"/>
    </row>
    <row r="239" spans="22:29" x14ac:dyDescent="0.2">
      <c r="V239" s="1163" t="s">
        <v>5813</v>
      </c>
      <c r="W239" s="1164">
        <v>1286</v>
      </c>
      <c r="X239" s="1163" t="s">
        <v>5816</v>
      </c>
      <c r="Y239" s="1163" t="s">
        <v>307</v>
      </c>
      <c r="Z239" s="1163" t="s">
        <v>3711</v>
      </c>
      <c r="AA239" s="1163" t="s">
        <v>6461</v>
      </c>
      <c r="AC239" s="1162"/>
    </row>
    <row r="240" spans="22:29" x14ac:dyDescent="0.2">
      <c r="V240" s="1163" t="s">
        <v>5814</v>
      </c>
      <c r="W240" s="1164">
        <v>1287</v>
      </c>
      <c r="X240" s="1163" t="s">
        <v>5816</v>
      </c>
      <c r="Y240" s="1163" t="s">
        <v>3708</v>
      </c>
      <c r="Z240" s="1163" t="s">
        <v>3711</v>
      </c>
      <c r="AA240" s="1163" t="s">
        <v>6462</v>
      </c>
      <c r="AC240" s="1162"/>
    </row>
    <row r="241" spans="22:29" x14ac:dyDescent="0.2">
      <c r="V241" s="1163" t="s">
        <v>5815</v>
      </c>
      <c r="W241" s="1164">
        <v>1288</v>
      </c>
      <c r="X241" s="1163" t="s">
        <v>5816</v>
      </c>
      <c r="Y241" s="1163" t="s">
        <v>452</v>
      </c>
      <c r="Z241" s="1163" t="s">
        <v>3711</v>
      </c>
      <c r="AA241" s="1163" t="s">
        <v>6463</v>
      </c>
      <c r="AC241" s="1162"/>
    </row>
    <row r="242" spans="22:29" x14ac:dyDescent="0.2">
      <c r="V242" s="1122" t="s">
        <v>6553</v>
      </c>
      <c r="W242" s="1161" t="s">
        <v>1004</v>
      </c>
      <c r="X242" s="1122" t="s">
        <v>370</v>
      </c>
      <c r="Y242" s="1122">
        <v>0</v>
      </c>
      <c r="Z242" s="1122" t="s">
        <v>3711</v>
      </c>
      <c r="AA242" s="1122" t="s">
        <v>1971</v>
      </c>
      <c r="AC242" s="1162"/>
    </row>
    <row r="243" spans="22:29" x14ac:dyDescent="0.2">
      <c r="V243" s="1122" t="s">
        <v>6554</v>
      </c>
      <c r="W243" s="1161" t="s">
        <v>527</v>
      </c>
      <c r="X243" s="1122" t="s">
        <v>370</v>
      </c>
      <c r="Y243" s="1122" t="s">
        <v>307</v>
      </c>
      <c r="Z243" s="1122" t="s">
        <v>3711</v>
      </c>
      <c r="AA243" s="1122" t="s">
        <v>1972</v>
      </c>
      <c r="AC243" s="1162"/>
    </row>
    <row r="244" spans="22:29" x14ac:dyDescent="0.2">
      <c r="V244" s="1122" t="s">
        <v>6555</v>
      </c>
      <c r="W244" s="1161" t="s">
        <v>528</v>
      </c>
      <c r="X244" s="1122" t="s">
        <v>370</v>
      </c>
      <c r="Y244" s="1122" t="s">
        <v>3708</v>
      </c>
      <c r="Z244" s="1122" t="s">
        <v>3711</v>
      </c>
      <c r="AA244" s="1122" t="s">
        <v>1973</v>
      </c>
      <c r="AC244" s="1162"/>
    </row>
    <row r="245" spans="22:29" x14ac:dyDescent="0.2">
      <c r="V245" s="1122" t="s">
        <v>6556</v>
      </c>
      <c r="W245" s="1161" t="s">
        <v>529</v>
      </c>
      <c r="X245" s="1122" t="s">
        <v>370</v>
      </c>
      <c r="Y245" s="1122" t="s">
        <v>452</v>
      </c>
      <c r="Z245" s="1122" t="s">
        <v>3711</v>
      </c>
      <c r="AA245" s="1122" t="s">
        <v>1974</v>
      </c>
      <c r="AC245" s="1162"/>
    </row>
    <row r="246" spans="22:29" x14ac:dyDescent="0.2">
      <c r="V246" s="1122" t="s">
        <v>6557</v>
      </c>
      <c r="W246" s="1161" t="s">
        <v>5789</v>
      </c>
      <c r="X246" s="1122" t="s">
        <v>7974</v>
      </c>
      <c r="Y246" s="1122">
        <v>0</v>
      </c>
      <c r="Z246" s="1122" t="s">
        <v>3711</v>
      </c>
      <c r="AA246" s="1122" t="s">
        <v>265</v>
      </c>
      <c r="AC246" s="1162"/>
    </row>
    <row r="247" spans="22:29" x14ac:dyDescent="0.2">
      <c r="V247" s="1122" t="s">
        <v>2647</v>
      </c>
      <c r="W247" s="1161" t="s">
        <v>7062</v>
      </c>
      <c r="X247" s="1122" t="s">
        <v>7967</v>
      </c>
      <c r="Y247" s="1122">
        <v>0</v>
      </c>
      <c r="Z247" s="1122" t="s">
        <v>3711</v>
      </c>
      <c r="AA247" s="1122" t="s">
        <v>2648</v>
      </c>
      <c r="AC247" s="1162"/>
    </row>
    <row r="248" spans="22:29" x14ac:dyDescent="0.2">
      <c r="V248" s="1122" t="s">
        <v>2649</v>
      </c>
      <c r="W248" s="1161" t="s">
        <v>6289</v>
      </c>
      <c r="X248" s="1122" t="s">
        <v>8460</v>
      </c>
      <c r="Y248" s="1122">
        <v>0</v>
      </c>
      <c r="Z248" s="1122" t="s">
        <v>3711</v>
      </c>
      <c r="AA248" s="1122" t="s">
        <v>1975</v>
      </c>
      <c r="AC248" s="1162"/>
    </row>
    <row r="249" spans="22:29" x14ac:dyDescent="0.2">
      <c r="V249" s="1122" t="s">
        <v>2650</v>
      </c>
      <c r="W249" s="1161" t="s">
        <v>7063</v>
      </c>
      <c r="X249" s="1122" t="s">
        <v>8461</v>
      </c>
      <c r="Y249" s="1122">
        <v>0</v>
      </c>
      <c r="Z249" s="1122" t="s">
        <v>3711</v>
      </c>
      <c r="AA249" s="1122" t="s">
        <v>2651</v>
      </c>
      <c r="AC249" s="1162"/>
    </row>
    <row r="250" spans="22:29" x14ac:dyDescent="0.2">
      <c r="V250" s="1122" t="s">
        <v>2652</v>
      </c>
      <c r="W250" s="1161" t="s">
        <v>6345</v>
      </c>
      <c r="X250" s="1122" t="s">
        <v>371</v>
      </c>
      <c r="Y250" s="1122">
        <v>0</v>
      </c>
      <c r="Z250" s="1122" t="s">
        <v>304</v>
      </c>
      <c r="AA250" s="1122" t="s">
        <v>992</v>
      </c>
      <c r="AC250" s="1162"/>
    </row>
    <row r="251" spans="22:29" x14ac:dyDescent="0.2">
      <c r="V251" s="1122" t="s">
        <v>2653</v>
      </c>
      <c r="W251" s="1161" t="s">
        <v>530</v>
      </c>
      <c r="X251" s="1122" t="s">
        <v>371</v>
      </c>
      <c r="Y251" s="1122" t="s">
        <v>307</v>
      </c>
      <c r="Z251" s="1122" t="s">
        <v>304</v>
      </c>
      <c r="AA251" s="1122" t="s">
        <v>993</v>
      </c>
      <c r="AC251" s="1162"/>
    </row>
    <row r="252" spans="22:29" x14ac:dyDescent="0.2">
      <c r="V252" s="1122" t="s">
        <v>2654</v>
      </c>
      <c r="W252" s="1161" t="s">
        <v>531</v>
      </c>
      <c r="X252" s="1122" t="s">
        <v>371</v>
      </c>
      <c r="Y252" s="1122" t="s">
        <v>3708</v>
      </c>
      <c r="Z252" s="1122" t="s">
        <v>304</v>
      </c>
      <c r="AA252" s="1122" t="s">
        <v>994</v>
      </c>
      <c r="AC252" s="1162"/>
    </row>
    <row r="253" spans="22:29" x14ac:dyDescent="0.2">
      <c r="V253" s="1122" t="s">
        <v>2655</v>
      </c>
      <c r="W253" s="1161" t="s">
        <v>532</v>
      </c>
      <c r="X253" s="1122" t="s">
        <v>371</v>
      </c>
      <c r="Y253" s="1122" t="s">
        <v>452</v>
      </c>
      <c r="Z253" s="1122" t="s">
        <v>304</v>
      </c>
      <c r="AA253" s="1122" t="s">
        <v>995</v>
      </c>
      <c r="AC253" s="1162"/>
    </row>
    <row r="254" spans="22:29" x14ac:dyDescent="0.2">
      <c r="V254" s="1122" t="s">
        <v>2656</v>
      </c>
      <c r="W254" s="1161" t="s">
        <v>6266</v>
      </c>
      <c r="X254" s="1122" t="s">
        <v>8462</v>
      </c>
      <c r="Y254" s="1122">
        <v>0</v>
      </c>
      <c r="Z254" s="1122" t="s">
        <v>304</v>
      </c>
      <c r="AA254" s="1122" t="s">
        <v>2657</v>
      </c>
      <c r="AC254" s="1162"/>
    </row>
    <row r="255" spans="22:29" x14ac:dyDescent="0.2">
      <c r="V255" s="1122" t="s">
        <v>2658</v>
      </c>
      <c r="W255" s="1161" t="s">
        <v>6267</v>
      </c>
      <c r="X255" s="1122" t="s">
        <v>8462</v>
      </c>
      <c r="Y255" s="1122" t="s">
        <v>307</v>
      </c>
      <c r="Z255" s="1122" t="s">
        <v>304</v>
      </c>
      <c r="AA255" s="1122" t="s">
        <v>2659</v>
      </c>
      <c r="AC255" s="1162"/>
    </row>
    <row r="256" spans="22:29" x14ac:dyDescent="0.2">
      <c r="V256" s="1122" t="s">
        <v>2660</v>
      </c>
      <c r="W256" s="1161" t="s">
        <v>6268</v>
      </c>
      <c r="X256" s="1122" t="s">
        <v>8462</v>
      </c>
      <c r="Y256" s="1122" t="s">
        <v>3708</v>
      </c>
      <c r="Z256" s="1122" t="s">
        <v>304</v>
      </c>
      <c r="AA256" s="1122" t="s">
        <v>2661</v>
      </c>
      <c r="AC256" s="1162"/>
    </row>
    <row r="257" spans="22:29" x14ac:dyDescent="0.2">
      <c r="V257" s="1122" t="s">
        <v>2662</v>
      </c>
      <c r="W257" s="1161" t="s">
        <v>6269</v>
      </c>
      <c r="X257" s="1122" t="s">
        <v>8462</v>
      </c>
      <c r="Y257" s="1122" t="s">
        <v>452</v>
      </c>
      <c r="Z257" s="1122" t="s">
        <v>304</v>
      </c>
      <c r="AA257" s="1122" t="s">
        <v>2663</v>
      </c>
      <c r="AC257" s="1162"/>
    </row>
    <row r="258" spans="22:29" x14ac:dyDescent="0.2">
      <c r="V258" s="1122" t="s">
        <v>2664</v>
      </c>
      <c r="W258" s="1161" t="s">
        <v>533</v>
      </c>
      <c r="X258" s="1122" t="s">
        <v>372</v>
      </c>
      <c r="Y258" s="1122">
        <v>0</v>
      </c>
      <c r="Z258" s="1122" t="s">
        <v>304</v>
      </c>
      <c r="AA258" s="1122" t="s">
        <v>996</v>
      </c>
      <c r="AC258" s="1162"/>
    </row>
    <row r="259" spans="22:29" x14ac:dyDescent="0.2">
      <c r="V259" s="1122" t="s">
        <v>2665</v>
      </c>
      <c r="W259" s="1161" t="s">
        <v>534</v>
      </c>
      <c r="X259" s="1122" t="s">
        <v>372</v>
      </c>
      <c r="Y259" s="1122" t="s">
        <v>307</v>
      </c>
      <c r="Z259" s="1122" t="s">
        <v>304</v>
      </c>
      <c r="AA259" s="1122" t="s">
        <v>7677</v>
      </c>
      <c r="AC259" s="1162"/>
    </row>
    <row r="260" spans="22:29" x14ac:dyDescent="0.2">
      <c r="V260" s="1122" t="s">
        <v>2666</v>
      </c>
      <c r="W260" s="1161" t="s">
        <v>228</v>
      </c>
      <c r="X260" s="1122" t="s">
        <v>372</v>
      </c>
      <c r="Y260" s="1122" t="s">
        <v>3708</v>
      </c>
      <c r="Z260" s="1122" t="s">
        <v>304</v>
      </c>
      <c r="AA260" s="1122" t="s">
        <v>8279</v>
      </c>
      <c r="AC260" s="1162"/>
    </row>
    <row r="261" spans="22:29" x14ac:dyDescent="0.2">
      <c r="V261" s="1122" t="s">
        <v>2667</v>
      </c>
      <c r="W261" s="1161" t="s">
        <v>229</v>
      </c>
      <c r="X261" s="1122" t="s">
        <v>372</v>
      </c>
      <c r="Y261" s="1122" t="s">
        <v>452</v>
      </c>
      <c r="Z261" s="1122" t="s">
        <v>304</v>
      </c>
      <c r="AA261" s="1122" t="s">
        <v>4363</v>
      </c>
      <c r="AC261" s="1162"/>
    </row>
    <row r="262" spans="22:29" x14ac:dyDescent="0.2">
      <c r="V262" s="1122" t="s">
        <v>2668</v>
      </c>
      <c r="W262" s="1161" t="s">
        <v>6270</v>
      </c>
      <c r="X262" s="1122" t="s">
        <v>7968</v>
      </c>
      <c r="Y262" s="1122">
        <v>0</v>
      </c>
      <c r="Z262" s="1122" t="s">
        <v>304</v>
      </c>
      <c r="AA262" s="1122" t="s">
        <v>1631</v>
      </c>
      <c r="AC262" s="1162"/>
    </row>
    <row r="263" spans="22:29" x14ac:dyDescent="0.2">
      <c r="V263" s="1122" t="s">
        <v>1632</v>
      </c>
      <c r="W263" s="1161" t="s">
        <v>6271</v>
      </c>
      <c r="X263" s="1122" t="s">
        <v>7968</v>
      </c>
      <c r="Y263" s="1122" t="s">
        <v>307</v>
      </c>
      <c r="Z263" s="1122" t="s">
        <v>304</v>
      </c>
      <c r="AA263" s="1122" t="s">
        <v>1633</v>
      </c>
      <c r="AC263" s="1162"/>
    </row>
    <row r="264" spans="22:29" x14ac:dyDescent="0.2">
      <c r="V264" s="1122" t="s">
        <v>1634</v>
      </c>
      <c r="W264" s="1161" t="s">
        <v>6272</v>
      </c>
      <c r="X264" s="1122" t="s">
        <v>7968</v>
      </c>
      <c r="Y264" s="1122" t="s">
        <v>3708</v>
      </c>
      <c r="Z264" s="1122" t="s">
        <v>304</v>
      </c>
      <c r="AA264" s="1122" t="s">
        <v>1635</v>
      </c>
      <c r="AC264" s="1162"/>
    </row>
    <row r="265" spans="22:29" x14ac:dyDescent="0.2">
      <c r="V265" s="1122" t="s">
        <v>1636</v>
      </c>
      <c r="W265" s="1161" t="s">
        <v>6273</v>
      </c>
      <c r="X265" s="1122" t="s">
        <v>7968</v>
      </c>
      <c r="Y265" s="1122" t="s">
        <v>452</v>
      </c>
      <c r="Z265" s="1122" t="s">
        <v>304</v>
      </c>
      <c r="AA265" s="1122" t="s">
        <v>1637</v>
      </c>
      <c r="AC265" s="1162"/>
    </row>
    <row r="266" spans="22:29" x14ac:dyDescent="0.2">
      <c r="V266" s="1122" t="s">
        <v>1638</v>
      </c>
      <c r="W266" s="1161" t="s">
        <v>6346</v>
      </c>
      <c r="X266" s="1122" t="s">
        <v>373</v>
      </c>
      <c r="Y266" s="1122">
        <v>0</v>
      </c>
      <c r="Z266" s="1122" t="s">
        <v>3713</v>
      </c>
      <c r="AA266" s="1122" t="s">
        <v>4364</v>
      </c>
      <c r="AC266" s="1162"/>
    </row>
    <row r="267" spans="22:29" x14ac:dyDescent="0.2">
      <c r="V267" s="1122" t="s">
        <v>1639</v>
      </c>
      <c r="W267" s="1161" t="s">
        <v>230</v>
      </c>
      <c r="X267" s="1122" t="s">
        <v>373</v>
      </c>
      <c r="Y267" s="1122" t="s">
        <v>307</v>
      </c>
      <c r="Z267" s="1122" t="s">
        <v>3713</v>
      </c>
      <c r="AA267" s="1122" t="s">
        <v>4365</v>
      </c>
      <c r="AC267" s="1162"/>
    </row>
    <row r="268" spans="22:29" x14ac:dyDescent="0.2">
      <c r="V268" s="1122" t="s">
        <v>1640</v>
      </c>
      <c r="W268" s="1161" t="s">
        <v>231</v>
      </c>
      <c r="X268" s="1122" t="s">
        <v>373</v>
      </c>
      <c r="Y268" s="1122" t="s">
        <v>3708</v>
      </c>
      <c r="Z268" s="1122" t="s">
        <v>3713</v>
      </c>
      <c r="AA268" s="1122" t="s">
        <v>2108</v>
      </c>
      <c r="AC268" s="1162"/>
    </row>
    <row r="269" spans="22:29" x14ac:dyDescent="0.2">
      <c r="V269" s="1122" t="s">
        <v>1641</v>
      </c>
      <c r="W269" s="1161" t="s">
        <v>232</v>
      </c>
      <c r="X269" s="1122" t="s">
        <v>373</v>
      </c>
      <c r="Y269" s="1122" t="s">
        <v>452</v>
      </c>
      <c r="Z269" s="1122" t="s">
        <v>3713</v>
      </c>
      <c r="AA269" s="1122" t="s">
        <v>2109</v>
      </c>
      <c r="AC269" s="1162"/>
    </row>
    <row r="270" spans="22:29" x14ac:dyDescent="0.2">
      <c r="V270" s="1122" t="s">
        <v>1642</v>
      </c>
      <c r="W270" s="1161" t="s">
        <v>6274</v>
      </c>
      <c r="X270" s="1122" t="s">
        <v>8463</v>
      </c>
      <c r="Y270" s="1122">
        <v>0</v>
      </c>
      <c r="Z270" s="1122" t="s">
        <v>3713</v>
      </c>
      <c r="AA270" s="1122" t="s">
        <v>1643</v>
      </c>
      <c r="AC270" s="1162"/>
    </row>
    <row r="271" spans="22:29" x14ac:dyDescent="0.2">
      <c r="V271" s="1122" t="s">
        <v>1644</v>
      </c>
      <c r="W271" s="1161" t="s">
        <v>6275</v>
      </c>
      <c r="X271" s="1122" t="s">
        <v>8463</v>
      </c>
      <c r="Y271" s="1122" t="s">
        <v>307</v>
      </c>
      <c r="Z271" s="1122" t="s">
        <v>3713</v>
      </c>
      <c r="AA271" s="1122" t="s">
        <v>1645</v>
      </c>
      <c r="AC271" s="1162"/>
    </row>
    <row r="272" spans="22:29" x14ac:dyDescent="0.2">
      <c r="V272" s="1122" t="s">
        <v>1646</v>
      </c>
      <c r="W272" s="1161" t="s">
        <v>6276</v>
      </c>
      <c r="X272" s="1122" t="s">
        <v>8463</v>
      </c>
      <c r="Y272" s="1122" t="s">
        <v>3708</v>
      </c>
      <c r="Z272" s="1122" t="s">
        <v>3713</v>
      </c>
      <c r="AA272" s="1122" t="s">
        <v>614</v>
      </c>
      <c r="AC272" s="1162"/>
    </row>
    <row r="273" spans="22:29" x14ac:dyDescent="0.2">
      <c r="V273" s="1122" t="s">
        <v>615</v>
      </c>
      <c r="W273" s="1161" t="s">
        <v>6277</v>
      </c>
      <c r="X273" s="1122" t="s">
        <v>8463</v>
      </c>
      <c r="Y273" s="1122" t="s">
        <v>452</v>
      </c>
      <c r="Z273" s="1122" t="s">
        <v>3713</v>
      </c>
      <c r="AA273" s="1122" t="s">
        <v>1021</v>
      </c>
      <c r="AC273" s="1162"/>
    </row>
    <row r="274" spans="22:29" x14ac:dyDescent="0.2">
      <c r="V274" s="1122" t="s">
        <v>1022</v>
      </c>
      <c r="W274" s="1161" t="s">
        <v>233</v>
      </c>
      <c r="X274" s="1122" t="s">
        <v>374</v>
      </c>
      <c r="Y274" s="1122">
        <v>0</v>
      </c>
      <c r="Z274" s="1122" t="s">
        <v>3713</v>
      </c>
      <c r="AA274" s="1122" t="s">
        <v>2110</v>
      </c>
      <c r="AC274" s="1162"/>
    </row>
    <row r="275" spans="22:29" x14ac:dyDescent="0.2">
      <c r="V275" s="1122" t="s">
        <v>1023</v>
      </c>
      <c r="W275" s="1161" t="s">
        <v>234</v>
      </c>
      <c r="X275" s="1122" t="s">
        <v>374</v>
      </c>
      <c r="Y275" s="1122" t="s">
        <v>307</v>
      </c>
      <c r="Z275" s="1122" t="s">
        <v>3713</v>
      </c>
      <c r="AA275" s="1122" t="s">
        <v>2111</v>
      </c>
      <c r="AC275" s="1162"/>
    </row>
    <row r="276" spans="22:29" x14ac:dyDescent="0.2">
      <c r="V276" s="1122" t="s">
        <v>1024</v>
      </c>
      <c r="W276" s="1161" t="s">
        <v>235</v>
      </c>
      <c r="X276" s="1122" t="s">
        <v>374</v>
      </c>
      <c r="Y276" s="1122" t="s">
        <v>3708</v>
      </c>
      <c r="Z276" s="1122" t="s">
        <v>3713</v>
      </c>
      <c r="AA276" s="1122" t="s">
        <v>2112</v>
      </c>
      <c r="AC276" s="1162"/>
    </row>
    <row r="277" spans="22:29" x14ac:dyDescent="0.2">
      <c r="V277" s="1122" t="s">
        <v>1025</v>
      </c>
      <c r="W277" s="1161" t="s">
        <v>236</v>
      </c>
      <c r="X277" s="1122" t="s">
        <v>374</v>
      </c>
      <c r="Y277" s="1122" t="s">
        <v>452</v>
      </c>
      <c r="Z277" s="1122" t="s">
        <v>3713</v>
      </c>
      <c r="AA277" s="1122" t="s">
        <v>2113</v>
      </c>
      <c r="AC277" s="1162"/>
    </row>
    <row r="278" spans="22:29" x14ac:dyDescent="0.2">
      <c r="V278" s="1122" t="s">
        <v>1026</v>
      </c>
      <c r="W278" s="1161" t="s">
        <v>237</v>
      </c>
      <c r="X278" s="1122" t="s">
        <v>375</v>
      </c>
      <c r="Y278" s="1122">
        <v>0</v>
      </c>
      <c r="Z278" s="1122" t="s">
        <v>3713</v>
      </c>
      <c r="AA278" s="1122" t="s">
        <v>2114</v>
      </c>
      <c r="AC278" s="1162"/>
    </row>
    <row r="279" spans="22:29" x14ac:dyDescent="0.2">
      <c r="V279" s="1122" t="s">
        <v>1027</v>
      </c>
      <c r="W279" s="1161" t="s">
        <v>238</v>
      </c>
      <c r="X279" s="1122" t="s">
        <v>375</v>
      </c>
      <c r="Y279" s="1122" t="s">
        <v>307</v>
      </c>
      <c r="Z279" s="1122" t="s">
        <v>3713</v>
      </c>
      <c r="AA279" s="1122" t="s">
        <v>7929</v>
      </c>
      <c r="AC279" s="1162"/>
    </row>
    <row r="280" spans="22:29" x14ac:dyDescent="0.2">
      <c r="V280" s="1122" t="s">
        <v>1028</v>
      </c>
      <c r="W280" s="1161" t="s">
        <v>239</v>
      </c>
      <c r="X280" s="1122" t="s">
        <v>375</v>
      </c>
      <c r="Y280" s="1122" t="s">
        <v>3708</v>
      </c>
      <c r="Z280" s="1122" t="s">
        <v>3713</v>
      </c>
      <c r="AA280" s="1122" t="s">
        <v>7930</v>
      </c>
      <c r="AC280" s="1162"/>
    </row>
    <row r="281" spans="22:29" x14ac:dyDescent="0.2">
      <c r="V281" s="1122" t="s">
        <v>1029</v>
      </c>
      <c r="W281" s="1161" t="s">
        <v>240</v>
      </c>
      <c r="X281" s="1122" t="s">
        <v>375</v>
      </c>
      <c r="Y281" s="1122" t="s">
        <v>452</v>
      </c>
      <c r="Z281" s="1122" t="s">
        <v>3713</v>
      </c>
      <c r="AA281" s="1122" t="s">
        <v>7931</v>
      </c>
      <c r="AC281" s="1162"/>
    </row>
    <row r="282" spans="22:29" x14ac:dyDescent="0.2">
      <c r="V282" s="1122" t="s">
        <v>1030</v>
      </c>
      <c r="W282" s="1161" t="s">
        <v>6278</v>
      </c>
      <c r="X282" s="1122" t="s">
        <v>8464</v>
      </c>
      <c r="Y282" s="1122">
        <v>0</v>
      </c>
      <c r="Z282" s="1122" t="s">
        <v>3713</v>
      </c>
      <c r="AA282" s="1122" t="s">
        <v>1031</v>
      </c>
      <c r="AC282" s="1162"/>
    </row>
    <row r="283" spans="22:29" x14ac:dyDescent="0.2">
      <c r="V283" s="1122" t="s">
        <v>1032</v>
      </c>
      <c r="W283" s="1161" t="s">
        <v>6279</v>
      </c>
      <c r="X283" s="1122" t="s">
        <v>8464</v>
      </c>
      <c r="Y283" s="1122" t="s">
        <v>307</v>
      </c>
      <c r="Z283" s="1122" t="s">
        <v>3713</v>
      </c>
      <c r="AA283" s="1122" t="s">
        <v>1033</v>
      </c>
      <c r="AC283" s="1162"/>
    </row>
    <row r="284" spans="22:29" x14ac:dyDescent="0.2">
      <c r="V284" s="1122" t="s">
        <v>1034</v>
      </c>
      <c r="W284" s="1161" t="s">
        <v>6280</v>
      </c>
      <c r="X284" s="1122" t="s">
        <v>8464</v>
      </c>
      <c r="Y284" s="1122" t="s">
        <v>3708</v>
      </c>
      <c r="Z284" s="1122" t="s">
        <v>3713</v>
      </c>
      <c r="AA284" s="1122" t="s">
        <v>3861</v>
      </c>
      <c r="AC284" s="1162"/>
    </row>
    <row r="285" spans="22:29" x14ac:dyDescent="0.2">
      <c r="V285" s="1122" t="s">
        <v>3862</v>
      </c>
      <c r="W285" s="1161" t="s">
        <v>6281</v>
      </c>
      <c r="X285" s="1122" t="s">
        <v>8464</v>
      </c>
      <c r="Y285" s="1122" t="s">
        <v>452</v>
      </c>
      <c r="Z285" s="1122" t="s">
        <v>3713</v>
      </c>
      <c r="AA285" s="1122" t="s">
        <v>3863</v>
      </c>
      <c r="AC285" s="1162"/>
    </row>
    <row r="286" spans="22:29" x14ac:dyDescent="0.2">
      <c r="V286" s="1122" t="s">
        <v>3864</v>
      </c>
      <c r="W286" s="1161" t="s">
        <v>241</v>
      </c>
      <c r="X286" s="1122" t="s">
        <v>376</v>
      </c>
      <c r="Y286" s="1122">
        <v>0</v>
      </c>
      <c r="Z286" s="1122" t="s">
        <v>3713</v>
      </c>
      <c r="AA286" s="1122" t="s">
        <v>7932</v>
      </c>
      <c r="AC286" s="1162"/>
    </row>
    <row r="287" spans="22:29" x14ac:dyDescent="0.2">
      <c r="V287" s="1122" t="s">
        <v>3865</v>
      </c>
      <c r="W287" s="1161" t="s">
        <v>242</v>
      </c>
      <c r="X287" s="1122" t="s">
        <v>376</v>
      </c>
      <c r="Y287" s="1122" t="s">
        <v>307</v>
      </c>
      <c r="Z287" s="1122" t="s">
        <v>3713</v>
      </c>
      <c r="AA287" s="1122" t="s">
        <v>7933</v>
      </c>
      <c r="AC287" s="1162"/>
    </row>
    <row r="288" spans="22:29" x14ac:dyDescent="0.2">
      <c r="V288" s="1122" t="s">
        <v>3866</v>
      </c>
      <c r="W288" s="1161" t="s">
        <v>243</v>
      </c>
      <c r="X288" s="1122" t="s">
        <v>376</v>
      </c>
      <c r="Y288" s="1122" t="s">
        <v>3708</v>
      </c>
      <c r="Z288" s="1122" t="s">
        <v>3713</v>
      </c>
      <c r="AA288" s="1122" t="s">
        <v>7934</v>
      </c>
      <c r="AC288" s="1162"/>
    </row>
    <row r="289" spans="22:29" x14ac:dyDescent="0.2">
      <c r="V289" s="1122" t="s">
        <v>3867</v>
      </c>
      <c r="W289" s="1161" t="s">
        <v>244</v>
      </c>
      <c r="X289" s="1122" t="s">
        <v>376</v>
      </c>
      <c r="Y289" s="1122" t="s">
        <v>452</v>
      </c>
      <c r="Z289" s="1122" t="s">
        <v>3713</v>
      </c>
      <c r="AA289" s="1122" t="s">
        <v>7935</v>
      </c>
      <c r="AC289" s="1162"/>
    </row>
    <row r="290" spans="22:29" x14ac:dyDescent="0.2">
      <c r="V290" s="1122" t="s">
        <v>3868</v>
      </c>
      <c r="W290" s="1161" t="s">
        <v>6347</v>
      </c>
      <c r="X290" s="1122" t="s">
        <v>377</v>
      </c>
      <c r="Y290" s="1122">
        <v>0</v>
      </c>
      <c r="Z290" s="1122" t="s">
        <v>302</v>
      </c>
      <c r="AA290" s="1122" t="s">
        <v>7936</v>
      </c>
      <c r="AC290" s="1162"/>
    </row>
    <row r="291" spans="22:29" x14ac:dyDescent="0.2">
      <c r="V291" s="1122" t="s">
        <v>3869</v>
      </c>
      <c r="W291" s="1161" t="s">
        <v>245</v>
      </c>
      <c r="X291" s="1122" t="s">
        <v>377</v>
      </c>
      <c r="Y291" s="1122" t="s">
        <v>307</v>
      </c>
      <c r="Z291" s="1122" t="s">
        <v>302</v>
      </c>
      <c r="AA291" s="1122" t="s">
        <v>7937</v>
      </c>
      <c r="AC291" s="1162"/>
    </row>
    <row r="292" spans="22:29" x14ac:dyDescent="0.2">
      <c r="V292" s="1122" t="s">
        <v>3870</v>
      </c>
      <c r="W292" s="1161" t="s">
        <v>246</v>
      </c>
      <c r="X292" s="1122" t="s">
        <v>377</v>
      </c>
      <c r="Y292" s="1122" t="s">
        <v>3708</v>
      </c>
      <c r="Z292" s="1122" t="s">
        <v>302</v>
      </c>
      <c r="AA292" s="1122" t="s">
        <v>7938</v>
      </c>
      <c r="AC292" s="1162"/>
    </row>
    <row r="293" spans="22:29" x14ac:dyDescent="0.2">
      <c r="V293" s="1122" t="s">
        <v>3871</v>
      </c>
      <c r="W293" s="1161" t="s">
        <v>247</v>
      </c>
      <c r="X293" s="1122" t="s">
        <v>377</v>
      </c>
      <c r="Y293" s="1122" t="s">
        <v>452</v>
      </c>
      <c r="Z293" s="1122" t="s">
        <v>302</v>
      </c>
      <c r="AA293" s="1122" t="s">
        <v>7939</v>
      </c>
      <c r="AC293" s="1162"/>
    </row>
    <row r="294" spans="22:29" x14ac:dyDescent="0.2">
      <c r="V294" s="1122" t="s">
        <v>3872</v>
      </c>
      <c r="W294" s="1161" t="s">
        <v>6282</v>
      </c>
      <c r="X294" s="1122" t="s">
        <v>8465</v>
      </c>
      <c r="Y294" s="1122">
        <v>0</v>
      </c>
      <c r="Z294" s="1122" t="s">
        <v>302</v>
      </c>
      <c r="AA294" s="1122" t="s">
        <v>3873</v>
      </c>
      <c r="AC294" s="1162"/>
    </row>
    <row r="295" spans="22:29" x14ac:dyDescent="0.2">
      <c r="V295" s="1122" t="s">
        <v>3874</v>
      </c>
      <c r="W295" s="1161" t="s">
        <v>6283</v>
      </c>
      <c r="X295" s="1122" t="s">
        <v>8465</v>
      </c>
      <c r="Y295" s="1122" t="s">
        <v>307</v>
      </c>
      <c r="Z295" s="1122" t="s">
        <v>302</v>
      </c>
      <c r="AA295" s="1122" t="s">
        <v>3875</v>
      </c>
      <c r="AC295" s="1162"/>
    </row>
    <row r="296" spans="22:29" x14ac:dyDescent="0.2">
      <c r="V296" s="1122" t="s">
        <v>3876</v>
      </c>
      <c r="W296" s="1161" t="s">
        <v>5208</v>
      </c>
      <c r="X296" s="1122" t="s">
        <v>8465</v>
      </c>
      <c r="Y296" s="1122" t="s">
        <v>3708</v>
      </c>
      <c r="Z296" s="1122" t="s">
        <v>302</v>
      </c>
      <c r="AA296" s="1122" t="s">
        <v>3877</v>
      </c>
      <c r="AC296" s="1162"/>
    </row>
    <row r="297" spans="22:29" x14ac:dyDescent="0.2">
      <c r="V297" s="1122" t="s">
        <v>3878</v>
      </c>
      <c r="W297" s="1161" t="s">
        <v>5209</v>
      </c>
      <c r="X297" s="1122" t="s">
        <v>8465</v>
      </c>
      <c r="Y297" s="1122" t="s">
        <v>452</v>
      </c>
      <c r="Z297" s="1122" t="s">
        <v>302</v>
      </c>
      <c r="AA297" s="1122" t="s">
        <v>3879</v>
      </c>
      <c r="AC297" s="1162"/>
    </row>
    <row r="298" spans="22:29" x14ac:dyDescent="0.2">
      <c r="V298" s="1122" t="s">
        <v>3880</v>
      </c>
      <c r="W298" s="1161" t="s">
        <v>248</v>
      </c>
      <c r="X298" s="1122" t="s">
        <v>378</v>
      </c>
      <c r="Y298" s="1122">
        <v>0</v>
      </c>
      <c r="Z298" s="1122" t="s">
        <v>302</v>
      </c>
      <c r="AA298" s="1122" t="s">
        <v>7940</v>
      </c>
      <c r="AC298" s="1162"/>
    </row>
    <row r="299" spans="22:29" x14ac:dyDescent="0.2">
      <c r="V299" s="1122" t="s">
        <v>3881</v>
      </c>
      <c r="W299" s="1161" t="s">
        <v>249</v>
      </c>
      <c r="X299" s="1122" t="s">
        <v>378</v>
      </c>
      <c r="Y299" s="1122" t="s">
        <v>307</v>
      </c>
      <c r="Z299" s="1122" t="s">
        <v>302</v>
      </c>
      <c r="AA299" s="1122" t="s">
        <v>7941</v>
      </c>
      <c r="AC299" s="1162"/>
    </row>
    <row r="300" spans="22:29" x14ac:dyDescent="0.2">
      <c r="V300" s="1122" t="s">
        <v>3882</v>
      </c>
      <c r="W300" s="1161" t="s">
        <v>250</v>
      </c>
      <c r="X300" s="1122" t="s">
        <v>378</v>
      </c>
      <c r="Y300" s="1122" t="s">
        <v>3708</v>
      </c>
      <c r="Z300" s="1122" t="s">
        <v>302</v>
      </c>
      <c r="AA300" s="1122" t="s">
        <v>7942</v>
      </c>
      <c r="AC300" s="1162"/>
    </row>
    <row r="301" spans="22:29" x14ac:dyDescent="0.2">
      <c r="V301" s="1122" t="s">
        <v>3883</v>
      </c>
      <c r="W301" s="1161" t="s">
        <v>251</v>
      </c>
      <c r="X301" s="1122" t="s">
        <v>378</v>
      </c>
      <c r="Y301" s="1122" t="s">
        <v>452</v>
      </c>
      <c r="Z301" s="1122" t="s">
        <v>302</v>
      </c>
      <c r="AA301" s="1122" t="s">
        <v>7943</v>
      </c>
      <c r="AC301" s="1162"/>
    </row>
    <row r="302" spans="22:29" x14ac:dyDescent="0.2">
      <c r="V302" s="1122" t="s">
        <v>3884</v>
      </c>
      <c r="W302" s="1161" t="s">
        <v>556</v>
      </c>
      <c r="X302" s="1122" t="s">
        <v>379</v>
      </c>
      <c r="Y302" s="1122">
        <v>0</v>
      </c>
      <c r="Z302" s="1122" t="s">
        <v>302</v>
      </c>
      <c r="AA302" s="1122" t="s">
        <v>7944</v>
      </c>
      <c r="AC302" s="1162"/>
    </row>
    <row r="303" spans="22:29" x14ac:dyDescent="0.2">
      <c r="V303" s="1122" t="s">
        <v>3885</v>
      </c>
      <c r="W303" s="1161" t="s">
        <v>2143</v>
      </c>
      <c r="X303" s="1122" t="s">
        <v>379</v>
      </c>
      <c r="Y303" s="1122" t="s">
        <v>307</v>
      </c>
      <c r="Z303" s="1122" t="s">
        <v>302</v>
      </c>
      <c r="AA303" s="1122" t="s">
        <v>7945</v>
      </c>
      <c r="AC303" s="1162"/>
    </row>
    <row r="304" spans="22:29" x14ac:dyDescent="0.2">
      <c r="V304" s="1122" t="s">
        <v>3886</v>
      </c>
      <c r="W304" s="1161" t="s">
        <v>2144</v>
      </c>
      <c r="X304" s="1122" t="s">
        <v>379</v>
      </c>
      <c r="Y304" s="1122" t="s">
        <v>3708</v>
      </c>
      <c r="Z304" s="1122" t="s">
        <v>302</v>
      </c>
      <c r="AA304" s="1122" t="s">
        <v>7946</v>
      </c>
      <c r="AC304" s="1162"/>
    </row>
    <row r="305" spans="22:29" x14ac:dyDescent="0.2">
      <c r="V305" s="1122" t="s">
        <v>3887</v>
      </c>
      <c r="W305" s="1161" t="s">
        <v>2145</v>
      </c>
      <c r="X305" s="1122" t="s">
        <v>379</v>
      </c>
      <c r="Y305" s="1122" t="s">
        <v>452</v>
      </c>
      <c r="Z305" s="1122" t="s">
        <v>302</v>
      </c>
      <c r="AA305" s="1122" t="s">
        <v>7947</v>
      </c>
      <c r="AC305" s="1162"/>
    </row>
    <row r="306" spans="22:29" x14ac:dyDescent="0.2">
      <c r="V306" s="1122" t="s">
        <v>3888</v>
      </c>
      <c r="W306" s="1161" t="s">
        <v>5210</v>
      </c>
      <c r="X306" s="1122" t="s">
        <v>8466</v>
      </c>
      <c r="Y306" s="1122">
        <v>0</v>
      </c>
      <c r="Z306" s="1122" t="s">
        <v>302</v>
      </c>
      <c r="AA306" s="1122" t="s">
        <v>3889</v>
      </c>
      <c r="AC306" s="1162"/>
    </row>
    <row r="307" spans="22:29" x14ac:dyDescent="0.2">
      <c r="V307" s="1122" t="s">
        <v>3890</v>
      </c>
      <c r="W307" s="1161" t="s">
        <v>5211</v>
      </c>
      <c r="X307" s="1122" t="s">
        <v>8466</v>
      </c>
      <c r="Y307" s="1122" t="s">
        <v>307</v>
      </c>
      <c r="Z307" s="1122" t="s">
        <v>302</v>
      </c>
      <c r="AA307" s="1122" t="s">
        <v>3891</v>
      </c>
      <c r="AC307" s="1162"/>
    </row>
    <row r="308" spans="22:29" x14ac:dyDescent="0.2">
      <c r="V308" s="1122" t="s">
        <v>3892</v>
      </c>
      <c r="W308" s="1161" t="s">
        <v>3042</v>
      </c>
      <c r="X308" s="1122" t="s">
        <v>8466</v>
      </c>
      <c r="Y308" s="1122" t="s">
        <v>3708</v>
      </c>
      <c r="Z308" s="1122" t="s">
        <v>302</v>
      </c>
      <c r="AA308" s="1122" t="s">
        <v>3893</v>
      </c>
      <c r="AC308" s="1162"/>
    </row>
    <row r="309" spans="22:29" x14ac:dyDescent="0.2">
      <c r="V309" s="1122" t="s">
        <v>3894</v>
      </c>
      <c r="W309" s="1161" t="s">
        <v>3043</v>
      </c>
      <c r="X309" s="1122" t="s">
        <v>8466</v>
      </c>
      <c r="Y309" s="1122" t="s">
        <v>452</v>
      </c>
      <c r="Z309" s="1122" t="s">
        <v>302</v>
      </c>
      <c r="AA309" s="1122" t="s">
        <v>3895</v>
      </c>
      <c r="AC309" s="1162"/>
    </row>
    <row r="310" spans="22:29" x14ac:dyDescent="0.2">
      <c r="V310" s="1122" t="s">
        <v>3896</v>
      </c>
      <c r="W310" s="1161" t="s">
        <v>2146</v>
      </c>
      <c r="X310" s="1122" t="s">
        <v>380</v>
      </c>
      <c r="Y310" s="1122">
        <v>0</v>
      </c>
      <c r="Z310" s="1122" t="s">
        <v>302</v>
      </c>
      <c r="AA310" s="1122" t="s">
        <v>7948</v>
      </c>
      <c r="AC310" s="1162"/>
    </row>
    <row r="311" spans="22:29" x14ac:dyDescent="0.2">
      <c r="V311" s="1122" t="s">
        <v>3897</v>
      </c>
      <c r="W311" s="1161" t="s">
        <v>2147</v>
      </c>
      <c r="X311" s="1122" t="s">
        <v>380</v>
      </c>
      <c r="Y311" s="1122" t="s">
        <v>307</v>
      </c>
      <c r="Z311" s="1122" t="s">
        <v>302</v>
      </c>
      <c r="AA311" s="1122" t="s">
        <v>7949</v>
      </c>
      <c r="AC311" s="1162"/>
    </row>
    <row r="312" spans="22:29" x14ac:dyDescent="0.2">
      <c r="V312" s="1122" t="s">
        <v>3898</v>
      </c>
      <c r="W312" s="1161" t="s">
        <v>2148</v>
      </c>
      <c r="X312" s="1122" t="s">
        <v>380</v>
      </c>
      <c r="Y312" s="1122" t="s">
        <v>3708</v>
      </c>
      <c r="Z312" s="1122" t="s">
        <v>302</v>
      </c>
      <c r="AA312" s="1122" t="s">
        <v>7950</v>
      </c>
      <c r="AC312" s="1162"/>
    </row>
    <row r="313" spans="22:29" x14ac:dyDescent="0.2">
      <c r="V313" s="1122" t="s">
        <v>3899</v>
      </c>
      <c r="W313" s="1161" t="s">
        <v>2149</v>
      </c>
      <c r="X313" s="1122" t="s">
        <v>380</v>
      </c>
      <c r="Y313" s="1122" t="s">
        <v>452</v>
      </c>
      <c r="Z313" s="1122" t="s">
        <v>302</v>
      </c>
      <c r="AA313" s="1122" t="s">
        <v>7951</v>
      </c>
      <c r="AC313" s="1162"/>
    </row>
    <row r="314" spans="22:29" x14ac:dyDescent="0.2">
      <c r="V314" s="1122" t="s">
        <v>3900</v>
      </c>
      <c r="W314" s="1161" t="s">
        <v>6348</v>
      </c>
      <c r="X314" s="1122" t="s">
        <v>381</v>
      </c>
      <c r="Y314" s="1122">
        <v>0</v>
      </c>
      <c r="Z314" s="1122" t="s">
        <v>305</v>
      </c>
      <c r="AA314" s="1122" t="s">
        <v>8474</v>
      </c>
      <c r="AC314" s="1162"/>
    </row>
    <row r="315" spans="22:29" x14ac:dyDescent="0.2">
      <c r="V315" s="1122" t="s">
        <v>3901</v>
      </c>
      <c r="W315" s="1161" t="s">
        <v>2150</v>
      </c>
      <c r="X315" s="1122" t="s">
        <v>381</v>
      </c>
      <c r="Y315" s="1122" t="s">
        <v>307</v>
      </c>
      <c r="Z315" s="1122" t="s">
        <v>305</v>
      </c>
      <c r="AA315" s="1122" t="s">
        <v>8475</v>
      </c>
      <c r="AC315" s="1162"/>
    </row>
    <row r="316" spans="22:29" x14ac:dyDescent="0.2">
      <c r="V316" s="1122" t="s">
        <v>3902</v>
      </c>
      <c r="W316" s="1161" t="s">
        <v>2151</v>
      </c>
      <c r="X316" s="1122" t="s">
        <v>381</v>
      </c>
      <c r="Y316" s="1122" t="s">
        <v>3708</v>
      </c>
      <c r="Z316" s="1122" t="s">
        <v>305</v>
      </c>
      <c r="AA316" s="1122" t="s">
        <v>8476</v>
      </c>
      <c r="AC316" s="1162"/>
    </row>
    <row r="317" spans="22:29" x14ac:dyDescent="0.2">
      <c r="V317" s="1122" t="s">
        <v>3903</v>
      </c>
      <c r="W317" s="1161" t="s">
        <v>4429</v>
      </c>
      <c r="X317" s="1122" t="s">
        <v>381</v>
      </c>
      <c r="Y317" s="1122" t="s">
        <v>452</v>
      </c>
      <c r="Z317" s="1122" t="s">
        <v>305</v>
      </c>
      <c r="AA317" s="1122" t="s">
        <v>8477</v>
      </c>
      <c r="AC317" s="1162"/>
    </row>
    <row r="318" spans="22:29" x14ac:dyDescent="0.2">
      <c r="V318" s="1122" t="s">
        <v>3904</v>
      </c>
      <c r="W318" s="1161" t="s">
        <v>3044</v>
      </c>
      <c r="X318" s="1122" t="s">
        <v>8467</v>
      </c>
      <c r="Y318" s="1122">
        <v>0</v>
      </c>
      <c r="Z318" s="1122" t="s">
        <v>305</v>
      </c>
      <c r="AA318" s="1122" t="s">
        <v>3905</v>
      </c>
      <c r="AC318" s="1162"/>
    </row>
    <row r="319" spans="22:29" x14ac:dyDescent="0.2">
      <c r="V319" s="1122" t="s">
        <v>3906</v>
      </c>
      <c r="W319" s="1161" t="s">
        <v>3045</v>
      </c>
      <c r="X319" s="1122" t="s">
        <v>8467</v>
      </c>
      <c r="Y319" s="1122" t="s">
        <v>307</v>
      </c>
      <c r="Z319" s="1122" t="s">
        <v>305</v>
      </c>
      <c r="AA319" s="1122" t="s">
        <v>4982</v>
      </c>
      <c r="AC319" s="1162"/>
    </row>
    <row r="320" spans="22:29" x14ac:dyDescent="0.2">
      <c r="V320" s="1122" t="s">
        <v>4983</v>
      </c>
      <c r="W320" s="1161" t="s">
        <v>4942</v>
      </c>
      <c r="X320" s="1122" t="s">
        <v>8467</v>
      </c>
      <c r="Y320" s="1122" t="s">
        <v>3708</v>
      </c>
      <c r="Z320" s="1122" t="s">
        <v>305</v>
      </c>
      <c r="AA320" s="1122" t="s">
        <v>4984</v>
      </c>
      <c r="AC320" s="1162"/>
    </row>
    <row r="321" spans="22:29" x14ac:dyDescent="0.2">
      <c r="V321" s="1122" t="s">
        <v>4985</v>
      </c>
      <c r="W321" s="1161" t="s">
        <v>3046</v>
      </c>
      <c r="X321" s="1122" t="s">
        <v>8467</v>
      </c>
      <c r="Y321" s="1122" t="s">
        <v>452</v>
      </c>
      <c r="Z321" s="1122" t="s">
        <v>305</v>
      </c>
      <c r="AA321" s="1122" t="s">
        <v>4986</v>
      </c>
      <c r="AC321" s="1162"/>
    </row>
    <row r="322" spans="22:29" x14ac:dyDescent="0.2">
      <c r="V322" s="1122" t="s">
        <v>4987</v>
      </c>
      <c r="W322" s="1161" t="s">
        <v>4430</v>
      </c>
      <c r="X322" s="1122" t="s">
        <v>382</v>
      </c>
      <c r="Y322" s="1122">
        <v>0</v>
      </c>
      <c r="Z322" s="1122" t="s">
        <v>305</v>
      </c>
      <c r="AA322" s="1122" t="s">
        <v>8478</v>
      </c>
      <c r="AC322" s="1162"/>
    </row>
    <row r="323" spans="22:29" x14ac:dyDescent="0.2">
      <c r="V323" s="1122" t="s">
        <v>4988</v>
      </c>
      <c r="W323" s="1161" t="s">
        <v>4431</v>
      </c>
      <c r="X323" s="1122" t="s">
        <v>382</v>
      </c>
      <c r="Y323" s="1122" t="s">
        <v>307</v>
      </c>
      <c r="Z323" s="1122" t="s">
        <v>305</v>
      </c>
      <c r="AA323" s="1122" t="s">
        <v>8479</v>
      </c>
      <c r="AC323" s="1162"/>
    </row>
    <row r="324" spans="22:29" x14ac:dyDescent="0.2">
      <c r="V324" s="1122" t="s">
        <v>4989</v>
      </c>
      <c r="W324" s="1161" t="s">
        <v>4944</v>
      </c>
      <c r="X324" s="1122" t="s">
        <v>382</v>
      </c>
      <c r="Y324" s="1122" t="s">
        <v>3708</v>
      </c>
      <c r="Z324" s="1122" t="s">
        <v>305</v>
      </c>
      <c r="AA324" s="1122" t="s">
        <v>8480</v>
      </c>
      <c r="AC324" s="1162"/>
    </row>
    <row r="325" spans="22:29" x14ac:dyDescent="0.2">
      <c r="V325" s="1122" t="s">
        <v>4990</v>
      </c>
      <c r="W325" s="1161" t="s">
        <v>3449</v>
      </c>
      <c r="X325" s="1122" t="s">
        <v>382</v>
      </c>
      <c r="Y325" s="1122" t="s">
        <v>452</v>
      </c>
      <c r="Z325" s="1122" t="s">
        <v>305</v>
      </c>
      <c r="AA325" s="1122" t="s">
        <v>8481</v>
      </c>
      <c r="AC325" s="1162"/>
    </row>
    <row r="326" spans="22:29" x14ac:dyDescent="0.2">
      <c r="V326" s="1122" t="s">
        <v>4991</v>
      </c>
      <c r="W326" s="1161" t="s">
        <v>2301</v>
      </c>
      <c r="X326" s="1122" t="s">
        <v>383</v>
      </c>
      <c r="Y326" s="1122">
        <v>0</v>
      </c>
      <c r="Z326" s="1122" t="s">
        <v>305</v>
      </c>
      <c r="AA326" s="1122" t="s">
        <v>8482</v>
      </c>
      <c r="AC326" s="1162"/>
    </row>
    <row r="327" spans="22:29" x14ac:dyDescent="0.2">
      <c r="V327" s="1122" t="s">
        <v>4992</v>
      </c>
      <c r="W327" s="1161" t="s">
        <v>2302</v>
      </c>
      <c r="X327" s="1122" t="s">
        <v>1037</v>
      </c>
      <c r="Y327" s="1122">
        <v>0</v>
      </c>
      <c r="Z327" s="1122" t="s">
        <v>305</v>
      </c>
      <c r="AA327" s="1122" t="s">
        <v>7733</v>
      </c>
      <c r="AC327" s="1162"/>
    </row>
    <row r="328" spans="22:29" x14ac:dyDescent="0.2">
      <c r="V328" s="1122" t="s">
        <v>4993</v>
      </c>
      <c r="W328" s="1161" t="s">
        <v>2303</v>
      </c>
      <c r="X328" s="1122" t="s">
        <v>1038</v>
      </c>
      <c r="Y328" s="1122">
        <v>0</v>
      </c>
      <c r="Z328" s="1122" t="s">
        <v>305</v>
      </c>
      <c r="AA328" s="1122" t="s">
        <v>7734</v>
      </c>
      <c r="AC328" s="1162"/>
    </row>
    <row r="329" spans="22:29" x14ac:dyDescent="0.2">
      <c r="V329" s="1122" t="s">
        <v>4994</v>
      </c>
      <c r="W329" s="1161" t="s">
        <v>6024</v>
      </c>
      <c r="X329" s="1122" t="s">
        <v>1039</v>
      </c>
      <c r="Y329" s="1122">
        <v>0</v>
      </c>
      <c r="Z329" s="1122" t="s">
        <v>305</v>
      </c>
      <c r="AA329" s="1122" t="s">
        <v>7735</v>
      </c>
      <c r="AC329" s="1162"/>
    </row>
    <row r="330" spans="22:29" x14ac:dyDescent="0.2">
      <c r="V330" s="1122" t="s">
        <v>4995</v>
      </c>
      <c r="W330" s="1161" t="s">
        <v>2304</v>
      </c>
      <c r="X330" s="1122" t="s">
        <v>1040</v>
      </c>
      <c r="Y330" s="1122">
        <v>0</v>
      </c>
      <c r="Z330" s="1122" t="s">
        <v>305</v>
      </c>
      <c r="AA330" s="1122" t="s">
        <v>7736</v>
      </c>
      <c r="AC330" s="1162"/>
    </row>
    <row r="331" spans="22:29" x14ac:dyDescent="0.2">
      <c r="V331" s="1122" t="s">
        <v>4996</v>
      </c>
      <c r="W331" s="1161" t="s">
        <v>2305</v>
      </c>
      <c r="X331" s="1122" t="s">
        <v>1040</v>
      </c>
      <c r="Y331" s="1122" t="s">
        <v>307</v>
      </c>
      <c r="Z331" s="1122" t="s">
        <v>305</v>
      </c>
      <c r="AA331" s="1122" t="s">
        <v>7737</v>
      </c>
      <c r="AC331" s="1162"/>
    </row>
    <row r="332" spans="22:29" x14ac:dyDescent="0.2">
      <c r="V332" s="1122" t="s">
        <v>4997</v>
      </c>
      <c r="W332" s="1161" t="s">
        <v>2306</v>
      </c>
      <c r="X332" s="1122" t="s">
        <v>1040</v>
      </c>
      <c r="Y332" s="1122" t="s">
        <v>3708</v>
      </c>
      <c r="Z332" s="1122" t="s">
        <v>305</v>
      </c>
      <c r="AA332" s="1122" t="s">
        <v>7738</v>
      </c>
      <c r="AC332" s="1162"/>
    </row>
    <row r="333" spans="22:29" x14ac:dyDescent="0.2">
      <c r="V333" s="1122" t="s">
        <v>4998</v>
      </c>
      <c r="W333" s="1161" t="s">
        <v>2307</v>
      </c>
      <c r="X333" s="1122" t="s">
        <v>1040</v>
      </c>
      <c r="Y333" s="1122" t="s">
        <v>452</v>
      </c>
      <c r="Z333" s="1122" t="s">
        <v>305</v>
      </c>
      <c r="AA333" s="1122" t="s">
        <v>7739</v>
      </c>
      <c r="AC333" s="1162"/>
    </row>
    <row r="334" spans="22:29" x14ac:dyDescent="0.2">
      <c r="V334" s="1122" t="s">
        <v>4999</v>
      </c>
      <c r="W334" s="1161" t="s">
        <v>3047</v>
      </c>
      <c r="X334" s="1122" t="s">
        <v>8468</v>
      </c>
      <c r="Y334" s="1122">
        <v>0</v>
      </c>
      <c r="Z334" s="1122" t="s">
        <v>305</v>
      </c>
      <c r="AA334" s="1122" t="s">
        <v>5000</v>
      </c>
      <c r="AC334" s="1162"/>
    </row>
    <row r="335" spans="22:29" x14ac:dyDescent="0.2">
      <c r="V335" s="1122" t="s">
        <v>5001</v>
      </c>
      <c r="W335" s="1161" t="s">
        <v>3048</v>
      </c>
      <c r="X335" s="1122" t="s">
        <v>8468</v>
      </c>
      <c r="Y335" s="1122" t="s">
        <v>307</v>
      </c>
      <c r="Z335" s="1122" t="s">
        <v>305</v>
      </c>
      <c r="AA335" s="1122" t="s">
        <v>5002</v>
      </c>
      <c r="AC335" s="1162"/>
    </row>
    <row r="336" spans="22:29" x14ac:dyDescent="0.2">
      <c r="V336" s="1122" t="s">
        <v>5003</v>
      </c>
      <c r="W336" s="1161" t="s">
        <v>3049</v>
      </c>
      <c r="X336" s="1122" t="s">
        <v>8468</v>
      </c>
      <c r="Y336" s="1122" t="s">
        <v>3708</v>
      </c>
      <c r="Z336" s="1122" t="s">
        <v>305</v>
      </c>
      <c r="AA336" s="1122" t="s">
        <v>5004</v>
      </c>
      <c r="AC336" s="1162"/>
    </row>
    <row r="337" spans="22:29" x14ac:dyDescent="0.2">
      <c r="V337" s="1122" t="s">
        <v>5005</v>
      </c>
      <c r="W337" s="1161" t="s">
        <v>3050</v>
      </c>
      <c r="X337" s="1122" t="s">
        <v>8468</v>
      </c>
      <c r="Y337" s="1122" t="s">
        <v>452</v>
      </c>
      <c r="Z337" s="1122" t="s">
        <v>305</v>
      </c>
      <c r="AA337" s="1122" t="s">
        <v>5006</v>
      </c>
      <c r="AC337" s="1162"/>
    </row>
    <row r="338" spans="22:29" x14ac:dyDescent="0.2">
      <c r="V338" s="1122" t="s">
        <v>5007</v>
      </c>
      <c r="W338" s="1161" t="s">
        <v>2308</v>
      </c>
      <c r="X338" s="1122" t="s">
        <v>1041</v>
      </c>
      <c r="Y338" s="1122">
        <v>0</v>
      </c>
      <c r="Z338" s="1122" t="s">
        <v>305</v>
      </c>
      <c r="AA338" s="1122" t="s">
        <v>7740</v>
      </c>
      <c r="AC338" s="1162"/>
    </row>
    <row r="339" spans="22:29" x14ac:dyDescent="0.2">
      <c r="V339" s="1122" t="s">
        <v>5008</v>
      </c>
      <c r="W339" s="1161" t="s">
        <v>2309</v>
      </c>
      <c r="X339" s="1122" t="s">
        <v>1041</v>
      </c>
      <c r="Y339" s="1122" t="s">
        <v>307</v>
      </c>
      <c r="Z339" s="1122" t="s">
        <v>305</v>
      </c>
      <c r="AA339" s="1122" t="s">
        <v>7741</v>
      </c>
      <c r="AC339" s="1162"/>
    </row>
    <row r="340" spans="22:29" x14ac:dyDescent="0.2">
      <c r="V340" s="1122" t="s">
        <v>5009</v>
      </c>
      <c r="W340" s="1161" t="s">
        <v>2310</v>
      </c>
      <c r="X340" s="1122" t="s">
        <v>1041</v>
      </c>
      <c r="Y340" s="1122" t="s">
        <v>3708</v>
      </c>
      <c r="Z340" s="1122" t="s">
        <v>305</v>
      </c>
      <c r="AA340" s="1122" t="s">
        <v>7742</v>
      </c>
      <c r="AC340" s="1162"/>
    </row>
    <row r="341" spans="22:29" x14ac:dyDescent="0.2">
      <c r="V341" s="1122" t="s">
        <v>5010</v>
      </c>
      <c r="W341" s="1161" t="s">
        <v>2311</v>
      </c>
      <c r="X341" s="1122" t="s">
        <v>1041</v>
      </c>
      <c r="Y341" s="1122" t="s">
        <v>452</v>
      </c>
      <c r="Z341" s="1122" t="s">
        <v>305</v>
      </c>
      <c r="AA341" s="1122" t="s">
        <v>7743</v>
      </c>
      <c r="AC341" s="1162"/>
    </row>
    <row r="342" spans="22:29" x14ac:dyDescent="0.2">
      <c r="V342" s="1122" t="s">
        <v>5011</v>
      </c>
      <c r="W342" s="1161" t="s">
        <v>2312</v>
      </c>
      <c r="X342" s="1122" t="s">
        <v>1042</v>
      </c>
      <c r="Y342" s="1122">
        <v>0</v>
      </c>
      <c r="Z342" s="1122" t="s">
        <v>305</v>
      </c>
      <c r="AA342" s="1122" t="s">
        <v>7744</v>
      </c>
      <c r="AC342" s="1162"/>
    </row>
    <row r="343" spans="22:29" x14ac:dyDescent="0.2">
      <c r="V343" s="1122" t="s">
        <v>5012</v>
      </c>
      <c r="W343" s="1161" t="s">
        <v>2313</v>
      </c>
      <c r="X343" s="1122" t="s">
        <v>1042</v>
      </c>
      <c r="Y343" s="1122" t="s">
        <v>307</v>
      </c>
      <c r="Z343" s="1122" t="s">
        <v>305</v>
      </c>
      <c r="AA343" s="1122" t="s">
        <v>7745</v>
      </c>
      <c r="AC343" s="1162"/>
    </row>
    <row r="344" spans="22:29" x14ac:dyDescent="0.2">
      <c r="V344" s="1122" t="s">
        <v>5013</v>
      </c>
      <c r="W344" s="1161" t="s">
        <v>3530</v>
      </c>
      <c r="X344" s="1122" t="s">
        <v>1042</v>
      </c>
      <c r="Y344" s="1122" t="s">
        <v>3708</v>
      </c>
      <c r="Z344" s="1122" t="s">
        <v>305</v>
      </c>
      <c r="AA344" s="1122" t="s">
        <v>3959</v>
      </c>
      <c r="AC344" s="1162"/>
    </row>
    <row r="345" spans="22:29" x14ac:dyDescent="0.2">
      <c r="V345" s="1122" t="s">
        <v>5014</v>
      </c>
      <c r="W345" s="1161" t="s">
        <v>3531</v>
      </c>
      <c r="X345" s="1122" t="s">
        <v>1042</v>
      </c>
      <c r="Y345" s="1122" t="s">
        <v>452</v>
      </c>
      <c r="Z345" s="1122" t="s">
        <v>305</v>
      </c>
      <c r="AA345" s="1122" t="s">
        <v>7306</v>
      </c>
      <c r="AC345" s="1162"/>
    </row>
    <row r="346" spans="22:29" x14ac:dyDescent="0.2">
      <c r="V346" s="1163" t="s">
        <v>6464</v>
      </c>
      <c r="W346" s="1164">
        <v>1585</v>
      </c>
      <c r="X346" s="1163" t="s">
        <v>6468</v>
      </c>
      <c r="Y346" s="1163">
        <v>0</v>
      </c>
      <c r="Z346" s="1163" t="s">
        <v>305</v>
      </c>
      <c r="AA346" s="1163" t="s">
        <v>6469</v>
      </c>
      <c r="AC346" s="1162"/>
    </row>
    <row r="347" spans="22:29" x14ac:dyDescent="0.2">
      <c r="V347" s="1163" t="s">
        <v>6465</v>
      </c>
      <c r="W347" s="1164">
        <v>1586</v>
      </c>
      <c r="X347" s="1163" t="s">
        <v>6468</v>
      </c>
      <c r="Y347" s="1163" t="s">
        <v>307</v>
      </c>
      <c r="Z347" s="1163" t="s">
        <v>305</v>
      </c>
      <c r="AA347" s="1163" t="s">
        <v>6470</v>
      </c>
      <c r="AC347" s="1162"/>
    </row>
    <row r="348" spans="22:29" x14ac:dyDescent="0.2">
      <c r="V348" s="1163" t="s">
        <v>6466</v>
      </c>
      <c r="W348" s="1164">
        <v>1587</v>
      </c>
      <c r="X348" s="1163" t="s">
        <v>6468</v>
      </c>
      <c r="Y348" s="1163" t="s">
        <v>3708</v>
      </c>
      <c r="Z348" s="1163" t="s">
        <v>305</v>
      </c>
      <c r="AA348" s="1163" t="s">
        <v>6471</v>
      </c>
      <c r="AC348" s="1162"/>
    </row>
    <row r="349" spans="22:29" x14ac:dyDescent="0.2">
      <c r="V349" s="1163" t="s">
        <v>6467</v>
      </c>
      <c r="W349" s="1164">
        <v>1588</v>
      </c>
      <c r="X349" s="1163" t="s">
        <v>6468</v>
      </c>
      <c r="Y349" s="1163" t="s">
        <v>452</v>
      </c>
      <c r="Z349" s="1163" t="s">
        <v>305</v>
      </c>
      <c r="AA349" s="1163" t="s">
        <v>6472</v>
      </c>
      <c r="AC349" s="1162"/>
    </row>
    <row r="350" spans="22:29" x14ac:dyDescent="0.2">
      <c r="V350" s="1122" t="s">
        <v>5015</v>
      </c>
      <c r="W350" s="1161" t="s">
        <v>3532</v>
      </c>
      <c r="X350" s="1122" t="s">
        <v>6926</v>
      </c>
      <c r="Y350" s="1122">
        <v>0</v>
      </c>
      <c r="Z350" s="1122" t="s">
        <v>305</v>
      </c>
      <c r="AA350" s="1122" t="s">
        <v>7307</v>
      </c>
      <c r="AC350" s="1162"/>
    </row>
    <row r="351" spans="22:29" x14ac:dyDescent="0.2">
      <c r="V351" s="1122" t="s">
        <v>5016</v>
      </c>
      <c r="W351" s="1161" t="s">
        <v>3533</v>
      </c>
      <c r="X351" s="1122" t="s">
        <v>6926</v>
      </c>
      <c r="Y351" s="1122" t="s">
        <v>307</v>
      </c>
      <c r="Z351" s="1122" t="s">
        <v>305</v>
      </c>
      <c r="AA351" s="1122" t="s">
        <v>7308</v>
      </c>
      <c r="AC351" s="1162"/>
    </row>
    <row r="352" spans="22:29" x14ac:dyDescent="0.2">
      <c r="V352" s="1122" t="s">
        <v>5017</v>
      </c>
      <c r="W352" s="1161" t="s">
        <v>3534</v>
      </c>
      <c r="X352" s="1122" t="s">
        <v>6926</v>
      </c>
      <c r="Y352" s="1122" t="s">
        <v>3708</v>
      </c>
      <c r="Z352" s="1122" t="s">
        <v>305</v>
      </c>
      <c r="AA352" s="1122" t="s">
        <v>7309</v>
      </c>
      <c r="AC352" s="1162"/>
    </row>
    <row r="353" spans="22:29" x14ac:dyDescent="0.2">
      <c r="V353" s="1122" t="s">
        <v>5018</v>
      </c>
      <c r="W353" s="1161" t="s">
        <v>3535</v>
      </c>
      <c r="X353" s="1122" t="s">
        <v>6926</v>
      </c>
      <c r="Y353" s="1122" t="s">
        <v>452</v>
      </c>
      <c r="Z353" s="1122" t="s">
        <v>305</v>
      </c>
      <c r="AA353" s="1122" t="s">
        <v>7310</v>
      </c>
      <c r="AC353" s="1162"/>
    </row>
    <row r="354" spans="22:29" x14ac:dyDescent="0.2">
      <c r="V354" s="1122" t="s">
        <v>5019</v>
      </c>
      <c r="W354" s="1161" t="s">
        <v>7045</v>
      </c>
      <c r="X354" s="1122" t="s">
        <v>6927</v>
      </c>
      <c r="Y354" s="1122">
        <v>0</v>
      </c>
      <c r="Z354" s="1122" t="s">
        <v>307</v>
      </c>
      <c r="AA354" s="1122" t="s">
        <v>7311</v>
      </c>
      <c r="AC354" s="1162"/>
    </row>
    <row r="355" spans="22:29" x14ac:dyDescent="0.2">
      <c r="V355" s="1122" t="s">
        <v>6125</v>
      </c>
      <c r="W355" s="1161" t="s">
        <v>4811</v>
      </c>
      <c r="X355" s="1122" t="s">
        <v>6927</v>
      </c>
      <c r="Y355" s="1122" t="s">
        <v>307</v>
      </c>
      <c r="Z355" s="1122" t="s">
        <v>307</v>
      </c>
      <c r="AA355" s="1122" t="s">
        <v>266</v>
      </c>
      <c r="AC355" s="1162"/>
    </row>
    <row r="356" spans="22:29" x14ac:dyDescent="0.2">
      <c r="V356" s="1122" t="s">
        <v>6046</v>
      </c>
      <c r="W356" s="1161" t="s">
        <v>4812</v>
      </c>
      <c r="X356" s="1122" t="s">
        <v>6927</v>
      </c>
      <c r="Y356" s="1122" t="s">
        <v>3708</v>
      </c>
      <c r="Z356" s="1122" t="s">
        <v>307</v>
      </c>
      <c r="AA356" s="1122" t="s">
        <v>267</v>
      </c>
      <c r="AC356" s="1162"/>
    </row>
    <row r="357" spans="22:29" x14ac:dyDescent="0.2">
      <c r="V357" s="1122" t="s">
        <v>6047</v>
      </c>
      <c r="W357" s="1161" t="s">
        <v>4813</v>
      </c>
      <c r="X357" s="1122" t="s">
        <v>6927</v>
      </c>
      <c r="Y357" s="1122" t="s">
        <v>452</v>
      </c>
      <c r="Z357" s="1122" t="s">
        <v>307</v>
      </c>
      <c r="AA357" s="1122" t="s">
        <v>268</v>
      </c>
      <c r="AC357" s="1162"/>
    </row>
    <row r="358" spans="22:29" x14ac:dyDescent="0.2">
      <c r="V358" s="1122" t="s">
        <v>6048</v>
      </c>
      <c r="W358" s="1161" t="s">
        <v>7048</v>
      </c>
      <c r="X358" s="1122" t="s">
        <v>8469</v>
      </c>
      <c r="Y358" s="1122">
        <v>0</v>
      </c>
      <c r="Z358" s="1122" t="s">
        <v>307</v>
      </c>
      <c r="AA358" s="1122" t="s">
        <v>6049</v>
      </c>
      <c r="AC358" s="1162"/>
    </row>
    <row r="359" spans="22:29" x14ac:dyDescent="0.2">
      <c r="V359" s="1122" t="s">
        <v>6050</v>
      </c>
      <c r="W359" s="1161" t="s">
        <v>3051</v>
      </c>
      <c r="X359" s="1122" t="s">
        <v>8469</v>
      </c>
      <c r="Y359" s="1122" t="s">
        <v>307</v>
      </c>
      <c r="Z359" s="1122" t="s">
        <v>307</v>
      </c>
      <c r="AA359" s="1122" t="s">
        <v>6051</v>
      </c>
      <c r="AC359" s="1162"/>
    </row>
    <row r="360" spans="22:29" x14ac:dyDescent="0.2">
      <c r="V360" s="1122" t="s">
        <v>6052</v>
      </c>
      <c r="W360" s="1161" t="s">
        <v>3052</v>
      </c>
      <c r="X360" s="1122" t="s">
        <v>8469</v>
      </c>
      <c r="Y360" s="1122" t="s">
        <v>3708</v>
      </c>
      <c r="Z360" s="1122" t="s">
        <v>307</v>
      </c>
      <c r="AA360" s="1122" t="s">
        <v>6053</v>
      </c>
      <c r="AC360" s="1162"/>
    </row>
    <row r="361" spans="22:29" x14ac:dyDescent="0.2">
      <c r="V361" s="1122" t="s">
        <v>6054</v>
      </c>
      <c r="W361" s="1161" t="s">
        <v>3053</v>
      </c>
      <c r="X361" s="1122" t="s">
        <v>8469</v>
      </c>
      <c r="Y361" s="1122" t="s">
        <v>452</v>
      </c>
      <c r="Z361" s="1122" t="s">
        <v>307</v>
      </c>
      <c r="AA361" s="1122" t="s">
        <v>6055</v>
      </c>
      <c r="AC361" s="1162"/>
    </row>
    <row r="362" spans="22:29" x14ac:dyDescent="0.2">
      <c r="V362" s="1122" t="s">
        <v>6056</v>
      </c>
      <c r="W362" s="1161" t="s">
        <v>3536</v>
      </c>
      <c r="X362" s="1122" t="s">
        <v>6928</v>
      </c>
      <c r="Y362" s="1122">
        <v>0</v>
      </c>
      <c r="Z362" s="1122" t="s">
        <v>307</v>
      </c>
      <c r="AA362" s="1122" t="s">
        <v>7312</v>
      </c>
      <c r="AC362" s="1162"/>
    </row>
    <row r="363" spans="22:29" x14ac:dyDescent="0.2">
      <c r="V363" s="1122" t="s">
        <v>6057</v>
      </c>
      <c r="W363" s="1161" t="s">
        <v>3537</v>
      </c>
      <c r="X363" s="1122" t="s">
        <v>6928</v>
      </c>
      <c r="Y363" s="1122" t="s">
        <v>307</v>
      </c>
      <c r="Z363" s="1122" t="s">
        <v>307</v>
      </c>
      <c r="AA363" s="1122" t="s">
        <v>7313</v>
      </c>
      <c r="AC363" s="1162"/>
    </row>
    <row r="364" spans="22:29" x14ac:dyDescent="0.2">
      <c r="V364" s="1122" t="s">
        <v>6058</v>
      </c>
      <c r="W364" s="1161" t="s">
        <v>1288</v>
      </c>
      <c r="X364" s="1122" t="s">
        <v>6928</v>
      </c>
      <c r="Y364" s="1122" t="s">
        <v>3708</v>
      </c>
      <c r="Z364" s="1122" t="s">
        <v>307</v>
      </c>
      <c r="AA364" s="1122" t="s">
        <v>7314</v>
      </c>
      <c r="AC364" s="1162"/>
    </row>
    <row r="365" spans="22:29" x14ac:dyDescent="0.2">
      <c r="V365" s="1122" t="s">
        <v>6059</v>
      </c>
      <c r="W365" s="1161" t="s">
        <v>1289</v>
      </c>
      <c r="X365" s="1122" t="s">
        <v>6928</v>
      </c>
      <c r="Y365" s="1122" t="s">
        <v>452</v>
      </c>
      <c r="Z365" s="1122" t="s">
        <v>307</v>
      </c>
      <c r="AA365" s="1122" t="s">
        <v>7315</v>
      </c>
      <c r="AC365" s="1162"/>
    </row>
    <row r="366" spans="22:29" x14ac:dyDescent="0.2">
      <c r="V366" s="1122" t="s">
        <v>6060</v>
      </c>
      <c r="W366" s="1161" t="s">
        <v>7046</v>
      </c>
      <c r="X366" s="1122" t="s">
        <v>6929</v>
      </c>
      <c r="Y366" s="1122">
        <v>0</v>
      </c>
      <c r="Z366" s="1122" t="s">
        <v>307</v>
      </c>
      <c r="AA366" s="1122" t="s">
        <v>7316</v>
      </c>
      <c r="AC366" s="1162"/>
    </row>
    <row r="367" spans="22:29" x14ac:dyDescent="0.2">
      <c r="V367" s="1122" t="s">
        <v>6061</v>
      </c>
      <c r="W367" s="1161" t="s">
        <v>1290</v>
      </c>
      <c r="X367" s="1122" t="s">
        <v>6929</v>
      </c>
      <c r="Y367" s="1122" t="s">
        <v>307</v>
      </c>
      <c r="Z367" s="1122" t="s">
        <v>307</v>
      </c>
      <c r="AA367" s="1122" t="s">
        <v>7317</v>
      </c>
      <c r="AC367" s="1162"/>
    </row>
    <row r="368" spans="22:29" x14ac:dyDescent="0.2">
      <c r="V368" s="1122" t="s">
        <v>6062</v>
      </c>
      <c r="W368" s="1161" t="s">
        <v>1291</v>
      </c>
      <c r="X368" s="1122" t="s">
        <v>6929</v>
      </c>
      <c r="Y368" s="1122" t="s">
        <v>3708</v>
      </c>
      <c r="Z368" s="1122" t="s">
        <v>307</v>
      </c>
      <c r="AA368" s="1122" t="s">
        <v>7318</v>
      </c>
      <c r="AC368" s="1162"/>
    </row>
    <row r="369" spans="22:29" x14ac:dyDescent="0.2">
      <c r="V369" s="1122" t="s">
        <v>6063</v>
      </c>
      <c r="W369" s="1161" t="s">
        <v>1292</v>
      </c>
      <c r="X369" s="1122" t="s">
        <v>6929</v>
      </c>
      <c r="Y369" s="1122" t="s">
        <v>452</v>
      </c>
      <c r="Z369" s="1122" t="s">
        <v>307</v>
      </c>
      <c r="AA369" s="1122" t="s">
        <v>7783</v>
      </c>
      <c r="AC369" s="1162"/>
    </row>
    <row r="370" spans="22:29" x14ac:dyDescent="0.2">
      <c r="V370" s="1122" t="s">
        <v>6064</v>
      </c>
      <c r="W370" s="1161" t="s">
        <v>3054</v>
      </c>
      <c r="X370" s="1122" t="s">
        <v>8470</v>
      </c>
      <c r="Y370" s="1122">
        <v>0</v>
      </c>
      <c r="Z370" s="1122" t="s">
        <v>307</v>
      </c>
      <c r="AA370" s="1122" t="s">
        <v>6065</v>
      </c>
      <c r="AC370" s="1162"/>
    </row>
    <row r="371" spans="22:29" x14ac:dyDescent="0.2">
      <c r="V371" s="1122" t="s">
        <v>6066</v>
      </c>
      <c r="W371" s="1161" t="s">
        <v>3055</v>
      </c>
      <c r="X371" s="1122" t="s">
        <v>8470</v>
      </c>
      <c r="Y371" s="1122" t="s">
        <v>307</v>
      </c>
      <c r="Z371" s="1122" t="s">
        <v>307</v>
      </c>
      <c r="AA371" s="1122" t="s">
        <v>6067</v>
      </c>
      <c r="AC371" s="1162"/>
    </row>
    <row r="372" spans="22:29" x14ac:dyDescent="0.2">
      <c r="V372" s="1122" t="s">
        <v>6068</v>
      </c>
      <c r="W372" s="1161" t="s">
        <v>3056</v>
      </c>
      <c r="X372" s="1122" t="s">
        <v>8470</v>
      </c>
      <c r="Y372" s="1122" t="s">
        <v>3708</v>
      </c>
      <c r="Z372" s="1122" t="s">
        <v>307</v>
      </c>
      <c r="AA372" s="1122" t="s">
        <v>6126</v>
      </c>
      <c r="AC372" s="1162"/>
    </row>
    <row r="373" spans="22:29" x14ac:dyDescent="0.2">
      <c r="V373" s="1122" t="s">
        <v>6127</v>
      </c>
      <c r="W373" s="1161" t="s">
        <v>3057</v>
      </c>
      <c r="X373" s="1122" t="s">
        <v>8470</v>
      </c>
      <c r="Y373" s="1122" t="s">
        <v>452</v>
      </c>
      <c r="Z373" s="1122" t="s">
        <v>307</v>
      </c>
      <c r="AA373" s="1122" t="s">
        <v>6128</v>
      </c>
      <c r="AC373" s="1162"/>
    </row>
    <row r="374" spans="22:29" x14ac:dyDescent="0.2">
      <c r="V374" s="1122" t="s">
        <v>6129</v>
      </c>
      <c r="W374" s="1161" t="s">
        <v>1293</v>
      </c>
      <c r="X374" s="1122" t="s">
        <v>6930</v>
      </c>
      <c r="Y374" s="1122">
        <v>0</v>
      </c>
      <c r="Z374" s="1122" t="s">
        <v>307</v>
      </c>
      <c r="AA374" s="1122" t="s">
        <v>7784</v>
      </c>
    </row>
    <row r="375" spans="22:29" x14ac:dyDescent="0.2">
      <c r="V375" s="1122" t="s">
        <v>6130</v>
      </c>
      <c r="W375" s="1161" t="s">
        <v>1294</v>
      </c>
      <c r="X375" s="1122" t="s">
        <v>6930</v>
      </c>
      <c r="Y375" s="1122" t="s">
        <v>307</v>
      </c>
      <c r="Z375" s="1122" t="s">
        <v>307</v>
      </c>
      <c r="AA375" s="1122" t="s">
        <v>7785</v>
      </c>
    </row>
    <row r="376" spans="22:29" x14ac:dyDescent="0.2">
      <c r="V376" s="1122" t="s">
        <v>6131</v>
      </c>
      <c r="W376" s="1161" t="s">
        <v>1295</v>
      </c>
      <c r="X376" s="1122" t="s">
        <v>6930</v>
      </c>
      <c r="Y376" s="1122" t="s">
        <v>3708</v>
      </c>
      <c r="Z376" s="1122" t="s">
        <v>307</v>
      </c>
      <c r="AA376" s="1122" t="s">
        <v>7786</v>
      </c>
    </row>
    <row r="377" spans="22:29" x14ac:dyDescent="0.2">
      <c r="V377" s="1122" t="s">
        <v>6132</v>
      </c>
      <c r="W377" s="1161" t="s">
        <v>1296</v>
      </c>
      <c r="X377" s="1122" t="s">
        <v>6930</v>
      </c>
      <c r="Y377" s="1122" t="s">
        <v>452</v>
      </c>
      <c r="Z377" s="1122" t="s">
        <v>307</v>
      </c>
      <c r="AA377" s="1122" t="s">
        <v>7787</v>
      </c>
    </row>
    <row r="378" spans="22:29" x14ac:dyDescent="0.2">
      <c r="V378" s="1122" t="s">
        <v>6133</v>
      </c>
      <c r="W378" s="1161" t="s">
        <v>3058</v>
      </c>
      <c r="X378" s="1122" t="s">
        <v>8471</v>
      </c>
      <c r="Y378" s="1122">
        <v>0</v>
      </c>
      <c r="Z378" s="1122" t="s">
        <v>308</v>
      </c>
      <c r="AA378" s="1122" t="s">
        <v>6134</v>
      </c>
    </row>
    <row r="379" spans="22:29" x14ac:dyDescent="0.2">
      <c r="V379" s="1122" t="s">
        <v>6135</v>
      </c>
      <c r="W379" s="1161" t="s">
        <v>6349</v>
      </c>
      <c r="X379" s="1122" t="s">
        <v>6757</v>
      </c>
      <c r="Y379" s="1122">
        <v>0</v>
      </c>
      <c r="Z379" s="1122" t="s">
        <v>308</v>
      </c>
      <c r="AA379" s="1122" t="s">
        <v>7788</v>
      </c>
    </row>
    <row r="380" spans="22:29" x14ac:dyDescent="0.2">
      <c r="V380" s="1122" t="s">
        <v>6136</v>
      </c>
      <c r="W380" s="1161" t="s">
        <v>7050</v>
      </c>
      <c r="X380" s="1122" t="s">
        <v>6758</v>
      </c>
      <c r="Y380" s="1122">
        <v>0</v>
      </c>
      <c r="Z380" s="1122" t="s">
        <v>4075</v>
      </c>
      <c r="AA380" s="1122" t="s">
        <v>7789</v>
      </c>
    </row>
    <row r="381" spans="22:29" x14ac:dyDescent="0.2">
      <c r="V381" s="1122" t="s">
        <v>6137</v>
      </c>
      <c r="W381" s="1161" t="s">
        <v>1297</v>
      </c>
      <c r="X381" s="1122" t="s">
        <v>6759</v>
      </c>
      <c r="Y381" s="1122">
        <v>0</v>
      </c>
      <c r="Z381" s="1122" t="s">
        <v>4075</v>
      </c>
      <c r="AA381" s="1122" t="s">
        <v>7790</v>
      </c>
    </row>
  </sheetData>
  <sheetProtection password="CD67" sheet="1" objects="1" scenarios="1"/>
  <phoneticPr fontId="10" type="noConversion"/>
  <pageMargins left="0.22" right="0.17" top="0.63" bottom="1" header="0.5" footer="0.5"/>
  <pageSetup orientation="landscape" horizontalDpi="4294967292" r:id="rId1"/>
  <headerFooter alignWithMargins="0"/>
  <legacy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CM151"/>
  <sheetViews>
    <sheetView showGridLines="0" workbookViewId="0"/>
  </sheetViews>
  <sheetFormatPr defaultRowHeight="12.75" x14ac:dyDescent="0.2"/>
  <sheetData>
    <row r="1" spans="1:78" ht="15.75" x14ac:dyDescent="0.25">
      <c r="A1" s="1060"/>
    </row>
    <row r="4" spans="1:78" x14ac:dyDescent="0.2">
      <c r="C4">
        <v>1</v>
      </c>
      <c r="D4">
        <f>C4+1</f>
        <v>2</v>
      </c>
      <c r="E4">
        <f t="shared" ref="E4:BP4" si="0">D4+1</f>
        <v>3</v>
      </c>
      <c r="F4">
        <f t="shared" si="0"/>
        <v>4</v>
      </c>
      <c r="G4">
        <f t="shared" si="0"/>
        <v>5</v>
      </c>
      <c r="H4">
        <f t="shared" si="0"/>
        <v>6</v>
      </c>
      <c r="I4">
        <f t="shared" si="0"/>
        <v>7</v>
      </c>
      <c r="J4">
        <f t="shared" si="0"/>
        <v>8</v>
      </c>
      <c r="K4">
        <f t="shared" si="0"/>
        <v>9</v>
      </c>
      <c r="L4">
        <f t="shared" si="0"/>
        <v>10</v>
      </c>
      <c r="M4">
        <f t="shared" si="0"/>
        <v>11</v>
      </c>
      <c r="N4">
        <f t="shared" si="0"/>
        <v>12</v>
      </c>
      <c r="O4">
        <f t="shared" si="0"/>
        <v>13</v>
      </c>
      <c r="P4">
        <f t="shared" si="0"/>
        <v>14</v>
      </c>
      <c r="Q4">
        <f t="shared" si="0"/>
        <v>15</v>
      </c>
      <c r="R4">
        <f t="shared" si="0"/>
        <v>16</v>
      </c>
      <c r="S4">
        <f t="shared" si="0"/>
        <v>17</v>
      </c>
      <c r="T4">
        <f t="shared" si="0"/>
        <v>18</v>
      </c>
      <c r="U4">
        <f t="shared" si="0"/>
        <v>19</v>
      </c>
      <c r="V4">
        <f t="shared" si="0"/>
        <v>20</v>
      </c>
      <c r="W4">
        <f t="shared" si="0"/>
        <v>21</v>
      </c>
      <c r="X4">
        <f t="shared" si="0"/>
        <v>22</v>
      </c>
      <c r="Y4">
        <f t="shared" si="0"/>
        <v>23</v>
      </c>
      <c r="Z4">
        <f t="shared" si="0"/>
        <v>24</v>
      </c>
      <c r="AA4">
        <f t="shared" si="0"/>
        <v>25</v>
      </c>
      <c r="AB4">
        <f t="shared" si="0"/>
        <v>26</v>
      </c>
      <c r="AC4">
        <f t="shared" si="0"/>
        <v>27</v>
      </c>
      <c r="AD4">
        <f t="shared" si="0"/>
        <v>28</v>
      </c>
      <c r="AE4">
        <f t="shared" si="0"/>
        <v>29</v>
      </c>
      <c r="AF4">
        <f t="shared" si="0"/>
        <v>30</v>
      </c>
      <c r="AG4">
        <f t="shared" si="0"/>
        <v>31</v>
      </c>
      <c r="AH4">
        <f t="shared" si="0"/>
        <v>32</v>
      </c>
      <c r="AI4">
        <f t="shared" si="0"/>
        <v>33</v>
      </c>
      <c r="AJ4">
        <f t="shared" si="0"/>
        <v>34</v>
      </c>
      <c r="AK4">
        <f t="shared" si="0"/>
        <v>35</v>
      </c>
      <c r="AL4">
        <f t="shared" si="0"/>
        <v>36</v>
      </c>
      <c r="AM4">
        <f t="shared" si="0"/>
        <v>37</v>
      </c>
      <c r="AN4">
        <f t="shared" si="0"/>
        <v>38</v>
      </c>
      <c r="AO4">
        <f t="shared" si="0"/>
        <v>39</v>
      </c>
      <c r="AP4">
        <f t="shared" si="0"/>
        <v>40</v>
      </c>
      <c r="AQ4">
        <f t="shared" si="0"/>
        <v>41</v>
      </c>
      <c r="AR4">
        <f t="shared" si="0"/>
        <v>42</v>
      </c>
      <c r="AS4">
        <f t="shared" si="0"/>
        <v>43</v>
      </c>
      <c r="AT4">
        <f t="shared" si="0"/>
        <v>44</v>
      </c>
      <c r="AU4">
        <f t="shared" si="0"/>
        <v>45</v>
      </c>
      <c r="AV4">
        <f t="shared" si="0"/>
        <v>46</v>
      </c>
      <c r="AW4">
        <f t="shared" si="0"/>
        <v>47</v>
      </c>
      <c r="AX4">
        <f t="shared" si="0"/>
        <v>48</v>
      </c>
      <c r="AY4">
        <f t="shared" si="0"/>
        <v>49</v>
      </c>
      <c r="AZ4">
        <f t="shared" si="0"/>
        <v>50</v>
      </c>
      <c r="BA4">
        <f t="shared" si="0"/>
        <v>51</v>
      </c>
      <c r="BB4">
        <f t="shared" si="0"/>
        <v>52</v>
      </c>
      <c r="BC4">
        <f t="shared" si="0"/>
        <v>53</v>
      </c>
      <c r="BD4">
        <f t="shared" si="0"/>
        <v>54</v>
      </c>
      <c r="BE4">
        <f t="shared" si="0"/>
        <v>55</v>
      </c>
      <c r="BF4">
        <f t="shared" si="0"/>
        <v>56</v>
      </c>
      <c r="BG4">
        <f t="shared" si="0"/>
        <v>57</v>
      </c>
      <c r="BH4">
        <f t="shared" si="0"/>
        <v>58</v>
      </c>
      <c r="BI4">
        <f t="shared" si="0"/>
        <v>59</v>
      </c>
      <c r="BJ4">
        <f t="shared" si="0"/>
        <v>60</v>
      </c>
      <c r="BK4">
        <f t="shared" si="0"/>
        <v>61</v>
      </c>
      <c r="BL4">
        <f t="shared" si="0"/>
        <v>62</v>
      </c>
      <c r="BM4">
        <f t="shared" si="0"/>
        <v>63</v>
      </c>
      <c r="BN4">
        <f t="shared" si="0"/>
        <v>64</v>
      </c>
      <c r="BO4">
        <f t="shared" si="0"/>
        <v>65</v>
      </c>
      <c r="BP4">
        <f t="shared" si="0"/>
        <v>66</v>
      </c>
      <c r="BQ4">
        <f t="shared" ref="BQ4:BZ4" si="1">BP4+1</f>
        <v>67</v>
      </c>
      <c r="BR4">
        <f t="shared" si="1"/>
        <v>68</v>
      </c>
      <c r="BS4">
        <f t="shared" si="1"/>
        <v>69</v>
      </c>
      <c r="BT4">
        <f t="shared" si="1"/>
        <v>70</v>
      </c>
      <c r="BU4">
        <f t="shared" si="1"/>
        <v>71</v>
      </c>
      <c r="BV4">
        <f t="shared" si="1"/>
        <v>72</v>
      </c>
      <c r="BW4">
        <f t="shared" si="1"/>
        <v>73</v>
      </c>
      <c r="BX4">
        <f t="shared" si="1"/>
        <v>74</v>
      </c>
      <c r="BY4">
        <f t="shared" si="1"/>
        <v>75</v>
      </c>
      <c r="BZ4">
        <f t="shared" si="1"/>
        <v>76</v>
      </c>
    </row>
    <row r="5" spans="1:78" s="2" customFormat="1" ht="9" customHeight="1" x14ac:dyDescent="0.2">
      <c r="A5" s="104"/>
      <c r="B5" s="400"/>
      <c r="C5" s="400"/>
      <c r="D5" s="400"/>
      <c r="E5" s="1297" t="s">
        <v>199</v>
      </c>
      <c r="F5" s="1297" t="s">
        <v>3697</v>
      </c>
      <c r="G5" s="1297" t="s">
        <v>3698</v>
      </c>
      <c r="H5" s="1297" t="s">
        <v>3699</v>
      </c>
      <c r="I5" s="1297" t="s">
        <v>6997</v>
      </c>
      <c r="J5" s="1297" t="s">
        <v>6998</v>
      </c>
      <c r="K5" s="1297" t="s">
        <v>4072</v>
      </c>
      <c r="L5" s="88" t="s">
        <v>1519</v>
      </c>
      <c r="M5" s="94"/>
      <c r="N5" s="94"/>
      <c r="O5" s="89"/>
      <c r="P5" s="372"/>
      <c r="Q5" s="88" t="s">
        <v>4073</v>
      </c>
      <c r="R5" s="89"/>
      <c r="S5" s="1297" t="s">
        <v>1431</v>
      </c>
      <c r="T5" s="372"/>
      <c r="U5" s="1297" t="s">
        <v>1370</v>
      </c>
      <c r="V5" s="312"/>
      <c r="Y5" s="92"/>
      <c r="BM5" s="92"/>
      <c r="BN5" s="92"/>
      <c r="BO5" s="92"/>
      <c r="BP5" s="92"/>
      <c r="BQ5" s="92"/>
      <c r="BR5" s="92"/>
      <c r="BS5" s="92"/>
      <c r="BT5" s="92"/>
    </row>
    <row r="6" spans="1:78" s="2" customFormat="1" ht="9" x14ac:dyDescent="0.2">
      <c r="A6" s="104"/>
      <c r="B6" s="400"/>
      <c r="C6" s="400"/>
      <c r="D6" s="400"/>
      <c r="E6" s="1298"/>
      <c r="F6" s="1298"/>
      <c r="G6" s="1298"/>
      <c r="H6" s="1298"/>
      <c r="I6" s="1298"/>
      <c r="J6" s="1298"/>
      <c r="K6" s="1298"/>
      <c r="L6" s="39" t="s">
        <v>1910</v>
      </c>
      <c r="M6" s="39" t="s">
        <v>1456</v>
      </c>
      <c r="N6" s="39" t="s">
        <v>1911</v>
      </c>
      <c r="O6" s="39" t="s">
        <v>1370</v>
      </c>
      <c r="P6" s="372"/>
      <c r="Q6" s="39" t="s">
        <v>1910</v>
      </c>
      <c r="R6" s="39" t="s">
        <v>1456</v>
      </c>
      <c r="S6" s="1298"/>
      <c r="T6" s="372"/>
      <c r="U6" s="1298"/>
      <c r="V6" s="312"/>
      <c r="Y6" s="92"/>
      <c r="AE6" s="733" t="s">
        <v>1397</v>
      </c>
      <c r="AX6" s="733" t="s">
        <v>1397</v>
      </c>
      <c r="BA6" s="92" t="s">
        <v>4077</v>
      </c>
      <c r="BB6" s="92" t="s">
        <v>4077</v>
      </c>
      <c r="BC6" s="92" t="s">
        <v>1706</v>
      </c>
      <c r="BD6" s="92" t="s">
        <v>1706</v>
      </c>
      <c r="BE6" s="92" t="s">
        <v>3711</v>
      </c>
      <c r="BF6" s="92" t="s">
        <v>3713</v>
      </c>
      <c r="BG6" s="92" t="s">
        <v>3713</v>
      </c>
      <c r="BH6" s="92" t="s">
        <v>3713</v>
      </c>
      <c r="BI6" s="92" t="s">
        <v>8031</v>
      </c>
      <c r="BJ6" s="92" t="s">
        <v>553</v>
      </c>
      <c r="BK6" s="92" t="s">
        <v>304</v>
      </c>
      <c r="BL6" s="92" t="s">
        <v>452</v>
      </c>
      <c r="BM6" s="733" t="s">
        <v>305</v>
      </c>
      <c r="BN6" s="733" t="s">
        <v>305</v>
      </c>
      <c r="BO6" s="733" t="s">
        <v>305</v>
      </c>
      <c r="BP6" s="92" t="s">
        <v>8020</v>
      </c>
      <c r="BQ6" s="92" t="s">
        <v>2056</v>
      </c>
      <c r="BR6" s="92" t="s">
        <v>307</v>
      </c>
      <c r="BS6" s="733" t="s">
        <v>3708</v>
      </c>
      <c r="BT6" s="92" t="s">
        <v>3708</v>
      </c>
      <c r="BU6" s="92" t="s">
        <v>7414</v>
      </c>
      <c r="BV6" s="92" t="s">
        <v>4075</v>
      </c>
      <c r="BW6" s="92" t="s">
        <v>4075</v>
      </c>
      <c r="BX6" s="92" t="s">
        <v>308</v>
      </c>
      <c r="BY6" s="92" t="s">
        <v>3716</v>
      </c>
      <c r="BZ6" s="736" t="s">
        <v>3706</v>
      </c>
    </row>
    <row r="7" spans="1:78" s="2" customFormat="1" ht="9" hidden="1" customHeight="1" x14ac:dyDescent="0.2">
      <c r="A7" s="104" t="s">
        <v>553</v>
      </c>
      <c r="B7" s="400"/>
      <c r="C7" s="400"/>
      <c r="D7" s="400"/>
      <c r="E7" s="1297"/>
      <c r="F7" s="1297"/>
      <c r="G7" s="1297"/>
      <c r="H7" s="1297"/>
      <c r="I7" s="1297"/>
      <c r="J7" s="1297"/>
      <c r="K7" s="1297"/>
      <c r="L7" s="88"/>
      <c r="M7" s="94"/>
      <c r="N7" s="94"/>
      <c r="O7" s="89"/>
      <c r="P7" s="372"/>
      <c r="Q7" s="88"/>
      <c r="R7" s="89"/>
      <c r="S7" s="1297"/>
      <c r="T7" s="372"/>
      <c r="U7" s="1297"/>
      <c r="V7" s="312"/>
      <c r="Y7" s="92"/>
      <c r="BE7" s="2" t="s">
        <v>935</v>
      </c>
      <c r="BM7" s="733"/>
      <c r="BN7" s="733"/>
      <c r="BO7" s="733"/>
      <c r="BP7" s="92"/>
      <c r="BQ7" s="92"/>
      <c r="BR7" s="92"/>
      <c r="BS7" s="733"/>
      <c r="BT7" s="92"/>
      <c r="BZ7" s="737"/>
    </row>
    <row r="8" spans="1:78" s="2" customFormat="1" ht="9" hidden="1" x14ac:dyDescent="0.2">
      <c r="A8" s="104" t="s">
        <v>553</v>
      </c>
      <c r="B8" s="400"/>
      <c r="C8" s="400"/>
      <c r="D8" s="400"/>
      <c r="E8" s="1298"/>
      <c r="F8" s="1298"/>
      <c r="G8" s="1298"/>
      <c r="H8" s="1298"/>
      <c r="I8" s="1298"/>
      <c r="J8" s="1298"/>
      <c r="K8" s="1298"/>
      <c r="L8" s="39"/>
      <c r="M8" s="39"/>
      <c r="N8" s="39"/>
      <c r="O8" s="39"/>
      <c r="P8" s="372"/>
      <c r="Q8" s="39"/>
      <c r="R8" s="39"/>
      <c r="S8" s="1298"/>
      <c r="T8" s="372"/>
      <c r="U8" s="1298"/>
      <c r="V8" s="312"/>
      <c r="Y8" s="92"/>
      <c r="BA8" s="92"/>
      <c r="BB8" s="92"/>
      <c r="BC8" s="92"/>
      <c r="BD8" s="92"/>
      <c r="BE8" s="92"/>
      <c r="BF8" s="92"/>
      <c r="BG8" s="92"/>
      <c r="BH8" s="92"/>
      <c r="BI8" s="92"/>
      <c r="BJ8" s="92"/>
      <c r="BK8" s="92"/>
      <c r="BL8" s="92"/>
      <c r="BM8" s="733"/>
      <c r="BN8" s="733"/>
      <c r="BO8" s="733"/>
      <c r="BP8" s="92"/>
      <c r="BQ8" s="92"/>
      <c r="BR8" s="92"/>
      <c r="BS8" s="733"/>
      <c r="BT8" s="92"/>
      <c r="BU8" s="92"/>
      <c r="BV8" s="92"/>
      <c r="BW8" s="92"/>
      <c r="BX8" s="92"/>
      <c r="BY8" s="92"/>
      <c r="BZ8" s="736"/>
    </row>
    <row r="9" spans="1:78" s="2" customFormat="1" ht="9" x14ac:dyDescent="0.2">
      <c r="A9" s="104"/>
      <c r="B9" s="400"/>
      <c r="C9" s="400"/>
      <c r="D9" s="400"/>
      <c r="E9" s="95">
        <v>1</v>
      </c>
      <c r="F9" s="48">
        <v>2</v>
      </c>
      <c r="G9" s="48">
        <v>3</v>
      </c>
      <c r="H9" s="48">
        <v>4</v>
      </c>
      <c r="I9" s="48">
        <v>5</v>
      </c>
      <c r="J9" s="96">
        <v>6</v>
      </c>
      <c r="K9" s="48">
        <v>7</v>
      </c>
      <c r="L9" s="48">
        <v>8</v>
      </c>
      <c r="M9" s="48">
        <v>9</v>
      </c>
      <c r="N9" s="48">
        <v>10</v>
      </c>
      <c r="O9" s="48">
        <v>11</v>
      </c>
      <c r="P9" s="312"/>
      <c r="Q9" s="48">
        <v>12</v>
      </c>
      <c r="R9" s="48">
        <v>13</v>
      </c>
      <c r="S9" s="48">
        <v>14</v>
      </c>
      <c r="T9" s="312"/>
      <c r="U9" s="48">
        <v>15</v>
      </c>
      <c r="V9" s="312"/>
      <c r="X9" s="454" t="s">
        <v>433</v>
      </c>
      <c r="Y9" s="454" t="s">
        <v>5514</v>
      </c>
      <c r="Z9" s="454" t="s">
        <v>633</v>
      </c>
      <c r="AA9" s="454" t="s">
        <v>7965</v>
      </c>
      <c r="AB9" s="454" t="s">
        <v>3705</v>
      </c>
      <c r="AC9" s="454" t="s">
        <v>4078</v>
      </c>
      <c r="AE9" s="454" t="s">
        <v>3996</v>
      </c>
      <c r="AF9" s="104"/>
      <c r="AG9" s="458" t="s">
        <v>1344</v>
      </c>
      <c r="AH9" s="459"/>
      <c r="AI9" s="459"/>
      <c r="AJ9" s="459"/>
      <c r="AK9" s="459"/>
      <c r="AL9" s="459"/>
      <c r="AM9" s="459"/>
      <c r="AN9" s="459"/>
      <c r="AO9" s="459"/>
      <c r="AP9" s="459"/>
      <c r="AQ9" s="459"/>
      <c r="AR9" s="459"/>
      <c r="AS9" s="459"/>
      <c r="AT9" s="459"/>
      <c r="AU9" s="459"/>
      <c r="AV9" s="459"/>
      <c r="AW9" s="459"/>
      <c r="AX9" s="459"/>
      <c r="AY9" s="459"/>
      <c r="AZ9" s="431"/>
      <c r="BA9" s="92" t="s">
        <v>3997</v>
      </c>
      <c r="BB9" s="433">
        <v>0.05</v>
      </c>
      <c r="BC9" s="92" t="s">
        <v>635</v>
      </c>
      <c r="BD9" s="433"/>
      <c r="BE9" s="92" t="s">
        <v>935</v>
      </c>
      <c r="BF9" s="92" t="s">
        <v>636</v>
      </c>
      <c r="BG9" s="92" t="s">
        <v>636</v>
      </c>
      <c r="BH9" s="92" t="s">
        <v>636</v>
      </c>
      <c r="BI9" s="92" t="s">
        <v>319</v>
      </c>
      <c r="BJ9" s="92" t="s">
        <v>7470</v>
      </c>
      <c r="BK9" s="92" t="s">
        <v>1343</v>
      </c>
      <c r="BL9" s="92" t="s">
        <v>938</v>
      </c>
      <c r="BM9" s="733" t="s">
        <v>3705</v>
      </c>
      <c r="BN9" s="733" t="s">
        <v>4078</v>
      </c>
      <c r="BO9" s="733" t="s">
        <v>939</v>
      </c>
      <c r="BP9" s="92" t="s">
        <v>942</v>
      </c>
      <c r="BQ9" s="92" t="s">
        <v>943</v>
      </c>
      <c r="BR9" s="92" t="s">
        <v>1349</v>
      </c>
      <c r="BS9" s="733" t="s">
        <v>321</v>
      </c>
      <c r="BT9" s="92" t="s">
        <v>321</v>
      </c>
      <c r="BU9" s="92" t="s">
        <v>1345</v>
      </c>
      <c r="BV9" s="92" t="s">
        <v>7471</v>
      </c>
      <c r="BW9" s="92" t="s">
        <v>7471</v>
      </c>
      <c r="BX9" s="92" t="s">
        <v>7472</v>
      </c>
      <c r="BY9" s="92" t="s">
        <v>7472</v>
      </c>
      <c r="BZ9" s="736" t="s">
        <v>1391</v>
      </c>
    </row>
    <row r="10" spans="1:78" s="2" customFormat="1" ht="9" x14ac:dyDescent="0.2">
      <c r="A10" s="104"/>
      <c r="B10" s="400"/>
      <c r="C10" s="400"/>
      <c r="D10" s="400"/>
      <c r="E10" s="67" t="s">
        <v>387</v>
      </c>
      <c r="F10" s="13" t="s">
        <v>387</v>
      </c>
      <c r="G10" s="13"/>
      <c r="H10" s="13"/>
      <c r="I10" s="13"/>
      <c r="J10" s="97" t="s">
        <v>6753</v>
      </c>
      <c r="K10" s="13" t="s">
        <v>4581</v>
      </c>
      <c r="L10" s="13" t="s">
        <v>1100</v>
      </c>
      <c r="M10" s="13" t="s">
        <v>1100</v>
      </c>
      <c r="N10" s="13" t="s">
        <v>1100</v>
      </c>
      <c r="O10" s="13" t="s">
        <v>1100</v>
      </c>
      <c r="P10" s="313"/>
      <c r="Q10" s="13" t="s">
        <v>4581</v>
      </c>
      <c r="R10" s="13" t="s">
        <v>4581</v>
      </c>
      <c r="S10" s="13" t="s">
        <v>4581</v>
      </c>
      <c r="T10" s="313"/>
      <c r="U10" s="13" t="s">
        <v>4581</v>
      </c>
      <c r="V10" s="312"/>
      <c r="X10" s="454"/>
      <c r="Y10" s="454" t="s">
        <v>451</v>
      </c>
      <c r="Z10" s="454" t="s">
        <v>634</v>
      </c>
      <c r="AA10" s="454"/>
      <c r="AB10" s="454"/>
      <c r="AC10" s="454"/>
      <c r="AE10" s="457"/>
      <c r="AF10" s="104"/>
      <c r="AG10" s="460"/>
      <c r="AH10" s="456"/>
      <c r="AI10" s="456"/>
      <c r="AJ10" s="456"/>
      <c r="AK10" s="456"/>
      <c r="AL10" s="456"/>
      <c r="AM10" s="456"/>
      <c r="AN10" s="456"/>
      <c r="AO10" s="456"/>
      <c r="AP10" s="456"/>
      <c r="AQ10" s="456"/>
      <c r="AR10" s="456"/>
      <c r="AS10" s="456"/>
      <c r="AT10" s="456"/>
      <c r="AU10" s="456"/>
      <c r="AV10" s="456"/>
      <c r="AW10" s="456"/>
      <c r="AX10" s="456"/>
      <c r="AY10" s="456"/>
      <c r="AZ10" s="92"/>
      <c r="BA10" s="92" t="s">
        <v>8611</v>
      </c>
      <c r="BB10" s="92" t="s">
        <v>632</v>
      </c>
      <c r="BC10" s="92" t="s">
        <v>5312</v>
      </c>
      <c r="BD10" s="92" t="s">
        <v>5312</v>
      </c>
      <c r="BE10" s="92" t="s">
        <v>632</v>
      </c>
      <c r="BF10" s="92" t="s">
        <v>637</v>
      </c>
      <c r="BG10" s="92" t="s">
        <v>1341</v>
      </c>
      <c r="BH10" s="92" t="s">
        <v>632</v>
      </c>
      <c r="BI10" s="92" t="s">
        <v>632</v>
      </c>
      <c r="BJ10" s="92" t="s">
        <v>5312</v>
      </c>
      <c r="BK10" s="92" t="s">
        <v>937</v>
      </c>
      <c r="BL10" s="92" t="s">
        <v>632</v>
      </c>
      <c r="BM10" s="733"/>
      <c r="BN10" s="733" t="s">
        <v>941</v>
      </c>
      <c r="BO10" s="733" t="s">
        <v>632</v>
      </c>
      <c r="BP10" s="92" t="s">
        <v>632</v>
      </c>
      <c r="BQ10" s="92" t="s">
        <v>1348</v>
      </c>
      <c r="BR10" s="92" t="s">
        <v>1350</v>
      </c>
      <c r="BS10" s="733"/>
      <c r="BT10" s="92" t="s">
        <v>320</v>
      </c>
      <c r="BU10" s="92" t="s">
        <v>1347</v>
      </c>
      <c r="BV10" s="92" t="s">
        <v>5312</v>
      </c>
      <c r="BW10" s="92" t="s">
        <v>5312</v>
      </c>
      <c r="BX10" s="102" t="s">
        <v>5312</v>
      </c>
      <c r="BY10" s="102" t="s">
        <v>5312</v>
      </c>
      <c r="BZ10" s="736" t="s">
        <v>1410</v>
      </c>
    </row>
    <row r="11" spans="1:78" s="2" customFormat="1" ht="12" customHeight="1" x14ac:dyDescent="0.2">
      <c r="A11" s="104"/>
      <c r="B11" s="400"/>
      <c r="C11" s="435">
        <v>4001</v>
      </c>
      <c r="D11" s="400"/>
      <c r="E11" s="464"/>
      <c r="F11" s="464"/>
      <c r="G11" s="465"/>
      <c r="H11" s="451"/>
      <c r="I11" s="466"/>
      <c r="J11" s="467"/>
      <c r="K11" s="468"/>
      <c r="L11" s="468"/>
      <c r="M11" s="468"/>
      <c r="N11" s="468"/>
      <c r="O11" s="469"/>
      <c r="P11" s="313"/>
      <c r="Q11" s="312"/>
      <c r="R11" s="313"/>
      <c r="S11" s="313"/>
      <c r="T11" s="313"/>
      <c r="U11" s="400"/>
      <c r="V11" s="312"/>
      <c r="W11" s="5"/>
      <c r="X11" s="455">
        <f>C11</f>
        <v>4001</v>
      </c>
      <c r="Y11" s="456"/>
      <c r="Z11" s="456"/>
      <c r="AA11" s="456"/>
      <c r="AB11" s="456"/>
      <c r="AC11" s="456"/>
      <c r="AE11" s="457"/>
      <c r="AF11" s="104"/>
      <c r="AG11" s="460" t="str">
        <f>E11&amp;" "&amp;F11&amp;"   "&amp;G11&amp;":  "&amp;J11</f>
        <v xml:space="preserve">    :  </v>
      </c>
      <c r="AH11" s="456"/>
      <c r="AI11" s="459"/>
      <c r="AJ11" s="459"/>
      <c r="AK11" s="459"/>
      <c r="AL11" s="459"/>
      <c r="AM11" s="459"/>
      <c r="AN11" s="459"/>
      <c r="AO11" s="459"/>
      <c r="AP11" s="459"/>
      <c r="AQ11" s="459"/>
      <c r="AR11" s="459"/>
      <c r="AS11" s="459"/>
      <c r="AT11" s="459"/>
      <c r="AU11" s="459"/>
      <c r="AV11" s="459"/>
      <c r="AW11" s="459"/>
      <c r="AX11" s="459"/>
      <c r="AY11" s="459"/>
    </row>
    <row r="12" spans="1:78" s="2" customFormat="1" ht="11.45" customHeight="1" x14ac:dyDescent="0.2">
      <c r="A12" s="104"/>
      <c r="B12" s="400"/>
      <c r="C12" s="434" t="str">
        <f>IF(E12="","",VLOOKUP(Y12,TAX!$V$4:$AA$381,2,"FALSE"))</f>
        <v>0010</v>
      </c>
      <c r="D12" s="400"/>
      <c r="E12" s="443" t="s">
        <v>5801</v>
      </c>
      <c r="F12" s="444">
        <v>0</v>
      </c>
      <c r="G12" s="326" t="s">
        <v>3707</v>
      </c>
      <c r="H12" s="326" t="s">
        <v>2384</v>
      </c>
      <c r="I12" s="445">
        <v>1</v>
      </c>
      <c r="J12" s="446">
        <v>1</v>
      </c>
      <c r="K12" s="114"/>
      <c r="L12" s="115"/>
      <c r="M12" s="790"/>
      <c r="N12" s="791"/>
      <c r="O12" s="461" t="str">
        <f>IF(L12&lt;&gt;0,L12,"")</f>
        <v/>
      </c>
      <c r="P12" s="440"/>
      <c r="Q12" s="326">
        <f>ROUND(K12*L12,0)</f>
        <v>0</v>
      </c>
      <c r="R12" s="109"/>
      <c r="S12" s="44"/>
      <c r="T12" s="313"/>
      <c r="U12" s="428">
        <f>IF(AND(COUNTIF(Y12:Y31,Y12)&gt;1,Y12&lt;&gt;" "),"Duplicate RTC/RTQ!",Q12)</f>
        <v>0</v>
      </c>
      <c r="V12" s="312"/>
      <c r="W12" s="5"/>
      <c r="X12" s="116" t="str">
        <f t="shared" ref="X12:X32" si="2">C12</f>
        <v>0010</v>
      </c>
      <c r="Y12" s="117" t="str">
        <f>E12&amp;" "&amp;F12</f>
        <v>RT 0</v>
      </c>
      <c r="Z12" s="136">
        <f>I12*J12*K12</f>
        <v>0</v>
      </c>
      <c r="AA12" s="92" t="str">
        <f>IF(E12="","",VLOOKUP(AB12,TAX!$B$4:$G$23,5,FALSE))</f>
        <v>R</v>
      </c>
      <c r="AB12" s="92" t="str">
        <f>IF(E12="","",LEFT(E12,1))</f>
        <v>R</v>
      </c>
      <c r="AC12" s="92" t="str">
        <f>IF(E12="","",RIGHT(E12,1))</f>
        <v>T</v>
      </c>
      <c r="AE12" s="102" t="str">
        <f>IF(TOTAL22B=0,"OK",IF(SUM(BB12,BD12:BE12,BH12:BL12,BO12:BR12,BT12:BU12,BW12:BZ12)=0,"OK","VERIFY"))</f>
        <v>OK</v>
      </c>
      <c r="AF12" s="102"/>
      <c r="AG12" s="105" t="str">
        <f>IF(TOTAL22B=0,"",IF(BB12=1,"A",""))</f>
        <v/>
      </c>
      <c r="AH12" s="105" t="str">
        <f>IF(TOTAL22B=0,"",IF(BD12=1,"B",""))</f>
        <v/>
      </c>
      <c r="AI12" s="105" t="str">
        <f>IF(TOTAL22B=0,"",IF(BE12=1,"C",""))</f>
        <v/>
      </c>
      <c r="AJ12" s="105" t="str">
        <f>IF(TOTAL22B=0,"",IF(BH12=1,"D",""))</f>
        <v/>
      </c>
      <c r="AK12" s="105" t="str">
        <f>IF(TOTAL22B=0,"",IF(BI12=1,"E",""))</f>
        <v/>
      </c>
      <c r="AL12" s="105" t="str">
        <f>IF(TOTAL22B=0,"",IF(BJ12=1,"F",""))</f>
        <v/>
      </c>
      <c r="AM12" s="105" t="str">
        <f>IF(TOTAL22B=0,"",IF(BK12=1,"G",""))</f>
        <v/>
      </c>
      <c r="AN12" s="105" t="str">
        <f>IF(TOTAL22B=0,"",IF(BL12=1,"H",""))</f>
        <v/>
      </c>
      <c r="AO12" s="105" t="str">
        <f>IF(TOTAL22B=0,"",IF(BO12=1,"I",""))</f>
        <v/>
      </c>
      <c r="AP12" s="105" t="str">
        <f>IF(TOTAL22B=0,"",IF(BP12=1,"J",""))</f>
        <v/>
      </c>
      <c r="AQ12" s="105" t="str">
        <f>IF(TOTAL22B=0,"",IF(BQ12=1,"K",""))</f>
        <v/>
      </c>
      <c r="AR12" s="105" t="str">
        <f>IF(TOTAL22B=0,"",IF(BR12=1,"L",""))</f>
        <v/>
      </c>
      <c r="AS12" s="105" t="str">
        <f>IF(TOTAL22B=0,"",IF(BT12=1,"M",""))</f>
        <v/>
      </c>
      <c r="AT12" s="105" t="str">
        <f>IF(TOTAL22B=0,"",IF(BU12=1,"N",""))</f>
        <v/>
      </c>
      <c r="AU12" s="105" t="str">
        <f>IF(TOTAL22B=0,"",IF(BW12=1,"O",""))</f>
        <v/>
      </c>
      <c r="AV12" s="105" t="str">
        <f>IF(TOTAL22B=0,"",IF(BX12=1,"P",""))</f>
        <v/>
      </c>
      <c r="AW12" s="105" t="str">
        <f>IF(TOTAL22B=0,"",IF(BY12=1,"Q",""))</f>
        <v/>
      </c>
      <c r="AX12" s="105" t="str">
        <f>IF(TOTAL22B=0,"",IF(BZ12=1,"R",""))</f>
        <v/>
      </c>
      <c r="AY12" s="432"/>
      <c r="AZ12" s="102"/>
      <c r="BA12" s="102">
        <f>L12*I12*J12</f>
        <v>0</v>
      </c>
      <c r="BB12" s="103">
        <f>IF(AC12="D",0,IF(ABS(BA12-L12)&gt;(5%*BA12),1,0))</f>
        <v>0</v>
      </c>
      <c r="BC12" s="102"/>
      <c r="BD12" s="103"/>
      <c r="BE12" s="103">
        <f>IF(U12="Duplicate RTC/RTQ!",1,0)</f>
        <v>0</v>
      </c>
      <c r="BF12" s="103">
        <f>IF(OR(E12="",F12="",G12="",H12="",I12=0,J12=0,K12=0,O12=""),0,1)</f>
        <v>0</v>
      </c>
      <c r="BG12" s="103">
        <f>IF(AND(E12="",F12="",G12="",H12="",I12=0,J12=0,K12=0,O12=""),1,0)</f>
        <v>0</v>
      </c>
      <c r="BH12" s="735">
        <v>0</v>
      </c>
      <c r="BI12" s="735">
        <f>IF(E12="",0,IF(AND(I12&gt;0,J12&gt;0,K12&gt;=0),0,1))</f>
        <v>0</v>
      </c>
      <c r="BJ12" s="103"/>
      <c r="BK12" s="103">
        <f>IF(CONTROL!$H$35&lt;&gt;1,0,IF(AND(L12=0,N12=0),0,1))</f>
        <v>0</v>
      </c>
      <c r="BL12" s="103">
        <f>IF(E12="",0,IF(COUNTIF(eTAXCLASSES,E12)=1,0,1))</f>
        <v>0</v>
      </c>
      <c r="BM12" s="103">
        <f>IF(COUNTIF(eRTCBAND0,AB12)=0,0,1)</f>
        <v>1</v>
      </c>
      <c r="BN12" s="103">
        <f>IF(COUNTIF(eRTQBAND0,AC12)=0,0,1)</f>
        <v>0</v>
      </c>
      <c r="BO12" s="103">
        <f>IF(F12=0,0,IF((OR(BM12=1,BN12=1)),1,0))</f>
        <v>0</v>
      </c>
      <c r="BP12" s="103">
        <f>IF(COUNTIF(eTAXBANDS,F12)=1,0,1)</f>
        <v>0</v>
      </c>
      <c r="BQ12" s="103">
        <f>IF(AND(AB12="R",I12&lt;&gt;1),1,0)</f>
        <v>0</v>
      </c>
      <c r="BR12" s="103">
        <f>IF(OR(AND(AB12="F",I12&gt;0.25),(AND(AB12="T",I12&lt;&gt;0.25))),1,0)</f>
        <v>0</v>
      </c>
      <c r="BS12" s="103">
        <f>IF(COUNTIF(eFULLOCCUPIED,AC12)=0,0,1)</f>
        <v>1</v>
      </c>
      <c r="BT12" s="103">
        <f>IF(AND(BS12=1,F12=0,J12&lt;&gt;100%),1,0)</f>
        <v>0</v>
      </c>
      <c r="BU12" s="103">
        <f>IF(CONTROL!$H$35=1,0,IF(AND(AC12="D",OR(L12&lt;&gt;0,M12&lt;&gt;0)),1,0))</f>
        <v>0</v>
      </c>
      <c r="BV12" s="103"/>
      <c r="BW12" s="103"/>
      <c r="BX12" s="103"/>
      <c r="BY12" s="103"/>
      <c r="BZ12" s="103">
        <f>IF(AND(COUNTIF(eRTQDISC100,AC12)=1,J12=100%),1,0)</f>
        <v>0</v>
      </c>
    </row>
    <row r="13" spans="1:78" s="2" customFormat="1" ht="11.45" customHeight="1" x14ac:dyDescent="0.2">
      <c r="A13" s="104"/>
      <c r="B13" s="400"/>
      <c r="C13" s="434" t="str">
        <f>IF(E13="","",VLOOKUP(Y13,TAX!$V$4:$AA$381,2,"FALSE"))</f>
        <v/>
      </c>
      <c r="D13" s="400"/>
      <c r="E13" s="144"/>
      <c r="F13" s="142"/>
      <c r="G13" s="326" t="str">
        <f>IF(E13="","",VLOOKUP(AB13,TAX!$B$4:$E$22,3,FALSE))</f>
        <v/>
      </c>
      <c r="H13" s="326" t="str">
        <f>IF(E13="","",VLOOKUP(AC13,TAX!$J$4:$N$29,4,FALSE))</f>
        <v/>
      </c>
      <c r="I13" s="112"/>
      <c r="J13" s="113"/>
      <c r="K13" s="114"/>
      <c r="L13" s="115"/>
      <c r="M13" s="792"/>
      <c r="N13" s="793"/>
      <c r="O13" s="461" t="str">
        <f t="shared" ref="O13:O31" si="3">IF(L13&lt;&gt;0,L13,"")</f>
        <v/>
      </c>
      <c r="P13" s="440"/>
      <c r="Q13" s="326">
        <f t="shared" ref="Q13:Q31" si="4">ROUND(K13*L13,0)</f>
        <v>0</v>
      </c>
      <c r="R13" s="109"/>
      <c r="S13" s="44"/>
      <c r="T13" s="313"/>
      <c r="U13" s="428">
        <f>IF(AND(COUNTIF(Y12:Y31,Y13)&gt;1,Y13&lt;&gt;" "),"Duplicate RTC/RTQ!",Q13)</f>
        <v>0</v>
      </c>
      <c r="V13" s="312"/>
      <c r="W13" s="5"/>
      <c r="X13" s="118" t="str">
        <f t="shared" si="2"/>
        <v/>
      </c>
      <c r="Y13" s="119" t="str">
        <f t="shared" ref="Y13:Y31" si="5">E13&amp;" "&amp;F13</f>
        <v xml:space="preserve"> </v>
      </c>
      <c r="Z13" s="137">
        <f t="shared" ref="Z13:Z31" si="6">I13*J13*K13</f>
        <v>0</v>
      </c>
      <c r="AA13" s="92" t="str">
        <f>IF(E13="","",VLOOKUP(AB13,TAX!$B$4:$G$23,5,FALSE))</f>
        <v/>
      </c>
      <c r="AB13" s="92" t="str">
        <f t="shared" ref="AB13:AB31" si="7">IF(E13="","",LEFT(E13,1))</f>
        <v/>
      </c>
      <c r="AC13" s="92" t="str">
        <f t="shared" ref="AC13:AC31" si="8">IF(E13="","",RIGHT(E13,1))</f>
        <v/>
      </c>
      <c r="AE13" s="102" t="str">
        <f t="shared" ref="AE13:AE31" si="9">IF(TOTAL22B=0,"OK",IF(SUM(BB13,BD13:BE13,BH13:BL13,BO13:BR13,BT13:BU13,BW13:BZ13)=0,"OK","VERIFY"))</f>
        <v>OK</v>
      </c>
      <c r="AF13" s="102"/>
      <c r="AG13" s="105" t="str">
        <f t="shared" ref="AG13:AG31" si="10">IF(TOTAL22B=0,"",IF(BB13=1,"A",""))</f>
        <v/>
      </c>
      <c r="AH13" s="105" t="str">
        <f t="shared" ref="AH13:AH31" si="11">IF(TOTAL22B=0,"",IF(BD13=1,"B",""))</f>
        <v/>
      </c>
      <c r="AI13" s="105" t="str">
        <f t="shared" ref="AI13:AI31" si="12">IF(TOTAL22B=0,"",IF(BE13=1,"C",""))</f>
        <v/>
      </c>
      <c r="AJ13" s="105" t="str">
        <f t="shared" ref="AJ13:AJ31" si="13">IF(TOTAL22B=0,"",IF(BH13=1,"D",""))</f>
        <v/>
      </c>
      <c r="AK13" s="105" t="str">
        <f t="shared" ref="AK13:AK31" si="14">IF(TOTAL22B=0,"",IF(BI13=1,"E",""))</f>
        <v/>
      </c>
      <c r="AL13" s="105" t="str">
        <f t="shared" ref="AL13:AL31" si="15">IF(TOTAL22B=0,"",IF(BJ13=1,"F",""))</f>
        <v/>
      </c>
      <c r="AM13" s="105" t="str">
        <f t="shared" ref="AM13:AM31" si="16">IF(TOTAL22B=0,"",IF(BK13=1,"G",""))</f>
        <v/>
      </c>
      <c r="AN13" s="105" t="str">
        <f t="shared" ref="AN13:AN31" si="17">IF(TOTAL22B=0,"",IF(BL13=1,"H",""))</f>
        <v/>
      </c>
      <c r="AO13" s="105" t="str">
        <f t="shared" ref="AO13:AO31" si="18">IF(TOTAL22B=0,"",IF(BO13=1,"I",""))</f>
        <v/>
      </c>
      <c r="AP13" s="105" t="str">
        <f t="shared" ref="AP13:AP31" si="19">IF(TOTAL22B=0,"",IF(BP13=1,"J",""))</f>
        <v/>
      </c>
      <c r="AQ13" s="105" t="str">
        <f t="shared" ref="AQ13:AQ31" si="20">IF(TOTAL22B=0,"",IF(BQ13=1,"K",""))</f>
        <v/>
      </c>
      <c r="AR13" s="105" t="str">
        <f t="shared" ref="AR13:AR31" si="21">IF(TOTAL22B=0,"",IF(BR13=1,"L",""))</f>
        <v/>
      </c>
      <c r="AS13" s="105" t="str">
        <f t="shared" ref="AS13:AS31" si="22">IF(TOTAL22B=0,"",IF(BT13=1,"M",""))</f>
        <v/>
      </c>
      <c r="AT13" s="105" t="str">
        <f t="shared" ref="AT13:AT31" si="23">IF(TOTAL22B=0,"",IF(BU13=1,"N",""))</f>
        <v/>
      </c>
      <c r="AU13" s="105" t="str">
        <f t="shared" ref="AU13:AU31" si="24">IF(TOTAL22B=0,"",IF(BW13=1,"O",""))</f>
        <v/>
      </c>
      <c r="AV13" s="105" t="str">
        <f t="shared" ref="AV13:AV31" si="25">IF(TOTAL22B=0,"",IF(BX13=1,"P",""))</f>
        <v/>
      </c>
      <c r="AW13" s="105" t="str">
        <f t="shared" ref="AW13:AW31" si="26">IF(TOTAL22B=0,"",IF(BY13=1,"Q",""))</f>
        <v/>
      </c>
      <c r="AX13" s="105" t="str">
        <f t="shared" ref="AX13:AX31" si="27">IF(TOTAL22B=0,"",IF(BZ13=1,"R",""))</f>
        <v/>
      </c>
      <c r="AY13" s="432"/>
      <c r="AZ13" s="102"/>
      <c r="BA13" s="102">
        <f>L12*I13*J13</f>
        <v>0</v>
      </c>
      <c r="BB13" s="103">
        <f t="shared" ref="BB13:BB31" si="28">IF(AC13="D",0,IF(ABS(BA13-L13)&gt;(5%*BA13),1,0))</f>
        <v>0</v>
      </c>
      <c r="BC13" s="102"/>
      <c r="BD13" s="103"/>
      <c r="BE13" s="103">
        <f t="shared" ref="BE13:BE31" si="29">IF(U13="Duplicate RTC/RTQ!",1,0)</f>
        <v>0</v>
      </c>
      <c r="BF13" s="103">
        <f t="shared" ref="BF13:BF31" si="30">IF(OR(E13="",F13="",G13="",H13="",I13=0,J13=0,K13=0,O13=""),0,1)</f>
        <v>0</v>
      </c>
      <c r="BG13" s="103">
        <f t="shared" ref="BG13:BG31" si="31">IF(AND(E13="",F13="",G13="",H13="",I13=0,J13=0,K13=0,O13=""),1,0)</f>
        <v>1</v>
      </c>
      <c r="BH13" s="103">
        <f t="shared" ref="BH13:BH31" si="32">IF(OR(BF13=1,BG13=1),0,1)</f>
        <v>0</v>
      </c>
      <c r="BI13" s="103">
        <f t="shared" ref="BI13:BI31" si="33">IF(E13="",0,IF(AND(I13&gt;0,J13&gt;0,K13&gt;0),0,1))</f>
        <v>0</v>
      </c>
      <c r="BJ13" s="103"/>
      <c r="BK13" s="103">
        <f>IF(CONTROL!$H$35&lt;&gt;1,0,IF(AND(L13=0,N13=0),0,1))</f>
        <v>0</v>
      </c>
      <c r="BL13" s="103">
        <f t="shared" ref="BL13:BL31" si="34">IF(E13="",0,IF(COUNTIF(eTAXCLASSES,E13)=1,0,1))</f>
        <v>0</v>
      </c>
      <c r="BM13" s="103">
        <f t="shared" ref="BM13:BM31" si="35">IF(COUNTIF(eRTCBAND0,AB13)=0,0,1)</f>
        <v>0</v>
      </c>
      <c r="BN13" s="103">
        <f t="shared" ref="BN13:BN31" si="36">IF(COUNTIF(eRTQBAND0,AC13)=0,0,1)</f>
        <v>0</v>
      </c>
      <c r="BO13" s="103">
        <f t="shared" ref="BO13:BO31" si="37">IF(F13=0,0,IF((OR(BM13=1,BN13=1)),1,0))</f>
        <v>0</v>
      </c>
      <c r="BP13" s="103">
        <f t="shared" ref="BP13:BP31" si="38">IF(COUNTIF(eTAXBANDS,F13)=1,0,1)</f>
        <v>0</v>
      </c>
      <c r="BQ13" s="103">
        <f t="shared" ref="BQ13:BQ31" si="39">IF(AND(AB13="R",I13&lt;&gt;1),1,0)</f>
        <v>0</v>
      </c>
      <c r="BR13" s="103">
        <f t="shared" ref="BR13:BR31" si="40">IF(OR(AND(AB13="F",I13&gt;0.25),(AND(AB13="T",I13&lt;&gt;0.25))),1,0)</f>
        <v>0</v>
      </c>
      <c r="BS13" s="103">
        <f t="shared" ref="BS13:BS31" si="41">IF(COUNTIF(eFULLOCCUPIED,AC13)=0,0,1)</f>
        <v>0</v>
      </c>
      <c r="BT13" s="103">
        <f t="shared" ref="BT13:BT31" si="42">IF(AND(BS13=1,F13=0,J13&lt;&gt;100%),1,0)</f>
        <v>0</v>
      </c>
      <c r="BU13" s="103">
        <f>IF(CONTROL!$H$35=1,0,IF(AND(AC13="D",OR(L13&lt;&gt;0,M13&lt;&gt;0)),1,0))</f>
        <v>0</v>
      </c>
      <c r="BV13" s="103"/>
      <c r="BW13" s="103"/>
      <c r="BX13" s="103"/>
      <c r="BY13" s="103"/>
      <c r="BZ13" s="103">
        <f t="shared" ref="BZ13:BZ31" si="43">IF(AND(COUNTIF(eRTQDISC100,AC13)=1,J13=100%),1,0)</f>
        <v>0</v>
      </c>
    </row>
    <row r="14" spans="1:78" s="2" customFormat="1" ht="11.45" customHeight="1" x14ac:dyDescent="0.2">
      <c r="A14" s="104"/>
      <c r="B14" s="400"/>
      <c r="C14" s="434" t="str">
        <f>IF(E14="","",VLOOKUP(Y14,TAX!$V$4:$AA$381,2,"FALSE"))</f>
        <v/>
      </c>
      <c r="D14" s="400"/>
      <c r="E14" s="144"/>
      <c r="F14" s="142"/>
      <c r="G14" s="326" t="str">
        <f>IF(E14="","",VLOOKUP(AB14,TAX!$B$4:$E$22,3,FALSE))</f>
        <v/>
      </c>
      <c r="H14" s="326" t="str">
        <f>IF(E14="","",VLOOKUP(AC14,TAX!$J$4:$N$29,4,FALSE))</f>
        <v/>
      </c>
      <c r="I14" s="112"/>
      <c r="J14" s="113"/>
      <c r="K14" s="114"/>
      <c r="L14" s="115"/>
      <c r="M14" s="792"/>
      <c r="N14" s="793"/>
      <c r="O14" s="461" t="str">
        <f t="shared" si="3"/>
        <v/>
      </c>
      <c r="P14" s="440"/>
      <c r="Q14" s="326">
        <f t="shared" si="4"/>
        <v>0</v>
      </c>
      <c r="R14" s="109"/>
      <c r="S14" s="44"/>
      <c r="T14" s="313"/>
      <c r="U14" s="428">
        <f>IF(AND(COUNTIF(Y12:Y31,Y14)&gt;1,Y14&lt;&gt;" "),"Duplicate RTC/RTQ!",Q14)</f>
        <v>0</v>
      </c>
      <c r="V14" s="312"/>
      <c r="W14" s="5"/>
      <c r="X14" s="118" t="str">
        <f t="shared" si="2"/>
        <v/>
      </c>
      <c r="Y14" s="119" t="str">
        <f t="shared" si="5"/>
        <v xml:space="preserve"> </v>
      </c>
      <c r="Z14" s="137">
        <f t="shared" si="6"/>
        <v>0</v>
      </c>
      <c r="AA14" s="92" t="str">
        <f>IF(E14="","",VLOOKUP(AB14,TAX!$B$4:$G$23,5,FALSE))</f>
        <v/>
      </c>
      <c r="AB14" s="92" t="str">
        <f t="shared" si="7"/>
        <v/>
      </c>
      <c r="AC14" s="92" t="str">
        <f t="shared" si="8"/>
        <v/>
      </c>
      <c r="AE14" s="102" t="str">
        <f t="shared" si="9"/>
        <v>OK</v>
      </c>
      <c r="AF14" s="102"/>
      <c r="AG14" s="105" t="str">
        <f t="shared" si="10"/>
        <v/>
      </c>
      <c r="AH14" s="105" t="str">
        <f t="shared" si="11"/>
        <v/>
      </c>
      <c r="AI14" s="105" t="str">
        <f t="shared" si="12"/>
        <v/>
      </c>
      <c r="AJ14" s="105" t="str">
        <f t="shared" si="13"/>
        <v/>
      </c>
      <c r="AK14" s="105" t="str">
        <f t="shared" si="14"/>
        <v/>
      </c>
      <c r="AL14" s="105" t="str">
        <f t="shared" si="15"/>
        <v/>
      </c>
      <c r="AM14" s="105" t="str">
        <f t="shared" si="16"/>
        <v/>
      </c>
      <c r="AN14" s="105" t="str">
        <f t="shared" si="17"/>
        <v/>
      </c>
      <c r="AO14" s="105" t="str">
        <f t="shared" si="18"/>
        <v/>
      </c>
      <c r="AP14" s="105" t="str">
        <f t="shared" si="19"/>
        <v/>
      </c>
      <c r="AQ14" s="105" t="str">
        <f t="shared" si="20"/>
        <v/>
      </c>
      <c r="AR14" s="105" t="str">
        <f t="shared" si="21"/>
        <v/>
      </c>
      <c r="AS14" s="105" t="str">
        <f t="shared" si="22"/>
        <v/>
      </c>
      <c r="AT14" s="105" t="str">
        <f t="shared" si="23"/>
        <v/>
      </c>
      <c r="AU14" s="105" t="str">
        <f t="shared" si="24"/>
        <v/>
      </c>
      <c r="AV14" s="105" t="str">
        <f t="shared" si="25"/>
        <v/>
      </c>
      <c r="AW14" s="105" t="str">
        <f t="shared" si="26"/>
        <v/>
      </c>
      <c r="AX14" s="105" t="str">
        <f t="shared" si="27"/>
        <v/>
      </c>
      <c r="AY14" s="432"/>
      <c r="AZ14" s="102"/>
      <c r="BA14" s="102">
        <f>L12*I14*J14</f>
        <v>0</v>
      </c>
      <c r="BB14" s="103">
        <f t="shared" si="28"/>
        <v>0</v>
      </c>
      <c r="BC14" s="102"/>
      <c r="BD14" s="103"/>
      <c r="BE14" s="103">
        <f t="shared" si="29"/>
        <v>0</v>
      </c>
      <c r="BF14" s="103">
        <f t="shared" si="30"/>
        <v>0</v>
      </c>
      <c r="BG14" s="103">
        <f t="shared" si="31"/>
        <v>1</v>
      </c>
      <c r="BH14" s="103">
        <f t="shared" si="32"/>
        <v>0</v>
      </c>
      <c r="BI14" s="103">
        <f t="shared" si="33"/>
        <v>0</v>
      </c>
      <c r="BJ14" s="103"/>
      <c r="BK14" s="103">
        <f>IF(CONTROL!$H$35&lt;&gt;1,0,IF(AND(L14=0,N14=0),0,1))</f>
        <v>0</v>
      </c>
      <c r="BL14" s="103">
        <f t="shared" si="34"/>
        <v>0</v>
      </c>
      <c r="BM14" s="103">
        <f t="shared" si="35"/>
        <v>0</v>
      </c>
      <c r="BN14" s="103">
        <f t="shared" si="36"/>
        <v>0</v>
      </c>
      <c r="BO14" s="103">
        <f t="shared" si="37"/>
        <v>0</v>
      </c>
      <c r="BP14" s="103">
        <f t="shared" si="38"/>
        <v>0</v>
      </c>
      <c r="BQ14" s="103">
        <f t="shared" si="39"/>
        <v>0</v>
      </c>
      <c r="BR14" s="103">
        <f t="shared" si="40"/>
        <v>0</v>
      </c>
      <c r="BS14" s="103">
        <f t="shared" si="41"/>
        <v>0</v>
      </c>
      <c r="BT14" s="103">
        <f t="shared" si="42"/>
        <v>0</v>
      </c>
      <c r="BU14" s="103">
        <f>IF(CONTROL!$H$35=1,0,IF(AND(AC14="D",OR(L14&lt;&gt;0,M14&lt;&gt;0)),1,0))</f>
        <v>0</v>
      </c>
      <c r="BV14" s="103"/>
      <c r="BW14" s="103"/>
      <c r="BX14" s="103"/>
      <c r="BY14" s="103"/>
      <c r="BZ14" s="103">
        <f t="shared" si="43"/>
        <v>0</v>
      </c>
    </row>
    <row r="15" spans="1:78" s="2" customFormat="1" ht="11.45" customHeight="1" x14ac:dyDescent="0.2">
      <c r="A15" s="104"/>
      <c r="B15" s="400"/>
      <c r="C15" s="434" t="str">
        <f>IF(E15="","",VLOOKUP(Y15,TAX!$V$4:$AA$381,2,"FALSE"))</f>
        <v/>
      </c>
      <c r="D15" s="400"/>
      <c r="E15" s="144"/>
      <c r="F15" s="142"/>
      <c r="G15" s="326" t="str">
        <f>IF(E15="","",VLOOKUP(AB15,TAX!$B$4:$E$22,3,FALSE))</f>
        <v/>
      </c>
      <c r="H15" s="326" t="str">
        <f>IF(E15="","",VLOOKUP(AC15,TAX!$J$4:$N$29,4,FALSE))</f>
        <v/>
      </c>
      <c r="I15" s="112"/>
      <c r="J15" s="113"/>
      <c r="K15" s="114"/>
      <c r="L15" s="115"/>
      <c r="M15" s="792"/>
      <c r="N15" s="793"/>
      <c r="O15" s="461" t="str">
        <f t="shared" si="3"/>
        <v/>
      </c>
      <c r="P15" s="440"/>
      <c r="Q15" s="326">
        <f t="shared" si="4"/>
        <v>0</v>
      </c>
      <c r="R15" s="109"/>
      <c r="S15" s="44"/>
      <c r="T15" s="313"/>
      <c r="U15" s="428">
        <f>IF(AND(COUNTIF(Y12:Y31,Y15)&gt;1,Y15&lt;&gt;" "),"Duplicate RTC/RTQ!",Q15)</f>
        <v>0</v>
      </c>
      <c r="V15" s="312"/>
      <c r="W15" s="5"/>
      <c r="X15" s="118" t="str">
        <f t="shared" si="2"/>
        <v/>
      </c>
      <c r="Y15" s="119" t="str">
        <f t="shared" si="5"/>
        <v xml:space="preserve"> </v>
      </c>
      <c r="Z15" s="137">
        <f t="shared" si="6"/>
        <v>0</v>
      </c>
      <c r="AA15" s="92" t="str">
        <f>IF(E15="","",VLOOKUP(AB15,TAX!$B$4:$G$23,5,FALSE))</f>
        <v/>
      </c>
      <c r="AB15" s="92" t="str">
        <f t="shared" si="7"/>
        <v/>
      </c>
      <c r="AC15" s="92" t="str">
        <f t="shared" si="8"/>
        <v/>
      </c>
      <c r="AE15" s="102" t="str">
        <f t="shared" si="9"/>
        <v>OK</v>
      </c>
      <c r="AF15" s="102"/>
      <c r="AG15" s="105" t="str">
        <f t="shared" si="10"/>
        <v/>
      </c>
      <c r="AH15" s="105" t="str">
        <f t="shared" si="11"/>
        <v/>
      </c>
      <c r="AI15" s="105" t="str">
        <f t="shared" si="12"/>
        <v/>
      </c>
      <c r="AJ15" s="105" t="str">
        <f t="shared" si="13"/>
        <v/>
      </c>
      <c r="AK15" s="105" t="str">
        <f t="shared" si="14"/>
        <v/>
      </c>
      <c r="AL15" s="105" t="str">
        <f t="shared" si="15"/>
        <v/>
      </c>
      <c r="AM15" s="105" t="str">
        <f t="shared" si="16"/>
        <v/>
      </c>
      <c r="AN15" s="105" t="str">
        <f t="shared" si="17"/>
        <v/>
      </c>
      <c r="AO15" s="105" t="str">
        <f t="shared" si="18"/>
        <v/>
      </c>
      <c r="AP15" s="105" t="str">
        <f t="shared" si="19"/>
        <v/>
      </c>
      <c r="AQ15" s="105" t="str">
        <f t="shared" si="20"/>
        <v/>
      </c>
      <c r="AR15" s="105" t="str">
        <f t="shared" si="21"/>
        <v/>
      </c>
      <c r="AS15" s="105" t="str">
        <f t="shared" si="22"/>
        <v/>
      </c>
      <c r="AT15" s="105" t="str">
        <f t="shared" si="23"/>
        <v/>
      </c>
      <c r="AU15" s="105" t="str">
        <f t="shared" si="24"/>
        <v/>
      </c>
      <c r="AV15" s="105" t="str">
        <f t="shared" si="25"/>
        <v/>
      </c>
      <c r="AW15" s="105" t="str">
        <f t="shared" si="26"/>
        <v/>
      </c>
      <c r="AX15" s="105" t="str">
        <f t="shared" si="27"/>
        <v/>
      </c>
      <c r="AY15" s="432"/>
      <c r="AZ15" s="102"/>
      <c r="BA15" s="102">
        <f>L12*I15*J15</f>
        <v>0</v>
      </c>
      <c r="BB15" s="103">
        <f t="shared" si="28"/>
        <v>0</v>
      </c>
      <c r="BC15" s="102"/>
      <c r="BD15" s="103"/>
      <c r="BE15" s="103">
        <f t="shared" si="29"/>
        <v>0</v>
      </c>
      <c r="BF15" s="103">
        <f t="shared" si="30"/>
        <v>0</v>
      </c>
      <c r="BG15" s="103">
        <f t="shared" si="31"/>
        <v>1</v>
      </c>
      <c r="BH15" s="103">
        <f t="shared" si="32"/>
        <v>0</v>
      </c>
      <c r="BI15" s="103">
        <f t="shared" si="33"/>
        <v>0</v>
      </c>
      <c r="BJ15" s="103"/>
      <c r="BK15" s="103">
        <f>IF(CONTROL!$H$35&lt;&gt;1,0,IF(AND(L15=0,N15=0),0,1))</f>
        <v>0</v>
      </c>
      <c r="BL15" s="103">
        <f t="shared" si="34"/>
        <v>0</v>
      </c>
      <c r="BM15" s="103">
        <f t="shared" si="35"/>
        <v>0</v>
      </c>
      <c r="BN15" s="103">
        <f t="shared" si="36"/>
        <v>0</v>
      </c>
      <c r="BO15" s="103">
        <f t="shared" si="37"/>
        <v>0</v>
      </c>
      <c r="BP15" s="103">
        <f t="shared" si="38"/>
        <v>0</v>
      </c>
      <c r="BQ15" s="103">
        <f t="shared" si="39"/>
        <v>0</v>
      </c>
      <c r="BR15" s="103">
        <f t="shared" si="40"/>
        <v>0</v>
      </c>
      <c r="BS15" s="103">
        <f t="shared" si="41"/>
        <v>0</v>
      </c>
      <c r="BT15" s="103">
        <f t="shared" si="42"/>
        <v>0</v>
      </c>
      <c r="BU15" s="103">
        <f>IF(CONTROL!$H$35=1,0,IF(AND(AC15="D",OR(L15&lt;&gt;0,M15&lt;&gt;0)),1,0))</f>
        <v>0</v>
      </c>
      <c r="BV15" s="103"/>
      <c r="BW15" s="103"/>
      <c r="BX15" s="103"/>
      <c r="BY15" s="103"/>
      <c r="BZ15" s="103">
        <f t="shared" si="43"/>
        <v>0</v>
      </c>
    </row>
    <row r="16" spans="1:78" s="2" customFormat="1" ht="11.45" customHeight="1" x14ac:dyDescent="0.2">
      <c r="A16" s="104"/>
      <c r="B16" s="400"/>
      <c r="C16" s="434" t="str">
        <f>IF(E16="","",VLOOKUP(Y16,TAX!$V$4:$AA$381,2,"FALSE"))</f>
        <v/>
      </c>
      <c r="D16" s="400"/>
      <c r="E16" s="144"/>
      <c r="F16" s="142"/>
      <c r="G16" s="326" t="str">
        <f>IF(E16="","",VLOOKUP(AB16,TAX!$B$4:$E$22,3,FALSE))</f>
        <v/>
      </c>
      <c r="H16" s="326" t="str">
        <f>IF(E16="","",VLOOKUP(AC16,TAX!$J$4:$N$29,4,FALSE))</f>
        <v/>
      </c>
      <c r="I16" s="112"/>
      <c r="J16" s="113"/>
      <c r="K16" s="114"/>
      <c r="L16" s="115"/>
      <c r="M16" s="792"/>
      <c r="N16" s="793"/>
      <c r="O16" s="461" t="str">
        <f t="shared" si="3"/>
        <v/>
      </c>
      <c r="P16" s="440"/>
      <c r="Q16" s="326">
        <f t="shared" si="4"/>
        <v>0</v>
      </c>
      <c r="R16" s="109"/>
      <c r="S16" s="44"/>
      <c r="T16" s="313"/>
      <c r="U16" s="428">
        <f>IF(AND(COUNTIF(Y12:Y31,Y16)&gt;1,Y16&lt;&gt;" "),"Duplicate RTC/RTQ!",Q16)</f>
        <v>0</v>
      </c>
      <c r="V16" s="312"/>
      <c r="W16" s="5"/>
      <c r="X16" s="118" t="str">
        <f t="shared" si="2"/>
        <v/>
      </c>
      <c r="Y16" s="119" t="str">
        <f t="shared" si="5"/>
        <v xml:space="preserve"> </v>
      </c>
      <c r="Z16" s="137">
        <f t="shared" si="6"/>
        <v>0</v>
      </c>
      <c r="AA16" s="92" t="str">
        <f>IF(E16="","",VLOOKUP(AB16,TAX!$B$4:$G$23,5,FALSE))</f>
        <v/>
      </c>
      <c r="AB16" s="92" t="str">
        <f t="shared" si="7"/>
        <v/>
      </c>
      <c r="AC16" s="92" t="str">
        <f t="shared" si="8"/>
        <v/>
      </c>
      <c r="AE16" s="102" t="str">
        <f t="shared" si="9"/>
        <v>OK</v>
      </c>
      <c r="AF16" s="102"/>
      <c r="AG16" s="105" t="str">
        <f t="shared" si="10"/>
        <v/>
      </c>
      <c r="AH16" s="105" t="str">
        <f t="shared" si="11"/>
        <v/>
      </c>
      <c r="AI16" s="105" t="str">
        <f t="shared" si="12"/>
        <v/>
      </c>
      <c r="AJ16" s="105" t="str">
        <f t="shared" si="13"/>
        <v/>
      </c>
      <c r="AK16" s="105" t="str">
        <f t="shared" si="14"/>
        <v/>
      </c>
      <c r="AL16" s="105" t="str">
        <f t="shared" si="15"/>
        <v/>
      </c>
      <c r="AM16" s="105" t="str">
        <f t="shared" si="16"/>
        <v/>
      </c>
      <c r="AN16" s="105" t="str">
        <f t="shared" si="17"/>
        <v/>
      </c>
      <c r="AO16" s="105" t="str">
        <f t="shared" si="18"/>
        <v/>
      </c>
      <c r="AP16" s="105" t="str">
        <f t="shared" si="19"/>
        <v/>
      </c>
      <c r="AQ16" s="105" t="str">
        <f t="shared" si="20"/>
        <v/>
      </c>
      <c r="AR16" s="105" t="str">
        <f t="shared" si="21"/>
        <v/>
      </c>
      <c r="AS16" s="105" t="str">
        <f t="shared" si="22"/>
        <v/>
      </c>
      <c r="AT16" s="105" t="str">
        <f t="shared" si="23"/>
        <v/>
      </c>
      <c r="AU16" s="105" t="str">
        <f t="shared" si="24"/>
        <v/>
      </c>
      <c r="AV16" s="105" t="str">
        <f t="shared" si="25"/>
        <v/>
      </c>
      <c r="AW16" s="105" t="str">
        <f t="shared" si="26"/>
        <v/>
      </c>
      <c r="AX16" s="105" t="str">
        <f t="shared" si="27"/>
        <v/>
      </c>
      <c r="AY16" s="432"/>
      <c r="AZ16" s="102"/>
      <c r="BA16" s="102">
        <f>L12*I16*J16</f>
        <v>0</v>
      </c>
      <c r="BB16" s="103">
        <f t="shared" si="28"/>
        <v>0</v>
      </c>
      <c r="BC16" s="102"/>
      <c r="BD16" s="103"/>
      <c r="BE16" s="103">
        <f t="shared" si="29"/>
        <v>0</v>
      </c>
      <c r="BF16" s="103">
        <f t="shared" si="30"/>
        <v>0</v>
      </c>
      <c r="BG16" s="103">
        <f t="shared" si="31"/>
        <v>1</v>
      </c>
      <c r="BH16" s="103">
        <f t="shared" si="32"/>
        <v>0</v>
      </c>
      <c r="BI16" s="103">
        <f t="shared" si="33"/>
        <v>0</v>
      </c>
      <c r="BJ16" s="103"/>
      <c r="BK16" s="103">
        <f>IF(CONTROL!$H$35&lt;&gt;1,0,IF(AND(L16=0,N16=0),0,1))</f>
        <v>0</v>
      </c>
      <c r="BL16" s="103">
        <f t="shared" si="34"/>
        <v>0</v>
      </c>
      <c r="BM16" s="103">
        <f t="shared" si="35"/>
        <v>0</v>
      </c>
      <c r="BN16" s="103">
        <f t="shared" si="36"/>
        <v>0</v>
      </c>
      <c r="BO16" s="103">
        <f t="shared" si="37"/>
        <v>0</v>
      </c>
      <c r="BP16" s="103">
        <f t="shared" si="38"/>
        <v>0</v>
      </c>
      <c r="BQ16" s="103">
        <f t="shared" si="39"/>
        <v>0</v>
      </c>
      <c r="BR16" s="103">
        <f t="shared" si="40"/>
        <v>0</v>
      </c>
      <c r="BS16" s="103">
        <f t="shared" si="41"/>
        <v>0</v>
      </c>
      <c r="BT16" s="103">
        <f t="shared" si="42"/>
        <v>0</v>
      </c>
      <c r="BU16" s="103">
        <f>IF(CONTROL!$H$35=1,0,IF(AND(AC16="D",OR(L16&lt;&gt;0,M16&lt;&gt;0)),1,0))</f>
        <v>0</v>
      </c>
      <c r="BV16" s="103"/>
      <c r="BW16" s="103"/>
      <c r="BX16" s="103"/>
      <c r="BY16" s="103"/>
      <c r="BZ16" s="103">
        <f t="shared" si="43"/>
        <v>0</v>
      </c>
    </row>
    <row r="17" spans="1:78" s="2" customFormat="1" ht="11.45" customHeight="1" x14ac:dyDescent="0.2">
      <c r="A17" s="104"/>
      <c r="B17" s="400"/>
      <c r="C17" s="434" t="str">
        <f>IF(E17="","",VLOOKUP(Y17,TAX!$V$4:$AA$381,2,"FALSE"))</f>
        <v/>
      </c>
      <c r="D17" s="400"/>
      <c r="E17" s="144"/>
      <c r="F17" s="142"/>
      <c r="G17" s="326" t="str">
        <f>IF(E17="","",VLOOKUP(AB17,TAX!$B$4:$E$22,3,FALSE))</f>
        <v/>
      </c>
      <c r="H17" s="326" t="str">
        <f>IF(E17="","",VLOOKUP(AC17,TAX!$J$4:$N$29,4,FALSE))</f>
        <v/>
      </c>
      <c r="I17" s="112"/>
      <c r="J17" s="113"/>
      <c r="K17" s="114"/>
      <c r="L17" s="115"/>
      <c r="M17" s="792"/>
      <c r="N17" s="793"/>
      <c r="O17" s="461" t="str">
        <f t="shared" si="3"/>
        <v/>
      </c>
      <c r="P17" s="440"/>
      <c r="Q17" s="326">
        <f t="shared" si="4"/>
        <v>0</v>
      </c>
      <c r="R17" s="109"/>
      <c r="S17" s="44"/>
      <c r="T17" s="313"/>
      <c r="U17" s="428">
        <f>IF(AND(COUNTIF(Y12:Y31,Y17)&gt;1,Y17&lt;&gt;" "),"Duplicate RTC/RTQ!",Q17)</f>
        <v>0</v>
      </c>
      <c r="V17" s="312"/>
      <c r="W17" s="5"/>
      <c r="X17" s="118" t="str">
        <f t="shared" si="2"/>
        <v/>
      </c>
      <c r="Y17" s="119" t="str">
        <f t="shared" si="5"/>
        <v xml:space="preserve"> </v>
      </c>
      <c r="Z17" s="137">
        <f t="shared" si="6"/>
        <v>0</v>
      </c>
      <c r="AA17" s="92" t="str">
        <f>IF(E17="","",VLOOKUP(AB17,TAX!$B$4:$G$23,5,FALSE))</f>
        <v/>
      </c>
      <c r="AB17" s="92" t="str">
        <f t="shared" si="7"/>
        <v/>
      </c>
      <c r="AC17" s="92" t="str">
        <f t="shared" si="8"/>
        <v/>
      </c>
      <c r="AE17" s="102" t="str">
        <f t="shared" si="9"/>
        <v>OK</v>
      </c>
      <c r="AF17" s="102"/>
      <c r="AG17" s="105" t="str">
        <f t="shared" si="10"/>
        <v/>
      </c>
      <c r="AH17" s="105" t="str">
        <f t="shared" si="11"/>
        <v/>
      </c>
      <c r="AI17" s="105" t="str">
        <f t="shared" si="12"/>
        <v/>
      </c>
      <c r="AJ17" s="105" t="str">
        <f t="shared" si="13"/>
        <v/>
      </c>
      <c r="AK17" s="105" t="str">
        <f t="shared" si="14"/>
        <v/>
      </c>
      <c r="AL17" s="105" t="str">
        <f t="shared" si="15"/>
        <v/>
      </c>
      <c r="AM17" s="105" t="str">
        <f t="shared" si="16"/>
        <v/>
      </c>
      <c r="AN17" s="105" t="str">
        <f t="shared" si="17"/>
        <v/>
      </c>
      <c r="AO17" s="105" t="str">
        <f t="shared" si="18"/>
        <v/>
      </c>
      <c r="AP17" s="105" t="str">
        <f t="shared" si="19"/>
        <v/>
      </c>
      <c r="AQ17" s="105" t="str">
        <f t="shared" si="20"/>
        <v/>
      </c>
      <c r="AR17" s="105" t="str">
        <f t="shared" si="21"/>
        <v/>
      </c>
      <c r="AS17" s="105" t="str">
        <f t="shared" si="22"/>
        <v/>
      </c>
      <c r="AT17" s="105" t="str">
        <f t="shared" si="23"/>
        <v/>
      </c>
      <c r="AU17" s="105" t="str">
        <f t="shared" si="24"/>
        <v/>
      </c>
      <c r="AV17" s="105" t="str">
        <f t="shared" si="25"/>
        <v/>
      </c>
      <c r="AW17" s="105" t="str">
        <f t="shared" si="26"/>
        <v/>
      </c>
      <c r="AX17" s="105" t="str">
        <f t="shared" si="27"/>
        <v/>
      </c>
      <c r="AY17" s="432"/>
      <c r="AZ17" s="102"/>
      <c r="BA17" s="102">
        <f>L12*I17*J17</f>
        <v>0</v>
      </c>
      <c r="BB17" s="103">
        <f t="shared" si="28"/>
        <v>0</v>
      </c>
      <c r="BC17" s="102"/>
      <c r="BD17" s="103"/>
      <c r="BE17" s="103">
        <f t="shared" si="29"/>
        <v>0</v>
      </c>
      <c r="BF17" s="103">
        <f t="shared" si="30"/>
        <v>0</v>
      </c>
      <c r="BG17" s="103">
        <f t="shared" si="31"/>
        <v>1</v>
      </c>
      <c r="BH17" s="103">
        <f t="shared" si="32"/>
        <v>0</v>
      </c>
      <c r="BI17" s="103">
        <f t="shared" si="33"/>
        <v>0</v>
      </c>
      <c r="BJ17" s="103"/>
      <c r="BK17" s="103">
        <f>IF(CONTROL!$H$35&lt;&gt;1,0,IF(AND(L17=0,N17=0),0,1))</f>
        <v>0</v>
      </c>
      <c r="BL17" s="103">
        <f t="shared" si="34"/>
        <v>0</v>
      </c>
      <c r="BM17" s="103">
        <f t="shared" si="35"/>
        <v>0</v>
      </c>
      <c r="BN17" s="103">
        <f t="shared" si="36"/>
        <v>0</v>
      </c>
      <c r="BO17" s="103">
        <f t="shared" si="37"/>
        <v>0</v>
      </c>
      <c r="BP17" s="103">
        <f t="shared" si="38"/>
        <v>0</v>
      </c>
      <c r="BQ17" s="103">
        <f t="shared" si="39"/>
        <v>0</v>
      </c>
      <c r="BR17" s="103">
        <f t="shared" si="40"/>
        <v>0</v>
      </c>
      <c r="BS17" s="103">
        <f t="shared" si="41"/>
        <v>0</v>
      </c>
      <c r="BT17" s="103">
        <f t="shared" si="42"/>
        <v>0</v>
      </c>
      <c r="BU17" s="103">
        <f>IF(CONTROL!$H$35=1,0,IF(AND(AC17="D",OR(L17&lt;&gt;0,M17&lt;&gt;0)),1,0))</f>
        <v>0</v>
      </c>
      <c r="BV17" s="103"/>
      <c r="BW17" s="103"/>
      <c r="BX17" s="103"/>
      <c r="BY17" s="103"/>
      <c r="BZ17" s="103">
        <f t="shared" si="43"/>
        <v>0</v>
      </c>
    </row>
    <row r="18" spans="1:78" s="2" customFormat="1" ht="11.45" customHeight="1" x14ac:dyDescent="0.2">
      <c r="A18" s="104"/>
      <c r="B18" s="400"/>
      <c r="C18" s="434" t="str">
        <f>IF(E18="","",VLOOKUP(Y18,TAX!$V$4:$AA$381,2,"FALSE"))</f>
        <v/>
      </c>
      <c r="D18" s="400"/>
      <c r="E18" s="144"/>
      <c r="F18" s="142"/>
      <c r="G18" s="326" t="str">
        <f>IF(E18="","",VLOOKUP(AB18,TAX!$B$4:$E$22,3,FALSE))</f>
        <v/>
      </c>
      <c r="H18" s="326" t="str">
        <f>IF(E18="","",VLOOKUP(AC18,TAX!$J$4:$N$29,4,FALSE))</f>
        <v/>
      </c>
      <c r="I18" s="112"/>
      <c r="J18" s="113"/>
      <c r="K18" s="114"/>
      <c r="L18" s="115"/>
      <c r="M18" s="792"/>
      <c r="N18" s="793"/>
      <c r="O18" s="461" t="str">
        <f t="shared" si="3"/>
        <v/>
      </c>
      <c r="P18" s="440"/>
      <c r="Q18" s="326">
        <f t="shared" si="4"/>
        <v>0</v>
      </c>
      <c r="R18" s="109"/>
      <c r="S18" s="44"/>
      <c r="T18" s="313"/>
      <c r="U18" s="428">
        <f>IF(AND(COUNTIF(Y12:Y31,Y18)&gt;1,Y18&lt;&gt;" "),"Duplicate RTC/RTQ!",Q18)</f>
        <v>0</v>
      </c>
      <c r="V18" s="312"/>
      <c r="W18" s="5"/>
      <c r="X18" s="118" t="str">
        <f t="shared" si="2"/>
        <v/>
      </c>
      <c r="Y18" s="119" t="str">
        <f t="shared" si="5"/>
        <v xml:space="preserve"> </v>
      </c>
      <c r="Z18" s="137">
        <f t="shared" si="6"/>
        <v>0</v>
      </c>
      <c r="AA18" s="92" t="str">
        <f>IF(E18="","",VLOOKUP(AB18,TAX!$B$4:$G$23,5,FALSE))</f>
        <v/>
      </c>
      <c r="AB18" s="92" t="str">
        <f t="shared" si="7"/>
        <v/>
      </c>
      <c r="AC18" s="92" t="str">
        <f t="shared" si="8"/>
        <v/>
      </c>
      <c r="AE18" s="102" t="str">
        <f t="shared" si="9"/>
        <v>OK</v>
      </c>
      <c r="AF18" s="102"/>
      <c r="AG18" s="105" t="str">
        <f t="shared" si="10"/>
        <v/>
      </c>
      <c r="AH18" s="105" t="str">
        <f t="shared" si="11"/>
        <v/>
      </c>
      <c r="AI18" s="105" t="str">
        <f t="shared" si="12"/>
        <v/>
      </c>
      <c r="AJ18" s="105" t="str">
        <f t="shared" si="13"/>
        <v/>
      </c>
      <c r="AK18" s="105" t="str">
        <f t="shared" si="14"/>
        <v/>
      </c>
      <c r="AL18" s="105" t="str">
        <f t="shared" si="15"/>
        <v/>
      </c>
      <c r="AM18" s="105" t="str">
        <f t="shared" si="16"/>
        <v/>
      </c>
      <c r="AN18" s="105" t="str">
        <f t="shared" si="17"/>
        <v/>
      </c>
      <c r="AO18" s="105" t="str">
        <f t="shared" si="18"/>
        <v/>
      </c>
      <c r="AP18" s="105" t="str">
        <f t="shared" si="19"/>
        <v/>
      </c>
      <c r="AQ18" s="105" t="str">
        <f t="shared" si="20"/>
        <v/>
      </c>
      <c r="AR18" s="105" t="str">
        <f t="shared" si="21"/>
        <v/>
      </c>
      <c r="AS18" s="105" t="str">
        <f t="shared" si="22"/>
        <v/>
      </c>
      <c r="AT18" s="105" t="str">
        <f t="shared" si="23"/>
        <v/>
      </c>
      <c r="AU18" s="105" t="str">
        <f t="shared" si="24"/>
        <v/>
      </c>
      <c r="AV18" s="105" t="str">
        <f t="shared" si="25"/>
        <v/>
      </c>
      <c r="AW18" s="105" t="str">
        <f t="shared" si="26"/>
        <v/>
      </c>
      <c r="AX18" s="105" t="str">
        <f t="shared" si="27"/>
        <v/>
      </c>
      <c r="AY18" s="432"/>
      <c r="AZ18" s="102"/>
      <c r="BA18" s="102">
        <f>L12*I18*J18</f>
        <v>0</v>
      </c>
      <c r="BB18" s="103">
        <f t="shared" si="28"/>
        <v>0</v>
      </c>
      <c r="BC18" s="102"/>
      <c r="BD18" s="103"/>
      <c r="BE18" s="103">
        <f t="shared" si="29"/>
        <v>0</v>
      </c>
      <c r="BF18" s="103">
        <f t="shared" si="30"/>
        <v>0</v>
      </c>
      <c r="BG18" s="103">
        <f t="shared" si="31"/>
        <v>1</v>
      </c>
      <c r="BH18" s="103">
        <f t="shared" si="32"/>
        <v>0</v>
      </c>
      <c r="BI18" s="103">
        <f t="shared" si="33"/>
        <v>0</v>
      </c>
      <c r="BJ18" s="103"/>
      <c r="BK18" s="103">
        <f>IF(CONTROL!$H$35&lt;&gt;1,0,IF(AND(L18=0,N18=0),0,1))</f>
        <v>0</v>
      </c>
      <c r="BL18" s="103">
        <f t="shared" si="34"/>
        <v>0</v>
      </c>
      <c r="BM18" s="103">
        <f t="shared" si="35"/>
        <v>0</v>
      </c>
      <c r="BN18" s="103">
        <f t="shared" si="36"/>
        <v>0</v>
      </c>
      <c r="BO18" s="103">
        <f t="shared" si="37"/>
        <v>0</v>
      </c>
      <c r="BP18" s="103">
        <f t="shared" si="38"/>
        <v>0</v>
      </c>
      <c r="BQ18" s="103">
        <f t="shared" si="39"/>
        <v>0</v>
      </c>
      <c r="BR18" s="103">
        <f t="shared" si="40"/>
        <v>0</v>
      </c>
      <c r="BS18" s="103">
        <f t="shared" si="41"/>
        <v>0</v>
      </c>
      <c r="BT18" s="103">
        <f t="shared" si="42"/>
        <v>0</v>
      </c>
      <c r="BU18" s="103">
        <f>IF(CONTROL!$H$35=1,0,IF(AND(AC18="D",OR(L18&lt;&gt;0,M18&lt;&gt;0)),1,0))</f>
        <v>0</v>
      </c>
      <c r="BV18" s="103"/>
      <c r="BW18" s="103"/>
      <c r="BX18" s="103"/>
      <c r="BY18" s="103"/>
      <c r="BZ18" s="103">
        <f t="shared" si="43"/>
        <v>0</v>
      </c>
    </row>
    <row r="19" spans="1:78" s="2" customFormat="1" ht="11.45" customHeight="1" x14ac:dyDescent="0.2">
      <c r="A19" s="104"/>
      <c r="B19" s="400"/>
      <c r="C19" s="434" t="str">
        <f>IF(E19="","",VLOOKUP(Y19,TAX!$V$4:$AA$381,2,"FALSE"))</f>
        <v/>
      </c>
      <c r="D19" s="400"/>
      <c r="E19" s="144"/>
      <c r="F19" s="142"/>
      <c r="G19" s="326" t="str">
        <f>IF(E19="","",VLOOKUP(AB19,TAX!$B$4:$E$22,3,FALSE))</f>
        <v/>
      </c>
      <c r="H19" s="326" t="str">
        <f>IF(E19="","",VLOOKUP(AC19,TAX!$J$4:$N$29,4,FALSE))</f>
        <v/>
      </c>
      <c r="I19" s="112"/>
      <c r="J19" s="113"/>
      <c r="K19" s="114"/>
      <c r="L19" s="115"/>
      <c r="M19" s="792"/>
      <c r="N19" s="793"/>
      <c r="O19" s="461" t="str">
        <f t="shared" si="3"/>
        <v/>
      </c>
      <c r="P19" s="440"/>
      <c r="Q19" s="326">
        <f t="shared" si="4"/>
        <v>0</v>
      </c>
      <c r="R19" s="109"/>
      <c r="S19" s="44"/>
      <c r="T19" s="313"/>
      <c r="U19" s="428">
        <f>IF(AND(COUNTIF(Y12:Y31,Y19)&gt;1,Y19&lt;&gt;" "),"Duplicate RTC/RTQ!",Q19)</f>
        <v>0</v>
      </c>
      <c r="V19" s="312"/>
      <c r="W19" s="5"/>
      <c r="X19" s="118" t="str">
        <f t="shared" si="2"/>
        <v/>
      </c>
      <c r="Y19" s="119" t="str">
        <f t="shared" si="5"/>
        <v xml:space="preserve"> </v>
      </c>
      <c r="Z19" s="137">
        <f t="shared" si="6"/>
        <v>0</v>
      </c>
      <c r="AA19" s="92" t="str">
        <f>IF(E19="","",VLOOKUP(AB19,TAX!$B$4:$G$23,5,FALSE))</f>
        <v/>
      </c>
      <c r="AB19" s="92" t="str">
        <f t="shared" si="7"/>
        <v/>
      </c>
      <c r="AC19" s="92" t="str">
        <f t="shared" si="8"/>
        <v/>
      </c>
      <c r="AE19" s="102" t="str">
        <f t="shared" si="9"/>
        <v>OK</v>
      </c>
      <c r="AF19" s="102"/>
      <c r="AG19" s="105" t="str">
        <f t="shared" si="10"/>
        <v/>
      </c>
      <c r="AH19" s="105" t="str">
        <f t="shared" si="11"/>
        <v/>
      </c>
      <c r="AI19" s="105" t="str">
        <f t="shared" si="12"/>
        <v/>
      </c>
      <c r="AJ19" s="105" t="str">
        <f t="shared" si="13"/>
        <v/>
      </c>
      <c r="AK19" s="105" t="str">
        <f t="shared" si="14"/>
        <v/>
      </c>
      <c r="AL19" s="105" t="str">
        <f t="shared" si="15"/>
        <v/>
      </c>
      <c r="AM19" s="105" t="str">
        <f t="shared" si="16"/>
        <v/>
      </c>
      <c r="AN19" s="105" t="str">
        <f t="shared" si="17"/>
        <v/>
      </c>
      <c r="AO19" s="105" t="str">
        <f t="shared" si="18"/>
        <v/>
      </c>
      <c r="AP19" s="105" t="str">
        <f t="shared" si="19"/>
        <v/>
      </c>
      <c r="AQ19" s="105" t="str">
        <f t="shared" si="20"/>
        <v/>
      </c>
      <c r="AR19" s="105" t="str">
        <f t="shared" si="21"/>
        <v/>
      </c>
      <c r="AS19" s="105" t="str">
        <f t="shared" si="22"/>
        <v/>
      </c>
      <c r="AT19" s="105" t="str">
        <f t="shared" si="23"/>
        <v/>
      </c>
      <c r="AU19" s="105" t="str">
        <f t="shared" si="24"/>
        <v/>
      </c>
      <c r="AV19" s="105" t="str">
        <f t="shared" si="25"/>
        <v/>
      </c>
      <c r="AW19" s="105" t="str">
        <f t="shared" si="26"/>
        <v/>
      </c>
      <c r="AX19" s="105" t="str">
        <f t="shared" si="27"/>
        <v/>
      </c>
      <c r="AY19" s="432"/>
      <c r="AZ19" s="102"/>
      <c r="BA19" s="102">
        <f>L12*I19*J19</f>
        <v>0</v>
      </c>
      <c r="BB19" s="103">
        <f t="shared" si="28"/>
        <v>0</v>
      </c>
      <c r="BC19" s="102"/>
      <c r="BD19" s="103"/>
      <c r="BE19" s="103">
        <f t="shared" si="29"/>
        <v>0</v>
      </c>
      <c r="BF19" s="103">
        <f t="shared" si="30"/>
        <v>0</v>
      </c>
      <c r="BG19" s="103">
        <f t="shared" si="31"/>
        <v>1</v>
      </c>
      <c r="BH19" s="103">
        <f t="shared" si="32"/>
        <v>0</v>
      </c>
      <c r="BI19" s="103">
        <f t="shared" si="33"/>
        <v>0</v>
      </c>
      <c r="BJ19" s="103"/>
      <c r="BK19" s="103">
        <f>IF(CONTROL!$H$35&lt;&gt;1,0,IF(AND(L19=0,N19=0),0,1))</f>
        <v>0</v>
      </c>
      <c r="BL19" s="103">
        <f t="shared" si="34"/>
        <v>0</v>
      </c>
      <c r="BM19" s="103">
        <f t="shared" si="35"/>
        <v>0</v>
      </c>
      <c r="BN19" s="103">
        <f t="shared" si="36"/>
        <v>0</v>
      </c>
      <c r="BO19" s="103">
        <f t="shared" si="37"/>
        <v>0</v>
      </c>
      <c r="BP19" s="103">
        <f t="shared" si="38"/>
        <v>0</v>
      </c>
      <c r="BQ19" s="103">
        <f t="shared" si="39"/>
        <v>0</v>
      </c>
      <c r="BR19" s="103">
        <f t="shared" si="40"/>
        <v>0</v>
      </c>
      <c r="BS19" s="103">
        <f t="shared" si="41"/>
        <v>0</v>
      </c>
      <c r="BT19" s="103">
        <f t="shared" si="42"/>
        <v>0</v>
      </c>
      <c r="BU19" s="103">
        <f>IF(CONTROL!$H$35=1,0,IF(AND(AC19="D",OR(L19&lt;&gt;0,M19&lt;&gt;0)),1,0))</f>
        <v>0</v>
      </c>
      <c r="BV19" s="103"/>
      <c r="BW19" s="103"/>
      <c r="BX19" s="103"/>
      <c r="BY19" s="103"/>
      <c r="BZ19" s="103">
        <f t="shared" si="43"/>
        <v>0</v>
      </c>
    </row>
    <row r="20" spans="1:78" s="2" customFormat="1" ht="11.45" customHeight="1" x14ac:dyDescent="0.2">
      <c r="A20" s="104"/>
      <c r="B20" s="400"/>
      <c r="C20" s="434" t="str">
        <f>IF(E20="","",VLOOKUP(Y20,TAX!$V$4:$AA$381,2,"FALSE"))</f>
        <v/>
      </c>
      <c r="D20" s="400"/>
      <c r="E20" s="144"/>
      <c r="F20" s="142"/>
      <c r="G20" s="326" t="str">
        <f>IF(E20="","",VLOOKUP(AB20,TAX!$B$4:$E$22,3,FALSE))</f>
        <v/>
      </c>
      <c r="H20" s="326" t="str">
        <f>IF(E20="","",VLOOKUP(AC20,TAX!$J$4:$N$29,4,FALSE))</f>
        <v/>
      </c>
      <c r="I20" s="112"/>
      <c r="J20" s="113"/>
      <c r="K20" s="114"/>
      <c r="L20" s="115"/>
      <c r="M20" s="792"/>
      <c r="N20" s="793"/>
      <c r="O20" s="461" t="str">
        <f t="shared" si="3"/>
        <v/>
      </c>
      <c r="P20" s="440"/>
      <c r="Q20" s="326">
        <f t="shared" si="4"/>
        <v>0</v>
      </c>
      <c r="R20" s="109"/>
      <c r="S20" s="44"/>
      <c r="T20" s="313"/>
      <c r="U20" s="428">
        <f>IF(AND(COUNTIF(Y12:Y31,Y20)&gt;1,Y20&lt;&gt;" "),"Duplicate RTC/RTQ!",Q20)</f>
        <v>0</v>
      </c>
      <c r="V20" s="312"/>
      <c r="W20" s="5"/>
      <c r="X20" s="118" t="str">
        <f t="shared" si="2"/>
        <v/>
      </c>
      <c r="Y20" s="119" t="str">
        <f t="shared" si="5"/>
        <v xml:space="preserve"> </v>
      </c>
      <c r="Z20" s="137">
        <f t="shared" si="6"/>
        <v>0</v>
      </c>
      <c r="AA20" s="92" t="str">
        <f>IF(E20="","",VLOOKUP(AB20,TAX!$B$4:$G$23,5,FALSE))</f>
        <v/>
      </c>
      <c r="AB20" s="92" t="str">
        <f t="shared" si="7"/>
        <v/>
      </c>
      <c r="AC20" s="92" t="str">
        <f t="shared" si="8"/>
        <v/>
      </c>
      <c r="AE20" s="102" t="str">
        <f t="shared" si="9"/>
        <v>OK</v>
      </c>
      <c r="AF20" s="102"/>
      <c r="AG20" s="105" t="str">
        <f t="shared" si="10"/>
        <v/>
      </c>
      <c r="AH20" s="105" t="str">
        <f t="shared" si="11"/>
        <v/>
      </c>
      <c r="AI20" s="105" t="str">
        <f t="shared" si="12"/>
        <v/>
      </c>
      <c r="AJ20" s="105" t="str">
        <f t="shared" si="13"/>
        <v/>
      </c>
      <c r="AK20" s="105" t="str">
        <f t="shared" si="14"/>
        <v/>
      </c>
      <c r="AL20" s="105" t="str">
        <f t="shared" si="15"/>
        <v/>
      </c>
      <c r="AM20" s="105" t="str">
        <f t="shared" si="16"/>
        <v/>
      </c>
      <c r="AN20" s="105" t="str">
        <f t="shared" si="17"/>
        <v/>
      </c>
      <c r="AO20" s="105" t="str">
        <f t="shared" si="18"/>
        <v/>
      </c>
      <c r="AP20" s="105" t="str">
        <f t="shared" si="19"/>
        <v/>
      </c>
      <c r="AQ20" s="105" t="str">
        <f t="shared" si="20"/>
        <v/>
      </c>
      <c r="AR20" s="105" t="str">
        <f t="shared" si="21"/>
        <v/>
      </c>
      <c r="AS20" s="105" t="str">
        <f t="shared" si="22"/>
        <v/>
      </c>
      <c r="AT20" s="105" t="str">
        <f t="shared" si="23"/>
        <v/>
      </c>
      <c r="AU20" s="105" t="str">
        <f t="shared" si="24"/>
        <v/>
      </c>
      <c r="AV20" s="105" t="str">
        <f t="shared" si="25"/>
        <v/>
      </c>
      <c r="AW20" s="105" t="str">
        <f t="shared" si="26"/>
        <v/>
      </c>
      <c r="AX20" s="105" t="str">
        <f t="shared" si="27"/>
        <v/>
      </c>
      <c r="AY20" s="432"/>
      <c r="AZ20" s="102"/>
      <c r="BA20" s="102">
        <f>L12*I20*J20</f>
        <v>0</v>
      </c>
      <c r="BB20" s="103">
        <f t="shared" si="28"/>
        <v>0</v>
      </c>
      <c r="BC20" s="102"/>
      <c r="BD20" s="103"/>
      <c r="BE20" s="103">
        <f t="shared" si="29"/>
        <v>0</v>
      </c>
      <c r="BF20" s="103">
        <f t="shared" si="30"/>
        <v>0</v>
      </c>
      <c r="BG20" s="103">
        <f t="shared" si="31"/>
        <v>1</v>
      </c>
      <c r="BH20" s="103">
        <f t="shared" si="32"/>
        <v>0</v>
      </c>
      <c r="BI20" s="103">
        <f t="shared" si="33"/>
        <v>0</v>
      </c>
      <c r="BJ20" s="103"/>
      <c r="BK20" s="103">
        <f>IF(CONTROL!$H$35&lt;&gt;1,0,IF(AND(L20=0,N20=0),0,1))</f>
        <v>0</v>
      </c>
      <c r="BL20" s="103">
        <f t="shared" si="34"/>
        <v>0</v>
      </c>
      <c r="BM20" s="103">
        <f t="shared" si="35"/>
        <v>0</v>
      </c>
      <c r="BN20" s="103">
        <f t="shared" si="36"/>
        <v>0</v>
      </c>
      <c r="BO20" s="103">
        <f t="shared" si="37"/>
        <v>0</v>
      </c>
      <c r="BP20" s="103">
        <f t="shared" si="38"/>
        <v>0</v>
      </c>
      <c r="BQ20" s="103">
        <f t="shared" si="39"/>
        <v>0</v>
      </c>
      <c r="BR20" s="103">
        <f t="shared" si="40"/>
        <v>0</v>
      </c>
      <c r="BS20" s="103">
        <f t="shared" si="41"/>
        <v>0</v>
      </c>
      <c r="BT20" s="103">
        <f t="shared" si="42"/>
        <v>0</v>
      </c>
      <c r="BU20" s="103">
        <f>IF(CONTROL!$H$35=1,0,IF(AND(AC20="D",OR(L20&lt;&gt;0,M20&lt;&gt;0)),1,0))</f>
        <v>0</v>
      </c>
      <c r="BV20" s="103"/>
      <c r="BW20" s="103"/>
      <c r="BX20" s="103"/>
      <c r="BY20" s="103"/>
      <c r="BZ20" s="103">
        <f t="shared" si="43"/>
        <v>0</v>
      </c>
    </row>
    <row r="21" spans="1:78" s="2" customFormat="1" ht="11.45" customHeight="1" x14ac:dyDescent="0.2">
      <c r="A21" s="104"/>
      <c r="B21" s="400"/>
      <c r="C21" s="434" t="str">
        <f>IF(E21="","",VLOOKUP(Y21,TAX!$V$4:$AA$381,2,"FALSE"))</f>
        <v/>
      </c>
      <c r="D21" s="400"/>
      <c r="E21" s="144"/>
      <c r="F21" s="142"/>
      <c r="G21" s="326" t="str">
        <f>IF(E21="","",VLOOKUP(AB21,TAX!$B$4:$E$22,3,FALSE))</f>
        <v/>
      </c>
      <c r="H21" s="326" t="str">
        <f>IF(E21="","",VLOOKUP(AC21,TAX!$J$4:$N$29,4,FALSE))</f>
        <v/>
      </c>
      <c r="I21" s="112"/>
      <c r="J21" s="113"/>
      <c r="K21" s="114"/>
      <c r="L21" s="115"/>
      <c r="M21" s="792"/>
      <c r="N21" s="793"/>
      <c r="O21" s="461" t="str">
        <f t="shared" si="3"/>
        <v/>
      </c>
      <c r="P21" s="440"/>
      <c r="Q21" s="326">
        <f t="shared" si="4"/>
        <v>0</v>
      </c>
      <c r="R21" s="109"/>
      <c r="S21" s="44"/>
      <c r="T21" s="313"/>
      <c r="U21" s="428">
        <f>IF(AND(COUNTIF(Y12:Y31,Y21)&gt;1,Y21&lt;&gt;" "),"Duplicate RTC/RTQ!",Q21)</f>
        <v>0</v>
      </c>
      <c r="V21" s="312"/>
      <c r="W21" s="5"/>
      <c r="X21" s="118" t="str">
        <f t="shared" si="2"/>
        <v/>
      </c>
      <c r="Y21" s="119" t="str">
        <f t="shared" si="5"/>
        <v xml:space="preserve"> </v>
      </c>
      <c r="Z21" s="137">
        <f t="shared" si="6"/>
        <v>0</v>
      </c>
      <c r="AA21" s="92" t="str">
        <f>IF(E21="","",VLOOKUP(AB21,TAX!$B$4:$G$23,5,FALSE))</f>
        <v/>
      </c>
      <c r="AB21" s="92" t="str">
        <f t="shared" si="7"/>
        <v/>
      </c>
      <c r="AC21" s="92" t="str">
        <f t="shared" si="8"/>
        <v/>
      </c>
      <c r="AE21" s="102" t="str">
        <f t="shared" si="9"/>
        <v>OK</v>
      </c>
      <c r="AF21" s="102"/>
      <c r="AG21" s="105" t="str">
        <f t="shared" si="10"/>
        <v/>
      </c>
      <c r="AH21" s="105" t="str">
        <f t="shared" si="11"/>
        <v/>
      </c>
      <c r="AI21" s="105" t="str">
        <f t="shared" si="12"/>
        <v/>
      </c>
      <c r="AJ21" s="105" t="str">
        <f t="shared" si="13"/>
        <v/>
      </c>
      <c r="AK21" s="105" t="str">
        <f t="shared" si="14"/>
        <v/>
      </c>
      <c r="AL21" s="105" t="str">
        <f t="shared" si="15"/>
        <v/>
      </c>
      <c r="AM21" s="105" t="str">
        <f t="shared" si="16"/>
        <v/>
      </c>
      <c r="AN21" s="105" t="str">
        <f t="shared" si="17"/>
        <v/>
      </c>
      <c r="AO21" s="105" t="str">
        <f t="shared" si="18"/>
        <v/>
      </c>
      <c r="AP21" s="105" t="str">
        <f t="shared" si="19"/>
        <v/>
      </c>
      <c r="AQ21" s="105" t="str">
        <f t="shared" si="20"/>
        <v/>
      </c>
      <c r="AR21" s="105" t="str">
        <f t="shared" si="21"/>
        <v/>
      </c>
      <c r="AS21" s="105" t="str">
        <f t="shared" si="22"/>
        <v/>
      </c>
      <c r="AT21" s="105" t="str">
        <f t="shared" si="23"/>
        <v/>
      </c>
      <c r="AU21" s="105" t="str">
        <f t="shared" si="24"/>
        <v/>
      </c>
      <c r="AV21" s="105" t="str">
        <f t="shared" si="25"/>
        <v/>
      </c>
      <c r="AW21" s="105" t="str">
        <f t="shared" si="26"/>
        <v/>
      </c>
      <c r="AX21" s="105" t="str">
        <f t="shared" si="27"/>
        <v/>
      </c>
      <c r="AY21" s="432"/>
      <c r="AZ21" s="102"/>
      <c r="BA21" s="102">
        <f>L12*I21*J21</f>
        <v>0</v>
      </c>
      <c r="BB21" s="103">
        <f t="shared" si="28"/>
        <v>0</v>
      </c>
      <c r="BC21" s="102"/>
      <c r="BD21" s="103"/>
      <c r="BE21" s="103">
        <f t="shared" si="29"/>
        <v>0</v>
      </c>
      <c r="BF21" s="103">
        <f t="shared" si="30"/>
        <v>0</v>
      </c>
      <c r="BG21" s="103">
        <f t="shared" si="31"/>
        <v>1</v>
      </c>
      <c r="BH21" s="103">
        <f t="shared" si="32"/>
        <v>0</v>
      </c>
      <c r="BI21" s="103">
        <f t="shared" si="33"/>
        <v>0</v>
      </c>
      <c r="BJ21" s="103"/>
      <c r="BK21" s="103">
        <f>IF(CONTROL!$H$35&lt;&gt;1,0,IF(AND(L21=0,N21=0),0,1))</f>
        <v>0</v>
      </c>
      <c r="BL21" s="103">
        <f t="shared" si="34"/>
        <v>0</v>
      </c>
      <c r="BM21" s="103">
        <f t="shared" si="35"/>
        <v>0</v>
      </c>
      <c r="BN21" s="103">
        <f t="shared" si="36"/>
        <v>0</v>
      </c>
      <c r="BO21" s="103">
        <f t="shared" si="37"/>
        <v>0</v>
      </c>
      <c r="BP21" s="103">
        <f t="shared" si="38"/>
        <v>0</v>
      </c>
      <c r="BQ21" s="103">
        <f t="shared" si="39"/>
        <v>0</v>
      </c>
      <c r="BR21" s="103">
        <f t="shared" si="40"/>
        <v>0</v>
      </c>
      <c r="BS21" s="103">
        <f t="shared" si="41"/>
        <v>0</v>
      </c>
      <c r="BT21" s="103">
        <f t="shared" si="42"/>
        <v>0</v>
      </c>
      <c r="BU21" s="103">
        <f>IF(CONTROL!$H$35=1,0,IF(AND(AC21="D",OR(L21&lt;&gt;0,M21&lt;&gt;0)),1,0))</f>
        <v>0</v>
      </c>
      <c r="BV21" s="103"/>
      <c r="BW21" s="103"/>
      <c r="BX21" s="103"/>
      <c r="BY21" s="103"/>
      <c r="BZ21" s="103">
        <f t="shared" si="43"/>
        <v>0</v>
      </c>
    </row>
    <row r="22" spans="1:78" s="2" customFormat="1" ht="11.45" customHeight="1" x14ac:dyDescent="0.2">
      <c r="A22" s="104"/>
      <c r="B22" s="400"/>
      <c r="C22" s="434" t="str">
        <f>IF(E22="","",VLOOKUP(Y22,TAX!$V$4:$AA$381,2,"FALSE"))</f>
        <v/>
      </c>
      <c r="D22" s="400"/>
      <c r="E22" s="144"/>
      <c r="F22" s="142"/>
      <c r="G22" s="326" t="str">
        <f>IF(E22="","",VLOOKUP(AB22,TAX!$B$4:$E$22,3,FALSE))</f>
        <v/>
      </c>
      <c r="H22" s="326" t="str">
        <f>IF(E22="","",VLOOKUP(AC22,TAX!$J$4:$N$29,4,FALSE))</f>
        <v/>
      </c>
      <c r="I22" s="112"/>
      <c r="J22" s="113"/>
      <c r="K22" s="114"/>
      <c r="L22" s="115"/>
      <c r="M22" s="792"/>
      <c r="N22" s="793"/>
      <c r="O22" s="461" t="str">
        <f t="shared" si="3"/>
        <v/>
      </c>
      <c r="P22" s="440"/>
      <c r="Q22" s="326">
        <f t="shared" si="4"/>
        <v>0</v>
      </c>
      <c r="R22" s="109"/>
      <c r="S22" s="44"/>
      <c r="T22" s="313"/>
      <c r="U22" s="428">
        <f>IF(AND(COUNTIF(Y12:Y31,Y22)&gt;1,Y22&lt;&gt;" "),"Duplicate RTC/RTQ!",Q22)</f>
        <v>0</v>
      </c>
      <c r="V22" s="312"/>
      <c r="W22" s="5"/>
      <c r="X22" s="118" t="str">
        <f t="shared" si="2"/>
        <v/>
      </c>
      <c r="Y22" s="119" t="str">
        <f t="shared" si="5"/>
        <v xml:space="preserve"> </v>
      </c>
      <c r="Z22" s="137">
        <f t="shared" si="6"/>
        <v>0</v>
      </c>
      <c r="AA22" s="92" t="str">
        <f>IF(E22="","",VLOOKUP(AB22,TAX!$B$4:$G$23,5,FALSE))</f>
        <v/>
      </c>
      <c r="AB22" s="92" t="str">
        <f t="shared" si="7"/>
        <v/>
      </c>
      <c r="AC22" s="92" t="str">
        <f t="shared" si="8"/>
        <v/>
      </c>
      <c r="AE22" s="102" t="str">
        <f t="shared" si="9"/>
        <v>OK</v>
      </c>
      <c r="AF22" s="102"/>
      <c r="AG22" s="105" t="str">
        <f t="shared" si="10"/>
        <v/>
      </c>
      <c r="AH22" s="105" t="str">
        <f t="shared" si="11"/>
        <v/>
      </c>
      <c r="AI22" s="105" t="str">
        <f t="shared" si="12"/>
        <v/>
      </c>
      <c r="AJ22" s="105" t="str">
        <f t="shared" si="13"/>
        <v/>
      </c>
      <c r="AK22" s="105" t="str">
        <f t="shared" si="14"/>
        <v/>
      </c>
      <c r="AL22" s="105" t="str">
        <f t="shared" si="15"/>
        <v/>
      </c>
      <c r="AM22" s="105" t="str">
        <f t="shared" si="16"/>
        <v/>
      </c>
      <c r="AN22" s="105" t="str">
        <f t="shared" si="17"/>
        <v/>
      </c>
      <c r="AO22" s="105" t="str">
        <f t="shared" si="18"/>
        <v/>
      </c>
      <c r="AP22" s="105" t="str">
        <f t="shared" si="19"/>
        <v/>
      </c>
      <c r="AQ22" s="105" t="str">
        <f t="shared" si="20"/>
        <v/>
      </c>
      <c r="AR22" s="105" t="str">
        <f t="shared" si="21"/>
        <v/>
      </c>
      <c r="AS22" s="105" t="str">
        <f t="shared" si="22"/>
        <v/>
      </c>
      <c r="AT22" s="105" t="str">
        <f t="shared" si="23"/>
        <v/>
      </c>
      <c r="AU22" s="105" t="str">
        <f t="shared" si="24"/>
        <v/>
      </c>
      <c r="AV22" s="105" t="str">
        <f t="shared" si="25"/>
        <v/>
      </c>
      <c r="AW22" s="105" t="str">
        <f t="shared" si="26"/>
        <v/>
      </c>
      <c r="AX22" s="105" t="str">
        <f t="shared" si="27"/>
        <v/>
      </c>
      <c r="AY22" s="432"/>
      <c r="AZ22" s="102"/>
      <c r="BA22" s="102">
        <f>L12*I22*J22</f>
        <v>0</v>
      </c>
      <c r="BB22" s="103">
        <f t="shared" si="28"/>
        <v>0</v>
      </c>
      <c r="BC22" s="102"/>
      <c r="BD22" s="103"/>
      <c r="BE22" s="103">
        <f t="shared" si="29"/>
        <v>0</v>
      </c>
      <c r="BF22" s="103">
        <f t="shared" si="30"/>
        <v>0</v>
      </c>
      <c r="BG22" s="103">
        <f t="shared" si="31"/>
        <v>1</v>
      </c>
      <c r="BH22" s="103">
        <f t="shared" si="32"/>
        <v>0</v>
      </c>
      <c r="BI22" s="103">
        <f t="shared" si="33"/>
        <v>0</v>
      </c>
      <c r="BJ22" s="103"/>
      <c r="BK22" s="103">
        <f>IF(CONTROL!$H$35&lt;&gt;1,0,IF(AND(L22=0,N22=0),0,1))</f>
        <v>0</v>
      </c>
      <c r="BL22" s="103">
        <f t="shared" si="34"/>
        <v>0</v>
      </c>
      <c r="BM22" s="103">
        <f t="shared" si="35"/>
        <v>0</v>
      </c>
      <c r="BN22" s="103">
        <f t="shared" si="36"/>
        <v>0</v>
      </c>
      <c r="BO22" s="103">
        <f t="shared" si="37"/>
        <v>0</v>
      </c>
      <c r="BP22" s="103">
        <f t="shared" si="38"/>
        <v>0</v>
      </c>
      <c r="BQ22" s="103">
        <f t="shared" si="39"/>
        <v>0</v>
      </c>
      <c r="BR22" s="103">
        <f t="shared" si="40"/>
        <v>0</v>
      </c>
      <c r="BS22" s="103">
        <f t="shared" si="41"/>
        <v>0</v>
      </c>
      <c r="BT22" s="103">
        <f t="shared" si="42"/>
        <v>0</v>
      </c>
      <c r="BU22" s="103">
        <f>IF(CONTROL!$H$35=1,0,IF(AND(AC22="D",OR(L22&lt;&gt;0,M22&lt;&gt;0)),1,0))</f>
        <v>0</v>
      </c>
      <c r="BV22" s="103"/>
      <c r="BW22" s="103"/>
      <c r="BX22" s="103"/>
      <c r="BY22" s="103"/>
      <c r="BZ22" s="103">
        <f t="shared" si="43"/>
        <v>0</v>
      </c>
    </row>
    <row r="23" spans="1:78" s="2" customFormat="1" ht="11.45" customHeight="1" x14ac:dyDescent="0.2">
      <c r="A23" s="104"/>
      <c r="B23" s="400"/>
      <c r="C23" s="434" t="str">
        <f>IF(E23="","",VLOOKUP(Y23,TAX!$V$4:$AA$381,2,"FALSE"))</f>
        <v/>
      </c>
      <c r="D23" s="400"/>
      <c r="E23" s="144"/>
      <c r="F23" s="142"/>
      <c r="G23" s="326" t="str">
        <f>IF(E23="","",VLOOKUP(AB23,TAX!$B$4:$E$22,3,FALSE))</f>
        <v/>
      </c>
      <c r="H23" s="326" t="str">
        <f>IF(E23="","",VLOOKUP(AC23,TAX!$J$4:$N$29,4,FALSE))</f>
        <v/>
      </c>
      <c r="I23" s="112"/>
      <c r="J23" s="113"/>
      <c r="K23" s="114"/>
      <c r="L23" s="115"/>
      <c r="M23" s="792"/>
      <c r="N23" s="793"/>
      <c r="O23" s="461" t="str">
        <f t="shared" si="3"/>
        <v/>
      </c>
      <c r="P23" s="440"/>
      <c r="Q23" s="326">
        <f t="shared" si="4"/>
        <v>0</v>
      </c>
      <c r="R23" s="109"/>
      <c r="S23" s="44"/>
      <c r="T23" s="313"/>
      <c r="U23" s="428">
        <f>IF(AND(COUNTIF(Y12:Y31,Y23)&gt;1,Y23&lt;&gt;" "),"Duplicate RTC/RTQ!",Q23)</f>
        <v>0</v>
      </c>
      <c r="V23" s="312"/>
      <c r="W23" s="5"/>
      <c r="X23" s="118" t="str">
        <f t="shared" si="2"/>
        <v/>
      </c>
      <c r="Y23" s="119" t="str">
        <f t="shared" si="5"/>
        <v xml:space="preserve"> </v>
      </c>
      <c r="Z23" s="137">
        <f t="shared" si="6"/>
        <v>0</v>
      </c>
      <c r="AA23" s="92" t="str">
        <f>IF(E23="","",VLOOKUP(AB23,TAX!$B$4:$G$23,5,FALSE))</f>
        <v/>
      </c>
      <c r="AB23" s="92" t="str">
        <f t="shared" si="7"/>
        <v/>
      </c>
      <c r="AC23" s="92" t="str">
        <f t="shared" si="8"/>
        <v/>
      </c>
      <c r="AE23" s="102" t="str">
        <f t="shared" si="9"/>
        <v>OK</v>
      </c>
      <c r="AF23" s="102"/>
      <c r="AG23" s="105" t="str">
        <f t="shared" si="10"/>
        <v/>
      </c>
      <c r="AH23" s="105" t="str">
        <f t="shared" si="11"/>
        <v/>
      </c>
      <c r="AI23" s="105" t="str">
        <f t="shared" si="12"/>
        <v/>
      </c>
      <c r="AJ23" s="105" t="str">
        <f t="shared" si="13"/>
        <v/>
      </c>
      <c r="AK23" s="105" t="str">
        <f t="shared" si="14"/>
        <v/>
      </c>
      <c r="AL23" s="105" t="str">
        <f t="shared" si="15"/>
        <v/>
      </c>
      <c r="AM23" s="105" t="str">
        <f t="shared" si="16"/>
        <v/>
      </c>
      <c r="AN23" s="105" t="str">
        <f t="shared" si="17"/>
        <v/>
      </c>
      <c r="AO23" s="105" t="str">
        <f t="shared" si="18"/>
        <v/>
      </c>
      <c r="AP23" s="105" t="str">
        <f t="shared" si="19"/>
        <v/>
      </c>
      <c r="AQ23" s="105" t="str">
        <f t="shared" si="20"/>
        <v/>
      </c>
      <c r="AR23" s="105" t="str">
        <f t="shared" si="21"/>
        <v/>
      </c>
      <c r="AS23" s="105" t="str">
        <f t="shared" si="22"/>
        <v/>
      </c>
      <c r="AT23" s="105" t="str">
        <f t="shared" si="23"/>
        <v/>
      </c>
      <c r="AU23" s="105" t="str">
        <f t="shared" si="24"/>
        <v/>
      </c>
      <c r="AV23" s="105" t="str">
        <f t="shared" si="25"/>
        <v/>
      </c>
      <c r="AW23" s="105" t="str">
        <f t="shared" si="26"/>
        <v/>
      </c>
      <c r="AX23" s="105" t="str">
        <f t="shared" si="27"/>
        <v/>
      </c>
      <c r="AY23" s="432"/>
      <c r="AZ23" s="102"/>
      <c r="BA23" s="102">
        <f>L12*I23*J23</f>
        <v>0</v>
      </c>
      <c r="BB23" s="103">
        <f t="shared" si="28"/>
        <v>0</v>
      </c>
      <c r="BC23" s="102"/>
      <c r="BD23" s="103"/>
      <c r="BE23" s="103">
        <f t="shared" si="29"/>
        <v>0</v>
      </c>
      <c r="BF23" s="103">
        <f t="shared" si="30"/>
        <v>0</v>
      </c>
      <c r="BG23" s="103">
        <f t="shared" si="31"/>
        <v>1</v>
      </c>
      <c r="BH23" s="103">
        <f t="shared" si="32"/>
        <v>0</v>
      </c>
      <c r="BI23" s="103">
        <f t="shared" si="33"/>
        <v>0</v>
      </c>
      <c r="BJ23" s="103"/>
      <c r="BK23" s="103">
        <f>IF(CONTROL!$H$35&lt;&gt;1,0,IF(AND(L23=0,N23=0),0,1))</f>
        <v>0</v>
      </c>
      <c r="BL23" s="103">
        <f t="shared" si="34"/>
        <v>0</v>
      </c>
      <c r="BM23" s="103">
        <f t="shared" si="35"/>
        <v>0</v>
      </c>
      <c r="BN23" s="103">
        <f t="shared" si="36"/>
        <v>0</v>
      </c>
      <c r="BO23" s="103">
        <f t="shared" si="37"/>
        <v>0</v>
      </c>
      <c r="BP23" s="103">
        <f t="shared" si="38"/>
        <v>0</v>
      </c>
      <c r="BQ23" s="103">
        <f t="shared" si="39"/>
        <v>0</v>
      </c>
      <c r="BR23" s="103">
        <f t="shared" si="40"/>
        <v>0</v>
      </c>
      <c r="BS23" s="103">
        <f t="shared" si="41"/>
        <v>0</v>
      </c>
      <c r="BT23" s="103">
        <f t="shared" si="42"/>
        <v>0</v>
      </c>
      <c r="BU23" s="103">
        <f>IF(CONTROL!$H$35=1,0,IF(AND(AC23="D",OR(L23&lt;&gt;0,M23&lt;&gt;0)),1,0))</f>
        <v>0</v>
      </c>
      <c r="BV23" s="103"/>
      <c r="BW23" s="103"/>
      <c r="BX23" s="103"/>
      <c r="BY23" s="103"/>
      <c r="BZ23" s="103">
        <f t="shared" si="43"/>
        <v>0</v>
      </c>
    </row>
    <row r="24" spans="1:78" s="2" customFormat="1" ht="11.45" customHeight="1" x14ac:dyDescent="0.2">
      <c r="A24" s="104"/>
      <c r="B24" s="400"/>
      <c r="C24" s="434" t="str">
        <f>IF(E24="","",VLOOKUP(Y24,TAX!$V$4:$AA$381,2,"FALSE"))</f>
        <v/>
      </c>
      <c r="D24" s="400"/>
      <c r="E24" s="144"/>
      <c r="F24" s="142"/>
      <c r="G24" s="326" t="str">
        <f>IF(E24="","",VLOOKUP(AB24,TAX!$B$4:$E$22,3,FALSE))</f>
        <v/>
      </c>
      <c r="H24" s="326" t="str">
        <f>IF(E24="","",VLOOKUP(AC24,TAX!$J$4:$N$29,4,FALSE))</f>
        <v/>
      </c>
      <c r="I24" s="112"/>
      <c r="J24" s="113"/>
      <c r="K24" s="114"/>
      <c r="L24" s="115"/>
      <c r="M24" s="792"/>
      <c r="N24" s="793"/>
      <c r="O24" s="461" t="str">
        <f t="shared" si="3"/>
        <v/>
      </c>
      <c r="P24" s="440"/>
      <c r="Q24" s="326">
        <f t="shared" si="4"/>
        <v>0</v>
      </c>
      <c r="R24" s="109"/>
      <c r="S24" s="44"/>
      <c r="T24" s="313"/>
      <c r="U24" s="428">
        <f>IF(AND(COUNTIF(Y12:Y31,Y24)&gt;1,Y24&lt;&gt;" "),"Duplicate RTC/RTQ!",Q24)</f>
        <v>0</v>
      </c>
      <c r="V24" s="312"/>
      <c r="W24" s="5"/>
      <c r="X24" s="118" t="str">
        <f t="shared" si="2"/>
        <v/>
      </c>
      <c r="Y24" s="119" t="str">
        <f t="shared" si="5"/>
        <v xml:space="preserve"> </v>
      </c>
      <c r="Z24" s="137">
        <f t="shared" si="6"/>
        <v>0</v>
      </c>
      <c r="AA24" s="92" t="str">
        <f>IF(E24="","",VLOOKUP(AB24,TAX!$B$4:$G$23,5,FALSE))</f>
        <v/>
      </c>
      <c r="AB24" s="92" t="str">
        <f t="shared" si="7"/>
        <v/>
      </c>
      <c r="AC24" s="92" t="str">
        <f t="shared" si="8"/>
        <v/>
      </c>
      <c r="AE24" s="102" t="str">
        <f t="shared" si="9"/>
        <v>OK</v>
      </c>
      <c r="AF24" s="102"/>
      <c r="AG24" s="105" t="str">
        <f t="shared" si="10"/>
        <v/>
      </c>
      <c r="AH24" s="105" t="str">
        <f t="shared" si="11"/>
        <v/>
      </c>
      <c r="AI24" s="105" t="str">
        <f t="shared" si="12"/>
        <v/>
      </c>
      <c r="AJ24" s="105" t="str">
        <f t="shared" si="13"/>
        <v/>
      </c>
      <c r="AK24" s="105" t="str">
        <f t="shared" si="14"/>
        <v/>
      </c>
      <c r="AL24" s="105" t="str">
        <f t="shared" si="15"/>
        <v/>
      </c>
      <c r="AM24" s="105" t="str">
        <f t="shared" si="16"/>
        <v/>
      </c>
      <c r="AN24" s="105" t="str">
        <f t="shared" si="17"/>
        <v/>
      </c>
      <c r="AO24" s="105" t="str">
        <f t="shared" si="18"/>
        <v/>
      </c>
      <c r="AP24" s="105" t="str">
        <f t="shared" si="19"/>
        <v/>
      </c>
      <c r="AQ24" s="105" t="str">
        <f t="shared" si="20"/>
        <v/>
      </c>
      <c r="AR24" s="105" t="str">
        <f t="shared" si="21"/>
        <v/>
      </c>
      <c r="AS24" s="105" t="str">
        <f t="shared" si="22"/>
        <v/>
      </c>
      <c r="AT24" s="105" t="str">
        <f t="shared" si="23"/>
        <v/>
      </c>
      <c r="AU24" s="105" t="str">
        <f t="shared" si="24"/>
        <v/>
      </c>
      <c r="AV24" s="105" t="str">
        <f t="shared" si="25"/>
        <v/>
      </c>
      <c r="AW24" s="105" t="str">
        <f t="shared" si="26"/>
        <v/>
      </c>
      <c r="AX24" s="105" t="str">
        <f t="shared" si="27"/>
        <v/>
      </c>
      <c r="AY24" s="432"/>
      <c r="AZ24" s="102"/>
      <c r="BA24" s="102">
        <f>L12*I24*J24</f>
        <v>0</v>
      </c>
      <c r="BB24" s="103">
        <f t="shared" si="28"/>
        <v>0</v>
      </c>
      <c r="BC24" s="102"/>
      <c r="BD24" s="103"/>
      <c r="BE24" s="103">
        <f t="shared" si="29"/>
        <v>0</v>
      </c>
      <c r="BF24" s="103">
        <f t="shared" si="30"/>
        <v>0</v>
      </c>
      <c r="BG24" s="103">
        <f t="shared" si="31"/>
        <v>1</v>
      </c>
      <c r="BH24" s="103">
        <f t="shared" si="32"/>
        <v>0</v>
      </c>
      <c r="BI24" s="103">
        <f t="shared" si="33"/>
        <v>0</v>
      </c>
      <c r="BJ24" s="103"/>
      <c r="BK24" s="103">
        <f>IF(CONTROL!$H$35&lt;&gt;1,0,IF(AND(L24=0,N24=0),0,1))</f>
        <v>0</v>
      </c>
      <c r="BL24" s="103">
        <f t="shared" si="34"/>
        <v>0</v>
      </c>
      <c r="BM24" s="103">
        <f t="shared" si="35"/>
        <v>0</v>
      </c>
      <c r="BN24" s="103">
        <f t="shared" si="36"/>
        <v>0</v>
      </c>
      <c r="BO24" s="103">
        <f t="shared" si="37"/>
        <v>0</v>
      </c>
      <c r="BP24" s="103">
        <f t="shared" si="38"/>
        <v>0</v>
      </c>
      <c r="BQ24" s="103">
        <f t="shared" si="39"/>
        <v>0</v>
      </c>
      <c r="BR24" s="103">
        <f t="shared" si="40"/>
        <v>0</v>
      </c>
      <c r="BS24" s="103">
        <f t="shared" si="41"/>
        <v>0</v>
      </c>
      <c r="BT24" s="103">
        <f t="shared" si="42"/>
        <v>0</v>
      </c>
      <c r="BU24" s="103">
        <f>IF(CONTROL!$H$35=1,0,IF(AND(AC24="D",OR(L24&lt;&gt;0,M24&lt;&gt;0)),1,0))</f>
        <v>0</v>
      </c>
      <c r="BV24" s="103"/>
      <c r="BW24" s="103"/>
      <c r="BX24" s="103"/>
      <c r="BY24" s="103"/>
      <c r="BZ24" s="103">
        <f t="shared" si="43"/>
        <v>0</v>
      </c>
    </row>
    <row r="25" spans="1:78" s="2" customFormat="1" ht="11.45" customHeight="1" x14ac:dyDescent="0.2">
      <c r="A25" s="104"/>
      <c r="B25" s="400"/>
      <c r="C25" s="434" t="str">
        <f>IF(E25="","",VLOOKUP(Y25,TAX!$V$4:$AA$381,2,"FALSE"))</f>
        <v/>
      </c>
      <c r="D25" s="400"/>
      <c r="E25" s="144"/>
      <c r="F25" s="142"/>
      <c r="G25" s="326" t="str">
        <f>IF(E25="","",VLOOKUP(AB25,TAX!$B$4:$E$22,3,FALSE))</f>
        <v/>
      </c>
      <c r="H25" s="326" t="str">
        <f>IF(E25="","",VLOOKUP(AC25,TAX!$J$4:$N$29,4,FALSE))</f>
        <v/>
      </c>
      <c r="I25" s="112"/>
      <c r="J25" s="113"/>
      <c r="K25" s="114"/>
      <c r="L25" s="115"/>
      <c r="M25" s="792"/>
      <c r="N25" s="793"/>
      <c r="O25" s="461" t="str">
        <f t="shared" si="3"/>
        <v/>
      </c>
      <c r="P25" s="440"/>
      <c r="Q25" s="326">
        <f t="shared" si="4"/>
        <v>0</v>
      </c>
      <c r="R25" s="109"/>
      <c r="S25" s="44"/>
      <c r="T25" s="313"/>
      <c r="U25" s="428">
        <f>IF(AND(COUNTIF(Y12:Y31,Y25)&gt;1,Y25&lt;&gt;" "),"Duplicate RTC/RTQ!",Q25)</f>
        <v>0</v>
      </c>
      <c r="V25" s="312"/>
      <c r="W25" s="5"/>
      <c r="X25" s="118" t="str">
        <f t="shared" si="2"/>
        <v/>
      </c>
      <c r="Y25" s="119" t="str">
        <f t="shared" si="5"/>
        <v xml:space="preserve"> </v>
      </c>
      <c r="Z25" s="137">
        <f t="shared" si="6"/>
        <v>0</v>
      </c>
      <c r="AA25" s="92" t="str">
        <f>IF(E25="","",VLOOKUP(AB25,TAX!$B$4:$G$23,5,FALSE))</f>
        <v/>
      </c>
      <c r="AB25" s="92" t="str">
        <f t="shared" si="7"/>
        <v/>
      </c>
      <c r="AC25" s="92" t="str">
        <f t="shared" si="8"/>
        <v/>
      </c>
      <c r="AE25" s="102" t="str">
        <f t="shared" si="9"/>
        <v>OK</v>
      </c>
      <c r="AF25" s="102"/>
      <c r="AG25" s="105" t="str">
        <f t="shared" si="10"/>
        <v/>
      </c>
      <c r="AH25" s="105" t="str">
        <f t="shared" si="11"/>
        <v/>
      </c>
      <c r="AI25" s="105" t="str">
        <f t="shared" si="12"/>
        <v/>
      </c>
      <c r="AJ25" s="105" t="str">
        <f t="shared" si="13"/>
        <v/>
      </c>
      <c r="AK25" s="105" t="str">
        <f t="shared" si="14"/>
        <v/>
      </c>
      <c r="AL25" s="105" t="str">
        <f t="shared" si="15"/>
        <v/>
      </c>
      <c r="AM25" s="105" t="str">
        <f t="shared" si="16"/>
        <v/>
      </c>
      <c r="AN25" s="105" t="str">
        <f t="shared" si="17"/>
        <v/>
      </c>
      <c r="AO25" s="105" t="str">
        <f t="shared" si="18"/>
        <v/>
      </c>
      <c r="AP25" s="105" t="str">
        <f t="shared" si="19"/>
        <v/>
      </c>
      <c r="AQ25" s="105" t="str">
        <f t="shared" si="20"/>
        <v/>
      </c>
      <c r="AR25" s="105" t="str">
        <f t="shared" si="21"/>
        <v/>
      </c>
      <c r="AS25" s="105" t="str">
        <f t="shared" si="22"/>
        <v/>
      </c>
      <c r="AT25" s="105" t="str">
        <f t="shared" si="23"/>
        <v/>
      </c>
      <c r="AU25" s="105" t="str">
        <f t="shared" si="24"/>
        <v/>
      </c>
      <c r="AV25" s="105" t="str">
        <f t="shared" si="25"/>
        <v/>
      </c>
      <c r="AW25" s="105" t="str">
        <f t="shared" si="26"/>
        <v/>
      </c>
      <c r="AX25" s="105" t="str">
        <f t="shared" si="27"/>
        <v/>
      </c>
      <c r="AY25" s="432"/>
      <c r="AZ25" s="102"/>
      <c r="BA25" s="102">
        <f>L12*I25*J25</f>
        <v>0</v>
      </c>
      <c r="BB25" s="103">
        <f t="shared" si="28"/>
        <v>0</v>
      </c>
      <c r="BC25" s="102"/>
      <c r="BD25" s="103"/>
      <c r="BE25" s="103">
        <f t="shared" si="29"/>
        <v>0</v>
      </c>
      <c r="BF25" s="103">
        <f t="shared" si="30"/>
        <v>0</v>
      </c>
      <c r="BG25" s="103">
        <f t="shared" si="31"/>
        <v>1</v>
      </c>
      <c r="BH25" s="103">
        <f t="shared" si="32"/>
        <v>0</v>
      </c>
      <c r="BI25" s="103">
        <f t="shared" si="33"/>
        <v>0</v>
      </c>
      <c r="BJ25" s="103"/>
      <c r="BK25" s="103">
        <f>IF(CONTROL!$H$35&lt;&gt;1,0,IF(AND(L25=0,N25=0),0,1))</f>
        <v>0</v>
      </c>
      <c r="BL25" s="103">
        <f t="shared" si="34"/>
        <v>0</v>
      </c>
      <c r="BM25" s="103">
        <f t="shared" si="35"/>
        <v>0</v>
      </c>
      <c r="BN25" s="103">
        <f t="shared" si="36"/>
        <v>0</v>
      </c>
      <c r="BO25" s="103">
        <f t="shared" si="37"/>
        <v>0</v>
      </c>
      <c r="BP25" s="103">
        <f t="shared" si="38"/>
        <v>0</v>
      </c>
      <c r="BQ25" s="103">
        <f t="shared" si="39"/>
        <v>0</v>
      </c>
      <c r="BR25" s="103">
        <f t="shared" si="40"/>
        <v>0</v>
      </c>
      <c r="BS25" s="103">
        <f t="shared" si="41"/>
        <v>0</v>
      </c>
      <c r="BT25" s="103">
        <f t="shared" si="42"/>
        <v>0</v>
      </c>
      <c r="BU25" s="103">
        <f>IF(CONTROL!$H$35=1,0,IF(AND(AC25="D",OR(L25&lt;&gt;0,M25&lt;&gt;0)),1,0))</f>
        <v>0</v>
      </c>
      <c r="BV25" s="103"/>
      <c r="BW25" s="103"/>
      <c r="BX25" s="103"/>
      <c r="BY25" s="103"/>
      <c r="BZ25" s="103">
        <f t="shared" si="43"/>
        <v>0</v>
      </c>
    </row>
    <row r="26" spans="1:78" s="2" customFormat="1" ht="11.45" customHeight="1" x14ac:dyDescent="0.2">
      <c r="A26" s="104"/>
      <c r="B26" s="400"/>
      <c r="C26" s="434" t="str">
        <f>IF(E26="","",VLOOKUP(Y26,TAX!$V$4:$AA$381,2,"FALSE"))</f>
        <v/>
      </c>
      <c r="D26" s="400"/>
      <c r="E26" s="144"/>
      <c r="F26" s="142"/>
      <c r="G26" s="326" t="str">
        <f>IF(E26="","",VLOOKUP(AB26,TAX!$B$4:$E$22,3,FALSE))</f>
        <v/>
      </c>
      <c r="H26" s="326" t="str">
        <f>IF(E26="","",VLOOKUP(AC26,TAX!$J$4:$N$29,4,FALSE))</f>
        <v/>
      </c>
      <c r="I26" s="112"/>
      <c r="J26" s="113"/>
      <c r="K26" s="114"/>
      <c r="L26" s="115"/>
      <c r="M26" s="792"/>
      <c r="N26" s="793"/>
      <c r="O26" s="461" t="str">
        <f t="shared" si="3"/>
        <v/>
      </c>
      <c r="P26" s="440"/>
      <c r="Q26" s="326">
        <f t="shared" si="4"/>
        <v>0</v>
      </c>
      <c r="R26" s="109"/>
      <c r="S26" s="44"/>
      <c r="T26" s="313"/>
      <c r="U26" s="428">
        <f>IF(AND(COUNTIF(Y12:Y31,Y26)&gt;1,Y26&lt;&gt;" "),"Duplicate RTC/RTQ!",Q26)</f>
        <v>0</v>
      </c>
      <c r="V26" s="312"/>
      <c r="W26" s="5"/>
      <c r="X26" s="118" t="str">
        <f t="shared" si="2"/>
        <v/>
      </c>
      <c r="Y26" s="119" t="str">
        <f t="shared" si="5"/>
        <v xml:space="preserve"> </v>
      </c>
      <c r="Z26" s="137">
        <f t="shared" si="6"/>
        <v>0</v>
      </c>
      <c r="AA26" s="92" t="str">
        <f>IF(E26="","",VLOOKUP(AB26,TAX!$B$4:$G$23,5,FALSE))</f>
        <v/>
      </c>
      <c r="AB26" s="92" t="str">
        <f t="shared" si="7"/>
        <v/>
      </c>
      <c r="AC26" s="92" t="str">
        <f t="shared" si="8"/>
        <v/>
      </c>
      <c r="AE26" s="102" t="str">
        <f t="shared" si="9"/>
        <v>OK</v>
      </c>
      <c r="AF26" s="102"/>
      <c r="AG26" s="105" t="str">
        <f t="shared" si="10"/>
        <v/>
      </c>
      <c r="AH26" s="105" t="str">
        <f t="shared" si="11"/>
        <v/>
      </c>
      <c r="AI26" s="105" t="str">
        <f t="shared" si="12"/>
        <v/>
      </c>
      <c r="AJ26" s="105" t="str">
        <f t="shared" si="13"/>
        <v/>
      </c>
      <c r="AK26" s="105" t="str">
        <f t="shared" si="14"/>
        <v/>
      </c>
      <c r="AL26" s="105" t="str">
        <f t="shared" si="15"/>
        <v/>
      </c>
      <c r="AM26" s="105" t="str">
        <f t="shared" si="16"/>
        <v/>
      </c>
      <c r="AN26" s="105" t="str">
        <f t="shared" si="17"/>
        <v/>
      </c>
      <c r="AO26" s="105" t="str">
        <f t="shared" si="18"/>
        <v/>
      </c>
      <c r="AP26" s="105" t="str">
        <f t="shared" si="19"/>
        <v/>
      </c>
      <c r="AQ26" s="105" t="str">
        <f t="shared" si="20"/>
        <v/>
      </c>
      <c r="AR26" s="105" t="str">
        <f t="shared" si="21"/>
        <v/>
      </c>
      <c r="AS26" s="105" t="str">
        <f t="shared" si="22"/>
        <v/>
      </c>
      <c r="AT26" s="105" t="str">
        <f t="shared" si="23"/>
        <v/>
      </c>
      <c r="AU26" s="105" t="str">
        <f t="shared" si="24"/>
        <v/>
      </c>
      <c r="AV26" s="105" t="str">
        <f t="shared" si="25"/>
        <v/>
      </c>
      <c r="AW26" s="105" t="str">
        <f t="shared" si="26"/>
        <v/>
      </c>
      <c r="AX26" s="105" t="str">
        <f t="shared" si="27"/>
        <v/>
      </c>
      <c r="AY26" s="432"/>
      <c r="AZ26" s="102"/>
      <c r="BA26" s="102">
        <f>L12*I26*J26</f>
        <v>0</v>
      </c>
      <c r="BB26" s="103">
        <f t="shared" si="28"/>
        <v>0</v>
      </c>
      <c r="BC26" s="102"/>
      <c r="BD26" s="103"/>
      <c r="BE26" s="103">
        <f t="shared" si="29"/>
        <v>0</v>
      </c>
      <c r="BF26" s="103">
        <f t="shared" si="30"/>
        <v>0</v>
      </c>
      <c r="BG26" s="103">
        <f t="shared" si="31"/>
        <v>1</v>
      </c>
      <c r="BH26" s="103">
        <f t="shared" si="32"/>
        <v>0</v>
      </c>
      <c r="BI26" s="103">
        <f t="shared" si="33"/>
        <v>0</v>
      </c>
      <c r="BJ26" s="103"/>
      <c r="BK26" s="103">
        <f>IF(CONTROL!$H$35&lt;&gt;1,0,IF(AND(L26=0,N26=0),0,1))</f>
        <v>0</v>
      </c>
      <c r="BL26" s="103">
        <f t="shared" si="34"/>
        <v>0</v>
      </c>
      <c r="BM26" s="103">
        <f t="shared" si="35"/>
        <v>0</v>
      </c>
      <c r="BN26" s="103">
        <f t="shared" si="36"/>
        <v>0</v>
      </c>
      <c r="BO26" s="103">
        <f t="shared" si="37"/>
        <v>0</v>
      </c>
      <c r="BP26" s="103">
        <f t="shared" si="38"/>
        <v>0</v>
      </c>
      <c r="BQ26" s="103">
        <f t="shared" si="39"/>
        <v>0</v>
      </c>
      <c r="BR26" s="103">
        <f t="shared" si="40"/>
        <v>0</v>
      </c>
      <c r="BS26" s="103">
        <f t="shared" si="41"/>
        <v>0</v>
      </c>
      <c r="BT26" s="103">
        <f t="shared" si="42"/>
        <v>0</v>
      </c>
      <c r="BU26" s="103">
        <f>IF(CONTROL!$H$35=1,0,IF(AND(AC26="D",OR(L26&lt;&gt;0,M26&lt;&gt;0)),1,0))</f>
        <v>0</v>
      </c>
      <c r="BV26" s="103"/>
      <c r="BW26" s="103"/>
      <c r="BX26" s="103"/>
      <c r="BY26" s="103"/>
      <c r="BZ26" s="103">
        <f t="shared" si="43"/>
        <v>0</v>
      </c>
    </row>
    <row r="27" spans="1:78" s="2" customFormat="1" ht="11.45" customHeight="1" x14ac:dyDescent="0.2">
      <c r="A27" s="104"/>
      <c r="B27" s="400"/>
      <c r="C27" s="434" t="str">
        <f>IF(E27="","",VLOOKUP(Y27,TAX!$V$4:$AA$381,2,"FALSE"))</f>
        <v/>
      </c>
      <c r="D27" s="400"/>
      <c r="E27" s="144"/>
      <c r="F27" s="142"/>
      <c r="G27" s="326" t="str">
        <f>IF(E27="","",VLOOKUP(AB27,TAX!$B$4:$E$22,3,FALSE))</f>
        <v/>
      </c>
      <c r="H27" s="326" t="str">
        <f>IF(E27="","",VLOOKUP(AC27,TAX!$J$4:$N$29,4,FALSE))</f>
        <v/>
      </c>
      <c r="I27" s="112"/>
      <c r="J27" s="113"/>
      <c r="K27" s="114"/>
      <c r="L27" s="115"/>
      <c r="M27" s="792"/>
      <c r="N27" s="793"/>
      <c r="O27" s="461" t="str">
        <f t="shared" si="3"/>
        <v/>
      </c>
      <c r="P27" s="440"/>
      <c r="Q27" s="326">
        <f t="shared" si="4"/>
        <v>0</v>
      </c>
      <c r="R27" s="109"/>
      <c r="S27" s="44"/>
      <c r="T27" s="313"/>
      <c r="U27" s="428">
        <f>IF(AND(COUNTIF(Y12:Y31,Y27)&gt;1,Y27&lt;&gt;" "),"Duplicate RTC/RTQ!",Q27)</f>
        <v>0</v>
      </c>
      <c r="V27" s="312"/>
      <c r="W27" s="5"/>
      <c r="X27" s="118" t="str">
        <f t="shared" si="2"/>
        <v/>
      </c>
      <c r="Y27" s="119" t="str">
        <f t="shared" si="5"/>
        <v xml:space="preserve"> </v>
      </c>
      <c r="Z27" s="137">
        <f t="shared" si="6"/>
        <v>0</v>
      </c>
      <c r="AA27" s="92" t="str">
        <f>IF(E27="","",VLOOKUP(AB27,TAX!$B$4:$G$23,5,FALSE))</f>
        <v/>
      </c>
      <c r="AB27" s="92" t="str">
        <f t="shared" si="7"/>
        <v/>
      </c>
      <c r="AC27" s="92" t="str">
        <f t="shared" si="8"/>
        <v/>
      </c>
      <c r="AE27" s="102" t="str">
        <f t="shared" si="9"/>
        <v>OK</v>
      </c>
      <c r="AF27" s="102"/>
      <c r="AG27" s="105" t="str">
        <f t="shared" si="10"/>
        <v/>
      </c>
      <c r="AH27" s="105" t="str">
        <f t="shared" si="11"/>
        <v/>
      </c>
      <c r="AI27" s="105" t="str">
        <f t="shared" si="12"/>
        <v/>
      </c>
      <c r="AJ27" s="105" t="str">
        <f t="shared" si="13"/>
        <v/>
      </c>
      <c r="AK27" s="105" t="str">
        <f t="shared" si="14"/>
        <v/>
      </c>
      <c r="AL27" s="105" t="str">
        <f t="shared" si="15"/>
        <v/>
      </c>
      <c r="AM27" s="105" t="str">
        <f t="shared" si="16"/>
        <v/>
      </c>
      <c r="AN27" s="105" t="str">
        <f t="shared" si="17"/>
        <v/>
      </c>
      <c r="AO27" s="105" t="str">
        <f t="shared" si="18"/>
        <v/>
      </c>
      <c r="AP27" s="105" t="str">
        <f t="shared" si="19"/>
        <v/>
      </c>
      <c r="AQ27" s="105" t="str">
        <f t="shared" si="20"/>
        <v/>
      </c>
      <c r="AR27" s="105" t="str">
        <f t="shared" si="21"/>
        <v/>
      </c>
      <c r="AS27" s="105" t="str">
        <f t="shared" si="22"/>
        <v/>
      </c>
      <c r="AT27" s="105" t="str">
        <f t="shared" si="23"/>
        <v/>
      </c>
      <c r="AU27" s="105" t="str">
        <f t="shared" si="24"/>
        <v/>
      </c>
      <c r="AV27" s="105" t="str">
        <f t="shared" si="25"/>
        <v/>
      </c>
      <c r="AW27" s="105" t="str">
        <f t="shared" si="26"/>
        <v/>
      </c>
      <c r="AX27" s="105" t="str">
        <f t="shared" si="27"/>
        <v/>
      </c>
      <c r="AY27" s="432"/>
      <c r="AZ27" s="102"/>
      <c r="BA27" s="102">
        <f>L12*I27*J27</f>
        <v>0</v>
      </c>
      <c r="BB27" s="103">
        <f t="shared" si="28"/>
        <v>0</v>
      </c>
      <c r="BC27" s="102"/>
      <c r="BD27" s="103"/>
      <c r="BE27" s="103">
        <f t="shared" si="29"/>
        <v>0</v>
      </c>
      <c r="BF27" s="103">
        <f t="shared" si="30"/>
        <v>0</v>
      </c>
      <c r="BG27" s="103">
        <f t="shared" si="31"/>
        <v>1</v>
      </c>
      <c r="BH27" s="103">
        <f t="shared" si="32"/>
        <v>0</v>
      </c>
      <c r="BI27" s="103">
        <f t="shared" si="33"/>
        <v>0</v>
      </c>
      <c r="BJ27" s="103"/>
      <c r="BK27" s="103">
        <f>IF(CONTROL!$H$35&lt;&gt;1,0,IF(AND(L27=0,N27=0),0,1))</f>
        <v>0</v>
      </c>
      <c r="BL27" s="103">
        <f t="shared" si="34"/>
        <v>0</v>
      </c>
      <c r="BM27" s="103">
        <f t="shared" si="35"/>
        <v>0</v>
      </c>
      <c r="BN27" s="103">
        <f t="shared" si="36"/>
        <v>0</v>
      </c>
      <c r="BO27" s="103">
        <f t="shared" si="37"/>
        <v>0</v>
      </c>
      <c r="BP27" s="103">
        <f t="shared" si="38"/>
        <v>0</v>
      </c>
      <c r="BQ27" s="103">
        <f t="shared" si="39"/>
        <v>0</v>
      </c>
      <c r="BR27" s="103">
        <f t="shared" si="40"/>
        <v>0</v>
      </c>
      <c r="BS27" s="103">
        <f t="shared" si="41"/>
        <v>0</v>
      </c>
      <c r="BT27" s="103">
        <f t="shared" si="42"/>
        <v>0</v>
      </c>
      <c r="BU27" s="103">
        <f>IF(CONTROL!$H$35=1,0,IF(AND(AC27="D",OR(L27&lt;&gt;0,M27&lt;&gt;0)),1,0))</f>
        <v>0</v>
      </c>
      <c r="BV27" s="103"/>
      <c r="BW27" s="103"/>
      <c r="BX27" s="103"/>
      <c r="BY27" s="103"/>
      <c r="BZ27" s="103">
        <f t="shared" si="43"/>
        <v>0</v>
      </c>
    </row>
    <row r="28" spans="1:78" s="2" customFormat="1" ht="11.45" customHeight="1" x14ac:dyDescent="0.2">
      <c r="A28" s="104"/>
      <c r="B28" s="400"/>
      <c r="C28" s="434" t="str">
        <f>IF(E28="","",VLOOKUP(Y28,TAX!$V$4:$AA$381,2,"FALSE"))</f>
        <v/>
      </c>
      <c r="D28" s="400"/>
      <c r="E28" s="144"/>
      <c r="F28" s="142"/>
      <c r="G28" s="326" t="str">
        <f>IF(E28="","",VLOOKUP(AB28,TAX!$B$4:$E$22,3,FALSE))</f>
        <v/>
      </c>
      <c r="H28" s="326" t="str">
        <f>IF(E28="","",VLOOKUP(AC28,TAX!$J$4:$N$29,4,FALSE))</f>
        <v/>
      </c>
      <c r="I28" s="112"/>
      <c r="J28" s="113"/>
      <c r="K28" s="114"/>
      <c r="L28" s="115"/>
      <c r="M28" s="792"/>
      <c r="N28" s="793"/>
      <c r="O28" s="461" t="str">
        <f t="shared" si="3"/>
        <v/>
      </c>
      <c r="P28" s="440"/>
      <c r="Q28" s="326">
        <f t="shared" si="4"/>
        <v>0</v>
      </c>
      <c r="R28" s="109"/>
      <c r="S28" s="44"/>
      <c r="T28" s="313"/>
      <c r="U28" s="428">
        <f>IF(AND(COUNTIF(Y12:Y31,Y28)&gt;1,Y28&lt;&gt;" "),"Duplicate RTC/RTQ!",Q28)</f>
        <v>0</v>
      </c>
      <c r="V28" s="312"/>
      <c r="W28" s="5"/>
      <c r="X28" s="118" t="str">
        <f t="shared" si="2"/>
        <v/>
      </c>
      <c r="Y28" s="119" t="str">
        <f t="shared" si="5"/>
        <v xml:space="preserve"> </v>
      </c>
      <c r="Z28" s="137">
        <f t="shared" si="6"/>
        <v>0</v>
      </c>
      <c r="AA28" s="92" t="str">
        <f>IF(E28="","",VLOOKUP(AB28,TAX!$B$4:$G$23,5,FALSE))</f>
        <v/>
      </c>
      <c r="AB28" s="92" t="str">
        <f t="shared" si="7"/>
        <v/>
      </c>
      <c r="AC28" s="92" t="str">
        <f t="shared" si="8"/>
        <v/>
      </c>
      <c r="AE28" s="102" t="str">
        <f t="shared" si="9"/>
        <v>OK</v>
      </c>
      <c r="AF28" s="102"/>
      <c r="AG28" s="105" t="str">
        <f t="shared" si="10"/>
        <v/>
      </c>
      <c r="AH28" s="105" t="str">
        <f t="shared" si="11"/>
        <v/>
      </c>
      <c r="AI28" s="105" t="str">
        <f t="shared" si="12"/>
        <v/>
      </c>
      <c r="AJ28" s="105" t="str">
        <f t="shared" si="13"/>
        <v/>
      </c>
      <c r="AK28" s="105" t="str">
        <f t="shared" si="14"/>
        <v/>
      </c>
      <c r="AL28" s="105" t="str">
        <f t="shared" si="15"/>
        <v/>
      </c>
      <c r="AM28" s="105" t="str">
        <f t="shared" si="16"/>
        <v/>
      </c>
      <c r="AN28" s="105" t="str">
        <f t="shared" si="17"/>
        <v/>
      </c>
      <c r="AO28" s="105" t="str">
        <f t="shared" si="18"/>
        <v/>
      </c>
      <c r="AP28" s="105" t="str">
        <f t="shared" si="19"/>
        <v/>
      </c>
      <c r="AQ28" s="105" t="str">
        <f t="shared" si="20"/>
        <v/>
      </c>
      <c r="AR28" s="105" t="str">
        <f t="shared" si="21"/>
        <v/>
      </c>
      <c r="AS28" s="105" t="str">
        <f t="shared" si="22"/>
        <v/>
      </c>
      <c r="AT28" s="105" t="str">
        <f t="shared" si="23"/>
        <v/>
      </c>
      <c r="AU28" s="105" t="str">
        <f t="shared" si="24"/>
        <v/>
      </c>
      <c r="AV28" s="105" t="str">
        <f t="shared" si="25"/>
        <v/>
      </c>
      <c r="AW28" s="105" t="str">
        <f t="shared" si="26"/>
        <v/>
      </c>
      <c r="AX28" s="105" t="str">
        <f t="shared" si="27"/>
        <v/>
      </c>
      <c r="AY28" s="432"/>
      <c r="AZ28" s="102"/>
      <c r="BA28" s="102">
        <f>L12*I28*J28</f>
        <v>0</v>
      </c>
      <c r="BB28" s="103">
        <f t="shared" si="28"/>
        <v>0</v>
      </c>
      <c r="BC28" s="102"/>
      <c r="BD28" s="103"/>
      <c r="BE28" s="103">
        <f t="shared" si="29"/>
        <v>0</v>
      </c>
      <c r="BF28" s="103">
        <f t="shared" si="30"/>
        <v>0</v>
      </c>
      <c r="BG28" s="103">
        <f t="shared" si="31"/>
        <v>1</v>
      </c>
      <c r="BH28" s="103">
        <f t="shared" si="32"/>
        <v>0</v>
      </c>
      <c r="BI28" s="103">
        <f t="shared" si="33"/>
        <v>0</v>
      </c>
      <c r="BJ28" s="103"/>
      <c r="BK28" s="103">
        <f>IF(CONTROL!$H$35&lt;&gt;1,0,IF(AND(L28=0,N28=0),0,1))</f>
        <v>0</v>
      </c>
      <c r="BL28" s="103">
        <f t="shared" si="34"/>
        <v>0</v>
      </c>
      <c r="BM28" s="103">
        <f t="shared" si="35"/>
        <v>0</v>
      </c>
      <c r="BN28" s="103">
        <f t="shared" si="36"/>
        <v>0</v>
      </c>
      <c r="BO28" s="103">
        <f t="shared" si="37"/>
        <v>0</v>
      </c>
      <c r="BP28" s="103">
        <f t="shared" si="38"/>
        <v>0</v>
      </c>
      <c r="BQ28" s="103">
        <f t="shared" si="39"/>
        <v>0</v>
      </c>
      <c r="BR28" s="103">
        <f t="shared" si="40"/>
        <v>0</v>
      </c>
      <c r="BS28" s="103">
        <f t="shared" si="41"/>
        <v>0</v>
      </c>
      <c r="BT28" s="103">
        <f t="shared" si="42"/>
        <v>0</v>
      </c>
      <c r="BU28" s="103">
        <f>IF(CONTROL!$H$35=1,0,IF(AND(AC28="D",OR(L28&lt;&gt;0,M28&lt;&gt;0)),1,0))</f>
        <v>0</v>
      </c>
      <c r="BV28" s="103"/>
      <c r="BW28" s="103"/>
      <c r="BX28" s="103"/>
      <c r="BY28" s="103"/>
      <c r="BZ28" s="103">
        <f t="shared" si="43"/>
        <v>0</v>
      </c>
    </row>
    <row r="29" spans="1:78" s="2" customFormat="1" ht="11.45" customHeight="1" x14ac:dyDescent="0.2">
      <c r="A29" s="104"/>
      <c r="B29" s="400"/>
      <c r="C29" s="434" t="str">
        <f>IF(E29="","",VLOOKUP(Y29,TAX!$V$4:$AA$381,2,"FALSE"))</f>
        <v/>
      </c>
      <c r="D29" s="400"/>
      <c r="E29" s="144"/>
      <c r="F29" s="142"/>
      <c r="G29" s="326" t="str">
        <f>IF(E29="","",VLOOKUP(AB29,TAX!$B$4:$E$22,3,FALSE))</f>
        <v/>
      </c>
      <c r="H29" s="326" t="str">
        <f>IF(E29="","",VLOOKUP(AC29,TAX!$J$4:$N$29,4,FALSE))</f>
        <v/>
      </c>
      <c r="I29" s="112"/>
      <c r="J29" s="113"/>
      <c r="K29" s="114"/>
      <c r="L29" s="115"/>
      <c r="M29" s="792"/>
      <c r="N29" s="793"/>
      <c r="O29" s="461" t="str">
        <f t="shared" si="3"/>
        <v/>
      </c>
      <c r="P29" s="440"/>
      <c r="Q29" s="326">
        <f t="shared" si="4"/>
        <v>0</v>
      </c>
      <c r="R29" s="109"/>
      <c r="S29" s="44"/>
      <c r="T29" s="313"/>
      <c r="U29" s="428">
        <f>IF(AND(COUNTIF(Y12:Y31,Y29)&gt;1,Y29&lt;&gt;" "),"Duplicate RTC/RTQ!",Q29)</f>
        <v>0</v>
      </c>
      <c r="V29" s="312"/>
      <c r="W29" s="5"/>
      <c r="X29" s="118" t="str">
        <f t="shared" si="2"/>
        <v/>
      </c>
      <c r="Y29" s="119" t="str">
        <f t="shared" si="5"/>
        <v xml:space="preserve"> </v>
      </c>
      <c r="Z29" s="137">
        <f t="shared" si="6"/>
        <v>0</v>
      </c>
      <c r="AA29" s="92" t="str">
        <f>IF(E29="","",VLOOKUP(AB29,TAX!$B$4:$G$23,5,FALSE))</f>
        <v/>
      </c>
      <c r="AB29" s="92" t="str">
        <f t="shared" si="7"/>
        <v/>
      </c>
      <c r="AC29" s="92" t="str">
        <f t="shared" si="8"/>
        <v/>
      </c>
      <c r="AE29" s="102" t="str">
        <f t="shared" si="9"/>
        <v>OK</v>
      </c>
      <c r="AF29" s="102"/>
      <c r="AG29" s="105" t="str">
        <f t="shared" si="10"/>
        <v/>
      </c>
      <c r="AH29" s="105" t="str">
        <f t="shared" si="11"/>
        <v/>
      </c>
      <c r="AI29" s="105" t="str">
        <f t="shared" si="12"/>
        <v/>
      </c>
      <c r="AJ29" s="105" t="str">
        <f t="shared" si="13"/>
        <v/>
      </c>
      <c r="AK29" s="105" t="str">
        <f t="shared" si="14"/>
        <v/>
      </c>
      <c r="AL29" s="105" t="str">
        <f t="shared" si="15"/>
        <v/>
      </c>
      <c r="AM29" s="105" t="str">
        <f t="shared" si="16"/>
        <v/>
      </c>
      <c r="AN29" s="105" t="str">
        <f t="shared" si="17"/>
        <v/>
      </c>
      <c r="AO29" s="105" t="str">
        <f t="shared" si="18"/>
        <v/>
      </c>
      <c r="AP29" s="105" t="str">
        <f t="shared" si="19"/>
        <v/>
      </c>
      <c r="AQ29" s="105" t="str">
        <f t="shared" si="20"/>
        <v/>
      </c>
      <c r="AR29" s="105" t="str">
        <f t="shared" si="21"/>
        <v/>
      </c>
      <c r="AS29" s="105" t="str">
        <f t="shared" si="22"/>
        <v/>
      </c>
      <c r="AT29" s="105" t="str">
        <f t="shared" si="23"/>
        <v/>
      </c>
      <c r="AU29" s="105" t="str">
        <f t="shared" si="24"/>
        <v/>
      </c>
      <c r="AV29" s="105" t="str">
        <f t="shared" si="25"/>
        <v/>
      </c>
      <c r="AW29" s="105" t="str">
        <f t="shared" si="26"/>
        <v/>
      </c>
      <c r="AX29" s="105" t="str">
        <f t="shared" si="27"/>
        <v/>
      </c>
      <c r="AY29" s="432"/>
      <c r="AZ29" s="102"/>
      <c r="BA29" s="102">
        <f>L12*I29*J29</f>
        <v>0</v>
      </c>
      <c r="BB29" s="103">
        <f t="shared" si="28"/>
        <v>0</v>
      </c>
      <c r="BC29" s="102"/>
      <c r="BD29" s="103"/>
      <c r="BE29" s="103">
        <f t="shared" si="29"/>
        <v>0</v>
      </c>
      <c r="BF29" s="103">
        <f t="shared" si="30"/>
        <v>0</v>
      </c>
      <c r="BG29" s="103">
        <f t="shared" si="31"/>
        <v>1</v>
      </c>
      <c r="BH29" s="103">
        <f t="shared" si="32"/>
        <v>0</v>
      </c>
      <c r="BI29" s="103">
        <f t="shared" si="33"/>
        <v>0</v>
      </c>
      <c r="BJ29" s="103"/>
      <c r="BK29" s="103">
        <f>IF(CONTROL!$H$35&lt;&gt;1,0,IF(AND(L29=0,N29=0),0,1))</f>
        <v>0</v>
      </c>
      <c r="BL29" s="103">
        <f t="shared" si="34"/>
        <v>0</v>
      </c>
      <c r="BM29" s="103">
        <f t="shared" si="35"/>
        <v>0</v>
      </c>
      <c r="BN29" s="103">
        <f t="shared" si="36"/>
        <v>0</v>
      </c>
      <c r="BO29" s="103">
        <f t="shared" si="37"/>
        <v>0</v>
      </c>
      <c r="BP29" s="103">
        <f t="shared" si="38"/>
        <v>0</v>
      </c>
      <c r="BQ29" s="103">
        <f t="shared" si="39"/>
        <v>0</v>
      </c>
      <c r="BR29" s="103">
        <f t="shared" si="40"/>
        <v>0</v>
      </c>
      <c r="BS29" s="103">
        <f t="shared" si="41"/>
        <v>0</v>
      </c>
      <c r="BT29" s="103">
        <f t="shared" si="42"/>
        <v>0</v>
      </c>
      <c r="BU29" s="103">
        <f>IF(CONTROL!$H$35=1,0,IF(AND(AC29="D",OR(L29&lt;&gt;0,M29&lt;&gt;0)),1,0))</f>
        <v>0</v>
      </c>
      <c r="BV29" s="103"/>
      <c r="BW29" s="103"/>
      <c r="BX29" s="103"/>
      <c r="BY29" s="103"/>
      <c r="BZ29" s="103">
        <f t="shared" si="43"/>
        <v>0</v>
      </c>
    </row>
    <row r="30" spans="1:78" s="2" customFormat="1" ht="11.45" customHeight="1" x14ac:dyDescent="0.2">
      <c r="A30" s="104"/>
      <c r="B30" s="400"/>
      <c r="C30" s="434" t="str">
        <f>IF(E30="","",VLOOKUP(Y30,TAX!$V$4:$AA$381,2,"FALSE"))</f>
        <v/>
      </c>
      <c r="D30" s="400"/>
      <c r="E30" s="144"/>
      <c r="F30" s="142"/>
      <c r="G30" s="326" t="str">
        <f>IF(E30="","",VLOOKUP(AB30,TAX!$B$4:$E$22,3,FALSE))</f>
        <v/>
      </c>
      <c r="H30" s="326" t="str">
        <f>IF(E30="","",VLOOKUP(AC30,TAX!$J$4:$N$29,4,FALSE))</f>
        <v/>
      </c>
      <c r="I30" s="112"/>
      <c r="J30" s="113"/>
      <c r="K30" s="114"/>
      <c r="L30" s="115"/>
      <c r="M30" s="792"/>
      <c r="N30" s="793"/>
      <c r="O30" s="461" t="str">
        <f t="shared" si="3"/>
        <v/>
      </c>
      <c r="P30" s="440"/>
      <c r="Q30" s="326">
        <f t="shared" si="4"/>
        <v>0</v>
      </c>
      <c r="R30" s="109"/>
      <c r="S30" s="44"/>
      <c r="T30" s="313"/>
      <c r="U30" s="428">
        <f>IF(AND(COUNTIF(Y12:Y31,Y30)&gt;1,Y30&lt;&gt;" "),"Duplicate RTC/RTQ!",Q30)</f>
        <v>0</v>
      </c>
      <c r="V30" s="312"/>
      <c r="W30" s="5"/>
      <c r="X30" s="118" t="str">
        <f t="shared" si="2"/>
        <v/>
      </c>
      <c r="Y30" s="119" t="str">
        <f t="shared" si="5"/>
        <v xml:space="preserve"> </v>
      </c>
      <c r="Z30" s="137">
        <f t="shared" si="6"/>
        <v>0</v>
      </c>
      <c r="AA30" s="92" t="str">
        <f>IF(E30="","",VLOOKUP(AB30,TAX!$B$4:$G$23,5,FALSE))</f>
        <v/>
      </c>
      <c r="AB30" s="92" t="str">
        <f t="shared" si="7"/>
        <v/>
      </c>
      <c r="AC30" s="92" t="str">
        <f t="shared" si="8"/>
        <v/>
      </c>
      <c r="AE30" s="102" t="str">
        <f t="shared" si="9"/>
        <v>OK</v>
      </c>
      <c r="AF30" s="102"/>
      <c r="AG30" s="105" t="str">
        <f t="shared" si="10"/>
        <v/>
      </c>
      <c r="AH30" s="105" t="str">
        <f t="shared" si="11"/>
        <v/>
      </c>
      <c r="AI30" s="105" t="str">
        <f t="shared" si="12"/>
        <v/>
      </c>
      <c r="AJ30" s="105" t="str">
        <f t="shared" si="13"/>
        <v/>
      </c>
      <c r="AK30" s="105" t="str">
        <f t="shared" si="14"/>
        <v/>
      </c>
      <c r="AL30" s="105" t="str">
        <f t="shared" si="15"/>
        <v/>
      </c>
      <c r="AM30" s="105" t="str">
        <f t="shared" si="16"/>
        <v/>
      </c>
      <c r="AN30" s="105" t="str">
        <f t="shared" si="17"/>
        <v/>
      </c>
      <c r="AO30" s="105" t="str">
        <f t="shared" si="18"/>
        <v/>
      </c>
      <c r="AP30" s="105" t="str">
        <f t="shared" si="19"/>
        <v/>
      </c>
      <c r="AQ30" s="105" t="str">
        <f t="shared" si="20"/>
        <v/>
      </c>
      <c r="AR30" s="105" t="str">
        <f t="shared" si="21"/>
        <v/>
      </c>
      <c r="AS30" s="105" t="str">
        <f t="shared" si="22"/>
        <v/>
      </c>
      <c r="AT30" s="105" t="str">
        <f t="shared" si="23"/>
        <v/>
      </c>
      <c r="AU30" s="105" t="str">
        <f t="shared" si="24"/>
        <v/>
      </c>
      <c r="AV30" s="105" t="str">
        <f t="shared" si="25"/>
        <v/>
      </c>
      <c r="AW30" s="105" t="str">
        <f t="shared" si="26"/>
        <v/>
      </c>
      <c r="AX30" s="105" t="str">
        <f t="shared" si="27"/>
        <v/>
      </c>
      <c r="AY30" s="432"/>
      <c r="AZ30" s="102"/>
      <c r="BA30" s="102">
        <f>L12*I30*J30</f>
        <v>0</v>
      </c>
      <c r="BB30" s="103">
        <f t="shared" si="28"/>
        <v>0</v>
      </c>
      <c r="BC30" s="102"/>
      <c r="BD30" s="103"/>
      <c r="BE30" s="103">
        <f t="shared" si="29"/>
        <v>0</v>
      </c>
      <c r="BF30" s="103">
        <f t="shared" si="30"/>
        <v>0</v>
      </c>
      <c r="BG30" s="103">
        <f t="shared" si="31"/>
        <v>1</v>
      </c>
      <c r="BH30" s="103">
        <f t="shared" si="32"/>
        <v>0</v>
      </c>
      <c r="BI30" s="103">
        <f t="shared" si="33"/>
        <v>0</v>
      </c>
      <c r="BJ30" s="103"/>
      <c r="BK30" s="103">
        <f>IF(CONTROL!$H$35&lt;&gt;1,0,IF(AND(L30=0,N30=0),0,1))</f>
        <v>0</v>
      </c>
      <c r="BL30" s="103">
        <f t="shared" si="34"/>
        <v>0</v>
      </c>
      <c r="BM30" s="103">
        <f t="shared" si="35"/>
        <v>0</v>
      </c>
      <c r="BN30" s="103">
        <f t="shared" si="36"/>
        <v>0</v>
      </c>
      <c r="BO30" s="103">
        <f t="shared" si="37"/>
        <v>0</v>
      </c>
      <c r="BP30" s="103">
        <f t="shared" si="38"/>
        <v>0</v>
      </c>
      <c r="BQ30" s="103">
        <f t="shared" si="39"/>
        <v>0</v>
      </c>
      <c r="BR30" s="103">
        <f t="shared" si="40"/>
        <v>0</v>
      </c>
      <c r="BS30" s="103">
        <f t="shared" si="41"/>
        <v>0</v>
      </c>
      <c r="BT30" s="103">
        <f t="shared" si="42"/>
        <v>0</v>
      </c>
      <c r="BU30" s="103">
        <f>IF(CONTROL!$H$35=1,0,IF(AND(AC30="D",OR(L30&lt;&gt;0,M30&lt;&gt;0)),1,0))</f>
        <v>0</v>
      </c>
      <c r="BV30" s="103"/>
      <c r="BW30" s="103"/>
      <c r="BX30" s="103"/>
      <c r="BY30" s="103"/>
      <c r="BZ30" s="103">
        <f t="shared" si="43"/>
        <v>0</v>
      </c>
    </row>
    <row r="31" spans="1:78" s="2" customFormat="1" ht="11.45" customHeight="1" x14ac:dyDescent="0.2">
      <c r="A31" s="104"/>
      <c r="B31" s="400"/>
      <c r="C31" s="434" t="str">
        <f>IF(E31="","",VLOOKUP(Y31,TAX!$V$4:$AA$381,2,"FALSE"))</f>
        <v/>
      </c>
      <c r="D31" s="400"/>
      <c r="E31" s="144"/>
      <c r="F31" s="142"/>
      <c r="G31" s="326" t="str">
        <f>IF(E31="","",VLOOKUP(AB31,TAX!$B$4:$E$22,3,FALSE))</f>
        <v/>
      </c>
      <c r="H31" s="326" t="str">
        <f>IF(E31="","",VLOOKUP(AC31,TAX!$J$4:$N$29,4,FALSE))</f>
        <v/>
      </c>
      <c r="I31" s="112"/>
      <c r="J31" s="113"/>
      <c r="K31" s="114"/>
      <c r="L31" s="115"/>
      <c r="M31" s="792"/>
      <c r="N31" s="793"/>
      <c r="O31" s="461" t="str">
        <f t="shared" si="3"/>
        <v/>
      </c>
      <c r="P31" s="440"/>
      <c r="Q31" s="326">
        <f t="shared" si="4"/>
        <v>0</v>
      </c>
      <c r="R31" s="109"/>
      <c r="S31" s="44"/>
      <c r="T31" s="313"/>
      <c r="U31" s="428">
        <f>IF(AND(COUNTIF(Y12:Y31,Y31)&gt;1,Y31&lt;&gt;" "),"Duplicate RTC/RTQ!",Q31)</f>
        <v>0</v>
      </c>
      <c r="V31" s="312"/>
      <c r="W31" s="5"/>
      <c r="X31" s="118" t="str">
        <f t="shared" si="2"/>
        <v/>
      </c>
      <c r="Y31" s="119" t="str">
        <f t="shared" si="5"/>
        <v xml:space="preserve"> </v>
      </c>
      <c r="Z31" s="137">
        <f t="shared" si="6"/>
        <v>0</v>
      </c>
      <c r="AA31" s="92" t="str">
        <f>IF(E31="","",VLOOKUP(AB31,TAX!$B$4:$G$23,5,FALSE))</f>
        <v/>
      </c>
      <c r="AB31" s="92" t="str">
        <f t="shared" si="7"/>
        <v/>
      </c>
      <c r="AC31" s="92" t="str">
        <f t="shared" si="8"/>
        <v/>
      </c>
      <c r="AE31" s="102" t="str">
        <f t="shared" si="9"/>
        <v>OK</v>
      </c>
      <c r="AF31" s="102"/>
      <c r="AG31" s="105" t="str">
        <f t="shared" si="10"/>
        <v/>
      </c>
      <c r="AH31" s="105" t="str">
        <f t="shared" si="11"/>
        <v/>
      </c>
      <c r="AI31" s="105" t="str">
        <f t="shared" si="12"/>
        <v/>
      </c>
      <c r="AJ31" s="105" t="str">
        <f t="shared" si="13"/>
        <v/>
      </c>
      <c r="AK31" s="105" t="str">
        <f t="shared" si="14"/>
        <v/>
      </c>
      <c r="AL31" s="105" t="str">
        <f t="shared" si="15"/>
        <v/>
      </c>
      <c r="AM31" s="105" t="str">
        <f t="shared" si="16"/>
        <v/>
      </c>
      <c r="AN31" s="105" t="str">
        <f t="shared" si="17"/>
        <v/>
      </c>
      <c r="AO31" s="105" t="str">
        <f t="shared" si="18"/>
        <v/>
      </c>
      <c r="AP31" s="105" t="str">
        <f t="shared" si="19"/>
        <v/>
      </c>
      <c r="AQ31" s="105" t="str">
        <f t="shared" si="20"/>
        <v/>
      </c>
      <c r="AR31" s="105" t="str">
        <f t="shared" si="21"/>
        <v/>
      </c>
      <c r="AS31" s="105" t="str">
        <f t="shared" si="22"/>
        <v/>
      </c>
      <c r="AT31" s="105" t="str">
        <f t="shared" si="23"/>
        <v/>
      </c>
      <c r="AU31" s="105" t="str">
        <f t="shared" si="24"/>
        <v/>
      </c>
      <c r="AV31" s="105" t="str">
        <f t="shared" si="25"/>
        <v/>
      </c>
      <c r="AW31" s="105" t="str">
        <f t="shared" si="26"/>
        <v/>
      </c>
      <c r="AX31" s="105" t="str">
        <f t="shared" si="27"/>
        <v/>
      </c>
      <c r="AY31" s="432"/>
      <c r="AZ31" s="102"/>
      <c r="BA31" s="102">
        <f>L12*I31*J31</f>
        <v>0</v>
      </c>
      <c r="BB31" s="103">
        <f t="shared" si="28"/>
        <v>0</v>
      </c>
      <c r="BC31" s="102"/>
      <c r="BD31" s="103"/>
      <c r="BE31" s="103">
        <f t="shared" si="29"/>
        <v>0</v>
      </c>
      <c r="BF31" s="103">
        <f t="shared" si="30"/>
        <v>0</v>
      </c>
      <c r="BG31" s="103">
        <f t="shared" si="31"/>
        <v>1</v>
      </c>
      <c r="BH31" s="103">
        <f t="shared" si="32"/>
        <v>0</v>
      </c>
      <c r="BI31" s="103">
        <f t="shared" si="33"/>
        <v>0</v>
      </c>
      <c r="BJ31" s="103"/>
      <c r="BK31" s="103">
        <f>IF(CONTROL!$H$35&lt;&gt;1,0,IF(AND(L31=0,N31=0),0,1))</f>
        <v>0</v>
      </c>
      <c r="BL31" s="103">
        <f t="shared" si="34"/>
        <v>0</v>
      </c>
      <c r="BM31" s="103">
        <f t="shared" si="35"/>
        <v>0</v>
      </c>
      <c r="BN31" s="103">
        <f t="shared" si="36"/>
        <v>0</v>
      </c>
      <c r="BO31" s="103">
        <f t="shared" si="37"/>
        <v>0</v>
      </c>
      <c r="BP31" s="103">
        <f t="shared" si="38"/>
        <v>0</v>
      </c>
      <c r="BQ31" s="103">
        <f t="shared" si="39"/>
        <v>0</v>
      </c>
      <c r="BR31" s="103">
        <f t="shared" si="40"/>
        <v>0</v>
      </c>
      <c r="BS31" s="103">
        <f t="shared" si="41"/>
        <v>0</v>
      </c>
      <c r="BT31" s="103">
        <f t="shared" si="42"/>
        <v>0</v>
      </c>
      <c r="BU31" s="103">
        <f>IF(CONTROL!$H$35=1,0,IF(AND(AC31="D",OR(L31&lt;&gt;0,M31&lt;&gt;0)),1,0))</f>
        <v>0</v>
      </c>
      <c r="BV31" s="103"/>
      <c r="BW31" s="103"/>
      <c r="BX31" s="103"/>
      <c r="BY31" s="103"/>
      <c r="BZ31" s="103">
        <f t="shared" si="43"/>
        <v>0</v>
      </c>
    </row>
    <row r="32" spans="1:78" s="2" customFormat="1" ht="11.45" customHeight="1" x14ac:dyDescent="0.2">
      <c r="A32" s="104"/>
      <c r="B32" s="400"/>
      <c r="C32" s="435">
        <v>9401</v>
      </c>
      <c r="D32" s="400"/>
      <c r="E32" s="312"/>
      <c r="F32" s="313"/>
      <c r="G32" s="313"/>
      <c r="H32" s="441" t="str">
        <f>IF(LANGUAGE="ENGLISH","Subtotal","TOTAL Partiel")</f>
        <v>Subtotal</v>
      </c>
      <c r="I32" s="442"/>
      <c r="J32" s="346"/>
      <c r="K32" s="447">
        <f>SUM(K12:K31)</f>
        <v>0</v>
      </c>
      <c r="L32" s="440"/>
      <c r="M32" s="440"/>
      <c r="N32" s="440"/>
      <c r="O32" s="440"/>
      <c r="P32" s="440"/>
      <c r="Q32" s="447">
        <f>SUM(Q12:Q31)</f>
        <v>0</v>
      </c>
      <c r="R32" s="110"/>
      <c r="S32" s="111"/>
      <c r="T32" s="313"/>
      <c r="U32" s="447">
        <f>SUM(U12:U31)</f>
        <v>0</v>
      </c>
      <c r="V32" s="312"/>
      <c r="W32" s="5"/>
      <c r="X32" s="106">
        <f t="shared" si="2"/>
        <v>9401</v>
      </c>
      <c r="Y32" s="92"/>
      <c r="AE32" s="102"/>
      <c r="AF32" s="102"/>
      <c r="AG32" s="102"/>
      <c r="AH32" s="102"/>
      <c r="AI32" s="102"/>
      <c r="AJ32" s="102"/>
      <c r="AK32" s="102"/>
      <c r="AL32" s="102"/>
      <c r="AM32" s="102"/>
      <c r="AN32" s="102"/>
      <c r="AO32" s="102"/>
      <c r="AP32" s="102"/>
      <c r="AQ32" s="102"/>
      <c r="AR32" s="102"/>
      <c r="AS32" s="102"/>
      <c r="AT32" s="102"/>
      <c r="AU32" s="102"/>
      <c r="AV32" s="102"/>
      <c r="AW32" s="102"/>
      <c r="AX32" s="102"/>
      <c r="AY32" s="102"/>
      <c r="AZ32" s="102"/>
    </row>
    <row r="33" spans="1:91" s="2" customFormat="1" ht="9" x14ac:dyDescent="0.15">
      <c r="A33" s="104"/>
      <c r="B33" s="400"/>
      <c r="C33" s="440"/>
      <c r="D33" s="440"/>
      <c r="E33" s="440"/>
      <c r="F33" s="440"/>
      <c r="G33" s="440"/>
      <c r="H33" s="440"/>
      <c r="I33" s="440"/>
      <c r="J33" s="440"/>
      <c r="K33" s="440"/>
      <c r="L33" s="440"/>
      <c r="M33" s="440"/>
      <c r="N33" s="440"/>
      <c r="O33" s="440"/>
      <c r="P33" s="440"/>
      <c r="Q33" s="440"/>
      <c r="R33" s="440"/>
      <c r="S33" s="440"/>
      <c r="T33" s="440"/>
      <c r="U33" s="440"/>
      <c r="V33" s="440"/>
      <c r="W33" s="462"/>
      <c r="X33" s="462"/>
      <c r="Y33" s="462"/>
      <c r="Z33" s="462"/>
      <c r="AA33" s="462"/>
      <c r="AB33" s="462"/>
      <c r="AC33" s="462"/>
      <c r="AD33" s="462"/>
      <c r="AE33" s="462"/>
      <c r="AF33" s="462"/>
      <c r="AG33" s="462"/>
      <c r="AH33" s="462"/>
      <c r="AI33" s="462"/>
      <c r="AJ33" s="462"/>
      <c r="AK33" s="462"/>
      <c r="AL33" s="462"/>
      <c r="AM33" s="462"/>
      <c r="AN33" s="462"/>
      <c r="AO33" s="462"/>
      <c r="AP33" s="462"/>
      <c r="AQ33" s="462"/>
      <c r="AR33" s="462"/>
      <c r="AS33" s="462"/>
      <c r="AT33" s="462"/>
      <c r="AU33" s="462"/>
      <c r="AV33" s="462"/>
      <c r="AW33" s="462"/>
      <c r="AX33" s="462"/>
      <c r="AY33" s="462"/>
      <c r="AZ33" s="462"/>
      <c r="BA33" s="462"/>
      <c r="BB33" s="462"/>
      <c r="BC33" s="462"/>
      <c r="BD33" s="462"/>
      <c r="BE33" s="462"/>
      <c r="BF33" s="462"/>
      <c r="BG33" s="462"/>
      <c r="BH33" s="462"/>
      <c r="BI33" s="462"/>
      <c r="BJ33" s="462"/>
      <c r="BK33" s="462"/>
      <c r="BL33" s="462"/>
      <c r="BM33" s="462"/>
      <c r="BN33" s="462"/>
      <c r="BO33" s="462"/>
      <c r="BP33" s="462"/>
      <c r="BQ33" s="462"/>
      <c r="BR33" s="462"/>
      <c r="BS33" s="462"/>
      <c r="BT33" s="462"/>
      <c r="BU33" s="462"/>
      <c r="BV33" s="462"/>
      <c r="BW33" s="462"/>
      <c r="BX33" s="462"/>
      <c r="BY33" s="462"/>
      <c r="BZ33" s="462"/>
      <c r="CA33" s="462"/>
      <c r="CB33" s="462"/>
      <c r="CC33" s="462"/>
      <c r="CD33" s="462"/>
      <c r="CE33" s="462"/>
      <c r="CF33" s="462"/>
      <c r="CG33" s="462"/>
      <c r="CH33" s="462"/>
      <c r="CI33" s="462"/>
      <c r="CJ33" s="462"/>
    </row>
    <row r="34" spans="1:91" s="2" customFormat="1" ht="6" customHeight="1" x14ac:dyDescent="0.15">
      <c r="A34" s="104"/>
      <c r="B34" s="463"/>
      <c r="C34" s="463"/>
      <c r="D34" s="463"/>
      <c r="E34" s="463"/>
      <c r="F34" s="463"/>
      <c r="G34" s="463"/>
      <c r="H34" s="463"/>
      <c r="I34" s="463"/>
      <c r="J34" s="463"/>
      <c r="K34" s="463"/>
      <c r="L34" s="463"/>
      <c r="M34" s="463"/>
      <c r="N34" s="463"/>
      <c r="O34" s="463"/>
      <c r="P34" s="463"/>
      <c r="Q34" s="463"/>
      <c r="R34" s="463"/>
      <c r="S34" s="463"/>
      <c r="T34" s="463"/>
      <c r="U34" s="463"/>
      <c r="V34" s="463"/>
      <c r="W34" s="462"/>
      <c r="X34" s="462"/>
      <c r="Y34" s="462"/>
      <c r="Z34" s="462"/>
      <c r="AA34" s="462"/>
      <c r="AB34" s="462"/>
      <c r="AC34" s="462"/>
      <c r="AD34" s="462"/>
      <c r="AE34" s="462"/>
      <c r="AF34" s="462"/>
      <c r="AG34" s="462"/>
      <c r="AH34" s="462"/>
      <c r="AI34" s="462"/>
      <c r="AJ34" s="462"/>
      <c r="AK34" s="462"/>
      <c r="AL34" s="462"/>
      <c r="AM34" s="462"/>
      <c r="AN34" s="462"/>
      <c r="AO34" s="462"/>
      <c r="AP34" s="462"/>
      <c r="AQ34" s="462"/>
      <c r="AR34" s="462"/>
      <c r="AS34" s="462"/>
      <c r="AT34" s="462"/>
      <c r="AU34" s="462"/>
      <c r="AV34" s="462"/>
      <c r="AW34" s="462"/>
      <c r="AX34" s="462"/>
      <c r="AY34" s="462"/>
      <c r="AZ34" s="462"/>
      <c r="BA34" s="462"/>
      <c r="BB34" s="462"/>
      <c r="BC34" s="462"/>
      <c r="BD34" s="462"/>
      <c r="BE34" s="462"/>
      <c r="BF34" s="462"/>
      <c r="BG34" s="462"/>
      <c r="BH34" s="462"/>
      <c r="BI34" s="462"/>
      <c r="BJ34" s="462"/>
      <c r="BK34" s="462"/>
      <c r="BL34" s="462"/>
      <c r="BM34" s="462"/>
      <c r="BN34" s="462"/>
      <c r="BO34" s="462"/>
      <c r="BP34" s="462"/>
      <c r="BQ34" s="462"/>
      <c r="BR34" s="462"/>
      <c r="BS34" s="462"/>
      <c r="BT34" s="462"/>
      <c r="BU34" s="462"/>
      <c r="BV34" s="462"/>
      <c r="BW34" s="462"/>
      <c r="BX34" s="462"/>
      <c r="BY34" s="462"/>
      <c r="BZ34" s="462"/>
      <c r="CA34" s="462"/>
      <c r="CB34" s="462"/>
      <c r="CC34" s="462"/>
      <c r="CD34" s="462"/>
      <c r="CE34" s="462"/>
      <c r="CF34" s="462"/>
      <c r="CG34" s="462"/>
      <c r="CH34" s="462"/>
      <c r="CI34" s="462"/>
      <c r="CJ34" s="462"/>
      <c r="CK34" s="462"/>
      <c r="CL34" s="462"/>
    </row>
    <row r="35" spans="1:91" s="2" customFormat="1" ht="6" customHeight="1" x14ac:dyDescent="0.15">
      <c r="A35" s="104"/>
      <c r="B35" s="463"/>
      <c r="C35" s="463"/>
      <c r="D35" s="463"/>
      <c r="E35" s="463"/>
      <c r="F35" s="463"/>
      <c r="G35" s="463"/>
      <c r="H35" s="463"/>
      <c r="I35" s="463"/>
      <c r="J35" s="463"/>
      <c r="K35" s="463"/>
      <c r="L35" s="463"/>
      <c r="M35" s="463"/>
      <c r="N35" s="463"/>
      <c r="O35" s="463"/>
      <c r="P35" s="463"/>
      <c r="Q35" s="463"/>
      <c r="R35" s="463"/>
      <c r="S35" s="463"/>
      <c r="T35" s="463"/>
      <c r="U35" s="463"/>
      <c r="V35" s="463"/>
      <c r="W35" s="462"/>
      <c r="X35" s="462"/>
      <c r="Y35" s="462"/>
      <c r="Z35" s="462"/>
      <c r="AA35" s="462"/>
      <c r="AB35" s="462"/>
      <c r="AC35" s="462"/>
      <c r="AD35" s="462"/>
      <c r="AE35" s="462"/>
      <c r="AF35" s="462"/>
      <c r="AG35" s="462"/>
      <c r="AH35" s="462"/>
      <c r="AI35" s="462"/>
      <c r="AJ35" s="462"/>
      <c r="AK35" s="462"/>
      <c r="AL35" s="462"/>
      <c r="AM35" s="462"/>
      <c r="AN35" s="462"/>
      <c r="AO35" s="462"/>
      <c r="AP35" s="462"/>
      <c r="AQ35" s="462"/>
      <c r="AR35" s="462"/>
      <c r="AS35" s="462"/>
      <c r="AT35" s="462"/>
      <c r="AU35" s="462"/>
      <c r="AV35" s="462"/>
      <c r="AW35" s="462"/>
      <c r="AX35" s="462"/>
      <c r="AY35" s="462"/>
      <c r="AZ35" s="462"/>
      <c r="BA35" s="462"/>
      <c r="BB35" s="462"/>
      <c r="BC35" s="462"/>
      <c r="BD35" s="462"/>
      <c r="BE35" s="462"/>
      <c r="BF35" s="462"/>
      <c r="BG35" s="462"/>
      <c r="BH35" s="462"/>
      <c r="BI35" s="462"/>
      <c r="BJ35" s="462"/>
      <c r="BK35" s="462"/>
      <c r="BL35" s="462"/>
      <c r="BM35" s="462"/>
      <c r="BN35" s="462"/>
      <c r="BO35" s="462"/>
      <c r="BP35" s="462"/>
      <c r="BQ35" s="462"/>
      <c r="BR35" s="462"/>
      <c r="BS35" s="462"/>
      <c r="BT35" s="462"/>
      <c r="BU35" s="462"/>
      <c r="BV35" s="462"/>
      <c r="BW35" s="462"/>
      <c r="BX35" s="462"/>
      <c r="BY35" s="462"/>
      <c r="BZ35" s="462"/>
      <c r="CA35" s="462"/>
      <c r="CB35" s="462"/>
      <c r="CC35" s="462"/>
      <c r="CD35" s="462"/>
      <c r="CE35" s="462"/>
      <c r="CF35" s="462"/>
      <c r="CG35" s="462"/>
      <c r="CH35" s="462"/>
      <c r="CI35" s="462"/>
      <c r="CJ35" s="462"/>
      <c r="CK35" s="462"/>
      <c r="CL35" s="462"/>
    </row>
    <row r="36" spans="1:91" s="2" customFormat="1" ht="6" customHeight="1" x14ac:dyDescent="0.15">
      <c r="A36" s="104"/>
      <c r="B36" s="463"/>
      <c r="C36" s="463"/>
      <c r="D36" s="463"/>
      <c r="E36" s="463"/>
      <c r="F36" s="463"/>
      <c r="G36" s="463"/>
      <c r="H36" s="463"/>
      <c r="I36" s="463"/>
      <c r="J36" s="463"/>
      <c r="K36" s="463"/>
      <c r="L36" s="463"/>
      <c r="M36" s="463"/>
      <c r="N36" s="463"/>
      <c r="O36" s="463"/>
      <c r="P36" s="463"/>
      <c r="Q36" s="463"/>
      <c r="R36" s="463"/>
      <c r="S36" s="463"/>
      <c r="T36" s="463"/>
      <c r="U36" s="463"/>
      <c r="V36" s="463"/>
      <c r="W36" s="462"/>
      <c r="X36" s="462"/>
      <c r="Y36" s="462"/>
      <c r="Z36" s="462"/>
      <c r="AA36" s="462"/>
      <c r="AB36" s="462"/>
      <c r="AC36" s="462"/>
      <c r="AD36" s="462"/>
      <c r="AE36" s="462"/>
      <c r="AF36" s="462"/>
      <c r="AG36" s="462"/>
      <c r="AH36" s="462"/>
      <c r="AI36" s="462"/>
      <c r="AJ36" s="462"/>
      <c r="AK36" s="462"/>
      <c r="AL36" s="462"/>
      <c r="AM36" s="462"/>
      <c r="AN36" s="462"/>
      <c r="AO36" s="462"/>
      <c r="AP36" s="462"/>
      <c r="AQ36" s="462"/>
      <c r="AR36" s="462"/>
      <c r="AS36" s="462"/>
      <c r="AT36" s="462"/>
      <c r="AU36" s="462"/>
      <c r="AV36" s="462"/>
      <c r="AW36" s="462"/>
      <c r="AX36" s="462"/>
      <c r="AY36" s="462"/>
      <c r="AZ36" s="462"/>
      <c r="BA36" s="462"/>
      <c r="BB36" s="462"/>
      <c r="BC36" s="462"/>
      <c r="BD36" s="462"/>
      <c r="BE36" s="462"/>
      <c r="BF36" s="462"/>
      <c r="BG36" s="462"/>
      <c r="BH36" s="462"/>
      <c r="BI36" s="462"/>
      <c r="BJ36" s="462"/>
      <c r="BK36" s="462"/>
      <c r="BL36" s="462"/>
      <c r="BM36" s="462"/>
      <c r="BN36" s="462"/>
      <c r="BO36" s="462"/>
      <c r="BP36" s="462"/>
      <c r="BQ36" s="462"/>
      <c r="BR36" s="462"/>
      <c r="BS36" s="462"/>
      <c r="BT36" s="462"/>
      <c r="BU36" s="462"/>
      <c r="BV36" s="462"/>
      <c r="BW36" s="462"/>
      <c r="BX36" s="462"/>
      <c r="BY36" s="462"/>
      <c r="BZ36" s="462"/>
      <c r="CA36" s="462"/>
      <c r="CB36" s="462"/>
      <c r="CC36" s="462"/>
      <c r="CD36" s="462"/>
      <c r="CE36" s="462"/>
      <c r="CF36" s="462"/>
      <c r="CG36" s="462"/>
      <c r="CH36" s="462"/>
      <c r="CI36" s="462"/>
      <c r="CJ36" s="462"/>
      <c r="CK36" s="462"/>
      <c r="CL36" s="462"/>
      <c r="CM36" s="462"/>
    </row>
    <row r="41" spans="1:91" s="2" customFormat="1" ht="9" customHeight="1" x14ac:dyDescent="0.2">
      <c r="A41" s="104"/>
      <c r="B41" s="400"/>
      <c r="C41" s="400"/>
      <c r="D41" s="400"/>
      <c r="E41" s="1297" t="s">
        <v>199</v>
      </c>
      <c r="F41" s="1297" t="s">
        <v>3697</v>
      </c>
      <c r="G41" s="1297" t="s">
        <v>3698</v>
      </c>
      <c r="H41" s="1297" t="s">
        <v>3699</v>
      </c>
      <c r="I41" s="1297" t="s">
        <v>6997</v>
      </c>
      <c r="J41" s="1297" t="s">
        <v>6998</v>
      </c>
      <c r="K41" s="1297" t="s">
        <v>4072</v>
      </c>
      <c r="L41" s="88" t="s">
        <v>1519</v>
      </c>
      <c r="M41" s="94"/>
      <c r="N41" s="94"/>
      <c r="O41" s="89"/>
      <c r="P41" s="372"/>
      <c r="Q41" s="88" t="s">
        <v>4073</v>
      </c>
      <c r="R41" s="89"/>
      <c r="S41" s="1297" t="s">
        <v>1431</v>
      </c>
      <c r="T41" s="372"/>
      <c r="U41" s="1297" t="s">
        <v>1370</v>
      </c>
      <c r="V41" s="312"/>
      <c r="Y41" s="92"/>
      <c r="BM41" s="92"/>
      <c r="BN41" s="92"/>
      <c r="BO41" s="92"/>
      <c r="BP41" s="92"/>
      <c r="BQ41" s="92"/>
      <c r="BR41" s="92"/>
      <c r="BS41" s="92"/>
      <c r="BT41" s="92"/>
    </row>
    <row r="42" spans="1:91" s="2" customFormat="1" ht="9" x14ac:dyDescent="0.2">
      <c r="A42" s="104"/>
      <c r="B42" s="400"/>
      <c r="C42" s="400"/>
      <c r="D42" s="400"/>
      <c r="E42" s="1298"/>
      <c r="F42" s="1298"/>
      <c r="G42" s="1298"/>
      <c r="H42" s="1298"/>
      <c r="I42" s="1298"/>
      <c r="J42" s="1298"/>
      <c r="K42" s="1298"/>
      <c r="L42" s="39" t="s">
        <v>1910</v>
      </c>
      <c r="M42" s="39" t="s">
        <v>1456</v>
      </c>
      <c r="N42" s="39" t="s">
        <v>1911</v>
      </c>
      <c r="O42" s="39" t="s">
        <v>1370</v>
      </c>
      <c r="P42" s="372"/>
      <c r="Q42" s="39" t="s">
        <v>1910</v>
      </c>
      <c r="R42" s="39" t="s">
        <v>1456</v>
      </c>
      <c r="S42" s="1298"/>
      <c r="T42" s="372"/>
      <c r="U42" s="1298"/>
      <c r="V42" s="312"/>
      <c r="Y42" s="92"/>
      <c r="AE42" s="733" t="s">
        <v>1397</v>
      </c>
      <c r="AX42" s="733" t="s">
        <v>1397</v>
      </c>
      <c r="BA42" s="92" t="s">
        <v>4077</v>
      </c>
      <c r="BB42" s="92" t="s">
        <v>4077</v>
      </c>
      <c r="BC42" s="92" t="s">
        <v>1706</v>
      </c>
      <c r="BD42" s="92" t="s">
        <v>1706</v>
      </c>
      <c r="BE42" s="92" t="s">
        <v>3711</v>
      </c>
      <c r="BF42" s="92" t="s">
        <v>3713</v>
      </c>
      <c r="BG42" s="92" t="s">
        <v>3713</v>
      </c>
      <c r="BH42" s="92" t="s">
        <v>3713</v>
      </c>
      <c r="BI42" s="92" t="s">
        <v>8031</v>
      </c>
      <c r="BJ42" s="92" t="s">
        <v>553</v>
      </c>
      <c r="BK42" s="92" t="s">
        <v>304</v>
      </c>
      <c r="BL42" s="92" t="s">
        <v>452</v>
      </c>
      <c r="BM42" s="733" t="s">
        <v>305</v>
      </c>
      <c r="BN42" s="733" t="s">
        <v>305</v>
      </c>
      <c r="BO42" s="733" t="s">
        <v>305</v>
      </c>
      <c r="BP42" s="92" t="s">
        <v>8020</v>
      </c>
      <c r="BQ42" s="92" t="s">
        <v>2056</v>
      </c>
      <c r="BR42" s="92" t="s">
        <v>307</v>
      </c>
      <c r="BS42" s="733" t="s">
        <v>3708</v>
      </c>
      <c r="BT42" s="92" t="s">
        <v>3708</v>
      </c>
      <c r="BU42" s="92" t="s">
        <v>7414</v>
      </c>
      <c r="BV42" s="92" t="s">
        <v>4075</v>
      </c>
      <c r="BW42" s="92" t="s">
        <v>4075</v>
      </c>
      <c r="BX42" s="92" t="s">
        <v>308</v>
      </c>
      <c r="BY42" s="92" t="s">
        <v>3716</v>
      </c>
      <c r="BZ42" s="736" t="s">
        <v>3706</v>
      </c>
    </row>
    <row r="43" spans="1:91" s="2" customFormat="1" ht="9" hidden="1" customHeight="1" x14ac:dyDescent="0.2">
      <c r="A43" s="104" t="s">
        <v>553</v>
      </c>
      <c r="B43" s="400"/>
      <c r="C43" s="400"/>
      <c r="D43" s="400"/>
      <c r="E43" s="1297"/>
      <c r="F43" s="1297"/>
      <c r="G43" s="1297"/>
      <c r="H43" s="1297"/>
      <c r="I43" s="1297"/>
      <c r="J43" s="1297"/>
      <c r="K43" s="1297"/>
      <c r="L43" s="88"/>
      <c r="M43" s="94"/>
      <c r="N43" s="94"/>
      <c r="O43" s="89"/>
      <c r="P43" s="372"/>
      <c r="Q43" s="88"/>
      <c r="R43" s="89"/>
      <c r="S43" s="1297"/>
      <c r="T43" s="372"/>
      <c r="U43" s="1297"/>
      <c r="V43" s="312"/>
      <c r="Y43" s="92"/>
      <c r="BE43" s="2" t="s">
        <v>935</v>
      </c>
      <c r="BM43" s="733"/>
      <c r="BN43" s="733"/>
      <c r="BO43" s="733"/>
      <c r="BP43" s="92"/>
      <c r="BQ43" s="92"/>
      <c r="BR43" s="92"/>
      <c r="BS43" s="733"/>
      <c r="BT43" s="92"/>
      <c r="BZ43" s="737"/>
    </row>
    <row r="44" spans="1:91" s="2" customFormat="1" ht="9" hidden="1" x14ac:dyDescent="0.2">
      <c r="A44" s="104" t="s">
        <v>553</v>
      </c>
      <c r="B44" s="400"/>
      <c r="C44" s="400"/>
      <c r="D44" s="400"/>
      <c r="E44" s="1298"/>
      <c r="F44" s="1298"/>
      <c r="G44" s="1298"/>
      <c r="H44" s="1298"/>
      <c r="I44" s="1298"/>
      <c r="J44" s="1298"/>
      <c r="K44" s="1298"/>
      <c r="L44" s="39"/>
      <c r="M44" s="39"/>
      <c r="N44" s="39"/>
      <c r="O44" s="39"/>
      <c r="P44" s="372"/>
      <c r="Q44" s="39"/>
      <c r="R44" s="39"/>
      <c r="S44" s="1298"/>
      <c r="T44" s="372"/>
      <c r="U44" s="1298"/>
      <c r="V44" s="312"/>
      <c r="Y44" s="92"/>
      <c r="BA44" s="92"/>
      <c r="BB44" s="92"/>
      <c r="BC44" s="92"/>
      <c r="BD44" s="92"/>
      <c r="BE44" s="92"/>
      <c r="BF44" s="92"/>
      <c r="BG44" s="92"/>
      <c r="BH44" s="92"/>
      <c r="BI44" s="92"/>
      <c r="BJ44" s="92"/>
      <c r="BK44" s="92"/>
      <c r="BL44" s="92"/>
      <c r="BM44" s="733"/>
      <c r="BN44" s="733"/>
      <c r="BO44" s="733"/>
      <c r="BP44" s="92"/>
      <c r="BQ44" s="92"/>
      <c r="BR44" s="92"/>
      <c r="BS44" s="733"/>
      <c r="BT44" s="92"/>
      <c r="BU44" s="92"/>
      <c r="BV44" s="92"/>
      <c r="BW44" s="92"/>
      <c r="BX44" s="92"/>
      <c r="BY44" s="92"/>
      <c r="BZ44" s="736"/>
    </row>
    <row r="45" spans="1:91" s="2" customFormat="1" ht="9" x14ac:dyDescent="0.2">
      <c r="A45" s="104"/>
      <c r="B45" s="400"/>
      <c r="C45" s="400"/>
      <c r="D45" s="400"/>
      <c r="E45" s="95">
        <v>1</v>
      </c>
      <c r="F45" s="48">
        <v>2</v>
      </c>
      <c r="G45" s="48">
        <v>3</v>
      </c>
      <c r="H45" s="48">
        <v>4</v>
      </c>
      <c r="I45" s="48">
        <v>5</v>
      </c>
      <c r="J45" s="96">
        <v>6</v>
      </c>
      <c r="K45" s="48">
        <v>7</v>
      </c>
      <c r="L45" s="48">
        <v>8</v>
      </c>
      <c r="M45" s="48">
        <v>9</v>
      </c>
      <c r="N45" s="48">
        <v>10</v>
      </c>
      <c r="O45" s="48">
        <v>11</v>
      </c>
      <c r="P45" s="312"/>
      <c r="Q45" s="48">
        <v>12</v>
      </c>
      <c r="R45" s="48">
        <v>13</v>
      </c>
      <c r="S45" s="48">
        <v>14</v>
      </c>
      <c r="T45" s="312"/>
      <c r="U45" s="48">
        <v>15</v>
      </c>
      <c r="V45" s="312"/>
      <c r="X45" s="454" t="s">
        <v>433</v>
      </c>
      <c r="Y45" s="454" t="s">
        <v>5514</v>
      </c>
      <c r="Z45" s="454" t="s">
        <v>633</v>
      </c>
      <c r="AA45" s="454" t="s">
        <v>7965</v>
      </c>
      <c r="AB45" s="454" t="s">
        <v>3705</v>
      </c>
      <c r="AC45" s="454" t="s">
        <v>4078</v>
      </c>
      <c r="AE45" s="454" t="s">
        <v>3996</v>
      </c>
      <c r="AF45" s="104"/>
      <c r="AG45" s="458" t="s">
        <v>1344</v>
      </c>
      <c r="AH45" s="459"/>
      <c r="AI45" s="459"/>
      <c r="AJ45" s="459"/>
      <c r="AK45" s="459"/>
      <c r="AL45" s="459"/>
      <c r="AM45" s="459"/>
      <c r="AN45" s="459"/>
      <c r="AO45" s="459"/>
      <c r="AP45" s="459"/>
      <c r="AQ45" s="459"/>
      <c r="AR45" s="459"/>
      <c r="AS45" s="459"/>
      <c r="AT45" s="459"/>
      <c r="AU45" s="459"/>
      <c r="AV45" s="459"/>
      <c r="AW45" s="459"/>
      <c r="AX45" s="459"/>
      <c r="AY45" s="459"/>
      <c r="AZ45" s="431"/>
      <c r="BA45" s="92" t="s">
        <v>3997</v>
      </c>
      <c r="BB45" s="433"/>
      <c r="BC45" s="92" t="s">
        <v>635</v>
      </c>
      <c r="BD45" s="433">
        <v>0.05</v>
      </c>
      <c r="BE45" s="92" t="s">
        <v>935</v>
      </c>
      <c r="BF45" s="92" t="s">
        <v>636</v>
      </c>
      <c r="BG45" s="92" t="s">
        <v>636</v>
      </c>
      <c r="BH45" s="92" t="s">
        <v>636</v>
      </c>
      <c r="BI45" s="92" t="s">
        <v>319</v>
      </c>
      <c r="BJ45" s="92" t="s">
        <v>1342</v>
      </c>
      <c r="BK45" s="92" t="s">
        <v>1343</v>
      </c>
      <c r="BL45" s="92" t="s">
        <v>938</v>
      </c>
      <c r="BM45" s="733" t="s">
        <v>3705</v>
      </c>
      <c r="BN45" s="733" t="s">
        <v>4078</v>
      </c>
      <c r="BO45" s="733" t="s">
        <v>1399</v>
      </c>
      <c r="BP45" s="92" t="s">
        <v>942</v>
      </c>
      <c r="BQ45" s="92" t="s">
        <v>943</v>
      </c>
      <c r="BR45" s="92" t="s">
        <v>1349</v>
      </c>
      <c r="BS45" s="733" t="s">
        <v>1401</v>
      </c>
      <c r="BT45" s="92" t="s">
        <v>321</v>
      </c>
      <c r="BU45" s="92" t="s">
        <v>1345</v>
      </c>
      <c r="BV45" s="92" t="s">
        <v>7473</v>
      </c>
      <c r="BW45" s="92" t="s">
        <v>7473</v>
      </c>
      <c r="BX45" s="92" t="s">
        <v>323</v>
      </c>
      <c r="BY45" s="92" t="s">
        <v>322</v>
      </c>
      <c r="BZ45" s="736" t="s">
        <v>1391</v>
      </c>
    </row>
    <row r="46" spans="1:91" s="2" customFormat="1" ht="9" x14ac:dyDescent="0.2">
      <c r="A46" s="104"/>
      <c r="B46" s="400"/>
      <c r="C46" s="400"/>
      <c r="D46" s="400"/>
      <c r="E46" s="67" t="s">
        <v>387</v>
      </c>
      <c r="F46" s="13" t="s">
        <v>387</v>
      </c>
      <c r="G46" s="13"/>
      <c r="H46" s="13"/>
      <c r="I46" s="13"/>
      <c r="J46" s="97" t="s">
        <v>6753</v>
      </c>
      <c r="K46" s="13" t="s">
        <v>4581</v>
      </c>
      <c r="L46" s="13" t="s">
        <v>1100</v>
      </c>
      <c r="M46" s="13" t="s">
        <v>1100</v>
      </c>
      <c r="N46" s="13" t="s">
        <v>1100</v>
      </c>
      <c r="O46" s="13" t="s">
        <v>1100</v>
      </c>
      <c r="P46" s="313"/>
      <c r="Q46" s="13" t="s">
        <v>4581</v>
      </c>
      <c r="R46" s="13" t="s">
        <v>4581</v>
      </c>
      <c r="S46" s="13" t="s">
        <v>4581</v>
      </c>
      <c r="T46" s="313"/>
      <c r="U46" s="13" t="s">
        <v>4581</v>
      </c>
      <c r="V46" s="312"/>
      <c r="X46" s="454"/>
      <c r="Y46" s="454" t="s">
        <v>451</v>
      </c>
      <c r="Z46" s="454" t="s">
        <v>634</v>
      </c>
      <c r="AA46" s="454"/>
      <c r="AB46" s="454"/>
      <c r="AC46" s="454"/>
      <c r="AE46" s="457"/>
      <c r="AF46" s="104"/>
      <c r="AG46" s="460"/>
      <c r="AH46" s="456"/>
      <c r="AI46" s="456"/>
      <c r="AJ46" s="456"/>
      <c r="AK46" s="456"/>
      <c r="AL46" s="456"/>
      <c r="AM46" s="456"/>
      <c r="AN46" s="456"/>
      <c r="AO46" s="456"/>
      <c r="AP46" s="456"/>
      <c r="AQ46" s="456"/>
      <c r="AR46" s="456"/>
      <c r="AS46" s="456"/>
      <c r="AT46" s="456"/>
      <c r="AU46" s="456"/>
      <c r="AV46" s="456"/>
      <c r="AW46" s="456"/>
      <c r="AX46" s="456"/>
      <c r="AY46" s="456"/>
      <c r="AZ46" s="92"/>
      <c r="BA46" s="92" t="s">
        <v>8611</v>
      </c>
      <c r="BB46" s="92" t="s">
        <v>5312</v>
      </c>
      <c r="BC46" s="92" t="s">
        <v>8611</v>
      </c>
      <c r="BD46" s="92" t="s">
        <v>632</v>
      </c>
      <c r="BE46" s="92" t="s">
        <v>632</v>
      </c>
      <c r="BF46" s="92" t="s">
        <v>637</v>
      </c>
      <c r="BG46" s="92" t="s">
        <v>1341</v>
      </c>
      <c r="BH46" s="92" t="s">
        <v>632</v>
      </c>
      <c r="BI46" s="92" t="s">
        <v>632</v>
      </c>
      <c r="BJ46" s="92" t="s">
        <v>936</v>
      </c>
      <c r="BK46" s="92" t="s">
        <v>5312</v>
      </c>
      <c r="BL46" s="92" t="s">
        <v>632</v>
      </c>
      <c r="BM46" s="733"/>
      <c r="BN46" s="733" t="s">
        <v>941</v>
      </c>
      <c r="BO46" s="733" t="s">
        <v>632</v>
      </c>
      <c r="BP46" s="92" t="s">
        <v>632</v>
      </c>
      <c r="BQ46" s="92" t="s">
        <v>1348</v>
      </c>
      <c r="BR46" s="92" t="s">
        <v>1350</v>
      </c>
      <c r="BS46" s="733" t="s">
        <v>1402</v>
      </c>
      <c r="BT46" s="92" t="s">
        <v>320</v>
      </c>
      <c r="BU46" s="92" t="s">
        <v>1347</v>
      </c>
      <c r="BV46" s="92" t="s">
        <v>5312</v>
      </c>
      <c r="BW46" s="92" t="s">
        <v>5312</v>
      </c>
      <c r="BX46" s="102" t="s">
        <v>5312</v>
      </c>
      <c r="BY46" s="102" t="s">
        <v>5312</v>
      </c>
      <c r="BZ46" s="736" t="s">
        <v>1410</v>
      </c>
    </row>
    <row r="47" spans="1:91" s="2" customFormat="1" ht="12" customHeight="1" x14ac:dyDescent="0.2">
      <c r="A47" s="104"/>
      <c r="B47" s="400"/>
      <c r="C47" s="435">
        <v>6001</v>
      </c>
      <c r="D47" s="400"/>
      <c r="E47" s="464"/>
      <c r="F47" s="464"/>
      <c r="G47" s="465"/>
      <c r="H47" s="451"/>
      <c r="I47" s="466"/>
      <c r="J47" s="467"/>
      <c r="K47" s="468"/>
      <c r="L47" s="468"/>
      <c r="M47" s="468"/>
      <c r="N47" s="468"/>
      <c r="O47" s="469"/>
      <c r="P47" s="313"/>
      <c r="Q47" s="312"/>
      <c r="R47" s="313"/>
      <c r="S47" s="313"/>
      <c r="T47" s="313"/>
      <c r="U47" s="400"/>
      <c r="V47" s="312"/>
      <c r="W47" s="5"/>
      <c r="X47" s="455">
        <f>C47</f>
        <v>6001</v>
      </c>
      <c r="Y47" s="456"/>
      <c r="Z47" s="456"/>
      <c r="AA47" s="456"/>
      <c r="AB47" s="456"/>
      <c r="AC47" s="456"/>
      <c r="AE47" s="457"/>
      <c r="AF47" s="104"/>
      <c r="AG47" s="460" t="str">
        <f>E47&amp;" "&amp;F47&amp;"   "&amp;G47&amp;":  "&amp;J47</f>
        <v xml:space="preserve">    :  </v>
      </c>
      <c r="AH47" s="456"/>
      <c r="AI47" s="459"/>
      <c r="AJ47" s="459"/>
      <c r="AK47" s="459"/>
      <c r="AL47" s="459"/>
      <c r="AM47" s="459"/>
      <c r="AN47" s="459"/>
      <c r="AO47" s="459"/>
      <c r="AP47" s="459"/>
      <c r="AQ47" s="459"/>
      <c r="AR47" s="459"/>
      <c r="AS47" s="459"/>
      <c r="AT47" s="459"/>
      <c r="AU47" s="459"/>
      <c r="AV47" s="459"/>
      <c r="AW47" s="459"/>
      <c r="AX47" s="459"/>
      <c r="AY47" s="459"/>
    </row>
    <row r="48" spans="1:91" s="2" customFormat="1" ht="11.45" customHeight="1" x14ac:dyDescent="0.2">
      <c r="A48" s="104"/>
      <c r="B48" s="400"/>
      <c r="C48" s="434" t="str">
        <f>IF(E48="","",VLOOKUP(Y48,TAX!$V$4:$AA$381,2,"FALSE"))</f>
        <v>0010</v>
      </c>
      <c r="D48" s="400"/>
      <c r="E48" s="443" t="s">
        <v>5801</v>
      </c>
      <c r="F48" s="444">
        <v>0</v>
      </c>
      <c r="G48" s="326" t="s">
        <v>3707</v>
      </c>
      <c r="H48" s="326" t="s">
        <v>2384</v>
      </c>
      <c r="I48" s="445">
        <v>1</v>
      </c>
      <c r="J48" s="446">
        <v>1</v>
      </c>
      <c r="K48" s="114"/>
      <c r="L48" s="794"/>
      <c r="M48" s="115"/>
      <c r="N48" s="791"/>
      <c r="O48" s="461" t="str">
        <f>IF(M48&lt;&gt;0,M48,"")</f>
        <v/>
      </c>
      <c r="P48" s="440"/>
      <c r="Q48" s="471"/>
      <c r="R48" s="326">
        <f>ROUND(K48*M48,0)</f>
        <v>0</v>
      </c>
      <c r="S48" s="44"/>
      <c r="T48" s="313"/>
      <c r="U48" s="428">
        <f>IF(AND(COUNTIF(Y48:Y67,Y48)&gt;1,Y48&lt;&gt;" "),"Duplicate RTC/RTQ!",R48)</f>
        <v>0</v>
      </c>
      <c r="V48" s="312"/>
      <c r="W48" s="5"/>
      <c r="X48" s="116" t="str">
        <f t="shared" ref="X48:X68" si="44">C48</f>
        <v>0010</v>
      </c>
      <c r="Y48" s="117" t="str">
        <f>E48&amp;" "&amp;F48</f>
        <v>RT 0</v>
      </c>
      <c r="Z48" s="136">
        <f>I48*J48*K48</f>
        <v>0</v>
      </c>
      <c r="AA48" s="92" t="str">
        <f>IF(E48="","",VLOOKUP(AB48,TAX!$B$4:$G$23,5,FALSE))</f>
        <v>R</v>
      </c>
      <c r="AB48" s="92" t="str">
        <f>IF(E48="","",LEFT(E48,1))</f>
        <v>R</v>
      </c>
      <c r="AC48" s="92" t="str">
        <f>IF(E48="","",RIGHT(E48,1))</f>
        <v>T</v>
      </c>
      <c r="AE48" s="102" t="str">
        <f>IF(TOTAL22C=0,"OK",IF(SUM(BB48,BD48:BE48,BH48:BL48,BO48:BR48,BT48:BU48,BW48:BZ48)=0,"OK","VERIFY"))</f>
        <v>OK</v>
      </c>
      <c r="AF48" s="102"/>
      <c r="AG48" s="105" t="str">
        <f>IF(TOTAL22C=0,"",IF(BB48=1,"A",""))</f>
        <v/>
      </c>
      <c r="AH48" s="105" t="str">
        <f>IF(TOTAL22C=0,"",IF(BD48=1,"B",""))</f>
        <v/>
      </c>
      <c r="AI48" s="105" t="str">
        <f>IF(TOTAL22C=0,"",IF(BE48=1,"C",""))</f>
        <v/>
      </c>
      <c r="AJ48" s="105" t="str">
        <f>IF(TOTAL22C=0,"",IF(BH48=1,"D",""))</f>
        <v/>
      </c>
      <c r="AK48" s="105" t="str">
        <f>IF(TOTAL22C=0,"",IF(BI48=1,"E",""))</f>
        <v/>
      </c>
      <c r="AL48" s="105" t="str">
        <f>IF(TOTAL22C=0,"",IF(BJ48=1,"F",""))</f>
        <v/>
      </c>
      <c r="AM48" s="105" t="str">
        <f>IF(TOTAL22C=0,"",IF(BK48=1,"G",""))</f>
        <v/>
      </c>
      <c r="AN48" s="105" t="str">
        <f>IF(TOTAL22C=0,"",IF(BL48=1,"H",""))</f>
        <v/>
      </c>
      <c r="AO48" s="105" t="str">
        <f>IF(TOTAL22C=0,"",IF(BO48=1,"I",""))</f>
        <v/>
      </c>
      <c r="AP48" s="105" t="str">
        <f>IF(TOTAL22C=0,"",IF(BP48=1,"J",""))</f>
        <v/>
      </c>
      <c r="AQ48" s="105" t="str">
        <f>IF(TOTAL22C=0,"",IF(BQ48=1,"K",""))</f>
        <v/>
      </c>
      <c r="AR48" s="105" t="str">
        <f>IF(TOTAL22C=0,"",IF(BR48=1,"L",""))</f>
        <v/>
      </c>
      <c r="AS48" s="105" t="str">
        <f>IF(TOTAL22C=0,"",IF(BT48=1,"M",""))</f>
        <v/>
      </c>
      <c r="AT48" s="105" t="str">
        <f>IF(TOTAL22C=0,"",IF(BU48=1,"N",""))</f>
        <v/>
      </c>
      <c r="AU48" s="105" t="str">
        <f>IF(TOTAL22C=0,"",IF(BW48=1,"O",""))</f>
        <v/>
      </c>
      <c r="AV48" s="105" t="str">
        <f>IF(TOTAL22C=0,"",IF(BX48=1,"P",""))</f>
        <v/>
      </c>
      <c r="AW48" s="105" t="str">
        <f>IF(TOTAL22C=0,"",IF(BY48=1,"Q",""))</f>
        <v/>
      </c>
      <c r="AX48" s="105" t="str">
        <f>IF(TOTAL22C=0,"",IF(BZ48=1,"R",""))</f>
        <v/>
      </c>
      <c r="AY48" s="432"/>
      <c r="AZ48" s="102"/>
      <c r="BA48" s="102"/>
      <c r="BB48" s="103"/>
      <c r="BC48" s="102">
        <f>M48*I48*J48</f>
        <v>0</v>
      </c>
      <c r="BD48" s="103">
        <f>IF(AC48="D",0,IF(ABS(BC48-M48)&gt;(5%*BC48),1,0))</f>
        <v>0</v>
      </c>
      <c r="BE48" s="103">
        <f>IF(U48="Duplicate RTC/RTQ!",1,0)</f>
        <v>0</v>
      </c>
      <c r="BF48" s="103">
        <f>IF(OR(E48="",F48="",G48="",H48="",I48=0,J48=0,K48=0,O48=""),0,1)</f>
        <v>0</v>
      </c>
      <c r="BG48" s="103">
        <f>IF(AND(E48="",F48="",G48="",H48="",I48=0,J48=0,K48=0,O48=""),1,0)</f>
        <v>0</v>
      </c>
      <c r="BH48" s="735">
        <v>0</v>
      </c>
      <c r="BI48" s="735">
        <f>IF(E48="",0,IF(AND(I48&gt;0,J48&gt;0,K48&gt;=0),0,1))</f>
        <v>0</v>
      </c>
      <c r="BJ48" s="103">
        <f>IF(CONTROL!$H$35&lt;&gt;3,0,IF(M48=0,0,1))</f>
        <v>0</v>
      </c>
      <c r="BK48" s="103"/>
      <c r="BL48" s="103">
        <f>IF(E48="",0,IF(COUNTIF(eTAXCLASSES,E48)=1,0,1))</f>
        <v>0</v>
      </c>
      <c r="BM48" s="103">
        <f>IF(COUNTIF(eRTCBAND0,AB48)=0,0,1)</f>
        <v>1</v>
      </c>
      <c r="BN48" s="103">
        <f>IF(COUNTIF(eRTQBAND0,AC48)=0,0,1)</f>
        <v>0</v>
      </c>
      <c r="BO48" s="103">
        <f>IF(F48=0,0,IF((OR(BM48=1,BN48=1)),1,0))</f>
        <v>0</v>
      </c>
      <c r="BP48" s="103">
        <f>IF(COUNTIF(eTAXBANDS,F48)=1,0,1)</f>
        <v>0</v>
      </c>
      <c r="BQ48" s="103">
        <f>IF(AND(AB48="R",I48&lt;&gt;1),1,0)</f>
        <v>0</v>
      </c>
      <c r="BR48" s="103">
        <f>IF(OR(AND(AB48="F",I48&gt;0.25),(AND(AB48="T",I48&lt;&gt;0.25))),1,0)</f>
        <v>0</v>
      </c>
      <c r="BS48" s="103">
        <f>IF(COUNTIF(eFULLOCCUPIED,AC48)=0,0,1)</f>
        <v>1</v>
      </c>
      <c r="BT48" s="103">
        <f>IF(AND(BS48=1,F48=0,J48&lt;&gt;100%),1,0)</f>
        <v>0</v>
      </c>
      <c r="BU48" s="103">
        <f>IF(CONTROL!$H$35=1,0,IF(AND(AC48="D",OR(L48&lt;&gt;0,M48&lt;&gt;0)),1,0))</f>
        <v>0</v>
      </c>
      <c r="BV48" s="103"/>
      <c r="BW48" s="103"/>
      <c r="BX48" s="103"/>
      <c r="BY48" s="103"/>
      <c r="BZ48" s="103">
        <f>IF(AND(COUNTIF(eRTQDISC100,AC48)=1,J48=100%),1,0)</f>
        <v>0</v>
      </c>
    </row>
    <row r="49" spans="1:78" s="2" customFormat="1" ht="11.45" customHeight="1" x14ac:dyDescent="0.2">
      <c r="A49" s="104"/>
      <c r="B49" s="400"/>
      <c r="C49" s="434" t="str">
        <f>IF(E49="","",VLOOKUP(Y49,TAX!$V$4:$AA$381,2,"FALSE"))</f>
        <v/>
      </c>
      <c r="D49" s="400"/>
      <c r="E49" s="144"/>
      <c r="F49" s="142"/>
      <c r="G49" s="326" t="str">
        <f>IF(E49="","",VLOOKUP(AB49,TAX!$B$4:$E$22,3,FALSE))</f>
        <v/>
      </c>
      <c r="H49" s="326" t="str">
        <f>IF(E49="","",VLOOKUP(AC49,TAX!$J$4:$N$29,4,FALSE))</f>
        <v/>
      </c>
      <c r="I49" s="112"/>
      <c r="J49" s="113"/>
      <c r="K49" s="114"/>
      <c r="L49" s="795"/>
      <c r="M49" s="115"/>
      <c r="N49" s="793"/>
      <c r="O49" s="461" t="str">
        <f t="shared" ref="O49:O67" si="45">IF(M49&lt;&gt;0,M49,"")</f>
        <v/>
      </c>
      <c r="P49" s="440"/>
      <c r="Q49" s="471"/>
      <c r="R49" s="326">
        <f t="shared" ref="R49:R67" si="46">ROUND(K49*M49,0)</f>
        <v>0</v>
      </c>
      <c r="S49" s="44"/>
      <c r="T49" s="313"/>
      <c r="U49" s="428">
        <f>IF(AND(COUNTIF(Y48:Y67,Y49)&gt;1,Y49&lt;&gt;" "),"Duplicate RTC/RTQ!",R49)</f>
        <v>0</v>
      </c>
      <c r="V49" s="312"/>
      <c r="W49" s="5"/>
      <c r="X49" s="118" t="str">
        <f t="shared" si="44"/>
        <v/>
      </c>
      <c r="Y49" s="119" t="str">
        <f t="shared" ref="Y49:Y67" si="47">E49&amp;" "&amp;F49</f>
        <v xml:space="preserve"> </v>
      </c>
      <c r="Z49" s="137">
        <f t="shared" ref="Z49:Z67" si="48">I49*J49*K49</f>
        <v>0</v>
      </c>
      <c r="AA49" s="92" t="str">
        <f>IF(E49="","",VLOOKUP(AB49,TAX!$B$4:$G$23,5,FALSE))</f>
        <v/>
      </c>
      <c r="AB49" s="92" t="str">
        <f t="shared" ref="AB49:AB67" si="49">IF(E49="","",LEFT(E49,1))</f>
        <v/>
      </c>
      <c r="AC49" s="92" t="str">
        <f t="shared" ref="AC49:AC67" si="50">IF(E49="","",RIGHT(E49,1))</f>
        <v/>
      </c>
      <c r="AE49" s="102" t="str">
        <f t="shared" ref="AE49:AE67" si="51">IF(TOTAL22C=0,"OK",IF(SUM(BB49,BD49:BE49,BH49:BL49,BO49:BR49,BT49:BU49,BW49:BZ49)=0,"OK","VERIFY"))</f>
        <v>OK</v>
      </c>
      <c r="AF49" s="102"/>
      <c r="AG49" s="105" t="str">
        <f t="shared" ref="AG49:AG67" si="52">IF(TOTAL22C=0,"",IF(BB49=1,"A",""))</f>
        <v/>
      </c>
      <c r="AH49" s="105" t="str">
        <f t="shared" ref="AH49:AH67" si="53">IF(TOTAL22C=0,"",IF(BD49=1,"B",""))</f>
        <v/>
      </c>
      <c r="AI49" s="105" t="str">
        <f t="shared" ref="AI49:AI67" si="54">IF(TOTAL22C=0,"",IF(BE49=1,"C",""))</f>
        <v/>
      </c>
      <c r="AJ49" s="105" t="str">
        <f t="shared" ref="AJ49:AJ67" si="55">IF(TOTAL22C=0,"",IF(BH49=1,"D",""))</f>
        <v/>
      </c>
      <c r="AK49" s="105" t="str">
        <f t="shared" ref="AK49:AK67" si="56">IF(TOTAL22C=0,"",IF(BI49=1,"E",""))</f>
        <v/>
      </c>
      <c r="AL49" s="105" t="str">
        <f t="shared" ref="AL49:AL67" si="57">IF(TOTAL22C=0,"",IF(BJ49=1,"F",""))</f>
        <v/>
      </c>
      <c r="AM49" s="105" t="str">
        <f t="shared" ref="AM49:AM67" si="58">IF(TOTAL22C=0,"",IF(BK49=1,"G",""))</f>
        <v/>
      </c>
      <c r="AN49" s="105" t="str">
        <f t="shared" ref="AN49:AN67" si="59">IF(TOTAL22C=0,"",IF(BL49=1,"H",""))</f>
        <v/>
      </c>
      <c r="AO49" s="105" t="str">
        <f t="shared" ref="AO49:AO67" si="60">IF(TOTAL22C=0,"",IF(BO49=1,"I",""))</f>
        <v/>
      </c>
      <c r="AP49" s="105" t="str">
        <f t="shared" ref="AP49:AP67" si="61">IF(TOTAL22C=0,"",IF(BP49=1,"J",""))</f>
        <v/>
      </c>
      <c r="AQ49" s="105" t="str">
        <f t="shared" ref="AQ49:AQ67" si="62">IF(TOTAL22C=0,"",IF(BQ49=1,"K",""))</f>
        <v/>
      </c>
      <c r="AR49" s="105" t="str">
        <f t="shared" ref="AR49:AR67" si="63">IF(TOTAL22C=0,"",IF(BR49=1,"L",""))</f>
        <v/>
      </c>
      <c r="AS49" s="105" t="str">
        <f t="shared" ref="AS49:AS67" si="64">IF(TOTAL22C=0,"",IF(BT49=1,"M",""))</f>
        <v/>
      </c>
      <c r="AT49" s="105" t="str">
        <f t="shared" ref="AT49:AT67" si="65">IF(TOTAL22C=0,"",IF(BU49=1,"N",""))</f>
        <v/>
      </c>
      <c r="AU49" s="105" t="str">
        <f t="shared" ref="AU49:AU67" si="66">IF(TOTAL22C=0,"",IF(BW49=1,"O",""))</f>
        <v/>
      </c>
      <c r="AV49" s="105" t="str">
        <f t="shared" ref="AV49:AV67" si="67">IF(TOTAL22C=0,"",IF(BX49=1,"P",""))</f>
        <v/>
      </c>
      <c r="AW49" s="105" t="str">
        <f t="shared" ref="AW49:AW67" si="68">IF(TOTAL22C=0,"",IF(BY49=1,"Q",""))</f>
        <v/>
      </c>
      <c r="AX49" s="105" t="str">
        <f t="shared" ref="AX49:AX67" si="69">IF(TOTAL22C=0,"",IF(BZ49=1,"R",""))</f>
        <v/>
      </c>
      <c r="AY49" s="432"/>
      <c r="AZ49" s="102"/>
      <c r="BA49" s="102"/>
      <c r="BB49" s="103"/>
      <c r="BC49" s="102">
        <f>M48*I49*J49</f>
        <v>0</v>
      </c>
      <c r="BD49" s="103">
        <f t="shared" ref="BD49:BD67" si="70">IF(AC49="D",0,IF(ABS(BC49-M49)&gt;(5%*BC49),1,0))</f>
        <v>0</v>
      </c>
      <c r="BE49" s="103">
        <f t="shared" ref="BE49:BE67" si="71">IF(U49="Duplicate RTC/RTQ!",1,0)</f>
        <v>0</v>
      </c>
      <c r="BF49" s="103">
        <f t="shared" ref="BF49:BF67" si="72">IF(OR(E49="",F49="",G49="",H49="",I49=0,J49=0,K49=0,O49=""),0,1)</f>
        <v>0</v>
      </c>
      <c r="BG49" s="103">
        <f t="shared" ref="BG49:BG67" si="73">IF(AND(E49="",F49="",G49="",H49="",I49=0,J49=0,K49=0,O49=""),1,0)</f>
        <v>1</v>
      </c>
      <c r="BH49" s="103">
        <f t="shared" ref="BH49:BH67" si="74">IF(OR(BF49=1,BG49=1),0,1)</f>
        <v>0</v>
      </c>
      <c r="BI49" s="103">
        <f t="shared" ref="BI49:BI67" si="75">IF(E49="",0,IF(AND(I49&gt;0,J49&gt;0,K49&gt;0),0,1))</f>
        <v>0</v>
      </c>
      <c r="BJ49" s="103">
        <f>IF(CONTROL!$H$35&lt;&gt;3,0,IF(M49=0,0,1))</f>
        <v>0</v>
      </c>
      <c r="BK49" s="103"/>
      <c r="BL49" s="103">
        <f t="shared" ref="BL49:BL67" si="76">IF(E49="",0,IF(COUNTIF(eTAXCLASSES,E49)=1,0,1))</f>
        <v>0</v>
      </c>
      <c r="BM49" s="103">
        <f t="shared" ref="BM49:BM67" si="77">IF(COUNTIF(eRTCBAND0,AB49)=0,0,1)</f>
        <v>0</v>
      </c>
      <c r="BN49" s="103">
        <f t="shared" ref="BN49:BN67" si="78">IF(COUNTIF(eRTQBAND0,AC49)=0,0,1)</f>
        <v>0</v>
      </c>
      <c r="BO49" s="103">
        <f t="shared" ref="BO49:BO67" si="79">IF(F49=0,0,IF((OR(BM49=1,BN49=1)),1,0))</f>
        <v>0</v>
      </c>
      <c r="BP49" s="103">
        <f t="shared" ref="BP49:BP67" si="80">IF(COUNTIF(eTAXBANDS,F49)=1,0,1)</f>
        <v>0</v>
      </c>
      <c r="BQ49" s="103">
        <f t="shared" ref="BQ49:BQ67" si="81">IF(AND(AB49="R",I49&lt;&gt;1),1,0)</f>
        <v>0</v>
      </c>
      <c r="BR49" s="103">
        <f t="shared" ref="BR49:BR67" si="82">IF(OR(AND(AB49="F",I49&gt;0.25),(AND(AB49="T",I49&lt;&gt;0.25))),1,0)</f>
        <v>0</v>
      </c>
      <c r="BS49" s="103">
        <f t="shared" ref="BS49:BS67" si="83">IF(COUNTIF(eFULLOCCUPIED,AC49)=0,0,1)</f>
        <v>0</v>
      </c>
      <c r="BT49" s="103">
        <f t="shared" ref="BT49:BT67" si="84">IF(AND(BS49=1,F49=0,J49&lt;&gt;100%),1,0)</f>
        <v>0</v>
      </c>
      <c r="BU49" s="103">
        <f>IF(CONTROL!$H$35=1,0,IF(AND(AC49="D",OR(L49&lt;&gt;0,M49&lt;&gt;0)),1,0))</f>
        <v>0</v>
      </c>
      <c r="BV49" s="103"/>
      <c r="BW49" s="103"/>
      <c r="BX49" s="103"/>
      <c r="BY49" s="103"/>
      <c r="BZ49" s="103">
        <f t="shared" ref="BZ49:BZ67" si="85">IF(AND(COUNTIF(eRTQDISC100,AC49)=1,J49=100%),1,0)</f>
        <v>0</v>
      </c>
    </row>
    <row r="50" spans="1:78" s="2" customFormat="1" ht="11.45" customHeight="1" x14ac:dyDescent="0.2">
      <c r="A50" s="104"/>
      <c r="B50" s="400"/>
      <c r="C50" s="434" t="str">
        <f>IF(E50="","",VLOOKUP(Y50,TAX!$V$4:$AA$381,2,"FALSE"))</f>
        <v/>
      </c>
      <c r="D50" s="400"/>
      <c r="E50" s="144"/>
      <c r="F50" s="142"/>
      <c r="G50" s="326" t="str">
        <f>IF(E50="","",VLOOKUP(AB50,TAX!$B$4:$E$22,3,FALSE))</f>
        <v/>
      </c>
      <c r="H50" s="326" t="str">
        <f>IF(E50="","",VLOOKUP(AC50,TAX!$J$4:$N$29,4,FALSE))</f>
        <v/>
      </c>
      <c r="I50" s="112"/>
      <c r="J50" s="113"/>
      <c r="K50" s="114"/>
      <c r="L50" s="795"/>
      <c r="M50" s="115"/>
      <c r="N50" s="793"/>
      <c r="O50" s="461" t="str">
        <f t="shared" si="45"/>
        <v/>
      </c>
      <c r="P50" s="440"/>
      <c r="Q50" s="471"/>
      <c r="R50" s="326">
        <f t="shared" si="46"/>
        <v>0</v>
      </c>
      <c r="S50" s="44"/>
      <c r="T50" s="313"/>
      <c r="U50" s="428">
        <f>IF(AND(COUNTIF(Y48:Y67,Y50)&gt;1,Y50&lt;&gt;" "),"Duplicate RTC/RTQ!",R50)</f>
        <v>0</v>
      </c>
      <c r="V50" s="312"/>
      <c r="W50" s="5"/>
      <c r="X50" s="118" t="str">
        <f t="shared" si="44"/>
        <v/>
      </c>
      <c r="Y50" s="119" t="str">
        <f t="shared" si="47"/>
        <v xml:space="preserve"> </v>
      </c>
      <c r="Z50" s="137">
        <f t="shared" si="48"/>
        <v>0</v>
      </c>
      <c r="AA50" s="92" t="str">
        <f>IF(E50="","",VLOOKUP(AB50,TAX!$B$4:$G$23,5,FALSE))</f>
        <v/>
      </c>
      <c r="AB50" s="92" t="str">
        <f t="shared" si="49"/>
        <v/>
      </c>
      <c r="AC50" s="92" t="str">
        <f t="shared" si="50"/>
        <v/>
      </c>
      <c r="AE50" s="102" t="str">
        <f t="shared" si="51"/>
        <v>OK</v>
      </c>
      <c r="AF50" s="102"/>
      <c r="AG50" s="105" t="str">
        <f t="shared" si="52"/>
        <v/>
      </c>
      <c r="AH50" s="105" t="str">
        <f t="shared" si="53"/>
        <v/>
      </c>
      <c r="AI50" s="105" t="str">
        <f t="shared" si="54"/>
        <v/>
      </c>
      <c r="AJ50" s="105" t="str">
        <f t="shared" si="55"/>
        <v/>
      </c>
      <c r="AK50" s="105" t="str">
        <f t="shared" si="56"/>
        <v/>
      </c>
      <c r="AL50" s="105" t="str">
        <f t="shared" si="57"/>
        <v/>
      </c>
      <c r="AM50" s="105" t="str">
        <f t="shared" si="58"/>
        <v/>
      </c>
      <c r="AN50" s="105" t="str">
        <f t="shared" si="59"/>
        <v/>
      </c>
      <c r="AO50" s="105" t="str">
        <f t="shared" si="60"/>
        <v/>
      </c>
      <c r="AP50" s="105" t="str">
        <f t="shared" si="61"/>
        <v/>
      </c>
      <c r="AQ50" s="105" t="str">
        <f t="shared" si="62"/>
        <v/>
      </c>
      <c r="AR50" s="105" t="str">
        <f t="shared" si="63"/>
        <v/>
      </c>
      <c r="AS50" s="105" t="str">
        <f t="shared" si="64"/>
        <v/>
      </c>
      <c r="AT50" s="105" t="str">
        <f t="shared" si="65"/>
        <v/>
      </c>
      <c r="AU50" s="105" t="str">
        <f t="shared" si="66"/>
        <v/>
      </c>
      <c r="AV50" s="105" t="str">
        <f t="shared" si="67"/>
        <v/>
      </c>
      <c r="AW50" s="105" t="str">
        <f t="shared" si="68"/>
        <v/>
      </c>
      <c r="AX50" s="105" t="str">
        <f t="shared" si="69"/>
        <v/>
      </c>
      <c r="AY50" s="432"/>
      <c r="AZ50" s="102"/>
      <c r="BA50" s="102"/>
      <c r="BB50" s="103"/>
      <c r="BC50" s="102">
        <f>M48*I50*J50</f>
        <v>0</v>
      </c>
      <c r="BD50" s="103">
        <f t="shared" si="70"/>
        <v>0</v>
      </c>
      <c r="BE50" s="103">
        <f t="shared" si="71"/>
        <v>0</v>
      </c>
      <c r="BF50" s="103">
        <f t="shared" si="72"/>
        <v>0</v>
      </c>
      <c r="BG50" s="103">
        <f t="shared" si="73"/>
        <v>1</v>
      </c>
      <c r="BH50" s="103">
        <f t="shared" si="74"/>
        <v>0</v>
      </c>
      <c r="BI50" s="103">
        <f t="shared" si="75"/>
        <v>0</v>
      </c>
      <c r="BJ50" s="103">
        <f>IF(CONTROL!$H$35&lt;&gt;3,0,IF(M50=0,0,1))</f>
        <v>0</v>
      </c>
      <c r="BK50" s="103"/>
      <c r="BL50" s="103">
        <f t="shared" si="76"/>
        <v>0</v>
      </c>
      <c r="BM50" s="103">
        <f t="shared" si="77"/>
        <v>0</v>
      </c>
      <c r="BN50" s="103">
        <f t="shared" si="78"/>
        <v>0</v>
      </c>
      <c r="BO50" s="103">
        <f t="shared" si="79"/>
        <v>0</v>
      </c>
      <c r="BP50" s="103">
        <f t="shared" si="80"/>
        <v>0</v>
      </c>
      <c r="BQ50" s="103">
        <f t="shared" si="81"/>
        <v>0</v>
      </c>
      <c r="BR50" s="103">
        <f t="shared" si="82"/>
        <v>0</v>
      </c>
      <c r="BS50" s="103">
        <f t="shared" si="83"/>
        <v>0</v>
      </c>
      <c r="BT50" s="103">
        <f t="shared" si="84"/>
        <v>0</v>
      </c>
      <c r="BU50" s="103">
        <f>IF(CONTROL!$H$35=1,0,IF(AND(AC50="D",OR(L50&lt;&gt;0,M50&lt;&gt;0)),1,0))</f>
        <v>0</v>
      </c>
      <c r="BV50" s="103"/>
      <c r="BW50" s="103"/>
      <c r="BX50" s="103"/>
      <c r="BY50" s="103"/>
      <c r="BZ50" s="103">
        <f t="shared" si="85"/>
        <v>0</v>
      </c>
    </row>
    <row r="51" spans="1:78" s="2" customFormat="1" ht="11.45" customHeight="1" x14ac:dyDescent="0.2">
      <c r="A51" s="104"/>
      <c r="B51" s="400"/>
      <c r="C51" s="434" t="str">
        <f>IF(E51="","",VLOOKUP(Y51,TAX!$V$4:$AA$381,2,"FALSE"))</f>
        <v/>
      </c>
      <c r="D51" s="400"/>
      <c r="E51" s="144"/>
      <c r="F51" s="142"/>
      <c r="G51" s="326" t="str">
        <f>IF(E51="","",VLOOKUP(AB51,TAX!$B$4:$E$22,3,FALSE))</f>
        <v/>
      </c>
      <c r="H51" s="326" t="str">
        <f>IF(E51="","",VLOOKUP(AC51,TAX!$J$4:$N$29,4,FALSE))</f>
        <v/>
      </c>
      <c r="I51" s="112"/>
      <c r="J51" s="113"/>
      <c r="K51" s="114"/>
      <c r="L51" s="795"/>
      <c r="M51" s="115"/>
      <c r="N51" s="793"/>
      <c r="O51" s="461" t="str">
        <f t="shared" si="45"/>
        <v/>
      </c>
      <c r="P51" s="440"/>
      <c r="Q51" s="471"/>
      <c r="R51" s="326">
        <f t="shared" si="46"/>
        <v>0</v>
      </c>
      <c r="S51" s="44"/>
      <c r="T51" s="313"/>
      <c r="U51" s="428">
        <f>IF(AND(COUNTIF(Y48:Y67,Y51)&gt;1,Y51&lt;&gt;" "),"Duplicate RTC/RTQ!",R51)</f>
        <v>0</v>
      </c>
      <c r="V51" s="312"/>
      <c r="W51" s="5"/>
      <c r="X51" s="118" t="str">
        <f t="shared" si="44"/>
        <v/>
      </c>
      <c r="Y51" s="119" t="str">
        <f t="shared" si="47"/>
        <v xml:space="preserve"> </v>
      </c>
      <c r="Z51" s="137">
        <f t="shared" si="48"/>
        <v>0</v>
      </c>
      <c r="AA51" s="92" t="str">
        <f>IF(E51="","",VLOOKUP(AB51,TAX!$B$4:$G$23,5,FALSE))</f>
        <v/>
      </c>
      <c r="AB51" s="92" t="str">
        <f t="shared" si="49"/>
        <v/>
      </c>
      <c r="AC51" s="92" t="str">
        <f t="shared" si="50"/>
        <v/>
      </c>
      <c r="AE51" s="102" t="str">
        <f t="shared" si="51"/>
        <v>OK</v>
      </c>
      <c r="AF51" s="102"/>
      <c r="AG51" s="105" t="str">
        <f t="shared" si="52"/>
        <v/>
      </c>
      <c r="AH51" s="105" t="str">
        <f t="shared" si="53"/>
        <v/>
      </c>
      <c r="AI51" s="105" t="str">
        <f t="shared" si="54"/>
        <v/>
      </c>
      <c r="AJ51" s="105" t="str">
        <f t="shared" si="55"/>
        <v/>
      </c>
      <c r="AK51" s="105" t="str">
        <f t="shared" si="56"/>
        <v/>
      </c>
      <c r="AL51" s="105" t="str">
        <f t="shared" si="57"/>
        <v/>
      </c>
      <c r="AM51" s="105" t="str">
        <f t="shared" si="58"/>
        <v/>
      </c>
      <c r="AN51" s="105" t="str">
        <f t="shared" si="59"/>
        <v/>
      </c>
      <c r="AO51" s="105" t="str">
        <f t="shared" si="60"/>
        <v/>
      </c>
      <c r="AP51" s="105" t="str">
        <f t="shared" si="61"/>
        <v/>
      </c>
      <c r="AQ51" s="105" t="str">
        <f t="shared" si="62"/>
        <v/>
      </c>
      <c r="AR51" s="105" t="str">
        <f t="shared" si="63"/>
        <v/>
      </c>
      <c r="AS51" s="105" t="str">
        <f t="shared" si="64"/>
        <v/>
      </c>
      <c r="AT51" s="105" t="str">
        <f t="shared" si="65"/>
        <v/>
      </c>
      <c r="AU51" s="105" t="str">
        <f t="shared" si="66"/>
        <v/>
      </c>
      <c r="AV51" s="105" t="str">
        <f t="shared" si="67"/>
        <v/>
      </c>
      <c r="AW51" s="105" t="str">
        <f t="shared" si="68"/>
        <v/>
      </c>
      <c r="AX51" s="105" t="str">
        <f t="shared" si="69"/>
        <v/>
      </c>
      <c r="AY51" s="432"/>
      <c r="AZ51" s="102"/>
      <c r="BA51" s="102"/>
      <c r="BB51" s="103"/>
      <c r="BC51" s="102">
        <f>M48*I51*J51</f>
        <v>0</v>
      </c>
      <c r="BD51" s="103">
        <f t="shared" si="70"/>
        <v>0</v>
      </c>
      <c r="BE51" s="103">
        <f t="shared" si="71"/>
        <v>0</v>
      </c>
      <c r="BF51" s="103">
        <f t="shared" si="72"/>
        <v>0</v>
      </c>
      <c r="BG51" s="103">
        <f t="shared" si="73"/>
        <v>1</v>
      </c>
      <c r="BH51" s="103">
        <f t="shared" si="74"/>
        <v>0</v>
      </c>
      <c r="BI51" s="103">
        <f t="shared" si="75"/>
        <v>0</v>
      </c>
      <c r="BJ51" s="103">
        <f>IF(CONTROL!$H$35&lt;&gt;3,0,IF(M51=0,0,1))</f>
        <v>0</v>
      </c>
      <c r="BK51" s="103"/>
      <c r="BL51" s="103">
        <f t="shared" si="76"/>
        <v>0</v>
      </c>
      <c r="BM51" s="103">
        <f t="shared" si="77"/>
        <v>0</v>
      </c>
      <c r="BN51" s="103">
        <f t="shared" si="78"/>
        <v>0</v>
      </c>
      <c r="BO51" s="103">
        <f t="shared" si="79"/>
        <v>0</v>
      </c>
      <c r="BP51" s="103">
        <f t="shared" si="80"/>
        <v>0</v>
      </c>
      <c r="BQ51" s="103">
        <f t="shared" si="81"/>
        <v>0</v>
      </c>
      <c r="BR51" s="103">
        <f t="shared" si="82"/>
        <v>0</v>
      </c>
      <c r="BS51" s="103">
        <f t="shared" si="83"/>
        <v>0</v>
      </c>
      <c r="BT51" s="103">
        <f t="shared" si="84"/>
        <v>0</v>
      </c>
      <c r="BU51" s="103">
        <f>IF(CONTROL!$H$35=1,0,IF(AND(AC51="D",OR(L51&lt;&gt;0,M51&lt;&gt;0)),1,0))</f>
        <v>0</v>
      </c>
      <c r="BV51" s="103"/>
      <c r="BW51" s="103"/>
      <c r="BX51" s="103"/>
      <c r="BY51" s="103"/>
      <c r="BZ51" s="103">
        <f t="shared" si="85"/>
        <v>0</v>
      </c>
    </row>
    <row r="52" spans="1:78" s="2" customFormat="1" ht="11.45" customHeight="1" x14ac:dyDescent="0.2">
      <c r="A52" s="104"/>
      <c r="B52" s="400"/>
      <c r="C52" s="434" t="str">
        <f>IF(E52="","",VLOOKUP(Y52,TAX!$V$4:$AA$381,2,"FALSE"))</f>
        <v/>
      </c>
      <c r="D52" s="400"/>
      <c r="E52" s="144"/>
      <c r="F52" s="142"/>
      <c r="G52" s="326" t="str">
        <f>IF(E52="","",VLOOKUP(AB52,TAX!$B$4:$E$22,3,FALSE))</f>
        <v/>
      </c>
      <c r="H52" s="326" t="str">
        <f>IF(E52="","",VLOOKUP(AC52,TAX!$J$4:$N$29,4,FALSE))</f>
        <v/>
      </c>
      <c r="I52" s="112"/>
      <c r="J52" s="113"/>
      <c r="K52" s="114"/>
      <c r="L52" s="795"/>
      <c r="M52" s="115"/>
      <c r="N52" s="793"/>
      <c r="O52" s="461" t="str">
        <f t="shared" si="45"/>
        <v/>
      </c>
      <c r="P52" s="440"/>
      <c r="Q52" s="471"/>
      <c r="R52" s="326">
        <f t="shared" si="46"/>
        <v>0</v>
      </c>
      <c r="S52" s="44"/>
      <c r="T52" s="313"/>
      <c r="U52" s="428">
        <f>IF(AND(COUNTIF(Y48:Y67,Y52)&gt;1,Y52&lt;&gt;" "),"Duplicate RTC/RTQ!",R52)</f>
        <v>0</v>
      </c>
      <c r="V52" s="312"/>
      <c r="W52" s="5"/>
      <c r="X52" s="118" t="str">
        <f t="shared" si="44"/>
        <v/>
      </c>
      <c r="Y52" s="119" t="str">
        <f t="shared" si="47"/>
        <v xml:space="preserve"> </v>
      </c>
      <c r="Z52" s="137">
        <f t="shared" si="48"/>
        <v>0</v>
      </c>
      <c r="AA52" s="92" t="str">
        <f>IF(E52="","",VLOOKUP(AB52,TAX!$B$4:$G$23,5,FALSE))</f>
        <v/>
      </c>
      <c r="AB52" s="92" t="str">
        <f t="shared" si="49"/>
        <v/>
      </c>
      <c r="AC52" s="92" t="str">
        <f t="shared" si="50"/>
        <v/>
      </c>
      <c r="AE52" s="102" t="str">
        <f t="shared" si="51"/>
        <v>OK</v>
      </c>
      <c r="AF52" s="102"/>
      <c r="AG52" s="105" t="str">
        <f t="shared" si="52"/>
        <v/>
      </c>
      <c r="AH52" s="105" t="str">
        <f t="shared" si="53"/>
        <v/>
      </c>
      <c r="AI52" s="105" t="str">
        <f t="shared" si="54"/>
        <v/>
      </c>
      <c r="AJ52" s="105" t="str">
        <f t="shared" si="55"/>
        <v/>
      </c>
      <c r="AK52" s="105" t="str">
        <f t="shared" si="56"/>
        <v/>
      </c>
      <c r="AL52" s="105" t="str">
        <f t="shared" si="57"/>
        <v/>
      </c>
      <c r="AM52" s="105" t="str">
        <f t="shared" si="58"/>
        <v/>
      </c>
      <c r="AN52" s="105" t="str">
        <f t="shared" si="59"/>
        <v/>
      </c>
      <c r="AO52" s="105" t="str">
        <f t="shared" si="60"/>
        <v/>
      </c>
      <c r="AP52" s="105" t="str">
        <f t="shared" si="61"/>
        <v/>
      </c>
      <c r="AQ52" s="105" t="str">
        <f t="shared" si="62"/>
        <v/>
      </c>
      <c r="AR52" s="105" t="str">
        <f t="shared" si="63"/>
        <v/>
      </c>
      <c r="AS52" s="105" t="str">
        <f t="shared" si="64"/>
        <v/>
      </c>
      <c r="AT52" s="105" t="str">
        <f t="shared" si="65"/>
        <v/>
      </c>
      <c r="AU52" s="105" t="str">
        <f t="shared" si="66"/>
        <v/>
      </c>
      <c r="AV52" s="105" t="str">
        <f t="shared" si="67"/>
        <v/>
      </c>
      <c r="AW52" s="105" t="str">
        <f t="shared" si="68"/>
        <v/>
      </c>
      <c r="AX52" s="105" t="str">
        <f t="shared" si="69"/>
        <v/>
      </c>
      <c r="AY52" s="432"/>
      <c r="AZ52" s="102"/>
      <c r="BA52" s="102"/>
      <c r="BB52" s="103"/>
      <c r="BC52" s="102">
        <f>M48*I52*J52</f>
        <v>0</v>
      </c>
      <c r="BD52" s="103">
        <f t="shared" si="70"/>
        <v>0</v>
      </c>
      <c r="BE52" s="103">
        <f t="shared" si="71"/>
        <v>0</v>
      </c>
      <c r="BF52" s="103">
        <f t="shared" si="72"/>
        <v>0</v>
      </c>
      <c r="BG52" s="103">
        <f t="shared" si="73"/>
        <v>1</v>
      </c>
      <c r="BH52" s="103">
        <f t="shared" si="74"/>
        <v>0</v>
      </c>
      <c r="BI52" s="103">
        <f t="shared" si="75"/>
        <v>0</v>
      </c>
      <c r="BJ52" s="103">
        <f>IF(CONTROL!$H$35&lt;&gt;3,0,IF(M52=0,0,1))</f>
        <v>0</v>
      </c>
      <c r="BK52" s="103"/>
      <c r="BL52" s="103">
        <f t="shared" si="76"/>
        <v>0</v>
      </c>
      <c r="BM52" s="103">
        <f t="shared" si="77"/>
        <v>0</v>
      </c>
      <c r="BN52" s="103">
        <f t="shared" si="78"/>
        <v>0</v>
      </c>
      <c r="BO52" s="103">
        <f t="shared" si="79"/>
        <v>0</v>
      </c>
      <c r="BP52" s="103">
        <f t="shared" si="80"/>
        <v>0</v>
      </c>
      <c r="BQ52" s="103">
        <f t="shared" si="81"/>
        <v>0</v>
      </c>
      <c r="BR52" s="103">
        <f t="shared" si="82"/>
        <v>0</v>
      </c>
      <c r="BS52" s="103">
        <f t="shared" si="83"/>
        <v>0</v>
      </c>
      <c r="BT52" s="103">
        <f t="shared" si="84"/>
        <v>0</v>
      </c>
      <c r="BU52" s="103">
        <f>IF(CONTROL!$H$35=1,0,IF(AND(AC52="D",OR(L52&lt;&gt;0,M52&lt;&gt;0)),1,0))</f>
        <v>0</v>
      </c>
      <c r="BV52" s="103"/>
      <c r="BW52" s="103"/>
      <c r="BX52" s="103"/>
      <c r="BY52" s="103"/>
      <c r="BZ52" s="103">
        <f t="shared" si="85"/>
        <v>0</v>
      </c>
    </row>
    <row r="53" spans="1:78" s="2" customFormat="1" ht="11.45" customHeight="1" x14ac:dyDescent="0.2">
      <c r="A53" s="104"/>
      <c r="B53" s="400"/>
      <c r="C53" s="434" t="str">
        <f>IF(E53="","",VLOOKUP(Y53,TAX!$V$4:$AA$381,2,"FALSE"))</f>
        <v/>
      </c>
      <c r="D53" s="400"/>
      <c r="E53" s="144"/>
      <c r="F53" s="142"/>
      <c r="G53" s="326" t="str">
        <f>IF(E53="","",VLOOKUP(AB53,TAX!$B$4:$E$22,3,FALSE))</f>
        <v/>
      </c>
      <c r="H53" s="326" t="str">
        <f>IF(E53="","",VLOOKUP(AC53,TAX!$J$4:$N$29,4,FALSE))</f>
        <v/>
      </c>
      <c r="I53" s="112"/>
      <c r="J53" s="113"/>
      <c r="K53" s="114"/>
      <c r="L53" s="795"/>
      <c r="M53" s="115"/>
      <c r="N53" s="793"/>
      <c r="O53" s="461" t="str">
        <f t="shared" si="45"/>
        <v/>
      </c>
      <c r="P53" s="440"/>
      <c r="Q53" s="471"/>
      <c r="R53" s="326">
        <f t="shared" si="46"/>
        <v>0</v>
      </c>
      <c r="S53" s="44"/>
      <c r="T53" s="313"/>
      <c r="U53" s="428">
        <f>IF(AND(COUNTIF(Y48:Y67,Y53)&gt;1,Y53&lt;&gt;" "),"Duplicate RTC/RTQ!",R53)</f>
        <v>0</v>
      </c>
      <c r="V53" s="312"/>
      <c r="W53" s="5"/>
      <c r="X53" s="118" t="str">
        <f t="shared" si="44"/>
        <v/>
      </c>
      <c r="Y53" s="119" t="str">
        <f t="shared" si="47"/>
        <v xml:space="preserve"> </v>
      </c>
      <c r="Z53" s="137">
        <f t="shared" si="48"/>
        <v>0</v>
      </c>
      <c r="AA53" s="92" t="str">
        <f>IF(E53="","",VLOOKUP(AB53,TAX!$B$4:$G$23,5,FALSE))</f>
        <v/>
      </c>
      <c r="AB53" s="92" t="str">
        <f t="shared" si="49"/>
        <v/>
      </c>
      <c r="AC53" s="92" t="str">
        <f t="shared" si="50"/>
        <v/>
      </c>
      <c r="AE53" s="102" t="str">
        <f t="shared" si="51"/>
        <v>OK</v>
      </c>
      <c r="AF53" s="102"/>
      <c r="AG53" s="105" t="str">
        <f t="shared" si="52"/>
        <v/>
      </c>
      <c r="AH53" s="105" t="str">
        <f t="shared" si="53"/>
        <v/>
      </c>
      <c r="AI53" s="105" t="str">
        <f t="shared" si="54"/>
        <v/>
      </c>
      <c r="AJ53" s="105" t="str">
        <f t="shared" si="55"/>
        <v/>
      </c>
      <c r="AK53" s="105" t="str">
        <f t="shared" si="56"/>
        <v/>
      </c>
      <c r="AL53" s="105" t="str">
        <f t="shared" si="57"/>
        <v/>
      </c>
      <c r="AM53" s="105" t="str">
        <f t="shared" si="58"/>
        <v/>
      </c>
      <c r="AN53" s="105" t="str">
        <f t="shared" si="59"/>
        <v/>
      </c>
      <c r="AO53" s="105" t="str">
        <f t="shared" si="60"/>
        <v/>
      </c>
      <c r="AP53" s="105" t="str">
        <f t="shared" si="61"/>
        <v/>
      </c>
      <c r="AQ53" s="105" t="str">
        <f t="shared" si="62"/>
        <v/>
      </c>
      <c r="AR53" s="105" t="str">
        <f t="shared" si="63"/>
        <v/>
      </c>
      <c r="AS53" s="105" t="str">
        <f t="shared" si="64"/>
        <v/>
      </c>
      <c r="AT53" s="105" t="str">
        <f t="shared" si="65"/>
        <v/>
      </c>
      <c r="AU53" s="105" t="str">
        <f t="shared" si="66"/>
        <v/>
      </c>
      <c r="AV53" s="105" t="str">
        <f t="shared" si="67"/>
        <v/>
      </c>
      <c r="AW53" s="105" t="str">
        <f t="shared" si="68"/>
        <v/>
      </c>
      <c r="AX53" s="105" t="str">
        <f t="shared" si="69"/>
        <v/>
      </c>
      <c r="AY53" s="432"/>
      <c r="AZ53" s="102"/>
      <c r="BA53" s="102"/>
      <c r="BB53" s="103"/>
      <c r="BC53" s="102">
        <f>M48*I53*J53</f>
        <v>0</v>
      </c>
      <c r="BD53" s="103">
        <f t="shared" si="70"/>
        <v>0</v>
      </c>
      <c r="BE53" s="103">
        <f t="shared" si="71"/>
        <v>0</v>
      </c>
      <c r="BF53" s="103">
        <f t="shared" si="72"/>
        <v>0</v>
      </c>
      <c r="BG53" s="103">
        <f t="shared" si="73"/>
        <v>1</v>
      </c>
      <c r="BH53" s="103">
        <f t="shared" si="74"/>
        <v>0</v>
      </c>
      <c r="BI53" s="103">
        <f t="shared" si="75"/>
        <v>0</v>
      </c>
      <c r="BJ53" s="103">
        <f>IF(CONTROL!$H$35&lt;&gt;3,0,IF(M53=0,0,1))</f>
        <v>0</v>
      </c>
      <c r="BK53" s="103"/>
      <c r="BL53" s="103">
        <f t="shared" si="76"/>
        <v>0</v>
      </c>
      <c r="BM53" s="103">
        <f t="shared" si="77"/>
        <v>0</v>
      </c>
      <c r="BN53" s="103">
        <f t="shared" si="78"/>
        <v>0</v>
      </c>
      <c r="BO53" s="103">
        <f t="shared" si="79"/>
        <v>0</v>
      </c>
      <c r="BP53" s="103">
        <f t="shared" si="80"/>
        <v>0</v>
      </c>
      <c r="BQ53" s="103">
        <f t="shared" si="81"/>
        <v>0</v>
      </c>
      <c r="BR53" s="103">
        <f t="shared" si="82"/>
        <v>0</v>
      </c>
      <c r="BS53" s="103">
        <f t="shared" si="83"/>
        <v>0</v>
      </c>
      <c r="BT53" s="103">
        <f t="shared" si="84"/>
        <v>0</v>
      </c>
      <c r="BU53" s="103">
        <f>IF(CONTROL!$H$35=1,0,IF(AND(AC53="D",OR(L53&lt;&gt;0,M53&lt;&gt;0)),1,0))</f>
        <v>0</v>
      </c>
      <c r="BV53" s="103"/>
      <c r="BW53" s="103"/>
      <c r="BX53" s="103"/>
      <c r="BY53" s="103"/>
      <c r="BZ53" s="103">
        <f t="shared" si="85"/>
        <v>0</v>
      </c>
    </row>
    <row r="54" spans="1:78" s="2" customFormat="1" ht="11.45" customHeight="1" x14ac:dyDescent="0.2">
      <c r="A54" s="104"/>
      <c r="B54" s="400"/>
      <c r="C54" s="434" t="str">
        <f>IF(E54="","",VLOOKUP(Y54,TAX!$V$4:$AA$381,2,"FALSE"))</f>
        <v/>
      </c>
      <c r="D54" s="400"/>
      <c r="E54" s="144"/>
      <c r="F54" s="142"/>
      <c r="G54" s="326" t="str">
        <f>IF(E54="","",VLOOKUP(AB54,TAX!$B$4:$E$22,3,FALSE))</f>
        <v/>
      </c>
      <c r="H54" s="326" t="str">
        <f>IF(E54="","",VLOOKUP(AC54,TAX!$J$4:$N$29,4,FALSE))</f>
        <v/>
      </c>
      <c r="I54" s="112"/>
      <c r="J54" s="113"/>
      <c r="K54" s="114"/>
      <c r="L54" s="795"/>
      <c r="M54" s="115"/>
      <c r="N54" s="793"/>
      <c r="O54" s="461" t="str">
        <f t="shared" si="45"/>
        <v/>
      </c>
      <c r="P54" s="440"/>
      <c r="Q54" s="471"/>
      <c r="R54" s="326">
        <f t="shared" si="46"/>
        <v>0</v>
      </c>
      <c r="S54" s="44"/>
      <c r="T54" s="313"/>
      <c r="U54" s="428">
        <f>IF(AND(COUNTIF(Y48:Y67,Y54)&gt;1,Y54&lt;&gt;" "),"Duplicate RTC/RTQ!",R54)</f>
        <v>0</v>
      </c>
      <c r="V54" s="312"/>
      <c r="W54" s="5"/>
      <c r="X54" s="118" t="str">
        <f t="shared" si="44"/>
        <v/>
      </c>
      <c r="Y54" s="119" t="str">
        <f t="shared" si="47"/>
        <v xml:space="preserve"> </v>
      </c>
      <c r="Z54" s="137">
        <f t="shared" si="48"/>
        <v>0</v>
      </c>
      <c r="AA54" s="92" t="str">
        <f>IF(E54="","",VLOOKUP(AB54,TAX!$B$4:$G$23,5,FALSE))</f>
        <v/>
      </c>
      <c r="AB54" s="92" t="str">
        <f t="shared" si="49"/>
        <v/>
      </c>
      <c r="AC54" s="92" t="str">
        <f t="shared" si="50"/>
        <v/>
      </c>
      <c r="AE54" s="102" t="str">
        <f t="shared" si="51"/>
        <v>OK</v>
      </c>
      <c r="AF54" s="102"/>
      <c r="AG54" s="105" t="str">
        <f t="shared" si="52"/>
        <v/>
      </c>
      <c r="AH54" s="105" t="str">
        <f t="shared" si="53"/>
        <v/>
      </c>
      <c r="AI54" s="105" t="str">
        <f t="shared" si="54"/>
        <v/>
      </c>
      <c r="AJ54" s="105" t="str">
        <f t="shared" si="55"/>
        <v/>
      </c>
      <c r="AK54" s="105" t="str">
        <f t="shared" si="56"/>
        <v/>
      </c>
      <c r="AL54" s="105" t="str">
        <f t="shared" si="57"/>
        <v/>
      </c>
      <c r="AM54" s="105" t="str">
        <f t="shared" si="58"/>
        <v/>
      </c>
      <c r="AN54" s="105" t="str">
        <f t="shared" si="59"/>
        <v/>
      </c>
      <c r="AO54" s="105" t="str">
        <f t="shared" si="60"/>
        <v/>
      </c>
      <c r="AP54" s="105" t="str">
        <f t="shared" si="61"/>
        <v/>
      </c>
      <c r="AQ54" s="105" t="str">
        <f t="shared" si="62"/>
        <v/>
      </c>
      <c r="AR54" s="105" t="str">
        <f t="shared" si="63"/>
        <v/>
      </c>
      <c r="AS54" s="105" t="str">
        <f t="shared" si="64"/>
        <v/>
      </c>
      <c r="AT54" s="105" t="str">
        <f t="shared" si="65"/>
        <v/>
      </c>
      <c r="AU54" s="105" t="str">
        <f t="shared" si="66"/>
        <v/>
      </c>
      <c r="AV54" s="105" t="str">
        <f t="shared" si="67"/>
        <v/>
      </c>
      <c r="AW54" s="105" t="str">
        <f t="shared" si="68"/>
        <v/>
      </c>
      <c r="AX54" s="105" t="str">
        <f t="shared" si="69"/>
        <v/>
      </c>
      <c r="AY54" s="432"/>
      <c r="AZ54" s="102"/>
      <c r="BA54" s="102"/>
      <c r="BB54" s="103"/>
      <c r="BC54" s="102">
        <f>M48*I54*J54</f>
        <v>0</v>
      </c>
      <c r="BD54" s="103">
        <f t="shared" si="70"/>
        <v>0</v>
      </c>
      <c r="BE54" s="103">
        <f t="shared" si="71"/>
        <v>0</v>
      </c>
      <c r="BF54" s="103">
        <f t="shared" si="72"/>
        <v>0</v>
      </c>
      <c r="BG54" s="103">
        <f t="shared" si="73"/>
        <v>1</v>
      </c>
      <c r="BH54" s="103">
        <f t="shared" si="74"/>
        <v>0</v>
      </c>
      <c r="BI54" s="103">
        <f t="shared" si="75"/>
        <v>0</v>
      </c>
      <c r="BJ54" s="103">
        <f>IF(CONTROL!$H$35&lt;&gt;3,0,IF(M54=0,0,1))</f>
        <v>0</v>
      </c>
      <c r="BK54" s="103"/>
      <c r="BL54" s="103">
        <f t="shared" si="76"/>
        <v>0</v>
      </c>
      <c r="BM54" s="103">
        <f t="shared" si="77"/>
        <v>0</v>
      </c>
      <c r="BN54" s="103">
        <f t="shared" si="78"/>
        <v>0</v>
      </c>
      <c r="BO54" s="103">
        <f t="shared" si="79"/>
        <v>0</v>
      </c>
      <c r="BP54" s="103">
        <f t="shared" si="80"/>
        <v>0</v>
      </c>
      <c r="BQ54" s="103">
        <f t="shared" si="81"/>
        <v>0</v>
      </c>
      <c r="BR54" s="103">
        <f t="shared" si="82"/>
        <v>0</v>
      </c>
      <c r="BS54" s="103">
        <f t="shared" si="83"/>
        <v>0</v>
      </c>
      <c r="BT54" s="103">
        <f t="shared" si="84"/>
        <v>0</v>
      </c>
      <c r="BU54" s="103">
        <f>IF(CONTROL!$H$35=1,0,IF(AND(AC54="D",OR(L54&lt;&gt;0,M54&lt;&gt;0)),1,0))</f>
        <v>0</v>
      </c>
      <c r="BV54" s="103"/>
      <c r="BW54" s="103"/>
      <c r="BX54" s="103"/>
      <c r="BY54" s="103"/>
      <c r="BZ54" s="103">
        <f t="shared" si="85"/>
        <v>0</v>
      </c>
    </row>
    <row r="55" spans="1:78" s="2" customFormat="1" ht="11.45" customHeight="1" x14ac:dyDescent="0.2">
      <c r="A55" s="104"/>
      <c r="B55" s="400"/>
      <c r="C55" s="434" t="str">
        <f>IF(E55="","",VLOOKUP(Y55,TAX!$V$4:$AA$381,2,"FALSE"))</f>
        <v/>
      </c>
      <c r="D55" s="400"/>
      <c r="E55" s="144"/>
      <c r="F55" s="142"/>
      <c r="G55" s="326" t="str">
        <f>IF(E55="","",VLOOKUP(AB55,TAX!$B$4:$E$22,3,FALSE))</f>
        <v/>
      </c>
      <c r="H55" s="326" t="str">
        <f>IF(E55="","",VLOOKUP(AC55,TAX!$J$4:$N$29,4,FALSE))</f>
        <v/>
      </c>
      <c r="I55" s="112"/>
      <c r="J55" s="113"/>
      <c r="K55" s="114"/>
      <c r="L55" s="795"/>
      <c r="M55" s="115"/>
      <c r="N55" s="793"/>
      <c r="O55" s="461" t="str">
        <f t="shared" si="45"/>
        <v/>
      </c>
      <c r="P55" s="440"/>
      <c r="Q55" s="471"/>
      <c r="R55" s="326">
        <f t="shared" si="46"/>
        <v>0</v>
      </c>
      <c r="S55" s="44"/>
      <c r="T55" s="313"/>
      <c r="U55" s="428">
        <f>IF(AND(COUNTIF(Y48:Y67,Y55)&gt;1,Y55&lt;&gt;" "),"Duplicate RTC/RTQ!",R55)</f>
        <v>0</v>
      </c>
      <c r="V55" s="312"/>
      <c r="W55" s="5"/>
      <c r="X55" s="118" t="str">
        <f t="shared" si="44"/>
        <v/>
      </c>
      <c r="Y55" s="119" t="str">
        <f t="shared" si="47"/>
        <v xml:space="preserve"> </v>
      </c>
      <c r="Z55" s="137">
        <f t="shared" si="48"/>
        <v>0</v>
      </c>
      <c r="AA55" s="92" t="str">
        <f>IF(E55="","",VLOOKUP(AB55,TAX!$B$4:$G$23,5,FALSE))</f>
        <v/>
      </c>
      <c r="AB55" s="92" t="str">
        <f t="shared" si="49"/>
        <v/>
      </c>
      <c r="AC55" s="92" t="str">
        <f t="shared" si="50"/>
        <v/>
      </c>
      <c r="AE55" s="102" t="str">
        <f t="shared" si="51"/>
        <v>OK</v>
      </c>
      <c r="AF55" s="102"/>
      <c r="AG55" s="105" t="str">
        <f t="shared" si="52"/>
        <v/>
      </c>
      <c r="AH55" s="105" t="str">
        <f t="shared" si="53"/>
        <v/>
      </c>
      <c r="AI55" s="105" t="str">
        <f t="shared" si="54"/>
        <v/>
      </c>
      <c r="AJ55" s="105" t="str">
        <f t="shared" si="55"/>
        <v/>
      </c>
      <c r="AK55" s="105" t="str">
        <f t="shared" si="56"/>
        <v/>
      </c>
      <c r="AL55" s="105" t="str">
        <f t="shared" si="57"/>
        <v/>
      </c>
      <c r="AM55" s="105" t="str">
        <f t="shared" si="58"/>
        <v/>
      </c>
      <c r="AN55" s="105" t="str">
        <f t="shared" si="59"/>
        <v/>
      </c>
      <c r="AO55" s="105" t="str">
        <f t="shared" si="60"/>
        <v/>
      </c>
      <c r="AP55" s="105" t="str">
        <f t="shared" si="61"/>
        <v/>
      </c>
      <c r="AQ55" s="105" t="str">
        <f t="shared" si="62"/>
        <v/>
      </c>
      <c r="AR55" s="105" t="str">
        <f t="shared" si="63"/>
        <v/>
      </c>
      <c r="AS55" s="105" t="str">
        <f t="shared" si="64"/>
        <v/>
      </c>
      <c r="AT55" s="105" t="str">
        <f t="shared" si="65"/>
        <v/>
      </c>
      <c r="AU55" s="105" t="str">
        <f t="shared" si="66"/>
        <v/>
      </c>
      <c r="AV55" s="105" t="str">
        <f t="shared" si="67"/>
        <v/>
      </c>
      <c r="AW55" s="105" t="str">
        <f t="shared" si="68"/>
        <v/>
      </c>
      <c r="AX55" s="105" t="str">
        <f t="shared" si="69"/>
        <v/>
      </c>
      <c r="AY55" s="432"/>
      <c r="AZ55" s="102"/>
      <c r="BA55" s="102"/>
      <c r="BB55" s="103"/>
      <c r="BC55" s="102">
        <f>M48*I55*J55</f>
        <v>0</v>
      </c>
      <c r="BD55" s="103">
        <f t="shared" si="70"/>
        <v>0</v>
      </c>
      <c r="BE55" s="103">
        <f t="shared" si="71"/>
        <v>0</v>
      </c>
      <c r="BF55" s="103">
        <f t="shared" si="72"/>
        <v>0</v>
      </c>
      <c r="BG55" s="103">
        <f t="shared" si="73"/>
        <v>1</v>
      </c>
      <c r="BH55" s="103">
        <f t="shared" si="74"/>
        <v>0</v>
      </c>
      <c r="BI55" s="103">
        <f t="shared" si="75"/>
        <v>0</v>
      </c>
      <c r="BJ55" s="103">
        <f>IF(CONTROL!$H$35&lt;&gt;3,0,IF(M55=0,0,1))</f>
        <v>0</v>
      </c>
      <c r="BK55" s="103"/>
      <c r="BL55" s="103">
        <f t="shared" si="76"/>
        <v>0</v>
      </c>
      <c r="BM55" s="103">
        <f t="shared" si="77"/>
        <v>0</v>
      </c>
      <c r="BN55" s="103">
        <f t="shared" si="78"/>
        <v>0</v>
      </c>
      <c r="BO55" s="103">
        <f t="shared" si="79"/>
        <v>0</v>
      </c>
      <c r="BP55" s="103">
        <f t="shared" si="80"/>
        <v>0</v>
      </c>
      <c r="BQ55" s="103">
        <f t="shared" si="81"/>
        <v>0</v>
      </c>
      <c r="BR55" s="103">
        <f t="shared" si="82"/>
        <v>0</v>
      </c>
      <c r="BS55" s="103">
        <f t="shared" si="83"/>
        <v>0</v>
      </c>
      <c r="BT55" s="103">
        <f t="shared" si="84"/>
        <v>0</v>
      </c>
      <c r="BU55" s="103">
        <f>IF(CONTROL!$H$35=1,0,IF(AND(AC55="D",OR(L55&lt;&gt;0,M55&lt;&gt;0)),1,0))</f>
        <v>0</v>
      </c>
      <c r="BV55" s="103"/>
      <c r="BW55" s="103"/>
      <c r="BX55" s="103"/>
      <c r="BY55" s="103"/>
      <c r="BZ55" s="103">
        <f t="shared" si="85"/>
        <v>0</v>
      </c>
    </row>
    <row r="56" spans="1:78" s="2" customFormat="1" ht="11.45" customHeight="1" x14ac:dyDescent="0.2">
      <c r="A56" s="104"/>
      <c r="B56" s="400"/>
      <c r="C56" s="434" t="str">
        <f>IF(E56="","",VLOOKUP(Y56,TAX!$V$4:$AA$381,2,"FALSE"))</f>
        <v/>
      </c>
      <c r="D56" s="400"/>
      <c r="E56" s="144"/>
      <c r="F56" s="142"/>
      <c r="G56" s="326" t="str">
        <f>IF(E56="","",VLOOKUP(AB56,TAX!$B$4:$E$22,3,FALSE))</f>
        <v/>
      </c>
      <c r="H56" s="326" t="str">
        <f>IF(E56="","",VLOOKUP(AC56,TAX!$J$4:$N$29,4,FALSE))</f>
        <v/>
      </c>
      <c r="I56" s="112"/>
      <c r="J56" s="113"/>
      <c r="K56" s="114"/>
      <c r="L56" s="795"/>
      <c r="M56" s="115"/>
      <c r="N56" s="793"/>
      <c r="O56" s="461" t="str">
        <f t="shared" si="45"/>
        <v/>
      </c>
      <c r="P56" s="440"/>
      <c r="Q56" s="471"/>
      <c r="R56" s="326">
        <f t="shared" si="46"/>
        <v>0</v>
      </c>
      <c r="S56" s="44"/>
      <c r="T56" s="313"/>
      <c r="U56" s="428">
        <f>IF(AND(COUNTIF(Y48:Y67,Y56)&gt;1,Y56&lt;&gt;" "),"Duplicate RTC/RTQ!",R56)</f>
        <v>0</v>
      </c>
      <c r="V56" s="312"/>
      <c r="W56" s="5"/>
      <c r="X56" s="118" t="str">
        <f t="shared" si="44"/>
        <v/>
      </c>
      <c r="Y56" s="119" t="str">
        <f t="shared" si="47"/>
        <v xml:space="preserve"> </v>
      </c>
      <c r="Z56" s="137">
        <f t="shared" si="48"/>
        <v>0</v>
      </c>
      <c r="AA56" s="92" t="str">
        <f>IF(E56="","",VLOOKUP(AB56,TAX!$B$4:$G$23,5,FALSE))</f>
        <v/>
      </c>
      <c r="AB56" s="92" t="str">
        <f t="shared" si="49"/>
        <v/>
      </c>
      <c r="AC56" s="92" t="str">
        <f t="shared" si="50"/>
        <v/>
      </c>
      <c r="AE56" s="102" t="str">
        <f t="shared" si="51"/>
        <v>OK</v>
      </c>
      <c r="AF56" s="102"/>
      <c r="AG56" s="105" t="str">
        <f t="shared" si="52"/>
        <v/>
      </c>
      <c r="AH56" s="105" t="str">
        <f t="shared" si="53"/>
        <v/>
      </c>
      <c r="AI56" s="105" t="str">
        <f t="shared" si="54"/>
        <v/>
      </c>
      <c r="AJ56" s="105" t="str">
        <f t="shared" si="55"/>
        <v/>
      </c>
      <c r="AK56" s="105" t="str">
        <f t="shared" si="56"/>
        <v/>
      </c>
      <c r="AL56" s="105" t="str">
        <f t="shared" si="57"/>
        <v/>
      </c>
      <c r="AM56" s="105" t="str">
        <f t="shared" si="58"/>
        <v/>
      </c>
      <c r="AN56" s="105" t="str">
        <f t="shared" si="59"/>
        <v/>
      </c>
      <c r="AO56" s="105" t="str">
        <f t="shared" si="60"/>
        <v/>
      </c>
      <c r="AP56" s="105" t="str">
        <f t="shared" si="61"/>
        <v/>
      </c>
      <c r="AQ56" s="105" t="str">
        <f t="shared" si="62"/>
        <v/>
      </c>
      <c r="AR56" s="105" t="str">
        <f t="shared" si="63"/>
        <v/>
      </c>
      <c r="AS56" s="105" t="str">
        <f t="shared" si="64"/>
        <v/>
      </c>
      <c r="AT56" s="105" t="str">
        <f t="shared" si="65"/>
        <v/>
      </c>
      <c r="AU56" s="105" t="str">
        <f t="shared" si="66"/>
        <v/>
      </c>
      <c r="AV56" s="105" t="str">
        <f t="shared" si="67"/>
        <v/>
      </c>
      <c r="AW56" s="105" t="str">
        <f t="shared" si="68"/>
        <v/>
      </c>
      <c r="AX56" s="105" t="str">
        <f t="shared" si="69"/>
        <v/>
      </c>
      <c r="AY56" s="432"/>
      <c r="AZ56" s="102"/>
      <c r="BA56" s="102"/>
      <c r="BB56" s="103"/>
      <c r="BC56" s="102">
        <f>M48*I56*J56</f>
        <v>0</v>
      </c>
      <c r="BD56" s="103">
        <f t="shared" si="70"/>
        <v>0</v>
      </c>
      <c r="BE56" s="103">
        <f t="shared" si="71"/>
        <v>0</v>
      </c>
      <c r="BF56" s="103">
        <f t="shared" si="72"/>
        <v>0</v>
      </c>
      <c r="BG56" s="103">
        <f t="shared" si="73"/>
        <v>1</v>
      </c>
      <c r="BH56" s="103">
        <f t="shared" si="74"/>
        <v>0</v>
      </c>
      <c r="BI56" s="103">
        <f t="shared" si="75"/>
        <v>0</v>
      </c>
      <c r="BJ56" s="103">
        <f>IF(CONTROL!$H$35&lt;&gt;3,0,IF(M56=0,0,1))</f>
        <v>0</v>
      </c>
      <c r="BK56" s="103"/>
      <c r="BL56" s="103">
        <f t="shared" si="76"/>
        <v>0</v>
      </c>
      <c r="BM56" s="103">
        <f t="shared" si="77"/>
        <v>0</v>
      </c>
      <c r="BN56" s="103">
        <f t="shared" si="78"/>
        <v>0</v>
      </c>
      <c r="BO56" s="103">
        <f t="shared" si="79"/>
        <v>0</v>
      </c>
      <c r="BP56" s="103">
        <f t="shared" si="80"/>
        <v>0</v>
      </c>
      <c r="BQ56" s="103">
        <f t="shared" si="81"/>
        <v>0</v>
      </c>
      <c r="BR56" s="103">
        <f t="shared" si="82"/>
        <v>0</v>
      </c>
      <c r="BS56" s="103">
        <f t="shared" si="83"/>
        <v>0</v>
      </c>
      <c r="BT56" s="103">
        <f t="shared" si="84"/>
        <v>0</v>
      </c>
      <c r="BU56" s="103">
        <f>IF(CONTROL!$H$35=1,0,IF(AND(AC56="D",OR(L56&lt;&gt;0,M56&lt;&gt;0)),1,0))</f>
        <v>0</v>
      </c>
      <c r="BV56" s="103"/>
      <c r="BW56" s="103"/>
      <c r="BX56" s="103"/>
      <c r="BY56" s="103"/>
      <c r="BZ56" s="103">
        <f t="shared" si="85"/>
        <v>0</v>
      </c>
    </row>
    <row r="57" spans="1:78" s="2" customFormat="1" ht="11.45" customHeight="1" x14ac:dyDescent="0.2">
      <c r="A57" s="104"/>
      <c r="B57" s="400"/>
      <c r="C57" s="434" t="str">
        <f>IF(E57="","",VLOOKUP(Y57,TAX!$V$4:$AA$381,2,"FALSE"))</f>
        <v/>
      </c>
      <c r="D57" s="400"/>
      <c r="E57" s="144"/>
      <c r="F57" s="142"/>
      <c r="G57" s="326" t="str">
        <f>IF(E57="","",VLOOKUP(AB57,TAX!$B$4:$E$22,3,FALSE))</f>
        <v/>
      </c>
      <c r="H57" s="326" t="str">
        <f>IF(E57="","",VLOOKUP(AC57,TAX!$J$4:$N$29,4,FALSE))</f>
        <v/>
      </c>
      <c r="I57" s="112"/>
      <c r="J57" s="113"/>
      <c r="K57" s="114"/>
      <c r="L57" s="795"/>
      <c r="M57" s="115"/>
      <c r="N57" s="793"/>
      <c r="O57" s="461" t="str">
        <f t="shared" si="45"/>
        <v/>
      </c>
      <c r="P57" s="440"/>
      <c r="Q57" s="471"/>
      <c r="R57" s="326">
        <f t="shared" si="46"/>
        <v>0</v>
      </c>
      <c r="S57" s="44"/>
      <c r="T57" s="313"/>
      <c r="U57" s="428">
        <f>IF(AND(COUNTIF(Y48:Y67,Y57)&gt;1,Y57&lt;&gt;" "),"Duplicate RTC/RTQ!",R57)</f>
        <v>0</v>
      </c>
      <c r="V57" s="312"/>
      <c r="W57" s="5"/>
      <c r="X57" s="118" t="str">
        <f t="shared" si="44"/>
        <v/>
      </c>
      <c r="Y57" s="119" t="str">
        <f t="shared" si="47"/>
        <v xml:space="preserve"> </v>
      </c>
      <c r="Z57" s="137">
        <f t="shared" si="48"/>
        <v>0</v>
      </c>
      <c r="AA57" s="92" t="str">
        <f>IF(E57="","",VLOOKUP(AB57,TAX!$B$4:$G$23,5,FALSE))</f>
        <v/>
      </c>
      <c r="AB57" s="92" t="str">
        <f t="shared" si="49"/>
        <v/>
      </c>
      <c r="AC57" s="92" t="str">
        <f t="shared" si="50"/>
        <v/>
      </c>
      <c r="AE57" s="102" t="str">
        <f t="shared" si="51"/>
        <v>OK</v>
      </c>
      <c r="AF57" s="102"/>
      <c r="AG57" s="105" t="str">
        <f t="shared" si="52"/>
        <v/>
      </c>
      <c r="AH57" s="105" t="str">
        <f t="shared" si="53"/>
        <v/>
      </c>
      <c r="AI57" s="105" t="str">
        <f t="shared" si="54"/>
        <v/>
      </c>
      <c r="AJ57" s="105" t="str">
        <f t="shared" si="55"/>
        <v/>
      </c>
      <c r="AK57" s="105" t="str">
        <f t="shared" si="56"/>
        <v/>
      </c>
      <c r="AL57" s="105" t="str">
        <f t="shared" si="57"/>
        <v/>
      </c>
      <c r="AM57" s="105" t="str">
        <f t="shared" si="58"/>
        <v/>
      </c>
      <c r="AN57" s="105" t="str">
        <f t="shared" si="59"/>
        <v/>
      </c>
      <c r="AO57" s="105" t="str">
        <f t="shared" si="60"/>
        <v/>
      </c>
      <c r="AP57" s="105" t="str">
        <f t="shared" si="61"/>
        <v/>
      </c>
      <c r="AQ57" s="105" t="str">
        <f t="shared" si="62"/>
        <v/>
      </c>
      <c r="AR57" s="105" t="str">
        <f t="shared" si="63"/>
        <v/>
      </c>
      <c r="AS57" s="105" t="str">
        <f t="shared" si="64"/>
        <v/>
      </c>
      <c r="AT57" s="105" t="str">
        <f t="shared" si="65"/>
        <v/>
      </c>
      <c r="AU57" s="105" t="str">
        <f t="shared" si="66"/>
        <v/>
      </c>
      <c r="AV57" s="105" t="str">
        <f t="shared" si="67"/>
        <v/>
      </c>
      <c r="AW57" s="105" t="str">
        <f t="shared" si="68"/>
        <v/>
      </c>
      <c r="AX57" s="105" t="str">
        <f t="shared" si="69"/>
        <v/>
      </c>
      <c r="AY57" s="432"/>
      <c r="AZ57" s="102"/>
      <c r="BA57" s="102"/>
      <c r="BB57" s="103"/>
      <c r="BC57" s="102">
        <f>M48*I57*J57</f>
        <v>0</v>
      </c>
      <c r="BD57" s="103">
        <f t="shared" si="70"/>
        <v>0</v>
      </c>
      <c r="BE57" s="103">
        <f t="shared" si="71"/>
        <v>0</v>
      </c>
      <c r="BF57" s="103">
        <f t="shared" si="72"/>
        <v>0</v>
      </c>
      <c r="BG57" s="103">
        <f t="shared" si="73"/>
        <v>1</v>
      </c>
      <c r="BH57" s="103">
        <f t="shared" si="74"/>
        <v>0</v>
      </c>
      <c r="BI57" s="103">
        <f t="shared" si="75"/>
        <v>0</v>
      </c>
      <c r="BJ57" s="103">
        <f>IF(CONTROL!$H$35&lt;&gt;3,0,IF(M57=0,0,1))</f>
        <v>0</v>
      </c>
      <c r="BK57" s="103"/>
      <c r="BL57" s="103">
        <f t="shared" si="76"/>
        <v>0</v>
      </c>
      <c r="BM57" s="103">
        <f t="shared" si="77"/>
        <v>0</v>
      </c>
      <c r="BN57" s="103">
        <f t="shared" si="78"/>
        <v>0</v>
      </c>
      <c r="BO57" s="103">
        <f t="shared" si="79"/>
        <v>0</v>
      </c>
      <c r="BP57" s="103">
        <f t="shared" si="80"/>
        <v>0</v>
      </c>
      <c r="BQ57" s="103">
        <f t="shared" si="81"/>
        <v>0</v>
      </c>
      <c r="BR57" s="103">
        <f t="shared" si="82"/>
        <v>0</v>
      </c>
      <c r="BS57" s="103">
        <f t="shared" si="83"/>
        <v>0</v>
      </c>
      <c r="BT57" s="103">
        <f t="shared" si="84"/>
        <v>0</v>
      </c>
      <c r="BU57" s="103">
        <f>IF(CONTROL!$H$35=1,0,IF(AND(AC57="D",OR(L57&lt;&gt;0,M57&lt;&gt;0)),1,0))</f>
        <v>0</v>
      </c>
      <c r="BV57" s="103"/>
      <c r="BW57" s="103"/>
      <c r="BX57" s="103"/>
      <c r="BY57" s="103"/>
      <c r="BZ57" s="103">
        <f t="shared" si="85"/>
        <v>0</v>
      </c>
    </row>
    <row r="58" spans="1:78" s="2" customFormat="1" ht="11.45" customHeight="1" x14ac:dyDescent="0.2">
      <c r="A58" s="104"/>
      <c r="B58" s="400"/>
      <c r="C58" s="434" t="str">
        <f>IF(E58="","",VLOOKUP(Y58,TAX!$V$4:$AA$381,2,"FALSE"))</f>
        <v/>
      </c>
      <c r="D58" s="400"/>
      <c r="E58" s="144"/>
      <c r="F58" s="142"/>
      <c r="G58" s="326" t="str">
        <f>IF(E58="","",VLOOKUP(AB58,TAX!$B$4:$E$22,3,FALSE))</f>
        <v/>
      </c>
      <c r="H58" s="326" t="str">
        <f>IF(E58="","",VLOOKUP(AC58,TAX!$J$4:$N$29,4,FALSE))</f>
        <v/>
      </c>
      <c r="I58" s="112"/>
      <c r="J58" s="113"/>
      <c r="K58" s="114"/>
      <c r="L58" s="795"/>
      <c r="M58" s="115"/>
      <c r="N58" s="793"/>
      <c r="O58" s="461" t="str">
        <f t="shared" si="45"/>
        <v/>
      </c>
      <c r="P58" s="440"/>
      <c r="Q58" s="471"/>
      <c r="R58" s="326">
        <f t="shared" si="46"/>
        <v>0</v>
      </c>
      <c r="S58" s="44"/>
      <c r="T58" s="313"/>
      <c r="U58" s="428">
        <f>IF(AND(COUNTIF(Y48:Y67,Y58)&gt;1,Y58&lt;&gt;" "),"Duplicate RTC/RTQ!",R58)</f>
        <v>0</v>
      </c>
      <c r="V58" s="312"/>
      <c r="W58" s="5"/>
      <c r="X58" s="118" t="str">
        <f t="shared" si="44"/>
        <v/>
      </c>
      <c r="Y58" s="119" t="str">
        <f t="shared" si="47"/>
        <v xml:space="preserve"> </v>
      </c>
      <c r="Z58" s="137">
        <f t="shared" si="48"/>
        <v>0</v>
      </c>
      <c r="AA58" s="92" t="str">
        <f>IF(E58="","",VLOOKUP(AB58,TAX!$B$4:$G$23,5,FALSE))</f>
        <v/>
      </c>
      <c r="AB58" s="92" t="str">
        <f t="shared" si="49"/>
        <v/>
      </c>
      <c r="AC58" s="92" t="str">
        <f t="shared" si="50"/>
        <v/>
      </c>
      <c r="AE58" s="102" t="str">
        <f t="shared" si="51"/>
        <v>OK</v>
      </c>
      <c r="AF58" s="102"/>
      <c r="AG58" s="105" t="str">
        <f t="shared" si="52"/>
        <v/>
      </c>
      <c r="AH58" s="105" t="str">
        <f t="shared" si="53"/>
        <v/>
      </c>
      <c r="AI58" s="105" t="str">
        <f t="shared" si="54"/>
        <v/>
      </c>
      <c r="AJ58" s="105" t="str">
        <f t="shared" si="55"/>
        <v/>
      </c>
      <c r="AK58" s="105" t="str">
        <f t="shared" si="56"/>
        <v/>
      </c>
      <c r="AL58" s="105" t="str">
        <f t="shared" si="57"/>
        <v/>
      </c>
      <c r="AM58" s="105" t="str">
        <f t="shared" si="58"/>
        <v/>
      </c>
      <c r="AN58" s="105" t="str">
        <f t="shared" si="59"/>
        <v/>
      </c>
      <c r="AO58" s="105" t="str">
        <f t="shared" si="60"/>
        <v/>
      </c>
      <c r="AP58" s="105" t="str">
        <f t="shared" si="61"/>
        <v/>
      </c>
      <c r="AQ58" s="105" t="str">
        <f t="shared" si="62"/>
        <v/>
      </c>
      <c r="AR58" s="105" t="str">
        <f t="shared" si="63"/>
        <v/>
      </c>
      <c r="AS58" s="105" t="str">
        <f t="shared" si="64"/>
        <v/>
      </c>
      <c r="AT58" s="105" t="str">
        <f t="shared" si="65"/>
        <v/>
      </c>
      <c r="AU58" s="105" t="str">
        <f t="shared" si="66"/>
        <v/>
      </c>
      <c r="AV58" s="105" t="str">
        <f t="shared" si="67"/>
        <v/>
      </c>
      <c r="AW58" s="105" t="str">
        <f t="shared" si="68"/>
        <v/>
      </c>
      <c r="AX58" s="105" t="str">
        <f t="shared" si="69"/>
        <v/>
      </c>
      <c r="AY58" s="432"/>
      <c r="AZ58" s="102"/>
      <c r="BA58" s="102"/>
      <c r="BB58" s="103"/>
      <c r="BC58" s="102">
        <f>M48*I58*J58</f>
        <v>0</v>
      </c>
      <c r="BD58" s="103">
        <f t="shared" si="70"/>
        <v>0</v>
      </c>
      <c r="BE58" s="103">
        <f t="shared" si="71"/>
        <v>0</v>
      </c>
      <c r="BF58" s="103">
        <f t="shared" si="72"/>
        <v>0</v>
      </c>
      <c r="BG58" s="103">
        <f t="shared" si="73"/>
        <v>1</v>
      </c>
      <c r="BH58" s="103">
        <f t="shared" si="74"/>
        <v>0</v>
      </c>
      <c r="BI58" s="103">
        <f t="shared" si="75"/>
        <v>0</v>
      </c>
      <c r="BJ58" s="103">
        <f>IF(CONTROL!$H$35&lt;&gt;3,0,IF(M58=0,0,1))</f>
        <v>0</v>
      </c>
      <c r="BK58" s="103"/>
      <c r="BL58" s="103">
        <f t="shared" si="76"/>
        <v>0</v>
      </c>
      <c r="BM58" s="103">
        <f t="shared" si="77"/>
        <v>0</v>
      </c>
      <c r="BN58" s="103">
        <f t="shared" si="78"/>
        <v>0</v>
      </c>
      <c r="BO58" s="103">
        <f t="shared" si="79"/>
        <v>0</v>
      </c>
      <c r="BP58" s="103">
        <f t="shared" si="80"/>
        <v>0</v>
      </c>
      <c r="BQ58" s="103">
        <f t="shared" si="81"/>
        <v>0</v>
      </c>
      <c r="BR58" s="103">
        <f t="shared" si="82"/>
        <v>0</v>
      </c>
      <c r="BS58" s="103">
        <f t="shared" si="83"/>
        <v>0</v>
      </c>
      <c r="BT58" s="103">
        <f t="shared" si="84"/>
        <v>0</v>
      </c>
      <c r="BU58" s="103">
        <f>IF(CONTROL!$H$35=1,0,IF(AND(AC58="D",OR(L58&lt;&gt;0,M58&lt;&gt;0)),1,0))</f>
        <v>0</v>
      </c>
      <c r="BV58" s="103"/>
      <c r="BW58" s="103"/>
      <c r="BX58" s="103"/>
      <c r="BY58" s="103"/>
      <c r="BZ58" s="103">
        <f t="shared" si="85"/>
        <v>0</v>
      </c>
    </row>
    <row r="59" spans="1:78" s="2" customFormat="1" ht="11.45" customHeight="1" x14ac:dyDescent="0.2">
      <c r="A59" s="104"/>
      <c r="B59" s="400"/>
      <c r="C59" s="434" t="str">
        <f>IF(E59="","",VLOOKUP(Y59,TAX!$V$4:$AA$381,2,"FALSE"))</f>
        <v/>
      </c>
      <c r="D59" s="400"/>
      <c r="E59" s="144"/>
      <c r="F59" s="142"/>
      <c r="G59" s="326" t="str">
        <f>IF(E59="","",VLOOKUP(AB59,TAX!$B$4:$E$22,3,FALSE))</f>
        <v/>
      </c>
      <c r="H59" s="326" t="str">
        <f>IF(E59="","",VLOOKUP(AC59,TAX!$J$4:$N$29,4,FALSE))</f>
        <v/>
      </c>
      <c r="I59" s="112"/>
      <c r="J59" s="113"/>
      <c r="K59" s="114"/>
      <c r="L59" s="795"/>
      <c r="M59" s="115"/>
      <c r="N59" s="793"/>
      <c r="O59" s="461" t="str">
        <f t="shared" si="45"/>
        <v/>
      </c>
      <c r="P59" s="440"/>
      <c r="Q59" s="471"/>
      <c r="R59" s="326">
        <f t="shared" si="46"/>
        <v>0</v>
      </c>
      <c r="S59" s="44"/>
      <c r="T59" s="313"/>
      <c r="U59" s="428">
        <f>IF(AND(COUNTIF(Y48:Y67,Y59)&gt;1,Y59&lt;&gt;" "),"Duplicate RTC/RTQ!",R59)</f>
        <v>0</v>
      </c>
      <c r="V59" s="312"/>
      <c r="W59" s="5"/>
      <c r="X59" s="118" t="str">
        <f t="shared" si="44"/>
        <v/>
      </c>
      <c r="Y59" s="119" t="str">
        <f t="shared" si="47"/>
        <v xml:space="preserve"> </v>
      </c>
      <c r="Z59" s="137">
        <f t="shared" si="48"/>
        <v>0</v>
      </c>
      <c r="AA59" s="92" t="str">
        <f>IF(E59="","",VLOOKUP(AB59,TAX!$B$4:$G$23,5,FALSE))</f>
        <v/>
      </c>
      <c r="AB59" s="92" t="str">
        <f t="shared" si="49"/>
        <v/>
      </c>
      <c r="AC59" s="92" t="str">
        <f t="shared" si="50"/>
        <v/>
      </c>
      <c r="AE59" s="102" t="str">
        <f t="shared" si="51"/>
        <v>OK</v>
      </c>
      <c r="AF59" s="102"/>
      <c r="AG59" s="105" t="str">
        <f t="shared" si="52"/>
        <v/>
      </c>
      <c r="AH59" s="105" t="str">
        <f t="shared" si="53"/>
        <v/>
      </c>
      <c r="AI59" s="105" t="str">
        <f t="shared" si="54"/>
        <v/>
      </c>
      <c r="AJ59" s="105" t="str">
        <f t="shared" si="55"/>
        <v/>
      </c>
      <c r="AK59" s="105" t="str">
        <f t="shared" si="56"/>
        <v/>
      </c>
      <c r="AL59" s="105" t="str">
        <f t="shared" si="57"/>
        <v/>
      </c>
      <c r="AM59" s="105" t="str">
        <f t="shared" si="58"/>
        <v/>
      </c>
      <c r="AN59" s="105" t="str">
        <f t="shared" si="59"/>
        <v/>
      </c>
      <c r="AO59" s="105" t="str">
        <f t="shared" si="60"/>
        <v/>
      </c>
      <c r="AP59" s="105" t="str">
        <f t="shared" si="61"/>
        <v/>
      </c>
      <c r="AQ59" s="105" t="str">
        <f t="shared" si="62"/>
        <v/>
      </c>
      <c r="AR59" s="105" t="str">
        <f t="shared" si="63"/>
        <v/>
      </c>
      <c r="AS59" s="105" t="str">
        <f t="shared" si="64"/>
        <v/>
      </c>
      <c r="AT59" s="105" t="str">
        <f t="shared" si="65"/>
        <v/>
      </c>
      <c r="AU59" s="105" t="str">
        <f t="shared" si="66"/>
        <v/>
      </c>
      <c r="AV59" s="105" t="str">
        <f t="shared" si="67"/>
        <v/>
      </c>
      <c r="AW59" s="105" t="str">
        <f t="shared" si="68"/>
        <v/>
      </c>
      <c r="AX59" s="105" t="str">
        <f t="shared" si="69"/>
        <v/>
      </c>
      <c r="AY59" s="432"/>
      <c r="AZ59" s="102"/>
      <c r="BA59" s="102"/>
      <c r="BB59" s="103"/>
      <c r="BC59" s="102">
        <f>M48*I59*J59</f>
        <v>0</v>
      </c>
      <c r="BD59" s="103">
        <f t="shared" si="70"/>
        <v>0</v>
      </c>
      <c r="BE59" s="103">
        <f t="shared" si="71"/>
        <v>0</v>
      </c>
      <c r="BF59" s="103">
        <f t="shared" si="72"/>
        <v>0</v>
      </c>
      <c r="BG59" s="103">
        <f t="shared" si="73"/>
        <v>1</v>
      </c>
      <c r="BH59" s="103">
        <f t="shared" si="74"/>
        <v>0</v>
      </c>
      <c r="BI59" s="103">
        <f t="shared" si="75"/>
        <v>0</v>
      </c>
      <c r="BJ59" s="103">
        <f>IF(CONTROL!$H$35&lt;&gt;3,0,IF(M59=0,0,1))</f>
        <v>0</v>
      </c>
      <c r="BK59" s="103"/>
      <c r="BL59" s="103">
        <f t="shared" si="76"/>
        <v>0</v>
      </c>
      <c r="BM59" s="103">
        <f t="shared" si="77"/>
        <v>0</v>
      </c>
      <c r="BN59" s="103">
        <f t="shared" si="78"/>
        <v>0</v>
      </c>
      <c r="BO59" s="103">
        <f t="shared" si="79"/>
        <v>0</v>
      </c>
      <c r="BP59" s="103">
        <f t="shared" si="80"/>
        <v>0</v>
      </c>
      <c r="BQ59" s="103">
        <f t="shared" si="81"/>
        <v>0</v>
      </c>
      <c r="BR59" s="103">
        <f t="shared" si="82"/>
        <v>0</v>
      </c>
      <c r="BS59" s="103">
        <f t="shared" si="83"/>
        <v>0</v>
      </c>
      <c r="BT59" s="103">
        <f t="shared" si="84"/>
        <v>0</v>
      </c>
      <c r="BU59" s="103">
        <f>IF(CONTROL!$H$35=1,0,IF(AND(AC59="D",OR(L59&lt;&gt;0,M59&lt;&gt;0)),1,0))</f>
        <v>0</v>
      </c>
      <c r="BV59" s="103"/>
      <c r="BW59" s="103"/>
      <c r="BX59" s="103"/>
      <c r="BY59" s="103"/>
      <c r="BZ59" s="103">
        <f t="shared" si="85"/>
        <v>0</v>
      </c>
    </row>
    <row r="60" spans="1:78" s="2" customFormat="1" ht="11.45" customHeight="1" x14ac:dyDescent="0.2">
      <c r="A60" s="104"/>
      <c r="B60" s="400"/>
      <c r="C60" s="434" t="str">
        <f>IF(E60="","",VLOOKUP(Y60,TAX!$V$4:$AA$381,2,"FALSE"))</f>
        <v/>
      </c>
      <c r="D60" s="400"/>
      <c r="E60" s="144"/>
      <c r="F60" s="142"/>
      <c r="G60" s="326" t="str">
        <f>IF(E60="","",VLOOKUP(AB60,TAX!$B$4:$E$22,3,FALSE))</f>
        <v/>
      </c>
      <c r="H60" s="326" t="str">
        <f>IF(E60="","",VLOOKUP(AC60,TAX!$J$4:$N$29,4,FALSE))</f>
        <v/>
      </c>
      <c r="I60" s="112"/>
      <c r="J60" s="113"/>
      <c r="K60" s="114"/>
      <c r="L60" s="795"/>
      <c r="M60" s="115"/>
      <c r="N60" s="793"/>
      <c r="O60" s="461" t="str">
        <f t="shared" si="45"/>
        <v/>
      </c>
      <c r="P60" s="440"/>
      <c r="Q60" s="471"/>
      <c r="R60" s="326">
        <f t="shared" si="46"/>
        <v>0</v>
      </c>
      <c r="S60" s="44"/>
      <c r="T60" s="313"/>
      <c r="U60" s="428">
        <f>IF(AND(COUNTIF(Y48:Y67,Y60)&gt;1,Y60&lt;&gt;" "),"Duplicate RTC/RTQ!",R60)</f>
        <v>0</v>
      </c>
      <c r="V60" s="312"/>
      <c r="W60" s="5"/>
      <c r="X60" s="118" t="str">
        <f t="shared" si="44"/>
        <v/>
      </c>
      <c r="Y60" s="119" t="str">
        <f t="shared" si="47"/>
        <v xml:space="preserve"> </v>
      </c>
      <c r="Z60" s="137">
        <f t="shared" si="48"/>
        <v>0</v>
      </c>
      <c r="AA60" s="92" t="str">
        <f>IF(E60="","",VLOOKUP(AB60,TAX!$B$4:$G$23,5,FALSE))</f>
        <v/>
      </c>
      <c r="AB60" s="92" t="str">
        <f t="shared" si="49"/>
        <v/>
      </c>
      <c r="AC60" s="92" t="str">
        <f t="shared" si="50"/>
        <v/>
      </c>
      <c r="AE60" s="102" t="str">
        <f t="shared" si="51"/>
        <v>OK</v>
      </c>
      <c r="AF60" s="102"/>
      <c r="AG60" s="105" t="str">
        <f t="shared" si="52"/>
        <v/>
      </c>
      <c r="AH60" s="105" t="str">
        <f t="shared" si="53"/>
        <v/>
      </c>
      <c r="AI60" s="105" t="str">
        <f t="shared" si="54"/>
        <v/>
      </c>
      <c r="AJ60" s="105" t="str">
        <f t="shared" si="55"/>
        <v/>
      </c>
      <c r="AK60" s="105" t="str">
        <f t="shared" si="56"/>
        <v/>
      </c>
      <c r="AL60" s="105" t="str">
        <f t="shared" si="57"/>
        <v/>
      </c>
      <c r="AM60" s="105" t="str">
        <f t="shared" si="58"/>
        <v/>
      </c>
      <c r="AN60" s="105" t="str">
        <f t="shared" si="59"/>
        <v/>
      </c>
      <c r="AO60" s="105" t="str">
        <f t="shared" si="60"/>
        <v/>
      </c>
      <c r="AP60" s="105" t="str">
        <f t="shared" si="61"/>
        <v/>
      </c>
      <c r="AQ60" s="105" t="str">
        <f t="shared" si="62"/>
        <v/>
      </c>
      <c r="AR60" s="105" t="str">
        <f t="shared" si="63"/>
        <v/>
      </c>
      <c r="AS60" s="105" t="str">
        <f t="shared" si="64"/>
        <v/>
      </c>
      <c r="AT60" s="105" t="str">
        <f t="shared" si="65"/>
        <v/>
      </c>
      <c r="AU60" s="105" t="str">
        <f t="shared" si="66"/>
        <v/>
      </c>
      <c r="AV60" s="105" t="str">
        <f t="shared" si="67"/>
        <v/>
      </c>
      <c r="AW60" s="105" t="str">
        <f t="shared" si="68"/>
        <v/>
      </c>
      <c r="AX60" s="105" t="str">
        <f t="shared" si="69"/>
        <v/>
      </c>
      <c r="AY60" s="432"/>
      <c r="AZ60" s="102"/>
      <c r="BA60" s="102"/>
      <c r="BB60" s="103"/>
      <c r="BC60" s="102">
        <f>M48*I60*J60</f>
        <v>0</v>
      </c>
      <c r="BD60" s="103">
        <f t="shared" si="70"/>
        <v>0</v>
      </c>
      <c r="BE60" s="103">
        <f t="shared" si="71"/>
        <v>0</v>
      </c>
      <c r="BF60" s="103">
        <f t="shared" si="72"/>
        <v>0</v>
      </c>
      <c r="BG60" s="103">
        <f t="shared" si="73"/>
        <v>1</v>
      </c>
      <c r="BH60" s="103">
        <f t="shared" si="74"/>
        <v>0</v>
      </c>
      <c r="BI60" s="103">
        <f t="shared" si="75"/>
        <v>0</v>
      </c>
      <c r="BJ60" s="103">
        <f>IF(CONTROL!$H$35&lt;&gt;3,0,IF(M60=0,0,1))</f>
        <v>0</v>
      </c>
      <c r="BK60" s="103"/>
      <c r="BL60" s="103">
        <f t="shared" si="76"/>
        <v>0</v>
      </c>
      <c r="BM60" s="103">
        <f t="shared" si="77"/>
        <v>0</v>
      </c>
      <c r="BN60" s="103">
        <f t="shared" si="78"/>
        <v>0</v>
      </c>
      <c r="BO60" s="103">
        <f t="shared" si="79"/>
        <v>0</v>
      </c>
      <c r="BP60" s="103">
        <f t="shared" si="80"/>
        <v>0</v>
      </c>
      <c r="BQ60" s="103">
        <f t="shared" si="81"/>
        <v>0</v>
      </c>
      <c r="BR60" s="103">
        <f t="shared" si="82"/>
        <v>0</v>
      </c>
      <c r="BS60" s="103">
        <f t="shared" si="83"/>
        <v>0</v>
      </c>
      <c r="BT60" s="103">
        <f t="shared" si="84"/>
        <v>0</v>
      </c>
      <c r="BU60" s="103">
        <f>IF(CONTROL!$H$35=1,0,IF(AND(AC60="D",OR(L60&lt;&gt;0,M60&lt;&gt;0)),1,0))</f>
        <v>0</v>
      </c>
      <c r="BV60" s="103"/>
      <c r="BW60" s="103"/>
      <c r="BX60" s="103"/>
      <c r="BY60" s="103"/>
      <c r="BZ60" s="103">
        <f t="shared" si="85"/>
        <v>0</v>
      </c>
    </row>
    <row r="61" spans="1:78" s="2" customFormat="1" ht="11.45" customHeight="1" x14ac:dyDescent="0.2">
      <c r="A61" s="104"/>
      <c r="B61" s="400"/>
      <c r="C61" s="434" t="str">
        <f>IF(E61="","",VLOOKUP(Y61,TAX!$V$4:$AA$381,2,"FALSE"))</f>
        <v/>
      </c>
      <c r="D61" s="400"/>
      <c r="E61" s="144"/>
      <c r="F61" s="142"/>
      <c r="G61" s="326" t="str">
        <f>IF(E61="","",VLOOKUP(AB61,TAX!$B$4:$E$22,3,FALSE))</f>
        <v/>
      </c>
      <c r="H61" s="326" t="str">
        <f>IF(E61="","",VLOOKUP(AC61,TAX!$J$4:$N$29,4,FALSE))</f>
        <v/>
      </c>
      <c r="I61" s="112"/>
      <c r="J61" s="113"/>
      <c r="K61" s="114"/>
      <c r="L61" s="795"/>
      <c r="M61" s="115"/>
      <c r="N61" s="793"/>
      <c r="O61" s="461" t="str">
        <f t="shared" si="45"/>
        <v/>
      </c>
      <c r="P61" s="440"/>
      <c r="Q61" s="471"/>
      <c r="R61" s="326">
        <f t="shared" si="46"/>
        <v>0</v>
      </c>
      <c r="S61" s="44"/>
      <c r="T61" s="313"/>
      <c r="U61" s="428">
        <f>IF(AND(COUNTIF(Y48:Y67,Y61)&gt;1,Y61&lt;&gt;" "),"Duplicate RTC/RTQ!",R61)</f>
        <v>0</v>
      </c>
      <c r="V61" s="312"/>
      <c r="W61" s="5"/>
      <c r="X61" s="118" t="str">
        <f t="shared" si="44"/>
        <v/>
      </c>
      <c r="Y61" s="119" t="str">
        <f t="shared" si="47"/>
        <v xml:space="preserve"> </v>
      </c>
      <c r="Z61" s="137">
        <f t="shared" si="48"/>
        <v>0</v>
      </c>
      <c r="AA61" s="92" t="str">
        <f>IF(E61="","",VLOOKUP(AB61,TAX!$B$4:$G$23,5,FALSE))</f>
        <v/>
      </c>
      <c r="AB61" s="92" t="str">
        <f t="shared" si="49"/>
        <v/>
      </c>
      <c r="AC61" s="92" t="str">
        <f t="shared" si="50"/>
        <v/>
      </c>
      <c r="AE61" s="102" t="str">
        <f t="shared" si="51"/>
        <v>OK</v>
      </c>
      <c r="AF61" s="102"/>
      <c r="AG61" s="105" t="str">
        <f t="shared" si="52"/>
        <v/>
      </c>
      <c r="AH61" s="105" t="str">
        <f t="shared" si="53"/>
        <v/>
      </c>
      <c r="AI61" s="105" t="str">
        <f t="shared" si="54"/>
        <v/>
      </c>
      <c r="AJ61" s="105" t="str">
        <f t="shared" si="55"/>
        <v/>
      </c>
      <c r="AK61" s="105" t="str">
        <f t="shared" si="56"/>
        <v/>
      </c>
      <c r="AL61" s="105" t="str">
        <f t="shared" si="57"/>
        <v/>
      </c>
      <c r="AM61" s="105" t="str">
        <f t="shared" si="58"/>
        <v/>
      </c>
      <c r="AN61" s="105" t="str">
        <f t="shared" si="59"/>
        <v/>
      </c>
      <c r="AO61" s="105" t="str">
        <f t="shared" si="60"/>
        <v/>
      </c>
      <c r="AP61" s="105" t="str">
        <f t="shared" si="61"/>
        <v/>
      </c>
      <c r="AQ61" s="105" t="str">
        <f t="shared" si="62"/>
        <v/>
      </c>
      <c r="AR61" s="105" t="str">
        <f t="shared" si="63"/>
        <v/>
      </c>
      <c r="AS61" s="105" t="str">
        <f t="shared" si="64"/>
        <v/>
      </c>
      <c r="AT61" s="105" t="str">
        <f t="shared" si="65"/>
        <v/>
      </c>
      <c r="AU61" s="105" t="str">
        <f t="shared" si="66"/>
        <v/>
      </c>
      <c r="AV61" s="105" t="str">
        <f t="shared" si="67"/>
        <v/>
      </c>
      <c r="AW61" s="105" t="str">
        <f t="shared" si="68"/>
        <v/>
      </c>
      <c r="AX61" s="105" t="str">
        <f t="shared" si="69"/>
        <v/>
      </c>
      <c r="AY61" s="432"/>
      <c r="AZ61" s="102"/>
      <c r="BA61" s="102"/>
      <c r="BB61" s="103"/>
      <c r="BC61" s="102">
        <f>M48*I61*J61</f>
        <v>0</v>
      </c>
      <c r="BD61" s="103">
        <f t="shared" si="70"/>
        <v>0</v>
      </c>
      <c r="BE61" s="103">
        <f t="shared" si="71"/>
        <v>0</v>
      </c>
      <c r="BF61" s="103">
        <f t="shared" si="72"/>
        <v>0</v>
      </c>
      <c r="BG61" s="103">
        <f t="shared" si="73"/>
        <v>1</v>
      </c>
      <c r="BH61" s="103">
        <f t="shared" si="74"/>
        <v>0</v>
      </c>
      <c r="BI61" s="103">
        <f t="shared" si="75"/>
        <v>0</v>
      </c>
      <c r="BJ61" s="103">
        <f>IF(CONTROL!$H$35&lt;&gt;3,0,IF(M61=0,0,1))</f>
        <v>0</v>
      </c>
      <c r="BK61" s="103"/>
      <c r="BL61" s="103">
        <f t="shared" si="76"/>
        <v>0</v>
      </c>
      <c r="BM61" s="103">
        <f t="shared" si="77"/>
        <v>0</v>
      </c>
      <c r="BN61" s="103">
        <f t="shared" si="78"/>
        <v>0</v>
      </c>
      <c r="BO61" s="103">
        <f t="shared" si="79"/>
        <v>0</v>
      </c>
      <c r="BP61" s="103">
        <f t="shared" si="80"/>
        <v>0</v>
      </c>
      <c r="BQ61" s="103">
        <f t="shared" si="81"/>
        <v>0</v>
      </c>
      <c r="BR61" s="103">
        <f t="shared" si="82"/>
        <v>0</v>
      </c>
      <c r="BS61" s="103">
        <f t="shared" si="83"/>
        <v>0</v>
      </c>
      <c r="BT61" s="103">
        <f t="shared" si="84"/>
        <v>0</v>
      </c>
      <c r="BU61" s="103">
        <f>IF(CONTROL!$H$35=1,0,IF(AND(AC61="D",OR(L61&lt;&gt;0,M61&lt;&gt;0)),1,0))</f>
        <v>0</v>
      </c>
      <c r="BV61" s="103"/>
      <c r="BW61" s="103"/>
      <c r="BX61" s="103"/>
      <c r="BY61" s="103"/>
      <c r="BZ61" s="103">
        <f t="shared" si="85"/>
        <v>0</v>
      </c>
    </row>
    <row r="62" spans="1:78" s="2" customFormat="1" ht="11.45" customHeight="1" x14ac:dyDescent="0.2">
      <c r="A62" s="104"/>
      <c r="B62" s="400"/>
      <c r="C62" s="434" t="str">
        <f>IF(E62="","",VLOOKUP(Y62,TAX!$V$4:$AA$381,2,"FALSE"))</f>
        <v/>
      </c>
      <c r="D62" s="400"/>
      <c r="E62" s="144"/>
      <c r="F62" s="142"/>
      <c r="G62" s="326" t="str">
        <f>IF(E62="","",VLOOKUP(AB62,TAX!$B$4:$E$22,3,FALSE))</f>
        <v/>
      </c>
      <c r="H62" s="326" t="str">
        <f>IF(E62="","",VLOOKUP(AC62,TAX!$J$4:$N$29,4,FALSE))</f>
        <v/>
      </c>
      <c r="I62" s="112"/>
      <c r="J62" s="113"/>
      <c r="K62" s="114"/>
      <c r="L62" s="795"/>
      <c r="M62" s="115"/>
      <c r="N62" s="793"/>
      <c r="O62" s="461" t="str">
        <f t="shared" si="45"/>
        <v/>
      </c>
      <c r="P62" s="440"/>
      <c r="Q62" s="471"/>
      <c r="R62" s="326">
        <f t="shared" si="46"/>
        <v>0</v>
      </c>
      <c r="S62" s="44"/>
      <c r="T62" s="313"/>
      <c r="U62" s="428">
        <f>IF(AND(COUNTIF(Y48:Y67,Y62)&gt;1,Y62&lt;&gt;" "),"Duplicate RTC/RTQ!",R62)</f>
        <v>0</v>
      </c>
      <c r="V62" s="312"/>
      <c r="W62" s="5"/>
      <c r="X62" s="118" t="str">
        <f t="shared" si="44"/>
        <v/>
      </c>
      <c r="Y62" s="119" t="str">
        <f t="shared" si="47"/>
        <v xml:space="preserve"> </v>
      </c>
      <c r="Z62" s="137">
        <f t="shared" si="48"/>
        <v>0</v>
      </c>
      <c r="AA62" s="92" t="str">
        <f>IF(E62="","",VLOOKUP(AB62,TAX!$B$4:$G$23,5,FALSE))</f>
        <v/>
      </c>
      <c r="AB62" s="92" t="str">
        <f t="shared" si="49"/>
        <v/>
      </c>
      <c r="AC62" s="92" t="str">
        <f t="shared" si="50"/>
        <v/>
      </c>
      <c r="AE62" s="102" t="str">
        <f t="shared" si="51"/>
        <v>OK</v>
      </c>
      <c r="AF62" s="102"/>
      <c r="AG62" s="105" t="str">
        <f t="shared" si="52"/>
        <v/>
      </c>
      <c r="AH62" s="105" t="str">
        <f t="shared" si="53"/>
        <v/>
      </c>
      <c r="AI62" s="105" t="str">
        <f t="shared" si="54"/>
        <v/>
      </c>
      <c r="AJ62" s="105" t="str">
        <f t="shared" si="55"/>
        <v/>
      </c>
      <c r="AK62" s="105" t="str">
        <f t="shared" si="56"/>
        <v/>
      </c>
      <c r="AL62" s="105" t="str">
        <f t="shared" si="57"/>
        <v/>
      </c>
      <c r="AM62" s="105" t="str">
        <f t="shared" si="58"/>
        <v/>
      </c>
      <c r="AN62" s="105" t="str">
        <f t="shared" si="59"/>
        <v/>
      </c>
      <c r="AO62" s="105" t="str">
        <f t="shared" si="60"/>
        <v/>
      </c>
      <c r="AP62" s="105" t="str">
        <f t="shared" si="61"/>
        <v/>
      </c>
      <c r="AQ62" s="105" t="str">
        <f t="shared" si="62"/>
        <v/>
      </c>
      <c r="AR62" s="105" t="str">
        <f t="shared" si="63"/>
        <v/>
      </c>
      <c r="AS62" s="105" t="str">
        <f t="shared" si="64"/>
        <v/>
      </c>
      <c r="AT62" s="105" t="str">
        <f t="shared" si="65"/>
        <v/>
      </c>
      <c r="AU62" s="105" t="str">
        <f t="shared" si="66"/>
        <v/>
      </c>
      <c r="AV62" s="105" t="str">
        <f t="shared" si="67"/>
        <v/>
      </c>
      <c r="AW62" s="105" t="str">
        <f t="shared" si="68"/>
        <v/>
      </c>
      <c r="AX62" s="105" t="str">
        <f t="shared" si="69"/>
        <v/>
      </c>
      <c r="AY62" s="432"/>
      <c r="AZ62" s="102"/>
      <c r="BA62" s="102"/>
      <c r="BB62" s="103"/>
      <c r="BC62" s="102">
        <f>M48*I62*J62</f>
        <v>0</v>
      </c>
      <c r="BD62" s="103">
        <f t="shared" si="70"/>
        <v>0</v>
      </c>
      <c r="BE62" s="103">
        <f t="shared" si="71"/>
        <v>0</v>
      </c>
      <c r="BF62" s="103">
        <f t="shared" si="72"/>
        <v>0</v>
      </c>
      <c r="BG62" s="103">
        <f t="shared" si="73"/>
        <v>1</v>
      </c>
      <c r="BH62" s="103">
        <f t="shared" si="74"/>
        <v>0</v>
      </c>
      <c r="BI62" s="103">
        <f t="shared" si="75"/>
        <v>0</v>
      </c>
      <c r="BJ62" s="103">
        <f>IF(CONTROL!$H$35&lt;&gt;3,0,IF(M62=0,0,1))</f>
        <v>0</v>
      </c>
      <c r="BK62" s="103"/>
      <c r="BL62" s="103">
        <f t="shared" si="76"/>
        <v>0</v>
      </c>
      <c r="BM62" s="103">
        <f t="shared" si="77"/>
        <v>0</v>
      </c>
      <c r="BN62" s="103">
        <f t="shared" si="78"/>
        <v>0</v>
      </c>
      <c r="BO62" s="103">
        <f t="shared" si="79"/>
        <v>0</v>
      </c>
      <c r="BP62" s="103">
        <f t="shared" si="80"/>
        <v>0</v>
      </c>
      <c r="BQ62" s="103">
        <f t="shared" si="81"/>
        <v>0</v>
      </c>
      <c r="BR62" s="103">
        <f t="shared" si="82"/>
        <v>0</v>
      </c>
      <c r="BS62" s="103">
        <f t="shared" si="83"/>
        <v>0</v>
      </c>
      <c r="BT62" s="103">
        <f t="shared" si="84"/>
        <v>0</v>
      </c>
      <c r="BU62" s="103">
        <f>IF(CONTROL!$H$35=1,0,IF(AND(AC62="D",OR(L62&lt;&gt;0,M62&lt;&gt;0)),1,0))</f>
        <v>0</v>
      </c>
      <c r="BV62" s="103"/>
      <c r="BW62" s="103"/>
      <c r="BX62" s="103"/>
      <c r="BY62" s="103"/>
      <c r="BZ62" s="103">
        <f t="shared" si="85"/>
        <v>0</v>
      </c>
    </row>
    <row r="63" spans="1:78" s="2" customFormat="1" ht="11.45" customHeight="1" x14ac:dyDescent="0.2">
      <c r="A63" s="104"/>
      <c r="B63" s="400"/>
      <c r="C63" s="434" t="str">
        <f>IF(E63="","",VLOOKUP(Y63,TAX!$V$4:$AA$381,2,"FALSE"))</f>
        <v/>
      </c>
      <c r="D63" s="400"/>
      <c r="E63" s="144"/>
      <c r="F63" s="142"/>
      <c r="G63" s="326" t="str">
        <f>IF(E63="","",VLOOKUP(AB63,TAX!$B$4:$E$22,3,FALSE))</f>
        <v/>
      </c>
      <c r="H63" s="326" t="str">
        <f>IF(E63="","",VLOOKUP(AC63,TAX!$J$4:$N$29,4,FALSE))</f>
        <v/>
      </c>
      <c r="I63" s="112"/>
      <c r="J63" s="113"/>
      <c r="K63" s="114"/>
      <c r="L63" s="795"/>
      <c r="M63" s="115"/>
      <c r="N63" s="793"/>
      <c r="O63" s="461" t="str">
        <f t="shared" si="45"/>
        <v/>
      </c>
      <c r="P63" s="440"/>
      <c r="Q63" s="471"/>
      <c r="R63" s="326">
        <f t="shared" si="46"/>
        <v>0</v>
      </c>
      <c r="S63" s="44"/>
      <c r="T63" s="313"/>
      <c r="U63" s="428">
        <f>IF(AND(COUNTIF(Y48:Y67,Y63)&gt;1,Y63&lt;&gt;" "),"Duplicate RTC/RTQ!",R63)</f>
        <v>0</v>
      </c>
      <c r="V63" s="312"/>
      <c r="W63" s="5"/>
      <c r="X63" s="118" t="str">
        <f t="shared" si="44"/>
        <v/>
      </c>
      <c r="Y63" s="119" t="str">
        <f t="shared" si="47"/>
        <v xml:space="preserve"> </v>
      </c>
      <c r="Z63" s="137">
        <f t="shared" si="48"/>
        <v>0</v>
      </c>
      <c r="AA63" s="92" t="str">
        <f>IF(E63="","",VLOOKUP(AB63,TAX!$B$4:$G$23,5,FALSE))</f>
        <v/>
      </c>
      <c r="AB63" s="92" t="str">
        <f t="shared" si="49"/>
        <v/>
      </c>
      <c r="AC63" s="92" t="str">
        <f t="shared" si="50"/>
        <v/>
      </c>
      <c r="AE63" s="102" t="str">
        <f t="shared" si="51"/>
        <v>OK</v>
      </c>
      <c r="AF63" s="102"/>
      <c r="AG63" s="105" t="str">
        <f t="shared" si="52"/>
        <v/>
      </c>
      <c r="AH63" s="105" t="str">
        <f t="shared" si="53"/>
        <v/>
      </c>
      <c r="AI63" s="105" t="str">
        <f t="shared" si="54"/>
        <v/>
      </c>
      <c r="AJ63" s="105" t="str">
        <f t="shared" si="55"/>
        <v/>
      </c>
      <c r="AK63" s="105" t="str">
        <f t="shared" si="56"/>
        <v/>
      </c>
      <c r="AL63" s="105" t="str">
        <f t="shared" si="57"/>
        <v/>
      </c>
      <c r="AM63" s="105" t="str">
        <f t="shared" si="58"/>
        <v/>
      </c>
      <c r="AN63" s="105" t="str">
        <f t="shared" si="59"/>
        <v/>
      </c>
      <c r="AO63" s="105" t="str">
        <f t="shared" si="60"/>
        <v/>
      </c>
      <c r="AP63" s="105" t="str">
        <f t="shared" si="61"/>
        <v/>
      </c>
      <c r="AQ63" s="105" t="str">
        <f t="shared" si="62"/>
        <v/>
      </c>
      <c r="AR63" s="105" t="str">
        <f t="shared" si="63"/>
        <v/>
      </c>
      <c r="AS63" s="105" t="str">
        <f t="shared" si="64"/>
        <v/>
      </c>
      <c r="AT63" s="105" t="str">
        <f t="shared" si="65"/>
        <v/>
      </c>
      <c r="AU63" s="105" t="str">
        <f t="shared" si="66"/>
        <v/>
      </c>
      <c r="AV63" s="105" t="str">
        <f t="shared" si="67"/>
        <v/>
      </c>
      <c r="AW63" s="105" t="str">
        <f t="shared" si="68"/>
        <v/>
      </c>
      <c r="AX63" s="105" t="str">
        <f t="shared" si="69"/>
        <v/>
      </c>
      <c r="AY63" s="432"/>
      <c r="AZ63" s="102"/>
      <c r="BA63" s="102"/>
      <c r="BB63" s="103"/>
      <c r="BC63" s="102">
        <f>M48*I63*J63</f>
        <v>0</v>
      </c>
      <c r="BD63" s="103">
        <f t="shared" si="70"/>
        <v>0</v>
      </c>
      <c r="BE63" s="103">
        <f t="shared" si="71"/>
        <v>0</v>
      </c>
      <c r="BF63" s="103">
        <f t="shared" si="72"/>
        <v>0</v>
      </c>
      <c r="BG63" s="103">
        <f t="shared" si="73"/>
        <v>1</v>
      </c>
      <c r="BH63" s="103">
        <f t="shared" si="74"/>
        <v>0</v>
      </c>
      <c r="BI63" s="103">
        <f t="shared" si="75"/>
        <v>0</v>
      </c>
      <c r="BJ63" s="103">
        <f>IF(CONTROL!$H$35&lt;&gt;3,0,IF(M63=0,0,1))</f>
        <v>0</v>
      </c>
      <c r="BK63" s="103"/>
      <c r="BL63" s="103">
        <f t="shared" si="76"/>
        <v>0</v>
      </c>
      <c r="BM63" s="103">
        <f t="shared" si="77"/>
        <v>0</v>
      </c>
      <c r="BN63" s="103">
        <f t="shared" si="78"/>
        <v>0</v>
      </c>
      <c r="BO63" s="103">
        <f t="shared" si="79"/>
        <v>0</v>
      </c>
      <c r="BP63" s="103">
        <f t="shared" si="80"/>
        <v>0</v>
      </c>
      <c r="BQ63" s="103">
        <f t="shared" si="81"/>
        <v>0</v>
      </c>
      <c r="BR63" s="103">
        <f t="shared" si="82"/>
        <v>0</v>
      </c>
      <c r="BS63" s="103">
        <f t="shared" si="83"/>
        <v>0</v>
      </c>
      <c r="BT63" s="103">
        <f t="shared" si="84"/>
        <v>0</v>
      </c>
      <c r="BU63" s="103">
        <f>IF(CONTROL!$H$35=1,0,IF(AND(AC63="D",OR(L63&lt;&gt;0,M63&lt;&gt;0)),1,0))</f>
        <v>0</v>
      </c>
      <c r="BV63" s="103"/>
      <c r="BW63" s="103"/>
      <c r="BX63" s="103"/>
      <c r="BY63" s="103"/>
      <c r="BZ63" s="103">
        <f t="shared" si="85"/>
        <v>0</v>
      </c>
    </row>
    <row r="64" spans="1:78" s="2" customFormat="1" ht="11.45" customHeight="1" x14ac:dyDescent="0.2">
      <c r="A64" s="104"/>
      <c r="B64" s="400"/>
      <c r="C64" s="434" t="str">
        <f>IF(E64="","",VLOOKUP(Y64,TAX!$V$4:$AA$381,2,"FALSE"))</f>
        <v/>
      </c>
      <c r="D64" s="400"/>
      <c r="E64" s="144"/>
      <c r="F64" s="142"/>
      <c r="G64" s="326" t="str">
        <f>IF(E64="","",VLOOKUP(AB64,TAX!$B$4:$E$22,3,FALSE))</f>
        <v/>
      </c>
      <c r="H64" s="326" t="str">
        <f>IF(E64="","",VLOOKUP(AC64,TAX!$J$4:$N$29,4,FALSE))</f>
        <v/>
      </c>
      <c r="I64" s="112"/>
      <c r="J64" s="113"/>
      <c r="K64" s="114"/>
      <c r="L64" s="795"/>
      <c r="M64" s="115"/>
      <c r="N64" s="793"/>
      <c r="O64" s="461" t="str">
        <f t="shared" si="45"/>
        <v/>
      </c>
      <c r="P64" s="440"/>
      <c r="Q64" s="471"/>
      <c r="R64" s="326">
        <f t="shared" si="46"/>
        <v>0</v>
      </c>
      <c r="S64" s="44"/>
      <c r="T64" s="313"/>
      <c r="U64" s="428">
        <f>IF(AND(COUNTIF(Y48:Y67,Y64)&gt;1,Y64&lt;&gt;" "),"Duplicate RTC/RTQ!",R64)</f>
        <v>0</v>
      </c>
      <c r="V64" s="312"/>
      <c r="W64" s="5"/>
      <c r="X64" s="118" t="str">
        <f t="shared" si="44"/>
        <v/>
      </c>
      <c r="Y64" s="119" t="str">
        <f t="shared" si="47"/>
        <v xml:space="preserve"> </v>
      </c>
      <c r="Z64" s="137">
        <f t="shared" si="48"/>
        <v>0</v>
      </c>
      <c r="AA64" s="92" t="str">
        <f>IF(E64="","",VLOOKUP(AB64,TAX!$B$4:$G$23,5,FALSE))</f>
        <v/>
      </c>
      <c r="AB64" s="92" t="str">
        <f t="shared" si="49"/>
        <v/>
      </c>
      <c r="AC64" s="92" t="str">
        <f t="shared" si="50"/>
        <v/>
      </c>
      <c r="AE64" s="102" t="str">
        <f t="shared" si="51"/>
        <v>OK</v>
      </c>
      <c r="AF64" s="102"/>
      <c r="AG64" s="105" t="str">
        <f t="shared" si="52"/>
        <v/>
      </c>
      <c r="AH64" s="105" t="str">
        <f t="shared" si="53"/>
        <v/>
      </c>
      <c r="AI64" s="105" t="str">
        <f t="shared" si="54"/>
        <v/>
      </c>
      <c r="AJ64" s="105" t="str">
        <f t="shared" si="55"/>
        <v/>
      </c>
      <c r="AK64" s="105" t="str">
        <f t="shared" si="56"/>
        <v/>
      </c>
      <c r="AL64" s="105" t="str">
        <f t="shared" si="57"/>
        <v/>
      </c>
      <c r="AM64" s="105" t="str">
        <f t="shared" si="58"/>
        <v/>
      </c>
      <c r="AN64" s="105" t="str">
        <f t="shared" si="59"/>
        <v/>
      </c>
      <c r="AO64" s="105" t="str">
        <f t="shared" si="60"/>
        <v/>
      </c>
      <c r="AP64" s="105" t="str">
        <f t="shared" si="61"/>
        <v/>
      </c>
      <c r="AQ64" s="105" t="str">
        <f t="shared" si="62"/>
        <v/>
      </c>
      <c r="AR64" s="105" t="str">
        <f t="shared" si="63"/>
        <v/>
      </c>
      <c r="AS64" s="105" t="str">
        <f t="shared" si="64"/>
        <v/>
      </c>
      <c r="AT64" s="105" t="str">
        <f t="shared" si="65"/>
        <v/>
      </c>
      <c r="AU64" s="105" t="str">
        <f t="shared" si="66"/>
        <v/>
      </c>
      <c r="AV64" s="105" t="str">
        <f t="shared" si="67"/>
        <v/>
      </c>
      <c r="AW64" s="105" t="str">
        <f t="shared" si="68"/>
        <v/>
      </c>
      <c r="AX64" s="105" t="str">
        <f t="shared" si="69"/>
        <v/>
      </c>
      <c r="AY64" s="432"/>
      <c r="AZ64" s="102"/>
      <c r="BA64" s="102"/>
      <c r="BB64" s="103"/>
      <c r="BC64" s="102">
        <f>M48*I64*J64</f>
        <v>0</v>
      </c>
      <c r="BD64" s="103">
        <f t="shared" si="70"/>
        <v>0</v>
      </c>
      <c r="BE64" s="103">
        <f t="shared" si="71"/>
        <v>0</v>
      </c>
      <c r="BF64" s="103">
        <f t="shared" si="72"/>
        <v>0</v>
      </c>
      <c r="BG64" s="103">
        <f t="shared" si="73"/>
        <v>1</v>
      </c>
      <c r="BH64" s="103">
        <f t="shared" si="74"/>
        <v>0</v>
      </c>
      <c r="BI64" s="103">
        <f t="shared" si="75"/>
        <v>0</v>
      </c>
      <c r="BJ64" s="103">
        <f>IF(CONTROL!$H$35&lt;&gt;3,0,IF(M64=0,0,1))</f>
        <v>0</v>
      </c>
      <c r="BK64" s="103"/>
      <c r="BL64" s="103">
        <f t="shared" si="76"/>
        <v>0</v>
      </c>
      <c r="BM64" s="103">
        <f t="shared" si="77"/>
        <v>0</v>
      </c>
      <c r="BN64" s="103">
        <f t="shared" si="78"/>
        <v>0</v>
      </c>
      <c r="BO64" s="103">
        <f t="shared" si="79"/>
        <v>0</v>
      </c>
      <c r="BP64" s="103">
        <f t="shared" si="80"/>
        <v>0</v>
      </c>
      <c r="BQ64" s="103">
        <f t="shared" si="81"/>
        <v>0</v>
      </c>
      <c r="BR64" s="103">
        <f t="shared" si="82"/>
        <v>0</v>
      </c>
      <c r="BS64" s="103">
        <f t="shared" si="83"/>
        <v>0</v>
      </c>
      <c r="BT64" s="103">
        <f t="shared" si="84"/>
        <v>0</v>
      </c>
      <c r="BU64" s="103">
        <f>IF(CONTROL!$H$35=1,0,IF(AND(AC64="D",OR(L64&lt;&gt;0,M64&lt;&gt;0)),1,0))</f>
        <v>0</v>
      </c>
      <c r="BV64" s="103"/>
      <c r="BW64" s="103"/>
      <c r="BX64" s="103"/>
      <c r="BY64" s="103"/>
      <c r="BZ64" s="103">
        <f t="shared" si="85"/>
        <v>0</v>
      </c>
    </row>
    <row r="65" spans="1:78" s="2" customFormat="1" ht="11.45" customHeight="1" x14ac:dyDescent="0.2">
      <c r="A65" s="104"/>
      <c r="B65" s="400"/>
      <c r="C65" s="434" t="str">
        <f>IF(E65="","",VLOOKUP(Y65,TAX!$V$4:$AA$381,2,"FALSE"))</f>
        <v/>
      </c>
      <c r="D65" s="400"/>
      <c r="E65" s="144"/>
      <c r="F65" s="142"/>
      <c r="G65" s="326" t="str">
        <f>IF(E65="","",VLOOKUP(AB65,TAX!$B$4:$E$22,3,FALSE))</f>
        <v/>
      </c>
      <c r="H65" s="326" t="str">
        <f>IF(E65="","",VLOOKUP(AC65,TAX!$J$4:$N$29,4,FALSE))</f>
        <v/>
      </c>
      <c r="I65" s="112"/>
      <c r="J65" s="113"/>
      <c r="K65" s="114"/>
      <c r="L65" s="795"/>
      <c r="M65" s="115"/>
      <c r="N65" s="793"/>
      <c r="O65" s="461" t="str">
        <f t="shared" si="45"/>
        <v/>
      </c>
      <c r="P65" s="440"/>
      <c r="Q65" s="471"/>
      <c r="R65" s="326">
        <f t="shared" si="46"/>
        <v>0</v>
      </c>
      <c r="S65" s="44"/>
      <c r="T65" s="313"/>
      <c r="U65" s="428">
        <f>IF(AND(COUNTIF(Y48:Y67,Y65)&gt;1,Y65&lt;&gt;" "),"Duplicate RTC/RTQ!",R65)</f>
        <v>0</v>
      </c>
      <c r="V65" s="312"/>
      <c r="W65" s="5"/>
      <c r="X65" s="118" t="str">
        <f t="shared" si="44"/>
        <v/>
      </c>
      <c r="Y65" s="119" t="str">
        <f t="shared" si="47"/>
        <v xml:space="preserve"> </v>
      </c>
      <c r="Z65" s="137">
        <f t="shared" si="48"/>
        <v>0</v>
      </c>
      <c r="AA65" s="92" t="str">
        <f>IF(E65="","",VLOOKUP(AB65,TAX!$B$4:$G$23,5,FALSE))</f>
        <v/>
      </c>
      <c r="AB65" s="92" t="str">
        <f t="shared" si="49"/>
        <v/>
      </c>
      <c r="AC65" s="92" t="str">
        <f t="shared" si="50"/>
        <v/>
      </c>
      <c r="AE65" s="102" t="str">
        <f t="shared" si="51"/>
        <v>OK</v>
      </c>
      <c r="AF65" s="102"/>
      <c r="AG65" s="105" t="str">
        <f t="shared" si="52"/>
        <v/>
      </c>
      <c r="AH65" s="105" t="str">
        <f t="shared" si="53"/>
        <v/>
      </c>
      <c r="AI65" s="105" t="str">
        <f t="shared" si="54"/>
        <v/>
      </c>
      <c r="AJ65" s="105" t="str">
        <f t="shared" si="55"/>
        <v/>
      </c>
      <c r="AK65" s="105" t="str">
        <f t="shared" si="56"/>
        <v/>
      </c>
      <c r="AL65" s="105" t="str">
        <f t="shared" si="57"/>
        <v/>
      </c>
      <c r="AM65" s="105" t="str">
        <f t="shared" si="58"/>
        <v/>
      </c>
      <c r="AN65" s="105" t="str">
        <f t="shared" si="59"/>
        <v/>
      </c>
      <c r="AO65" s="105" t="str">
        <f t="shared" si="60"/>
        <v/>
      </c>
      <c r="AP65" s="105" t="str">
        <f t="shared" si="61"/>
        <v/>
      </c>
      <c r="AQ65" s="105" t="str">
        <f t="shared" si="62"/>
        <v/>
      </c>
      <c r="AR65" s="105" t="str">
        <f t="shared" si="63"/>
        <v/>
      </c>
      <c r="AS65" s="105" t="str">
        <f t="shared" si="64"/>
        <v/>
      </c>
      <c r="AT65" s="105" t="str">
        <f t="shared" si="65"/>
        <v/>
      </c>
      <c r="AU65" s="105" t="str">
        <f t="shared" si="66"/>
        <v/>
      </c>
      <c r="AV65" s="105" t="str">
        <f t="shared" si="67"/>
        <v/>
      </c>
      <c r="AW65" s="105" t="str">
        <f t="shared" si="68"/>
        <v/>
      </c>
      <c r="AX65" s="105" t="str">
        <f t="shared" si="69"/>
        <v/>
      </c>
      <c r="AY65" s="432"/>
      <c r="AZ65" s="102"/>
      <c r="BA65" s="102"/>
      <c r="BB65" s="103"/>
      <c r="BC65" s="102">
        <f>M48*I65*J65</f>
        <v>0</v>
      </c>
      <c r="BD65" s="103">
        <f t="shared" si="70"/>
        <v>0</v>
      </c>
      <c r="BE65" s="103">
        <f t="shared" si="71"/>
        <v>0</v>
      </c>
      <c r="BF65" s="103">
        <f t="shared" si="72"/>
        <v>0</v>
      </c>
      <c r="BG65" s="103">
        <f t="shared" si="73"/>
        <v>1</v>
      </c>
      <c r="BH65" s="103">
        <f t="shared" si="74"/>
        <v>0</v>
      </c>
      <c r="BI65" s="103">
        <f t="shared" si="75"/>
        <v>0</v>
      </c>
      <c r="BJ65" s="103">
        <f>IF(CONTROL!$H$35&lt;&gt;3,0,IF(M65=0,0,1))</f>
        <v>0</v>
      </c>
      <c r="BK65" s="103"/>
      <c r="BL65" s="103">
        <f t="shared" si="76"/>
        <v>0</v>
      </c>
      <c r="BM65" s="103">
        <f t="shared" si="77"/>
        <v>0</v>
      </c>
      <c r="BN65" s="103">
        <f t="shared" si="78"/>
        <v>0</v>
      </c>
      <c r="BO65" s="103">
        <f t="shared" si="79"/>
        <v>0</v>
      </c>
      <c r="BP65" s="103">
        <f t="shared" si="80"/>
        <v>0</v>
      </c>
      <c r="BQ65" s="103">
        <f t="shared" si="81"/>
        <v>0</v>
      </c>
      <c r="BR65" s="103">
        <f t="shared" si="82"/>
        <v>0</v>
      </c>
      <c r="BS65" s="103">
        <f t="shared" si="83"/>
        <v>0</v>
      </c>
      <c r="BT65" s="103">
        <f t="shared" si="84"/>
        <v>0</v>
      </c>
      <c r="BU65" s="103">
        <f>IF(CONTROL!$H$35=1,0,IF(AND(AC65="D",OR(L65&lt;&gt;0,M65&lt;&gt;0)),1,0))</f>
        <v>0</v>
      </c>
      <c r="BV65" s="103"/>
      <c r="BW65" s="103"/>
      <c r="BX65" s="103"/>
      <c r="BY65" s="103"/>
      <c r="BZ65" s="103">
        <f t="shared" si="85"/>
        <v>0</v>
      </c>
    </row>
    <row r="66" spans="1:78" s="2" customFormat="1" ht="11.45" customHeight="1" x14ac:dyDescent="0.2">
      <c r="A66" s="104"/>
      <c r="B66" s="400"/>
      <c r="C66" s="434" t="str">
        <f>IF(E66="","",VLOOKUP(Y66,TAX!$V$4:$AA$381,2,"FALSE"))</f>
        <v/>
      </c>
      <c r="D66" s="400"/>
      <c r="E66" s="144"/>
      <c r="F66" s="142"/>
      <c r="G66" s="326" t="str">
        <f>IF(E66="","",VLOOKUP(AB66,TAX!$B$4:$E$22,3,FALSE))</f>
        <v/>
      </c>
      <c r="H66" s="326" t="str">
        <f>IF(E66="","",VLOOKUP(AC66,TAX!$J$4:$N$29,4,FALSE))</f>
        <v/>
      </c>
      <c r="I66" s="112"/>
      <c r="J66" s="113"/>
      <c r="K66" s="114"/>
      <c r="L66" s="795"/>
      <c r="M66" s="115"/>
      <c r="N66" s="793"/>
      <c r="O66" s="461" t="str">
        <f t="shared" si="45"/>
        <v/>
      </c>
      <c r="P66" s="440"/>
      <c r="Q66" s="471"/>
      <c r="R66" s="326">
        <f t="shared" si="46"/>
        <v>0</v>
      </c>
      <c r="S66" s="44"/>
      <c r="T66" s="313"/>
      <c r="U66" s="428">
        <f>IF(AND(COUNTIF(Y48:Y67,Y66)&gt;1,Y66&lt;&gt;" "),"Duplicate RTC/RTQ!",R66)</f>
        <v>0</v>
      </c>
      <c r="V66" s="312"/>
      <c r="W66" s="5"/>
      <c r="X66" s="118" t="str">
        <f t="shared" si="44"/>
        <v/>
      </c>
      <c r="Y66" s="119" t="str">
        <f t="shared" si="47"/>
        <v xml:space="preserve"> </v>
      </c>
      <c r="Z66" s="137">
        <f t="shared" si="48"/>
        <v>0</v>
      </c>
      <c r="AA66" s="92" t="str">
        <f>IF(E66="","",VLOOKUP(AB66,TAX!$B$4:$G$23,5,FALSE))</f>
        <v/>
      </c>
      <c r="AB66" s="92" t="str">
        <f t="shared" si="49"/>
        <v/>
      </c>
      <c r="AC66" s="92" t="str">
        <f t="shared" si="50"/>
        <v/>
      </c>
      <c r="AE66" s="102" t="str">
        <f t="shared" si="51"/>
        <v>OK</v>
      </c>
      <c r="AF66" s="102"/>
      <c r="AG66" s="105" t="str">
        <f t="shared" si="52"/>
        <v/>
      </c>
      <c r="AH66" s="105" t="str">
        <f t="shared" si="53"/>
        <v/>
      </c>
      <c r="AI66" s="105" t="str">
        <f t="shared" si="54"/>
        <v/>
      </c>
      <c r="AJ66" s="105" t="str">
        <f t="shared" si="55"/>
        <v/>
      </c>
      <c r="AK66" s="105" t="str">
        <f t="shared" si="56"/>
        <v/>
      </c>
      <c r="AL66" s="105" t="str">
        <f t="shared" si="57"/>
        <v/>
      </c>
      <c r="AM66" s="105" t="str">
        <f t="shared" si="58"/>
        <v/>
      </c>
      <c r="AN66" s="105" t="str">
        <f t="shared" si="59"/>
        <v/>
      </c>
      <c r="AO66" s="105" t="str">
        <f t="shared" si="60"/>
        <v/>
      </c>
      <c r="AP66" s="105" t="str">
        <f t="shared" si="61"/>
        <v/>
      </c>
      <c r="AQ66" s="105" t="str">
        <f t="shared" si="62"/>
        <v/>
      </c>
      <c r="AR66" s="105" t="str">
        <f t="shared" si="63"/>
        <v/>
      </c>
      <c r="AS66" s="105" t="str">
        <f t="shared" si="64"/>
        <v/>
      </c>
      <c r="AT66" s="105" t="str">
        <f t="shared" si="65"/>
        <v/>
      </c>
      <c r="AU66" s="105" t="str">
        <f t="shared" si="66"/>
        <v/>
      </c>
      <c r="AV66" s="105" t="str">
        <f t="shared" si="67"/>
        <v/>
      </c>
      <c r="AW66" s="105" t="str">
        <f t="shared" si="68"/>
        <v/>
      </c>
      <c r="AX66" s="105" t="str">
        <f t="shared" si="69"/>
        <v/>
      </c>
      <c r="AY66" s="432"/>
      <c r="AZ66" s="102"/>
      <c r="BA66" s="102"/>
      <c r="BB66" s="103"/>
      <c r="BC66" s="102">
        <f>M48*I66*J66</f>
        <v>0</v>
      </c>
      <c r="BD66" s="103">
        <f t="shared" si="70"/>
        <v>0</v>
      </c>
      <c r="BE66" s="103">
        <f t="shared" si="71"/>
        <v>0</v>
      </c>
      <c r="BF66" s="103">
        <f t="shared" si="72"/>
        <v>0</v>
      </c>
      <c r="BG66" s="103">
        <f t="shared" si="73"/>
        <v>1</v>
      </c>
      <c r="BH66" s="103">
        <f t="shared" si="74"/>
        <v>0</v>
      </c>
      <c r="BI66" s="103">
        <f t="shared" si="75"/>
        <v>0</v>
      </c>
      <c r="BJ66" s="103">
        <f>IF(CONTROL!$H$35&lt;&gt;3,0,IF(M66=0,0,1))</f>
        <v>0</v>
      </c>
      <c r="BK66" s="103"/>
      <c r="BL66" s="103">
        <f t="shared" si="76"/>
        <v>0</v>
      </c>
      <c r="BM66" s="103">
        <f t="shared" si="77"/>
        <v>0</v>
      </c>
      <c r="BN66" s="103">
        <f t="shared" si="78"/>
        <v>0</v>
      </c>
      <c r="BO66" s="103">
        <f t="shared" si="79"/>
        <v>0</v>
      </c>
      <c r="BP66" s="103">
        <f t="shared" si="80"/>
        <v>0</v>
      </c>
      <c r="BQ66" s="103">
        <f t="shared" si="81"/>
        <v>0</v>
      </c>
      <c r="BR66" s="103">
        <f t="shared" si="82"/>
        <v>0</v>
      </c>
      <c r="BS66" s="103">
        <f t="shared" si="83"/>
        <v>0</v>
      </c>
      <c r="BT66" s="103">
        <f t="shared" si="84"/>
        <v>0</v>
      </c>
      <c r="BU66" s="103">
        <f>IF(CONTROL!$H$35=1,0,IF(AND(AC66="D",OR(L66&lt;&gt;0,M66&lt;&gt;0)),1,0))</f>
        <v>0</v>
      </c>
      <c r="BV66" s="103"/>
      <c r="BW66" s="103"/>
      <c r="BX66" s="103"/>
      <c r="BY66" s="103"/>
      <c r="BZ66" s="103">
        <f t="shared" si="85"/>
        <v>0</v>
      </c>
    </row>
    <row r="67" spans="1:78" s="2" customFormat="1" ht="11.45" customHeight="1" x14ac:dyDescent="0.2">
      <c r="A67" s="104"/>
      <c r="B67" s="400"/>
      <c r="C67" s="434" t="str">
        <f>IF(E67="","",VLOOKUP(Y67,TAX!$V$4:$AA$381,2,"FALSE"))</f>
        <v/>
      </c>
      <c r="D67" s="400"/>
      <c r="E67" s="144"/>
      <c r="F67" s="142"/>
      <c r="G67" s="326" t="str">
        <f>IF(E67="","",VLOOKUP(AB67,TAX!$B$4:$E$22,3,FALSE))</f>
        <v/>
      </c>
      <c r="H67" s="326" t="str">
        <f>IF(E67="","",VLOOKUP(AC67,TAX!$J$4:$N$29,4,FALSE))</f>
        <v/>
      </c>
      <c r="I67" s="112"/>
      <c r="J67" s="113"/>
      <c r="K67" s="114"/>
      <c r="L67" s="795"/>
      <c r="M67" s="115"/>
      <c r="N67" s="793"/>
      <c r="O67" s="461" t="str">
        <f t="shared" si="45"/>
        <v/>
      </c>
      <c r="P67" s="440"/>
      <c r="Q67" s="471"/>
      <c r="R67" s="326">
        <f t="shared" si="46"/>
        <v>0</v>
      </c>
      <c r="S67" s="44"/>
      <c r="T67" s="313"/>
      <c r="U67" s="428">
        <f>IF(AND(COUNTIF(Y48:Y67,Y67)&gt;1,Y67&lt;&gt;" "),"Duplicate RTC/RTQ!",R67)</f>
        <v>0</v>
      </c>
      <c r="V67" s="312"/>
      <c r="W67" s="5"/>
      <c r="X67" s="118" t="str">
        <f t="shared" si="44"/>
        <v/>
      </c>
      <c r="Y67" s="119" t="str">
        <f t="shared" si="47"/>
        <v xml:space="preserve"> </v>
      </c>
      <c r="Z67" s="137">
        <f t="shared" si="48"/>
        <v>0</v>
      </c>
      <c r="AA67" s="92" t="str">
        <f>IF(E67="","",VLOOKUP(AB67,TAX!$B$4:$G$23,5,FALSE))</f>
        <v/>
      </c>
      <c r="AB67" s="92" t="str">
        <f t="shared" si="49"/>
        <v/>
      </c>
      <c r="AC67" s="92" t="str">
        <f t="shared" si="50"/>
        <v/>
      </c>
      <c r="AE67" s="102" t="str">
        <f t="shared" si="51"/>
        <v>OK</v>
      </c>
      <c r="AF67" s="102"/>
      <c r="AG67" s="105" t="str">
        <f t="shared" si="52"/>
        <v/>
      </c>
      <c r="AH67" s="105" t="str">
        <f t="shared" si="53"/>
        <v/>
      </c>
      <c r="AI67" s="105" t="str">
        <f t="shared" si="54"/>
        <v/>
      </c>
      <c r="AJ67" s="105" t="str">
        <f t="shared" si="55"/>
        <v/>
      </c>
      <c r="AK67" s="105" t="str">
        <f t="shared" si="56"/>
        <v/>
      </c>
      <c r="AL67" s="105" t="str">
        <f t="shared" si="57"/>
        <v/>
      </c>
      <c r="AM67" s="105" t="str">
        <f t="shared" si="58"/>
        <v/>
      </c>
      <c r="AN67" s="105" t="str">
        <f t="shared" si="59"/>
        <v/>
      </c>
      <c r="AO67" s="105" t="str">
        <f t="shared" si="60"/>
        <v/>
      </c>
      <c r="AP67" s="105" t="str">
        <f t="shared" si="61"/>
        <v/>
      </c>
      <c r="AQ67" s="105" t="str">
        <f t="shared" si="62"/>
        <v/>
      </c>
      <c r="AR67" s="105" t="str">
        <f t="shared" si="63"/>
        <v/>
      </c>
      <c r="AS67" s="105" t="str">
        <f t="shared" si="64"/>
        <v/>
      </c>
      <c r="AT67" s="105" t="str">
        <f t="shared" si="65"/>
        <v/>
      </c>
      <c r="AU67" s="105" t="str">
        <f t="shared" si="66"/>
        <v/>
      </c>
      <c r="AV67" s="105" t="str">
        <f t="shared" si="67"/>
        <v/>
      </c>
      <c r="AW67" s="105" t="str">
        <f t="shared" si="68"/>
        <v/>
      </c>
      <c r="AX67" s="105" t="str">
        <f t="shared" si="69"/>
        <v/>
      </c>
      <c r="AY67" s="432"/>
      <c r="AZ67" s="102"/>
      <c r="BA67" s="102"/>
      <c r="BB67" s="103"/>
      <c r="BC67" s="102">
        <f>M48*I67*J67</f>
        <v>0</v>
      </c>
      <c r="BD67" s="103">
        <f t="shared" si="70"/>
        <v>0</v>
      </c>
      <c r="BE67" s="103">
        <f t="shared" si="71"/>
        <v>0</v>
      </c>
      <c r="BF67" s="103">
        <f t="shared" si="72"/>
        <v>0</v>
      </c>
      <c r="BG67" s="103">
        <f t="shared" si="73"/>
        <v>1</v>
      </c>
      <c r="BH67" s="103">
        <f t="shared" si="74"/>
        <v>0</v>
      </c>
      <c r="BI67" s="103">
        <f t="shared" si="75"/>
        <v>0</v>
      </c>
      <c r="BJ67" s="103">
        <f>IF(CONTROL!$H$35&lt;&gt;3,0,IF(M67=0,0,1))</f>
        <v>0</v>
      </c>
      <c r="BK67" s="103"/>
      <c r="BL67" s="103">
        <f t="shared" si="76"/>
        <v>0</v>
      </c>
      <c r="BM67" s="103">
        <f t="shared" si="77"/>
        <v>0</v>
      </c>
      <c r="BN67" s="103">
        <f t="shared" si="78"/>
        <v>0</v>
      </c>
      <c r="BO67" s="103">
        <f t="shared" si="79"/>
        <v>0</v>
      </c>
      <c r="BP67" s="103">
        <f t="shared" si="80"/>
        <v>0</v>
      </c>
      <c r="BQ67" s="103">
        <f t="shared" si="81"/>
        <v>0</v>
      </c>
      <c r="BR67" s="103">
        <f t="shared" si="82"/>
        <v>0</v>
      </c>
      <c r="BS67" s="103">
        <f t="shared" si="83"/>
        <v>0</v>
      </c>
      <c r="BT67" s="103">
        <f t="shared" si="84"/>
        <v>0</v>
      </c>
      <c r="BU67" s="103">
        <f>IF(CONTROL!$H$35=1,0,IF(AND(AC67="D",OR(L67&lt;&gt;0,M67&lt;&gt;0)),1,0))</f>
        <v>0</v>
      </c>
      <c r="BV67" s="103"/>
      <c r="BW67" s="103"/>
      <c r="BX67" s="103"/>
      <c r="BY67" s="103"/>
      <c r="BZ67" s="103">
        <f t="shared" si="85"/>
        <v>0</v>
      </c>
    </row>
    <row r="68" spans="1:78" s="2" customFormat="1" ht="11.45" customHeight="1" x14ac:dyDescent="0.2">
      <c r="A68" s="104"/>
      <c r="B68" s="400"/>
      <c r="C68" s="435">
        <v>9601</v>
      </c>
      <c r="D68" s="400"/>
      <c r="E68" s="312"/>
      <c r="F68" s="313"/>
      <c r="G68" s="313"/>
      <c r="H68" s="441" t="str">
        <f>IF(LANGUAGE="ENGLISH","Subtotal","TOTAL Partiel")</f>
        <v>Subtotal</v>
      </c>
      <c r="I68" s="442"/>
      <c r="J68" s="346"/>
      <c r="K68" s="447">
        <f>SUM(K48:K67)</f>
        <v>0</v>
      </c>
      <c r="L68" s="440"/>
      <c r="M68" s="440"/>
      <c r="N68" s="440"/>
      <c r="O68" s="440"/>
      <c r="P68" s="440"/>
      <c r="Q68" s="472"/>
      <c r="R68" s="447">
        <f>SUM(R48:R67)</f>
        <v>0</v>
      </c>
      <c r="S68" s="111"/>
      <c r="T68" s="313"/>
      <c r="U68" s="447">
        <f>SUM(U48:U67)</f>
        <v>0</v>
      </c>
      <c r="V68" s="312"/>
      <c r="W68" s="5"/>
      <c r="X68" s="106">
        <f t="shared" si="44"/>
        <v>9601</v>
      </c>
      <c r="Y68" s="92"/>
      <c r="AE68" s="102"/>
      <c r="AF68" s="102"/>
      <c r="AG68" s="102"/>
      <c r="AH68" s="102"/>
      <c r="AI68" s="102"/>
      <c r="AJ68" s="102"/>
      <c r="AK68" s="102"/>
      <c r="AL68" s="102"/>
      <c r="AM68" s="102"/>
      <c r="AN68" s="102"/>
      <c r="AO68" s="102"/>
      <c r="AP68" s="102"/>
      <c r="AQ68" s="102"/>
      <c r="AR68" s="102"/>
      <c r="AS68" s="102"/>
      <c r="AT68" s="102"/>
      <c r="AU68" s="102"/>
      <c r="AV68" s="102"/>
      <c r="AW68" s="102"/>
      <c r="AX68" s="102"/>
      <c r="AY68" s="102"/>
      <c r="AZ68" s="102"/>
    </row>
    <row r="69" spans="1:78" s="2" customFormat="1" ht="12.75" customHeight="1" x14ac:dyDescent="0.2">
      <c r="A69" s="104"/>
      <c r="B69" s="400"/>
      <c r="C69" s="400"/>
      <c r="D69" s="400"/>
      <c r="E69" s="312"/>
      <c r="F69" s="313"/>
      <c r="G69" s="313"/>
      <c r="H69" s="313"/>
      <c r="I69" s="442"/>
      <c r="J69" s="346"/>
      <c r="K69" s="346"/>
      <c r="L69" s="440"/>
      <c r="M69" s="440"/>
      <c r="N69" s="440"/>
      <c r="O69" s="440"/>
      <c r="P69" s="440"/>
      <c r="Q69" s="313"/>
      <c r="R69" s="313"/>
      <c r="S69" s="313"/>
      <c r="T69" s="313"/>
      <c r="U69" s="313"/>
      <c r="V69" s="312"/>
      <c r="Y69" s="92"/>
    </row>
    <row r="70" spans="1:78" s="2" customFormat="1" ht="6" customHeight="1" x14ac:dyDescent="0.2">
      <c r="A70" s="104"/>
      <c r="B70" s="400"/>
      <c r="C70" s="400"/>
      <c r="D70" s="400"/>
      <c r="E70" s="312"/>
      <c r="F70" s="313"/>
      <c r="G70" s="313"/>
      <c r="H70" s="313"/>
      <c r="I70" s="442"/>
      <c r="J70" s="346"/>
      <c r="K70" s="346"/>
      <c r="L70" s="440"/>
      <c r="M70" s="440"/>
      <c r="N70" s="440"/>
      <c r="O70" s="440"/>
      <c r="P70" s="440"/>
      <c r="Q70" s="313"/>
      <c r="R70" s="313"/>
      <c r="S70" s="313"/>
      <c r="T70" s="313"/>
      <c r="U70" s="313"/>
      <c r="V70" s="312"/>
      <c r="Y70" s="92"/>
    </row>
    <row r="71" spans="1:78" s="2" customFormat="1" ht="6" customHeight="1" x14ac:dyDescent="0.2">
      <c r="A71" s="104"/>
      <c r="B71" s="400"/>
      <c r="C71" s="400"/>
      <c r="D71" s="400"/>
      <c r="E71" s="313"/>
      <c r="F71" s="313"/>
      <c r="G71" s="313"/>
      <c r="H71" s="313"/>
      <c r="I71" s="313"/>
      <c r="J71" s="346"/>
      <c r="K71" s="313"/>
      <c r="L71" s="313"/>
      <c r="M71" s="313"/>
      <c r="N71" s="313"/>
      <c r="O71" s="313"/>
      <c r="P71" s="313"/>
      <c r="Q71" s="313"/>
      <c r="R71" s="313"/>
      <c r="S71" s="313"/>
      <c r="T71" s="313"/>
      <c r="U71" s="313"/>
      <c r="V71" s="312"/>
      <c r="Y71" s="92"/>
    </row>
    <row r="76" spans="1:78" s="2" customFormat="1" ht="9" customHeight="1" x14ac:dyDescent="0.2">
      <c r="A76" s="104"/>
      <c r="B76" s="400"/>
      <c r="C76" s="400"/>
      <c r="D76" s="400"/>
      <c r="E76" s="1297" t="s">
        <v>199</v>
      </c>
      <c r="F76" s="1297" t="s">
        <v>3697</v>
      </c>
      <c r="G76" s="1297" t="s">
        <v>3698</v>
      </c>
      <c r="H76" s="1297" t="s">
        <v>3699</v>
      </c>
      <c r="I76" s="1297" t="s">
        <v>6997</v>
      </c>
      <c r="J76" s="1297" t="s">
        <v>6998</v>
      </c>
      <c r="K76" s="1297" t="s">
        <v>6561</v>
      </c>
      <c r="L76" s="88" t="s">
        <v>1519</v>
      </c>
      <c r="M76" s="94"/>
      <c r="N76" s="94"/>
      <c r="O76" s="89"/>
      <c r="P76" s="372"/>
      <c r="Q76" s="88" t="s">
        <v>6840</v>
      </c>
      <c r="R76" s="89"/>
      <c r="S76" s="1297" t="s">
        <v>6841</v>
      </c>
      <c r="T76" s="372"/>
      <c r="U76" s="1297" t="s">
        <v>1370</v>
      </c>
      <c r="V76" s="312"/>
      <c r="Y76" s="92"/>
      <c r="BM76" s="92"/>
      <c r="BN76" s="92"/>
      <c r="BO76" s="92"/>
      <c r="BP76" s="92"/>
      <c r="BQ76" s="92"/>
      <c r="BR76" s="92"/>
      <c r="BS76" s="92"/>
      <c r="BT76" s="92"/>
    </row>
    <row r="77" spans="1:78" s="2" customFormat="1" ht="9" x14ac:dyDescent="0.2">
      <c r="A77" s="104"/>
      <c r="B77" s="400"/>
      <c r="C77" s="400"/>
      <c r="D77" s="400"/>
      <c r="E77" s="1298"/>
      <c r="F77" s="1298"/>
      <c r="G77" s="1298"/>
      <c r="H77" s="1298"/>
      <c r="I77" s="1298"/>
      <c r="J77" s="1298"/>
      <c r="K77" s="1298"/>
      <c r="L77" s="39" t="s">
        <v>1910</v>
      </c>
      <c r="M77" s="39" t="s">
        <v>1456</v>
      </c>
      <c r="N77" s="39" t="s">
        <v>1911</v>
      </c>
      <c r="O77" s="39" t="s">
        <v>1370</v>
      </c>
      <c r="P77" s="372"/>
      <c r="Q77" s="39" t="s">
        <v>1910</v>
      </c>
      <c r="R77" s="39" t="s">
        <v>1456</v>
      </c>
      <c r="S77" s="1298"/>
      <c r="T77" s="372"/>
      <c r="U77" s="1298"/>
      <c r="V77" s="312"/>
      <c r="Y77" s="92"/>
      <c r="AE77" s="733" t="s">
        <v>1397</v>
      </c>
      <c r="AX77" s="733" t="s">
        <v>1397</v>
      </c>
      <c r="BA77" s="92" t="s">
        <v>4077</v>
      </c>
      <c r="BB77" s="92" t="s">
        <v>4077</v>
      </c>
      <c r="BC77" s="92" t="s">
        <v>1706</v>
      </c>
      <c r="BD77" s="92" t="s">
        <v>1706</v>
      </c>
      <c r="BE77" s="92" t="s">
        <v>3711</v>
      </c>
      <c r="BF77" s="92" t="s">
        <v>3713</v>
      </c>
      <c r="BG77" s="92" t="s">
        <v>3713</v>
      </c>
      <c r="BH77" s="92" t="s">
        <v>3713</v>
      </c>
      <c r="BI77" s="92" t="s">
        <v>8031</v>
      </c>
      <c r="BJ77" s="92" t="s">
        <v>553</v>
      </c>
      <c r="BK77" s="92" t="s">
        <v>304</v>
      </c>
      <c r="BL77" s="92" t="s">
        <v>452</v>
      </c>
      <c r="BM77" s="733" t="s">
        <v>305</v>
      </c>
      <c r="BN77" s="733" t="s">
        <v>305</v>
      </c>
      <c r="BO77" s="733" t="s">
        <v>305</v>
      </c>
      <c r="BP77" s="92" t="s">
        <v>8020</v>
      </c>
      <c r="BQ77" s="92" t="s">
        <v>2056</v>
      </c>
      <c r="BR77" s="92" t="s">
        <v>307</v>
      </c>
      <c r="BS77" s="733" t="s">
        <v>3708</v>
      </c>
      <c r="BT77" s="92" t="s">
        <v>3708</v>
      </c>
      <c r="BU77" s="92" t="s">
        <v>7414</v>
      </c>
      <c r="BV77" s="92" t="s">
        <v>4075</v>
      </c>
      <c r="BW77" s="92" t="s">
        <v>4075</v>
      </c>
      <c r="BX77" s="92" t="s">
        <v>308</v>
      </c>
      <c r="BY77" s="92" t="s">
        <v>3716</v>
      </c>
      <c r="BZ77" s="736" t="s">
        <v>3706</v>
      </c>
    </row>
    <row r="78" spans="1:78" s="2" customFormat="1" ht="9" hidden="1" customHeight="1" x14ac:dyDescent="0.2">
      <c r="A78" s="104" t="s">
        <v>553</v>
      </c>
      <c r="B78" s="400"/>
      <c r="C78" s="400"/>
      <c r="D78" s="400"/>
      <c r="E78" s="1297"/>
      <c r="F78" s="1297"/>
      <c r="G78" s="1297"/>
      <c r="H78" s="1297"/>
      <c r="I78" s="1297"/>
      <c r="J78" s="1297"/>
      <c r="K78" s="1297"/>
      <c r="L78" s="88"/>
      <c r="M78" s="94"/>
      <c r="N78" s="94"/>
      <c r="O78" s="89"/>
      <c r="P78" s="372"/>
      <c r="Q78" s="88"/>
      <c r="R78" s="89"/>
      <c r="S78" s="1297"/>
      <c r="T78" s="372"/>
      <c r="U78" s="1297"/>
      <c r="V78" s="312"/>
      <c r="Y78" s="92"/>
      <c r="BE78" s="2" t="s">
        <v>935</v>
      </c>
      <c r="BM78" s="733"/>
      <c r="BN78" s="733"/>
      <c r="BO78" s="733"/>
      <c r="BP78" s="92"/>
      <c r="BQ78" s="92"/>
      <c r="BR78" s="92"/>
      <c r="BS78" s="733"/>
      <c r="BT78" s="92"/>
      <c r="BZ78" s="737"/>
    </row>
    <row r="79" spans="1:78" s="2" customFormat="1" ht="9" hidden="1" x14ac:dyDescent="0.2">
      <c r="A79" s="104" t="s">
        <v>553</v>
      </c>
      <c r="B79" s="400"/>
      <c r="C79" s="400"/>
      <c r="D79" s="400"/>
      <c r="E79" s="1298"/>
      <c r="F79" s="1298"/>
      <c r="G79" s="1298"/>
      <c r="H79" s="1298"/>
      <c r="I79" s="1298"/>
      <c r="J79" s="1298"/>
      <c r="K79" s="1298"/>
      <c r="L79" s="39"/>
      <c r="M79" s="39"/>
      <c r="N79" s="39"/>
      <c r="O79" s="39"/>
      <c r="P79" s="372"/>
      <c r="Q79" s="39"/>
      <c r="R79" s="39"/>
      <c r="S79" s="1298"/>
      <c r="T79" s="372"/>
      <c r="U79" s="1298"/>
      <c r="V79" s="312"/>
      <c r="Y79" s="92"/>
      <c r="BA79" s="92"/>
      <c r="BB79" s="92"/>
      <c r="BC79" s="92"/>
      <c r="BD79" s="92"/>
      <c r="BE79" s="92"/>
      <c r="BF79" s="92"/>
      <c r="BG79" s="92"/>
      <c r="BH79" s="92"/>
      <c r="BI79" s="92"/>
      <c r="BJ79" s="92"/>
      <c r="BK79" s="92"/>
      <c r="BL79" s="92"/>
      <c r="BM79" s="733"/>
      <c r="BN79" s="733"/>
      <c r="BO79" s="733"/>
      <c r="BP79" s="92"/>
      <c r="BQ79" s="92"/>
      <c r="BR79" s="92"/>
      <c r="BS79" s="733"/>
      <c r="BT79" s="92"/>
      <c r="BU79" s="92"/>
      <c r="BV79" s="92"/>
      <c r="BW79" s="92"/>
      <c r="BX79" s="92"/>
      <c r="BY79" s="92"/>
      <c r="BZ79" s="736"/>
    </row>
    <row r="80" spans="1:78" s="2" customFormat="1" ht="9" x14ac:dyDescent="0.2">
      <c r="A80" s="104"/>
      <c r="B80" s="400"/>
      <c r="C80" s="400"/>
      <c r="D80" s="400"/>
      <c r="E80" s="95">
        <v>1</v>
      </c>
      <c r="F80" s="48">
        <v>2</v>
      </c>
      <c r="G80" s="48">
        <v>3</v>
      </c>
      <c r="H80" s="48">
        <v>4</v>
      </c>
      <c r="I80" s="48">
        <v>5</v>
      </c>
      <c r="J80" s="96">
        <v>6</v>
      </c>
      <c r="K80" s="48">
        <v>7</v>
      </c>
      <c r="L80" s="48">
        <v>8</v>
      </c>
      <c r="M80" s="48">
        <v>9</v>
      </c>
      <c r="N80" s="48">
        <v>10</v>
      </c>
      <c r="O80" s="48">
        <v>11</v>
      </c>
      <c r="P80" s="312"/>
      <c r="Q80" s="48">
        <v>12</v>
      </c>
      <c r="R80" s="48">
        <v>13</v>
      </c>
      <c r="S80" s="48">
        <v>14</v>
      </c>
      <c r="T80" s="312"/>
      <c r="U80" s="48">
        <v>15</v>
      </c>
      <c r="V80" s="312"/>
      <c r="X80" s="454" t="s">
        <v>433</v>
      </c>
      <c r="Y80" s="454" t="s">
        <v>5514</v>
      </c>
      <c r="Z80" s="454" t="s">
        <v>633</v>
      </c>
      <c r="AA80" s="454" t="s">
        <v>7965</v>
      </c>
      <c r="AB80" s="454" t="s">
        <v>3705</v>
      </c>
      <c r="AC80" s="454" t="s">
        <v>4078</v>
      </c>
      <c r="AE80" s="454" t="s">
        <v>3996</v>
      </c>
      <c r="AF80" s="104"/>
      <c r="AG80" s="458" t="s">
        <v>1344</v>
      </c>
      <c r="AH80" s="459"/>
      <c r="AI80" s="459"/>
      <c r="AJ80" s="459"/>
      <c r="AK80" s="459"/>
      <c r="AL80" s="459"/>
      <c r="AM80" s="459"/>
      <c r="AN80" s="459"/>
      <c r="AO80" s="459"/>
      <c r="AP80" s="459"/>
      <c r="AQ80" s="459"/>
      <c r="AR80" s="459"/>
      <c r="AS80" s="459"/>
      <c r="AT80" s="459"/>
      <c r="AU80" s="459"/>
      <c r="AV80" s="459"/>
      <c r="AW80" s="459"/>
      <c r="AX80" s="459"/>
      <c r="AY80" s="459"/>
      <c r="AZ80" s="431"/>
      <c r="BA80" s="92" t="s">
        <v>3997</v>
      </c>
      <c r="BB80" s="433">
        <v>0.05</v>
      </c>
      <c r="BC80" s="92" t="s">
        <v>635</v>
      </c>
      <c r="BD80" s="433"/>
      <c r="BE80" s="92" t="s">
        <v>935</v>
      </c>
      <c r="BF80" s="92" t="s">
        <v>636</v>
      </c>
      <c r="BG80" s="92" t="s">
        <v>636</v>
      </c>
      <c r="BH80" s="92" t="s">
        <v>636</v>
      </c>
      <c r="BI80" s="92" t="s">
        <v>319</v>
      </c>
      <c r="BJ80" s="92" t="s">
        <v>7470</v>
      </c>
      <c r="BK80" s="92" t="s">
        <v>1343</v>
      </c>
      <c r="BL80" s="92" t="s">
        <v>938</v>
      </c>
      <c r="BM80" s="733" t="s">
        <v>3705</v>
      </c>
      <c r="BN80" s="733" t="s">
        <v>4078</v>
      </c>
      <c r="BO80" s="733" t="s">
        <v>1399</v>
      </c>
      <c r="BP80" s="92" t="s">
        <v>942</v>
      </c>
      <c r="BQ80" s="92" t="s">
        <v>943</v>
      </c>
      <c r="BR80" s="92" t="s">
        <v>1349</v>
      </c>
      <c r="BS80" s="733" t="s">
        <v>1401</v>
      </c>
      <c r="BT80" s="92" t="s">
        <v>6564</v>
      </c>
      <c r="BU80" s="92" t="s">
        <v>1345</v>
      </c>
      <c r="BV80" s="92" t="s">
        <v>7471</v>
      </c>
      <c r="BW80" s="92" t="s">
        <v>7471</v>
      </c>
      <c r="BX80" s="92" t="s">
        <v>7472</v>
      </c>
      <c r="BY80" s="92" t="s">
        <v>7472</v>
      </c>
      <c r="BZ80" s="736" t="s">
        <v>1391</v>
      </c>
    </row>
    <row r="81" spans="1:78" s="2" customFormat="1" ht="9" x14ac:dyDescent="0.2">
      <c r="A81" s="104"/>
      <c r="B81" s="400"/>
      <c r="C81" s="400"/>
      <c r="D81" s="400"/>
      <c r="E81" s="67" t="s">
        <v>387</v>
      </c>
      <c r="F81" s="13" t="s">
        <v>387</v>
      </c>
      <c r="G81" s="13"/>
      <c r="H81" s="13"/>
      <c r="I81" s="13"/>
      <c r="J81" s="97" t="s">
        <v>6753</v>
      </c>
      <c r="K81" s="13" t="s">
        <v>4581</v>
      </c>
      <c r="L81" s="13" t="s">
        <v>1100</v>
      </c>
      <c r="M81" s="13" t="s">
        <v>1100</v>
      </c>
      <c r="N81" s="13" t="s">
        <v>1100</v>
      </c>
      <c r="O81" s="13" t="s">
        <v>1100</v>
      </c>
      <c r="P81" s="313"/>
      <c r="Q81" s="13" t="s">
        <v>4581</v>
      </c>
      <c r="R81" s="13" t="s">
        <v>4581</v>
      </c>
      <c r="S81" s="13" t="s">
        <v>4581</v>
      </c>
      <c r="T81" s="313"/>
      <c r="U81" s="13" t="s">
        <v>4581</v>
      </c>
      <c r="V81" s="312"/>
      <c r="X81" s="454"/>
      <c r="Y81" s="454" t="s">
        <v>451</v>
      </c>
      <c r="Z81" s="454" t="s">
        <v>634</v>
      </c>
      <c r="AA81" s="454"/>
      <c r="AB81" s="454"/>
      <c r="AC81" s="454"/>
      <c r="AE81" s="457"/>
      <c r="AF81" s="104"/>
      <c r="AG81" s="460"/>
      <c r="AH81" s="456"/>
      <c r="AI81" s="456"/>
      <c r="AJ81" s="456"/>
      <c r="AK81" s="456"/>
      <c r="AL81" s="456"/>
      <c r="AM81" s="456"/>
      <c r="AN81" s="456"/>
      <c r="AO81" s="456"/>
      <c r="AP81" s="456"/>
      <c r="AQ81" s="456"/>
      <c r="AR81" s="456"/>
      <c r="AS81" s="456"/>
      <c r="AT81" s="456"/>
      <c r="AU81" s="456"/>
      <c r="AV81" s="456"/>
      <c r="AW81" s="456"/>
      <c r="AX81" s="456"/>
      <c r="AY81" s="456"/>
      <c r="AZ81" s="92"/>
      <c r="BA81" s="92" t="s">
        <v>8611</v>
      </c>
      <c r="BB81" s="92" t="s">
        <v>632</v>
      </c>
      <c r="BC81" s="92" t="s">
        <v>5312</v>
      </c>
      <c r="BD81" s="92" t="s">
        <v>5312</v>
      </c>
      <c r="BE81" s="92" t="s">
        <v>632</v>
      </c>
      <c r="BF81" s="92" t="s">
        <v>637</v>
      </c>
      <c r="BG81" s="92" t="s">
        <v>1341</v>
      </c>
      <c r="BH81" s="92" t="s">
        <v>632</v>
      </c>
      <c r="BI81" s="92" t="s">
        <v>632</v>
      </c>
      <c r="BJ81" s="92" t="s">
        <v>5312</v>
      </c>
      <c r="BK81" s="92" t="s">
        <v>937</v>
      </c>
      <c r="BL81" s="92" t="s">
        <v>632</v>
      </c>
      <c r="BM81" s="733"/>
      <c r="BN81" s="733" t="s">
        <v>941</v>
      </c>
      <c r="BO81" s="733" t="s">
        <v>632</v>
      </c>
      <c r="BP81" s="92" t="s">
        <v>632</v>
      </c>
      <c r="BQ81" s="92" t="s">
        <v>1348</v>
      </c>
      <c r="BR81" s="92" t="s">
        <v>1350</v>
      </c>
      <c r="BS81" s="733" t="s">
        <v>1402</v>
      </c>
      <c r="BT81" s="92" t="s">
        <v>320</v>
      </c>
      <c r="BU81" s="92" t="s">
        <v>5312</v>
      </c>
      <c r="BV81" s="92" t="s">
        <v>5312</v>
      </c>
      <c r="BW81" s="92" t="s">
        <v>5312</v>
      </c>
      <c r="BX81" s="102" t="s">
        <v>5312</v>
      </c>
      <c r="BY81" s="102" t="s">
        <v>5312</v>
      </c>
      <c r="BZ81" s="736" t="s">
        <v>1410</v>
      </c>
    </row>
    <row r="82" spans="1:78" s="2" customFormat="1" ht="12" customHeight="1" x14ac:dyDescent="0.2">
      <c r="A82" s="104"/>
      <c r="B82" s="400"/>
      <c r="C82" s="435">
        <v>4001</v>
      </c>
      <c r="D82" s="400"/>
      <c r="E82" s="464"/>
      <c r="F82" s="464"/>
      <c r="G82" s="465"/>
      <c r="H82" s="451"/>
      <c r="I82" s="466"/>
      <c r="J82" s="467"/>
      <c r="K82" s="468"/>
      <c r="L82" s="468"/>
      <c r="M82" s="468"/>
      <c r="N82" s="468"/>
      <c r="O82" s="469"/>
      <c r="P82" s="313"/>
      <c r="Q82" s="312"/>
      <c r="R82" s="313"/>
      <c r="S82" s="313"/>
      <c r="T82" s="313"/>
      <c r="U82" s="400"/>
      <c r="V82" s="312"/>
      <c r="W82" s="5"/>
      <c r="X82" s="455">
        <f>C82</f>
        <v>4001</v>
      </c>
      <c r="Y82" s="456"/>
      <c r="Z82" s="456"/>
      <c r="AA82" s="456"/>
      <c r="AB82" s="456"/>
      <c r="AC82" s="456"/>
      <c r="AE82" s="457"/>
      <c r="AF82" s="104"/>
      <c r="AG82" s="460" t="str">
        <f>E82&amp;" "&amp;F82&amp;"   "&amp;G82&amp;":  "&amp;J82</f>
        <v xml:space="preserve">    :  </v>
      </c>
      <c r="AH82" s="456"/>
      <c r="AI82" s="459"/>
      <c r="AJ82" s="459"/>
      <c r="AK82" s="459"/>
      <c r="AL82" s="459"/>
      <c r="AM82" s="459"/>
      <c r="AN82" s="459"/>
      <c r="AO82" s="459"/>
      <c r="AP82" s="459"/>
      <c r="AQ82" s="459"/>
      <c r="AR82" s="459"/>
      <c r="AS82" s="459"/>
      <c r="AT82" s="459"/>
      <c r="AU82" s="459"/>
      <c r="AV82" s="459"/>
      <c r="AW82" s="459"/>
      <c r="AX82" s="459"/>
      <c r="AY82" s="459"/>
    </row>
    <row r="83" spans="1:78" s="2" customFormat="1" ht="11.45" customHeight="1" x14ac:dyDescent="0.2">
      <c r="A83" s="104"/>
      <c r="B83" s="400"/>
      <c r="C83" s="434" t="str">
        <f>IF(E83="","",VLOOKUP(Y83,TAX!$V$4:$AA$381,2,"FALSE"))</f>
        <v>1010</v>
      </c>
      <c r="D83" s="400"/>
      <c r="E83" s="443" t="s">
        <v>348</v>
      </c>
      <c r="F83" s="444">
        <v>0</v>
      </c>
      <c r="G83" s="326" t="s">
        <v>3707</v>
      </c>
      <c r="H83" s="326" t="s">
        <v>966</v>
      </c>
      <c r="I83" s="445">
        <v>1</v>
      </c>
      <c r="J83" s="446">
        <v>1</v>
      </c>
      <c r="K83" s="114"/>
      <c r="L83" s="115"/>
      <c r="M83" s="790"/>
      <c r="N83" s="791"/>
      <c r="O83" s="461" t="str">
        <f>IF(L83&lt;&gt;0,L83,"")</f>
        <v/>
      </c>
      <c r="P83" s="440"/>
      <c r="Q83" s="326">
        <f>ROUND(K83*L83,0)</f>
        <v>0</v>
      </c>
      <c r="R83" s="109"/>
      <c r="S83" s="44"/>
      <c r="T83" s="313"/>
      <c r="U83" s="428">
        <f>IF(AND(COUNTIF(Y83:Y102,Y83)&gt;1,Y83&lt;&gt;" "),"Duplicate RTC/RTQ!",Q83)</f>
        <v>0</v>
      </c>
      <c r="V83" s="312"/>
      <c r="W83" s="5"/>
      <c r="X83" s="116" t="str">
        <f t="shared" ref="X83:X103" si="86">C83</f>
        <v>1010</v>
      </c>
      <c r="Y83" s="117" t="str">
        <f>E83&amp;" "&amp;F83</f>
        <v>RF 0</v>
      </c>
      <c r="Z83" s="136">
        <f>I83*J83*K83</f>
        <v>0</v>
      </c>
      <c r="AA83" s="92" t="str">
        <f>IF(E83="","",VLOOKUP(AB83,TAX!$B$4:$G$23,5,FALSE))</f>
        <v>R</v>
      </c>
      <c r="AB83" s="92" t="str">
        <f>IF(E83="","",LEFT(E83,1))</f>
        <v>R</v>
      </c>
      <c r="AC83" s="92" t="str">
        <f>IF(E83="","",RIGHT(E83,1))</f>
        <v>F</v>
      </c>
      <c r="AE83" s="102" t="str">
        <f>IF(TOTAL24B=0,"OK",IF(SUM(BB83,BD83:BE83,BH83:BL83,BO83:BR83,BT83:BU83,BW83:BZ83)=0,"OK","VERIFY"))</f>
        <v>OK</v>
      </c>
      <c r="AF83" s="102"/>
      <c r="AG83" s="105" t="str">
        <f>IF(TOTAL24B=0,"",IF(BB83=1,"A",""))</f>
        <v/>
      </c>
      <c r="AH83" s="105" t="str">
        <f>IF(TOTAL24B=0,"",IF(BD83=1,"B",""))</f>
        <v/>
      </c>
      <c r="AI83" s="105" t="str">
        <f>IF(TOTAL24B=0,"",IF(BE83=1,"C",""))</f>
        <v/>
      </c>
      <c r="AJ83" s="105" t="str">
        <f>IF(TOTAL24B=0,"",IF(BH83=1,"D",""))</f>
        <v/>
      </c>
      <c r="AK83" s="105" t="str">
        <f>IF(TOTAL24B=0,"",IF(BI83=1,"E",""))</f>
        <v/>
      </c>
      <c r="AL83" s="105" t="str">
        <f>IF(TOTAL24B=0,"",IF(BJ83=1,"F",""))</f>
        <v/>
      </c>
      <c r="AM83" s="105" t="str">
        <f>IF(TOTAL24B=0,"",IF(BK83=1,"G",""))</f>
        <v/>
      </c>
      <c r="AN83" s="105" t="str">
        <f>IF(TOTAL24B=0,"",IF(BL83=1,"H",""))</f>
        <v/>
      </c>
      <c r="AO83" s="105" t="str">
        <f>IF(TOTAL24B=0,"",IF(BO83=1,"I",""))</f>
        <v/>
      </c>
      <c r="AP83" s="105" t="str">
        <f>IF(TOTAL24B=0,"",IF(BP83=1,"J",""))</f>
        <v/>
      </c>
      <c r="AQ83" s="105" t="str">
        <f>IF(TOTAL24B=0,"",IF(BQ83=1,"K",""))</f>
        <v/>
      </c>
      <c r="AR83" s="105" t="str">
        <f>IF(TOTAL24B=0,"",IF(BR83=1,"L",""))</f>
        <v/>
      </c>
      <c r="AS83" s="105" t="str">
        <f>IF(TOTAL24B=0,"",IF(BT83=1,"M",""))</f>
        <v/>
      </c>
      <c r="AT83" s="105" t="str">
        <f>IF(TOTAL24B=0,"",IF(BU83=1,"N",""))</f>
        <v/>
      </c>
      <c r="AU83" s="105" t="str">
        <f>IF(TOTAL24B=0,"",IF(BW83=1,"O",""))</f>
        <v/>
      </c>
      <c r="AV83" s="105" t="str">
        <f>IF(TOTAL24B=0,"",IF(BX83=1,"P",""))</f>
        <v/>
      </c>
      <c r="AW83" s="105" t="str">
        <f>IF(TOTAL24B=0,"",IF(BY83=1,"Q",""))</f>
        <v/>
      </c>
      <c r="AX83" s="105" t="str">
        <f>IF(TOTAL24B=0,"",IF(BZ83=1,"R",""))</f>
        <v/>
      </c>
      <c r="AY83" s="432"/>
      <c r="AZ83" s="102"/>
      <c r="BA83" s="102">
        <f>L83*I83*J83</f>
        <v>0</v>
      </c>
      <c r="BB83" s="103">
        <f>IF(AC83="D",0,IF(ABS(BA83-L83)&gt;(5%*BA83),1,0))</f>
        <v>0</v>
      </c>
      <c r="BC83" s="102"/>
      <c r="BD83" s="103"/>
      <c r="BE83" s="103">
        <f>IF(U83="Duplicate RTC/RTQ!",1,0)</f>
        <v>0</v>
      </c>
      <c r="BF83" s="103">
        <f>IF(OR(E83="",F83="",G83="",H83="",I83=0,J83=0,K83=0,O83=""),0,1)</f>
        <v>0</v>
      </c>
      <c r="BG83" s="103">
        <f>IF(AND(E83="",F83="",G83="",H83="",I83=0,J83=0,K83=0,O83=""),1,0)</f>
        <v>0</v>
      </c>
      <c r="BH83" s="735">
        <v>0</v>
      </c>
      <c r="BI83" s="735">
        <f>IF(E83="",0,IF(AND(I83&gt;0,J83&gt;0,K83&gt;=0),0,1))</f>
        <v>0</v>
      </c>
      <c r="BJ83" s="103"/>
      <c r="BK83" s="103">
        <f>IF(CONTROL!$H$35&lt;&gt;1,0,IF(AND(L83=0,N83=0),0,1))</f>
        <v>0</v>
      </c>
      <c r="BL83" s="103">
        <f>IF(E83="",0,IF(COUNTIF(ePILCLASSES,E83)=1,0,1))</f>
        <v>0</v>
      </c>
      <c r="BM83" s="103">
        <f>IF(COUNTIF(eRTCBAND0,AB83)=0,0,1)</f>
        <v>1</v>
      </c>
      <c r="BN83" s="103">
        <f>IF(COUNTIF(eRTQBAND0,AC83)=0,0,1)</f>
        <v>0</v>
      </c>
      <c r="BO83" s="103">
        <f>IF(F83=0,0,IF((OR(BM83=1,BN83=1)),1,0))</f>
        <v>0</v>
      </c>
      <c r="BP83" s="103">
        <f>IF(COUNTIF(eTAXBANDS,F83)=1,0,1)</f>
        <v>0</v>
      </c>
      <c r="BQ83" s="103">
        <f>IF(AND(AB83="R",I83&lt;&gt;1),1,0)</f>
        <v>0</v>
      </c>
      <c r="BR83" s="103">
        <f>IF(OR(AND(AB83="F",I83&gt;0.25),(AND(AB83="T",I83&lt;&gt;0.25))),1,0)</f>
        <v>0</v>
      </c>
      <c r="BS83" s="103">
        <f>IF(COUNTIF(eFULLOCCUPIED,AC83)=0,0,1)</f>
        <v>1</v>
      </c>
      <c r="BT83" s="103">
        <f>IF(AND(BS83=1,F83=0,J83&lt;&gt;100%),1,0)</f>
        <v>0</v>
      </c>
      <c r="BU83" s="103"/>
      <c r="BV83" s="103"/>
      <c r="BW83" s="103"/>
      <c r="BX83" s="103"/>
      <c r="BY83" s="103"/>
      <c r="BZ83" s="103">
        <f>IF(AND(COUNTIF(eRTQDISC100,AC83)=1,J83=100%),1,0)</f>
        <v>0</v>
      </c>
    </row>
    <row r="84" spans="1:78" s="2" customFormat="1" ht="11.45" customHeight="1" x14ac:dyDescent="0.2">
      <c r="A84" s="104"/>
      <c r="B84" s="400"/>
      <c r="C84" s="434" t="str">
        <f>IF(E84="","",VLOOKUP(Y84,TAX!$V$4:$AA$381,2,"FALSE"))</f>
        <v/>
      </c>
      <c r="D84" s="400"/>
      <c r="E84" s="144"/>
      <c r="F84" s="142"/>
      <c r="G84" s="326" t="str">
        <f>IF(E84="","",VLOOKUP(AB84,TAX!$B$4:$E$22,3,FALSE))</f>
        <v/>
      </c>
      <c r="H84" s="326" t="str">
        <f>IF(E84="","",VLOOKUP(AC84,TAX!$J$4:$N$29,4,FALSE))</f>
        <v/>
      </c>
      <c r="I84" s="112"/>
      <c r="J84" s="113"/>
      <c r="K84" s="114"/>
      <c r="L84" s="115"/>
      <c r="M84" s="792"/>
      <c r="N84" s="793"/>
      <c r="O84" s="461" t="str">
        <f t="shared" ref="O84:O102" si="87">IF(L84&lt;&gt;0,L84,"")</f>
        <v/>
      </c>
      <c r="P84" s="440"/>
      <c r="Q84" s="326">
        <f t="shared" ref="Q84:Q102" si="88">ROUND(K84*L84,0)</f>
        <v>0</v>
      </c>
      <c r="R84" s="109"/>
      <c r="S84" s="44"/>
      <c r="T84" s="313"/>
      <c r="U84" s="428">
        <f>IF(AND(COUNTIF(Y83:Y102,Y84)&gt;1,Y84&lt;&gt;" "),"Duplicate RTC/RTQ!",Q84)</f>
        <v>0</v>
      </c>
      <c r="V84" s="312"/>
      <c r="W84" s="5"/>
      <c r="X84" s="118" t="str">
        <f t="shared" si="86"/>
        <v/>
      </c>
      <c r="Y84" s="119" t="str">
        <f t="shared" ref="Y84:Y102" si="89">E84&amp;" "&amp;F84</f>
        <v xml:space="preserve"> </v>
      </c>
      <c r="Z84" s="137">
        <f t="shared" ref="Z84:Z102" si="90">I84*J84*K84</f>
        <v>0</v>
      </c>
      <c r="AA84" s="92" t="str">
        <f>IF(E84="","",VLOOKUP(AB84,TAX!$B$4:$G$23,5,FALSE))</f>
        <v/>
      </c>
      <c r="AB84" s="92" t="str">
        <f t="shared" ref="AB84:AB102" si="91">IF(E84="","",LEFT(E84,1))</f>
        <v/>
      </c>
      <c r="AC84" s="92" t="str">
        <f t="shared" ref="AC84:AC102" si="92">IF(E84="","",RIGHT(E84,1))</f>
        <v/>
      </c>
      <c r="AE84" s="102" t="str">
        <f t="shared" ref="AE84:AE102" si="93">IF(TOTAL24B=0,"OK",IF(SUM(BB84,BD84:BE84,BH84:BL84,BO84:BR84,BT84:BU84,BW84:BZ84)=0,"OK","VERIFY"))</f>
        <v>OK</v>
      </c>
      <c r="AF84" s="102"/>
      <c r="AG84" s="105" t="str">
        <f t="shared" ref="AG84:AG102" si="94">IF(TOTAL24B=0,"",IF(BB84=1,"A",""))</f>
        <v/>
      </c>
      <c r="AH84" s="105" t="str">
        <f t="shared" ref="AH84:AH102" si="95">IF(TOTAL24B=0,"",IF(BD84=1,"B",""))</f>
        <v/>
      </c>
      <c r="AI84" s="105" t="str">
        <f t="shared" ref="AI84:AI102" si="96">IF(TOTAL24B=0,"",IF(BE84=1,"C",""))</f>
        <v/>
      </c>
      <c r="AJ84" s="105" t="str">
        <f t="shared" ref="AJ84:AJ102" si="97">IF(TOTAL24B=0,"",IF(BH84=1,"D",""))</f>
        <v/>
      </c>
      <c r="AK84" s="105" t="str">
        <f t="shared" ref="AK84:AK102" si="98">IF(TOTAL24B=0,"",IF(BI84=1,"E",""))</f>
        <v/>
      </c>
      <c r="AL84" s="105" t="str">
        <f t="shared" ref="AL84:AL102" si="99">IF(TOTAL24B=0,"",IF(BJ84=1,"F",""))</f>
        <v/>
      </c>
      <c r="AM84" s="105" t="str">
        <f t="shared" ref="AM84:AM102" si="100">IF(TOTAL24B=0,"",IF(BK84=1,"G",""))</f>
        <v/>
      </c>
      <c r="AN84" s="105" t="str">
        <f t="shared" ref="AN84:AN102" si="101">IF(TOTAL24B=0,"",IF(BL84=1,"H",""))</f>
        <v/>
      </c>
      <c r="AO84" s="105" t="str">
        <f t="shared" ref="AO84:AO102" si="102">IF(TOTAL24B=0,"",IF(BO84=1,"I",""))</f>
        <v/>
      </c>
      <c r="AP84" s="105" t="str">
        <f t="shared" ref="AP84:AP102" si="103">IF(TOTAL24B=0,"",IF(BP84=1,"J",""))</f>
        <v/>
      </c>
      <c r="AQ84" s="105" t="str">
        <f t="shared" ref="AQ84:AQ102" si="104">IF(TOTAL24B=0,"",IF(BQ84=1,"K",""))</f>
        <v/>
      </c>
      <c r="AR84" s="105" t="str">
        <f t="shared" ref="AR84:AR102" si="105">IF(TOTAL24B=0,"",IF(BR84=1,"L",""))</f>
        <v/>
      </c>
      <c r="AS84" s="105" t="str">
        <f t="shared" ref="AS84:AS102" si="106">IF(TOTAL24B=0,"",IF(BT84=1,"M",""))</f>
        <v/>
      </c>
      <c r="AT84" s="105" t="str">
        <f t="shared" ref="AT84:AT102" si="107">IF(TOTAL24B=0,"",IF(BU84=1,"N",""))</f>
        <v/>
      </c>
      <c r="AU84" s="105" t="str">
        <f t="shared" ref="AU84:AU102" si="108">IF(TOTAL24B=0,"",IF(BW84=1,"O",""))</f>
        <v/>
      </c>
      <c r="AV84" s="105" t="str">
        <f t="shared" ref="AV84:AV102" si="109">IF(TOTAL24B=0,"",IF(BX84=1,"P",""))</f>
        <v/>
      </c>
      <c r="AW84" s="105" t="str">
        <f t="shared" ref="AW84:AW102" si="110">IF(TOTAL24B=0,"",IF(BY84=1,"Q",""))</f>
        <v/>
      </c>
      <c r="AX84" s="105" t="str">
        <f t="shared" ref="AX84:AX102" si="111">IF(TOTAL24B=0,"",IF(BZ84=1,"R",""))</f>
        <v/>
      </c>
      <c r="AY84" s="432"/>
      <c r="AZ84" s="102"/>
      <c r="BA84" s="102">
        <f>L83*I84*J84</f>
        <v>0</v>
      </c>
      <c r="BB84" s="103">
        <f t="shared" ref="BB84:BB102" si="112">IF(AC84="D",0,IF(ABS(BA84-L84)&gt;(5%*BA84),1,0))</f>
        <v>0</v>
      </c>
      <c r="BC84" s="102"/>
      <c r="BD84" s="103"/>
      <c r="BE84" s="103">
        <f t="shared" ref="BE84:BE102" si="113">IF(U84="Duplicate RTC/RTQ!",1,0)</f>
        <v>0</v>
      </c>
      <c r="BF84" s="103">
        <f t="shared" ref="BF84:BF102" si="114">IF(OR(E84="",F84="",G84="",H84="",I84=0,J84=0,K84=0,O84=""),0,1)</f>
        <v>0</v>
      </c>
      <c r="BG84" s="103">
        <f t="shared" ref="BG84:BG102" si="115">IF(AND(E84="",F84="",G84="",H84="",I84=0,J84=0,K84=0,O84=""),1,0)</f>
        <v>1</v>
      </c>
      <c r="BH84" s="103">
        <f t="shared" ref="BH84:BH102" si="116">IF(OR(BF84=1,BG84=1),0,1)</f>
        <v>0</v>
      </c>
      <c r="BI84" s="103">
        <f t="shared" ref="BI84:BI102" si="117">IF(E84="",0,IF(AND(I84&gt;0,J84&gt;0,K84&gt;0),0,1))</f>
        <v>0</v>
      </c>
      <c r="BJ84" s="103"/>
      <c r="BK84" s="103">
        <f>IF(CONTROL!$H$35&lt;&gt;1,0,IF(AND(L84=0,N84=0),0,1))</f>
        <v>0</v>
      </c>
      <c r="BL84" s="103">
        <f t="shared" ref="BL84:BL102" si="118">IF(E84="",0,IF(COUNTIF(ePILCLASSES,E84)=1,0,1))</f>
        <v>0</v>
      </c>
      <c r="BM84" s="103">
        <f t="shared" ref="BM84:BM102" si="119">IF(COUNTIF(eRTCBAND0,AB84)=0,0,1)</f>
        <v>0</v>
      </c>
      <c r="BN84" s="103">
        <f t="shared" ref="BN84:BN102" si="120">IF(COUNTIF(eRTQBAND0,AC84)=0,0,1)</f>
        <v>0</v>
      </c>
      <c r="BO84" s="103">
        <f t="shared" ref="BO84:BO102" si="121">IF(F84=0,0,IF((OR(BM84=1,BN84=1)),1,0))</f>
        <v>0</v>
      </c>
      <c r="BP84" s="103">
        <f t="shared" ref="BP84:BP102" si="122">IF(COUNTIF(eTAXBANDS,F84)=1,0,1)</f>
        <v>0</v>
      </c>
      <c r="BQ84" s="103">
        <f t="shared" ref="BQ84:BQ102" si="123">IF(AND(AB84="R",I84&lt;&gt;1),1,0)</f>
        <v>0</v>
      </c>
      <c r="BR84" s="103">
        <f t="shared" ref="BR84:BR102" si="124">IF(OR(AND(AB84="F",I84&gt;0.25),(AND(AB84="T",I84&lt;&gt;0.25))),1,0)</f>
        <v>0</v>
      </c>
      <c r="BS84" s="103">
        <f t="shared" ref="BS84:BS102" si="125">IF(COUNTIF(eFULLOCCUPIED,AC84)=0,0,1)</f>
        <v>0</v>
      </c>
      <c r="BT84" s="103">
        <f t="shared" ref="BT84:BT102" si="126">IF(AND(BS84=1,F84=0,J84&lt;&gt;100%),1,0)</f>
        <v>0</v>
      </c>
      <c r="BU84" s="103"/>
      <c r="BV84" s="103"/>
      <c r="BW84" s="103"/>
      <c r="BX84" s="103"/>
      <c r="BY84" s="103"/>
      <c r="BZ84" s="103">
        <f t="shared" ref="BZ84:BZ102" si="127">IF(AND(COUNTIF(eRTQDISC100,AC84)=1,J84=100%),1,0)</f>
        <v>0</v>
      </c>
    </row>
    <row r="85" spans="1:78" s="2" customFormat="1" ht="11.45" customHeight="1" x14ac:dyDescent="0.2">
      <c r="A85" s="104"/>
      <c r="B85" s="400"/>
      <c r="C85" s="434" t="str">
        <f>IF(E85="","",VLOOKUP(Y85,TAX!$V$4:$AA$381,2,"FALSE"))</f>
        <v/>
      </c>
      <c r="D85" s="400"/>
      <c r="E85" s="144"/>
      <c r="F85" s="142"/>
      <c r="G85" s="326" t="str">
        <f>IF(E85="","",VLOOKUP(AB85,TAX!$B$4:$E$22,3,FALSE))</f>
        <v/>
      </c>
      <c r="H85" s="326" t="str">
        <f>IF(E85="","",VLOOKUP(AC85,TAX!$J$4:$N$29,4,FALSE))</f>
        <v/>
      </c>
      <c r="I85" s="112"/>
      <c r="J85" s="113"/>
      <c r="K85" s="114"/>
      <c r="L85" s="115"/>
      <c r="M85" s="792"/>
      <c r="N85" s="793"/>
      <c r="O85" s="461" t="str">
        <f t="shared" si="87"/>
        <v/>
      </c>
      <c r="P85" s="440"/>
      <c r="Q85" s="326">
        <f t="shared" si="88"/>
        <v>0</v>
      </c>
      <c r="R85" s="109"/>
      <c r="S85" s="44"/>
      <c r="T85" s="313"/>
      <c r="U85" s="428">
        <f>IF(AND(COUNTIF(Y83:Y102,Y85)&gt;1,Y85&lt;&gt;" "),"Duplicate RTC/RTQ!",Q85)</f>
        <v>0</v>
      </c>
      <c r="V85" s="312"/>
      <c r="W85" s="5"/>
      <c r="X85" s="118" t="str">
        <f t="shared" si="86"/>
        <v/>
      </c>
      <c r="Y85" s="119" t="str">
        <f t="shared" si="89"/>
        <v xml:space="preserve"> </v>
      </c>
      <c r="Z85" s="137">
        <f t="shared" si="90"/>
        <v>0</v>
      </c>
      <c r="AA85" s="92" t="str">
        <f>IF(E85="","",VLOOKUP(AB85,TAX!$B$4:$G$23,5,FALSE))</f>
        <v/>
      </c>
      <c r="AB85" s="92" t="str">
        <f t="shared" si="91"/>
        <v/>
      </c>
      <c r="AC85" s="92" t="str">
        <f t="shared" si="92"/>
        <v/>
      </c>
      <c r="AE85" s="102" t="str">
        <f t="shared" si="93"/>
        <v>OK</v>
      </c>
      <c r="AF85" s="102"/>
      <c r="AG85" s="105" t="str">
        <f t="shared" si="94"/>
        <v/>
      </c>
      <c r="AH85" s="105" t="str">
        <f t="shared" si="95"/>
        <v/>
      </c>
      <c r="AI85" s="105" t="str">
        <f t="shared" si="96"/>
        <v/>
      </c>
      <c r="AJ85" s="105" t="str">
        <f t="shared" si="97"/>
        <v/>
      </c>
      <c r="AK85" s="105" t="str">
        <f t="shared" si="98"/>
        <v/>
      </c>
      <c r="AL85" s="105" t="str">
        <f t="shared" si="99"/>
        <v/>
      </c>
      <c r="AM85" s="105" t="str">
        <f t="shared" si="100"/>
        <v/>
      </c>
      <c r="AN85" s="105" t="str">
        <f t="shared" si="101"/>
        <v/>
      </c>
      <c r="AO85" s="105" t="str">
        <f t="shared" si="102"/>
        <v/>
      </c>
      <c r="AP85" s="105" t="str">
        <f t="shared" si="103"/>
        <v/>
      </c>
      <c r="AQ85" s="105" t="str">
        <f t="shared" si="104"/>
        <v/>
      </c>
      <c r="AR85" s="105" t="str">
        <f t="shared" si="105"/>
        <v/>
      </c>
      <c r="AS85" s="105" t="str">
        <f t="shared" si="106"/>
        <v/>
      </c>
      <c r="AT85" s="105" t="str">
        <f t="shared" si="107"/>
        <v/>
      </c>
      <c r="AU85" s="105" t="str">
        <f t="shared" si="108"/>
        <v/>
      </c>
      <c r="AV85" s="105" t="str">
        <f t="shared" si="109"/>
        <v/>
      </c>
      <c r="AW85" s="105" t="str">
        <f t="shared" si="110"/>
        <v/>
      </c>
      <c r="AX85" s="105" t="str">
        <f t="shared" si="111"/>
        <v/>
      </c>
      <c r="AY85" s="432"/>
      <c r="AZ85" s="102"/>
      <c r="BA85" s="102">
        <f>L83*I85*J85</f>
        <v>0</v>
      </c>
      <c r="BB85" s="103">
        <f t="shared" si="112"/>
        <v>0</v>
      </c>
      <c r="BC85" s="102"/>
      <c r="BD85" s="103"/>
      <c r="BE85" s="103">
        <f t="shared" si="113"/>
        <v>0</v>
      </c>
      <c r="BF85" s="103">
        <f t="shared" si="114"/>
        <v>0</v>
      </c>
      <c r="BG85" s="103">
        <f t="shared" si="115"/>
        <v>1</v>
      </c>
      <c r="BH85" s="103">
        <f t="shared" si="116"/>
        <v>0</v>
      </c>
      <c r="BI85" s="103">
        <f t="shared" si="117"/>
        <v>0</v>
      </c>
      <c r="BJ85" s="103"/>
      <c r="BK85" s="103">
        <f>IF(CONTROL!$H$35&lt;&gt;1,0,IF(AND(L85=0,N85=0),0,1))</f>
        <v>0</v>
      </c>
      <c r="BL85" s="103">
        <f t="shared" si="118"/>
        <v>0</v>
      </c>
      <c r="BM85" s="103">
        <f t="shared" si="119"/>
        <v>0</v>
      </c>
      <c r="BN85" s="103">
        <f t="shared" si="120"/>
        <v>0</v>
      </c>
      <c r="BO85" s="103">
        <f t="shared" si="121"/>
        <v>0</v>
      </c>
      <c r="BP85" s="103">
        <f t="shared" si="122"/>
        <v>0</v>
      </c>
      <c r="BQ85" s="103">
        <f t="shared" si="123"/>
        <v>0</v>
      </c>
      <c r="BR85" s="103">
        <f t="shared" si="124"/>
        <v>0</v>
      </c>
      <c r="BS85" s="103">
        <f t="shared" si="125"/>
        <v>0</v>
      </c>
      <c r="BT85" s="103">
        <f t="shared" si="126"/>
        <v>0</v>
      </c>
      <c r="BU85" s="103"/>
      <c r="BV85" s="103"/>
      <c r="BW85" s="103"/>
      <c r="BX85" s="103"/>
      <c r="BY85" s="103"/>
      <c r="BZ85" s="103">
        <f t="shared" si="127"/>
        <v>0</v>
      </c>
    </row>
    <row r="86" spans="1:78" s="2" customFormat="1" ht="11.45" customHeight="1" x14ac:dyDescent="0.2">
      <c r="A86" s="104"/>
      <c r="B86" s="400"/>
      <c r="C86" s="434" t="str">
        <f>IF(E86="","",VLOOKUP(Y86,TAX!$V$4:$AA$381,2,"FALSE"))</f>
        <v/>
      </c>
      <c r="D86" s="400"/>
      <c r="E86" s="144"/>
      <c r="F86" s="142"/>
      <c r="G86" s="326" t="str">
        <f>IF(E86="","",VLOOKUP(AB86,TAX!$B$4:$E$22,3,FALSE))</f>
        <v/>
      </c>
      <c r="H86" s="326" t="str">
        <f>IF(E86="","",VLOOKUP(AC86,TAX!$J$4:$N$29,4,FALSE))</f>
        <v/>
      </c>
      <c r="I86" s="112"/>
      <c r="J86" s="113"/>
      <c r="K86" s="114"/>
      <c r="L86" s="115"/>
      <c r="M86" s="792"/>
      <c r="N86" s="793"/>
      <c r="O86" s="461" t="str">
        <f t="shared" si="87"/>
        <v/>
      </c>
      <c r="P86" s="440"/>
      <c r="Q86" s="326">
        <f t="shared" si="88"/>
        <v>0</v>
      </c>
      <c r="R86" s="109"/>
      <c r="S86" s="44"/>
      <c r="T86" s="313"/>
      <c r="U86" s="428">
        <f>IF(AND(COUNTIF(Y83:Y102,Y86)&gt;1,Y86&lt;&gt;" "),"Duplicate RTC/RTQ!",Q86)</f>
        <v>0</v>
      </c>
      <c r="V86" s="312"/>
      <c r="W86" s="5"/>
      <c r="X86" s="118" t="str">
        <f t="shared" si="86"/>
        <v/>
      </c>
      <c r="Y86" s="119" t="str">
        <f t="shared" si="89"/>
        <v xml:space="preserve"> </v>
      </c>
      <c r="Z86" s="137">
        <f t="shared" si="90"/>
        <v>0</v>
      </c>
      <c r="AA86" s="92" t="str">
        <f>IF(E86="","",VLOOKUP(AB86,TAX!$B$4:$G$23,5,FALSE))</f>
        <v/>
      </c>
      <c r="AB86" s="92" t="str">
        <f t="shared" si="91"/>
        <v/>
      </c>
      <c r="AC86" s="92" t="str">
        <f t="shared" si="92"/>
        <v/>
      </c>
      <c r="AE86" s="102" t="str">
        <f t="shared" si="93"/>
        <v>OK</v>
      </c>
      <c r="AF86" s="102"/>
      <c r="AG86" s="105" t="str">
        <f t="shared" si="94"/>
        <v/>
      </c>
      <c r="AH86" s="105" t="str">
        <f t="shared" si="95"/>
        <v/>
      </c>
      <c r="AI86" s="105" t="str">
        <f t="shared" si="96"/>
        <v/>
      </c>
      <c r="AJ86" s="105" t="str">
        <f t="shared" si="97"/>
        <v/>
      </c>
      <c r="AK86" s="105" t="str">
        <f t="shared" si="98"/>
        <v/>
      </c>
      <c r="AL86" s="105" t="str">
        <f t="shared" si="99"/>
        <v/>
      </c>
      <c r="AM86" s="105" t="str">
        <f t="shared" si="100"/>
        <v/>
      </c>
      <c r="AN86" s="105" t="str">
        <f t="shared" si="101"/>
        <v/>
      </c>
      <c r="AO86" s="105" t="str">
        <f t="shared" si="102"/>
        <v/>
      </c>
      <c r="AP86" s="105" t="str">
        <f t="shared" si="103"/>
        <v/>
      </c>
      <c r="AQ86" s="105" t="str">
        <f t="shared" si="104"/>
        <v/>
      </c>
      <c r="AR86" s="105" t="str">
        <f t="shared" si="105"/>
        <v/>
      </c>
      <c r="AS86" s="105" t="str">
        <f t="shared" si="106"/>
        <v/>
      </c>
      <c r="AT86" s="105" t="str">
        <f t="shared" si="107"/>
        <v/>
      </c>
      <c r="AU86" s="105" t="str">
        <f t="shared" si="108"/>
        <v/>
      </c>
      <c r="AV86" s="105" t="str">
        <f t="shared" si="109"/>
        <v/>
      </c>
      <c r="AW86" s="105" t="str">
        <f t="shared" si="110"/>
        <v/>
      </c>
      <c r="AX86" s="105" t="str">
        <f t="shared" si="111"/>
        <v/>
      </c>
      <c r="AY86" s="432"/>
      <c r="AZ86" s="102"/>
      <c r="BA86" s="102">
        <f>L83*I86*J86</f>
        <v>0</v>
      </c>
      <c r="BB86" s="103">
        <f t="shared" si="112"/>
        <v>0</v>
      </c>
      <c r="BC86" s="102"/>
      <c r="BD86" s="103"/>
      <c r="BE86" s="103">
        <f t="shared" si="113"/>
        <v>0</v>
      </c>
      <c r="BF86" s="103">
        <f t="shared" si="114"/>
        <v>0</v>
      </c>
      <c r="BG86" s="103">
        <f t="shared" si="115"/>
        <v>1</v>
      </c>
      <c r="BH86" s="103">
        <f t="shared" si="116"/>
        <v>0</v>
      </c>
      <c r="BI86" s="103">
        <f t="shared" si="117"/>
        <v>0</v>
      </c>
      <c r="BJ86" s="103"/>
      <c r="BK86" s="103">
        <f>IF(CONTROL!$H$35&lt;&gt;1,0,IF(AND(L86=0,N86=0),0,1))</f>
        <v>0</v>
      </c>
      <c r="BL86" s="103">
        <f t="shared" si="118"/>
        <v>0</v>
      </c>
      <c r="BM86" s="103">
        <f t="shared" si="119"/>
        <v>0</v>
      </c>
      <c r="BN86" s="103">
        <f t="shared" si="120"/>
        <v>0</v>
      </c>
      <c r="BO86" s="103">
        <f t="shared" si="121"/>
        <v>0</v>
      </c>
      <c r="BP86" s="103">
        <f t="shared" si="122"/>
        <v>0</v>
      </c>
      <c r="BQ86" s="103">
        <f t="shared" si="123"/>
        <v>0</v>
      </c>
      <c r="BR86" s="103">
        <f t="shared" si="124"/>
        <v>0</v>
      </c>
      <c r="BS86" s="103">
        <f t="shared" si="125"/>
        <v>0</v>
      </c>
      <c r="BT86" s="103">
        <f t="shared" si="126"/>
        <v>0</v>
      </c>
      <c r="BU86" s="103"/>
      <c r="BV86" s="103"/>
      <c r="BW86" s="103"/>
      <c r="BX86" s="103"/>
      <c r="BY86" s="103"/>
      <c r="BZ86" s="103">
        <f t="shared" si="127"/>
        <v>0</v>
      </c>
    </row>
    <row r="87" spans="1:78" s="2" customFormat="1" ht="11.45" customHeight="1" x14ac:dyDescent="0.2">
      <c r="A87" s="104"/>
      <c r="B87" s="400"/>
      <c r="C87" s="434" t="str">
        <f>IF(E87="","",VLOOKUP(Y87,TAX!$V$4:$AA$381,2,"FALSE"))</f>
        <v/>
      </c>
      <c r="D87" s="400"/>
      <c r="E87" s="144"/>
      <c r="F87" s="142"/>
      <c r="G87" s="326" t="str">
        <f>IF(E87="","",VLOOKUP(AB87,TAX!$B$4:$E$22,3,FALSE))</f>
        <v/>
      </c>
      <c r="H87" s="326" t="str">
        <f>IF(E87="","",VLOOKUP(AC87,TAX!$J$4:$N$29,4,FALSE))</f>
        <v/>
      </c>
      <c r="I87" s="112"/>
      <c r="J87" s="113"/>
      <c r="K87" s="114"/>
      <c r="L87" s="115"/>
      <c r="M87" s="792"/>
      <c r="N87" s="793"/>
      <c r="O87" s="461" t="str">
        <f t="shared" si="87"/>
        <v/>
      </c>
      <c r="P87" s="440"/>
      <c r="Q87" s="326">
        <f t="shared" si="88"/>
        <v>0</v>
      </c>
      <c r="R87" s="109"/>
      <c r="S87" s="44"/>
      <c r="T87" s="313"/>
      <c r="U87" s="428">
        <f>IF(AND(COUNTIF(Y83:Y102,Y87)&gt;1,Y87&lt;&gt;" "),"Duplicate RTC/RTQ!",Q87)</f>
        <v>0</v>
      </c>
      <c r="V87" s="312"/>
      <c r="W87" s="5"/>
      <c r="X87" s="118" t="str">
        <f t="shared" si="86"/>
        <v/>
      </c>
      <c r="Y87" s="119" t="str">
        <f t="shared" si="89"/>
        <v xml:space="preserve"> </v>
      </c>
      <c r="Z87" s="137">
        <f t="shared" si="90"/>
        <v>0</v>
      </c>
      <c r="AA87" s="92" t="str">
        <f>IF(E87="","",VLOOKUP(AB87,TAX!$B$4:$G$23,5,FALSE))</f>
        <v/>
      </c>
      <c r="AB87" s="92" t="str">
        <f t="shared" si="91"/>
        <v/>
      </c>
      <c r="AC87" s="92" t="str">
        <f t="shared" si="92"/>
        <v/>
      </c>
      <c r="AE87" s="102" t="str">
        <f t="shared" si="93"/>
        <v>OK</v>
      </c>
      <c r="AF87" s="102"/>
      <c r="AG87" s="105" t="str">
        <f t="shared" si="94"/>
        <v/>
      </c>
      <c r="AH87" s="105" t="str">
        <f t="shared" si="95"/>
        <v/>
      </c>
      <c r="AI87" s="105" t="str">
        <f t="shared" si="96"/>
        <v/>
      </c>
      <c r="AJ87" s="105" t="str">
        <f t="shared" si="97"/>
        <v/>
      </c>
      <c r="AK87" s="105" t="str">
        <f t="shared" si="98"/>
        <v/>
      </c>
      <c r="AL87" s="105" t="str">
        <f t="shared" si="99"/>
        <v/>
      </c>
      <c r="AM87" s="105" t="str">
        <f t="shared" si="100"/>
        <v/>
      </c>
      <c r="AN87" s="105" t="str">
        <f t="shared" si="101"/>
        <v/>
      </c>
      <c r="AO87" s="105" t="str">
        <f t="shared" si="102"/>
        <v/>
      </c>
      <c r="AP87" s="105" t="str">
        <f t="shared" si="103"/>
        <v/>
      </c>
      <c r="AQ87" s="105" t="str">
        <f t="shared" si="104"/>
        <v/>
      </c>
      <c r="AR87" s="105" t="str">
        <f t="shared" si="105"/>
        <v/>
      </c>
      <c r="AS87" s="105" t="str">
        <f t="shared" si="106"/>
        <v/>
      </c>
      <c r="AT87" s="105" t="str">
        <f t="shared" si="107"/>
        <v/>
      </c>
      <c r="AU87" s="105" t="str">
        <f t="shared" si="108"/>
        <v/>
      </c>
      <c r="AV87" s="105" t="str">
        <f t="shared" si="109"/>
        <v/>
      </c>
      <c r="AW87" s="105" t="str">
        <f t="shared" si="110"/>
        <v/>
      </c>
      <c r="AX87" s="105" t="str">
        <f t="shared" si="111"/>
        <v/>
      </c>
      <c r="AY87" s="432"/>
      <c r="AZ87" s="102"/>
      <c r="BA87" s="102">
        <f>L83*I87*J87</f>
        <v>0</v>
      </c>
      <c r="BB87" s="103">
        <f t="shared" si="112"/>
        <v>0</v>
      </c>
      <c r="BC87" s="102"/>
      <c r="BD87" s="103"/>
      <c r="BE87" s="103">
        <f t="shared" si="113"/>
        <v>0</v>
      </c>
      <c r="BF87" s="103">
        <f t="shared" si="114"/>
        <v>0</v>
      </c>
      <c r="BG87" s="103">
        <f t="shared" si="115"/>
        <v>1</v>
      </c>
      <c r="BH87" s="103">
        <f t="shared" si="116"/>
        <v>0</v>
      </c>
      <c r="BI87" s="103">
        <f t="shared" si="117"/>
        <v>0</v>
      </c>
      <c r="BJ87" s="103"/>
      <c r="BK87" s="103">
        <f>IF(CONTROL!$H$35&lt;&gt;1,0,IF(AND(L87=0,N87=0),0,1))</f>
        <v>0</v>
      </c>
      <c r="BL87" s="103">
        <f t="shared" si="118"/>
        <v>0</v>
      </c>
      <c r="BM87" s="103">
        <f t="shared" si="119"/>
        <v>0</v>
      </c>
      <c r="BN87" s="103">
        <f t="shared" si="120"/>
        <v>0</v>
      </c>
      <c r="BO87" s="103">
        <f t="shared" si="121"/>
        <v>0</v>
      </c>
      <c r="BP87" s="103">
        <f t="shared" si="122"/>
        <v>0</v>
      </c>
      <c r="BQ87" s="103">
        <f t="shared" si="123"/>
        <v>0</v>
      </c>
      <c r="BR87" s="103">
        <f t="shared" si="124"/>
        <v>0</v>
      </c>
      <c r="BS87" s="103">
        <f t="shared" si="125"/>
        <v>0</v>
      </c>
      <c r="BT87" s="103">
        <f t="shared" si="126"/>
        <v>0</v>
      </c>
      <c r="BU87" s="103"/>
      <c r="BV87" s="103"/>
      <c r="BW87" s="103"/>
      <c r="BX87" s="103"/>
      <c r="BY87" s="103"/>
      <c r="BZ87" s="103">
        <f t="shared" si="127"/>
        <v>0</v>
      </c>
    </row>
    <row r="88" spans="1:78" s="2" customFormat="1" ht="11.45" customHeight="1" x14ac:dyDescent="0.2">
      <c r="A88" s="104"/>
      <c r="B88" s="400"/>
      <c r="C88" s="434" t="str">
        <f>IF(E88="","",VLOOKUP(Y88,TAX!$V$4:$AA$381,2,"FALSE"))</f>
        <v/>
      </c>
      <c r="D88" s="400"/>
      <c r="E88" s="144"/>
      <c r="F88" s="142"/>
      <c r="G88" s="326" t="str">
        <f>IF(E88="","",VLOOKUP(AB88,TAX!$B$4:$E$22,3,FALSE))</f>
        <v/>
      </c>
      <c r="H88" s="326" t="str">
        <f>IF(E88="","",VLOOKUP(AC88,TAX!$J$4:$N$29,4,FALSE))</f>
        <v/>
      </c>
      <c r="I88" s="112"/>
      <c r="J88" s="113"/>
      <c r="K88" s="114"/>
      <c r="L88" s="115"/>
      <c r="M88" s="792"/>
      <c r="N88" s="793"/>
      <c r="O88" s="461" t="str">
        <f t="shared" si="87"/>
        <v/>
      </c>
      <c r="P88" s="440"/>
      <c r="Q88" s="326">
        <f t="shared" si="88"/>
        <v>0</v>
      </c>
      <c r="R88" s="109"/>
      <c r="S88" s="44"/>
      <c r="T88" s="313"/>
      <c r="U88" s="428">
        <f>IF(AND(COUNTIF(Y83:Y102,Y88)&gt;1,Y88&lt;&gt;" "),"Duplicate RTC/RTQ!",Q88)</f>
        <v>0</v>
      </c>
      <c r="V88" s="312"/>
      <c r="W88" s="5"/>
      <c r="X88" s="118" t="str">
        <f t="shared" si="86"/>
        <v/>
      </c>
      <c r="Y88" s="119" t="str">
        <f t="shared" si="89"/>
        <v xml:space="preserve"> </v>
      </c>
      <c r="Z88" s="137">
        <f t="shared" si="90"/>
        <v>0</v>
      </c>
      <c r="AA88" s="92" t="str">
        <f>IF(E88="","",VLOOKUP(AB88,TAX!$B$4:$G$23,5,FALSE))</f>
        <v/>
      </c>
      <c r="AB88" s="92" t="str">
        <f t="shared" si="91"/>
        <v/>
      </c>
      <c r="AC88" s="92" t="str">
        <f t="shared" si="92"/>
        <v/>
      </c>
      <c r="AE88" s="102" t="str">
        <f t="shared" si="93"/>
        <v>OK</v>
      </c>
      <c r="AF88" s="102"/>
      <c r="AG88" s="105" t="str">
        <f t="shared" si="94"/>
        <v/>
      </c>
      <c r="AH88" s="105" t="str">
        <f t="shared" si="95"/>
        <v/>
      </c>
      <c r="AI88" s="105" t="str">
        <f t="shared" si="96"/>
        <v/>
      </c>
      <c r="AJ88" s="105" t="str">
        <f t="shared" si="97"/>
        <v/>
      </c>
      <c r="AK88" s="105" t="str">
        <f t="shared" si="98"/>
        <v/>
      </c>
      <c r="AL88" s="105" t="str">
        <f t="shared" si="99"/>
        <v/>
      </c>
      <c r="AM88" s="105" t="str">
        <f t="shared" si="100"/>
        <v/>
      </c>
      <c r="AN88" s="105" t="str">
        <f t="shared" si="101"/>
        <v/>
      </c>
      <c r="AO88" s="105" t="str">
        <f t="shared" si="102"/>
        <v/>
      </c>
      <c r="AP88" s="105" t="str">
        <f t="shared" si="103"/>
        <v/>
      </c>
      <c r="AQ88" s="105" t="str">
        <f t="shared" si="104"/>
        <v/>
      </c>
      <c r="AR88" s="105" t="str">
        <f t="shared" si="105"/>
        <v/>
      </c>
      <c r="AS88" s="105" t="str">
        <f t="shared" si="106"/>
        <v/>
      </c>
      <c r="AT88" s="105" t="str">
        <f t="shared" si="107"/>
        <v/>
      </c>
      <c r="AU88" s="105" t="str">
        <f t="shared" si="108"/>
        <v/>
      </c>
      <c r="AV88" s="105" t="str">
        <f t="shared" si="109"/>
        <v/>
      </c>
      <c r="AW88" s="105" t="str">
        <f t="shared" si="110"/>
        <v/>
      </c>
      <c r="AX88" s="105" t="str">
        <f t="shared" si="111"/>
        <v/>
      </c>
      <c r="AY88" s="432"/>
      <c r="AZ88" s="102"/>
      <c r="BA88" s="102">
        <f>L83*I88*J88</f>
        <v>0</v>
      </c>
      <c r="BB88" s="103">
        <f t="shared" si="112"/>
        <v>0</v>
      </c>
      <c r="BC88" s="102"/>
      <c r="BD88" s="103"/>
      <c r="BE88" s="103">
        <f t="shared" si="113"/>
        <v>0</v>
      </c>
      <c r="BF88" s="103">
        <f t="shared" si="114"/>
        <v>0</v>
      </c>
      <c r="BG88" s="103">
        <f t="shared" si="115"/>
        <v>1</v>
      </c>
      <c r="BH88" s="103">
        <f t="shared" si="116"/>
        <v>0</v>
      </c>
      <c r="BI88" s="103">
        <f t="shared" si="117"/>
        <v>0</v>
      </c>
      <c r="BJ88" s="103"/>
      <c r="BK88" s="103">
        <f>IF(CONTROL!$H$35&lt;&gt;1,0,IF(AND(L88=0,N88=0),0,1))</f>
        <v>0</v>
      </c>
      <c r="BL88" s="103">
        <f t="shared" si="118"/>
        <v>0</v>
      </c>
      <c r="BM88" s="103">
        <f t="shared" si="119"/>
        <v>0</v>
      </c>
      <c r="BN88" s="103">
        <f t="shared" si="120"/>
        <v>0</v>
      </c>
      <c r="BO88" s="103">
        <f t="shared" si="121"/>
        <v>0</v>
      </c>
      <c r="BP88" s="103">
        <f t="shared" si="122"/>
        <v>0</v>
      </c>
      <c r="BQ88" s="103">
        <f t="shared" si="123"/>
        <v>0</v>
      </c>
      <c r="BR88" s="103">
        <f t="shared" si="124"/>
        <v>0</v>
      </c>
      <c r="BS88" s="103">
        <f t="shared" si="125"/>
        <v>0</v>
      </c>
      <c r="BT88" s="103">
        <f t="shared" si="126"/>
        <v>0</v>
      </c>
      <c r="BU88" s="103"/>
      <c r="BV88" s="103"/>
      <c r="BW88" s="103"/>
      <c r="BX88" s="103"/>
      <c r="BY88" s="103"/>
      <c r="BZ88" s="103">
        <f t="shared" si="127"/>
        <v>0</v>
      </c>
    </row>
    <row r="89" spans="1:78" s="2" customFormat="1" ht="11.45" customHeight="1" x14ac:dyDescent="0.2">
      <c r="A89" s="104"/>
      <c r="B89" s="400"/>
      <c r="C89" s="434" t="str">
        <f>IF(E89="","",VLOOKUP(Y89,TAX!$V$4:$AA$381,2,"FALSE"))</f>
        <v/>
      </c>
      <c r="D89" s="400"/>
      <c r="E89" s="144"/>
      <c r="F89" s="142"/>
      <c r="G89" s="326" t="str">
        <f>IF(E89="","",VLOOKUP(AB89,TAX!$B$4:$E$22,3,FALSE))</f>
        <v/>
      </c>
      <c r="H89" s="326" t="str">
        <f>IF(E89="","",VLOOKUP(AC89,TAX!$J$4:$N$29,4,FALSE))</f>
        <v/>
      </c>
      <c r="I89" s="112"/>
      <c r="J89" s="113"/>
      <c r="K89" s="114"/>
      <c r="L89" s="115"/>
      <c r="M89" s="792"/>
      <c r="N89" s="793"/>
      <c r="O89" s="461" t="str">
        <f t="shared" si="87"/>
        <v/>
      </c>
      <c r="P89" s="440"/>
      <c r="Q89" s="326">
        <f t="shared" si="88"/>
        <v>0</v>
      </c>
      <c r="R89" s="109"/>
      <c r="S89" s="44"/>
      <c r="T89" s="313"/>
      <c r="U89" s="428">
        <f>IF(AND(COUNTIF(Y83:Y102,Y89)&gt;1,Y89&lt;&gt;" "),"Duplicate RTC/RTQ!",Q89)</f>
        <v>0</v>
      </c>
      <c r="V89" s="312"/>
      <c r="W89" s="5"/>
      <c r="X89" s="118" t="str">
        <f t="shared" si="86"/>
        <v/>
      </c>
      <c r="Y89" s="119" t="str">
        <f t="shared" si="89"/>
        <v xml:space="preserve"> </v>
      </c>
      <c r="Z89" s="137">
        <f t="shared" si="90"/>
        <v>0</v>
      </c>
      <c r="AA89" s="92" t="str">
        <f>IF(E89="","",VLOOKUP(AB89,TAX!$B$4:$G$23,5,FALSE))</f>
        <v/>
      </c>
      <c r="AB89" s="92" t="str">
        <f t="shared" si="91"/>
        <v/>
      </c>
      <c r="AC89" s="92" t="str">
        <f t="shared" si="92"/>
        <v/>
      </c>
      <c r="AE89" s="102" t="str">
        <f t="shared" si="93"/>
        <v>OK</v>
      </c>
      <c r="AF89" s="102"/>
      <c r="AG89" s="105" t="str">
        <f t="shared" si="94"/>
        <v/>
      </c>
      <c r="AH89" s="105" t="str">
        <f t="shared" si="95"/>
        <v/>
      </c>
      <c r="AI89" s="105" t="str">
        <f t="shared" si="96"/>
        <v/>
      </c>
      <c r="AJ89" s="105" t="str">
        <f t="shared" si="97"/>
        <v/>
      </c>
      <c r="AK89" s="105" t="str">
        <f t="shared" si="98"/>
        <v/>
      </c>
      <c r="AL89" s="105" t="str">
        <f t="shared" si="99"/>
        <v/>
      </c>
      <c r="AM89" s="105" t="str">
        <f t="shared" si="100"/>
        <v/>
      </c>
      <c r="AN89" s="105" t="str">
        <f t="shared" si="101"/>
        <v/>
      </c>
      <c r="AO89" s="105" t="str">
        <f t="shared" si="102"/>
        <v/>
      </c>
      <c r="AP89" s="105" t="str">
        <f t="shared" si="103"/>
        <v/>
      </c>
      <c r="AQ89" s="105" t="str">
        <f t="shared" si="104"/>
        <v/>
      </c>
      <c r="AR89" s="105" t="str">
        <f t="shared" si="105"/>
        <v/>
      </c>
      <c r="AS89" s="105" t="str">
        <f t="shared" si="106"/>
        <v/>
      </c>
      <c r="AT89" s="105" t="str">
        <f t="shared" si="107"/>
        <v/>
      </c>
      <c r="AU89" s="105" t="str">
        <f t="shared" si="108"/>
        <v/>
      </c>
      <c r="AV89" s="105" t="str">
        <f t="shared" si="109"/>
        <v/>
      </c>
      <c r="AW89" s="105" t="str">
        <f t="shared" si="110"/>
        <v/>
      </c>
      <c r="AX89" s="105" t="str">
        <f t="shared" si="111"/>
        <v/>
      </c>
      <c r="AY89" s="432"/>
      <c r="AZ89" s="102"/>
      <c r="BA89" s="102">
        <f>L83*I89*J89</f>
        <v>0</v>
      </c>
      <c r="BB89" s="103">
        <f t="shared" si="112"/>
        <v>0</v>
      </c>
      <c r="BC89" s="102"/>
      <c r="BD89" s="103"/>
      <c r="BE89" s="103">
        <f t="shared" si="113"/>
        <v>0</v>
      </c>
      <c r="BF89" s="103">
        <f t="shared" si="114"/>
        <v>0</v>
      </c>
      <c r="BG89" s="103">
        <f t="shared" si="115"/>
        <v>1</v>
      </c>
      <c r="BH89" s="103">
        <f t="shared" si="116"/>
        <v>0</v>
      </c>
      <c r="BI89" s="103">
        <f t="shared" si="117"/>
        <v>0</v>
      </c>
      <c r="BJ89" s="103"/>
      <c r="BK89" s="103">
        <f>IF(CONTROL!$H$35&lt;&gt;1,0,IF(AND(L89=0,N89=0),0,1))</f>
        <v>0</v>
      </c>
      <c r="BL89" s="103">
        <f t="shared" si="118"/>
        <v>0</v>
      </c>
      <c r="BM89" s="103">
        <f t="shared" si="119"/>
        <v>0</v>
      </c>
      <c r="BN89" s="103">
        <f t="shared" si="120"/>
        <v>0</v>
      </c>
      <c r="BO89" s="103">
        <f t="shared" si="121"/>
        <v>0</v>
      </c>
      <c r="BP89" s="103">
        <f t="shared" si="122"/>
        <v>0</v>
      </c>
      <c r="BQ89" s="103">
        <f t="shared" si="123"/>
        <v>0</v>
      </c>
      <c r="BR89" s="103">
        <f t="shared" si="124"/>
        <v>0</v>
      </c>
      <c r="BS89" s="103">
        <f t="shared" si="125"/>
        <v>0</v>
      </c>
      <c r="BT89" s="103">
        <f t="shared" si="126"/>
        <v>0</v>
      </c>
      <c r="BU89" s="103"/>
      <c r="BV89" s="103"/>
      <c r="BW89" s="103"/>
      <c r="BX89" s="103"/>
      <c r="BY89" s="103"/>
      <c r="BZ89" s="103">
        <f t="shared" si="127"/>
        <v>0</v>
      </c>
    </row>
    <row r="90" spans="1:78" s="2" customFormat="1" ht="11.45" customHeight="1" x14ac:dyDescent="0.2">
      <c r="A90" s="104"/>
      <c r="B90" s="400"/>
      <c r="C90" s="434" t="str">
        <f>IF(E90="","",VLOOKUP(Y90,TAX!$V$4:$AA$381,2,"FALSE"))</f>
        <v/>
      </c>
      <c r="D90" s="400"/>
      <c r="E90" s="144"/>
      <c r="F90" s="142"/>
      <c r="G90" s="326" t="str">
        <f>IF(E90="","",VLOOKUP(AB90,TAX!$B$4:$E$22,3,FALSE))</f>
        <v/>
      </c>
      <c r="H90" s="326" t="str">
        <f>IF(E90="","",VLOOKUP(AC90,TAX!$J$4:$N$29,4,FALSE))</f>
        <v/>
      </c>
      <c r="I90" s="112"/>
      <c r="J90" s="113"/>
      <c r="K90" s="114"/>
      <c r="L90" s="115"/>
      <c r="M90" s="792"/>
      <c r="N90" s="793"/>
      <c r="O90" s="461" t="str">
        <f t="shared" si="87"/>
        <v/>
      </c>
      <c r="P90" s="440"/>
      <c r="Q90" s="326">
        <f t="shared" si="88"/>
        <v>0</v>
      </c>
      <c r="R90" s="109"/>
      <c r="S90" s="44"/>
      <c r="T90" s="313"/>
      <c r="U90" s="428">
        <f>IF(AND(COUNTIF(Y83:Y102,Y90)&gt;1,Y90&lt;&gt;" "),"Duplicate RTC/RTQ!",Q90)</f>
        <v>0</v>
      </c>
      <c r="V90" s="312"/>
      <c r="W90" s="5"/>
      <c r="X90" s="118" t="str">
        <f t="shared" si="86"/>
        <v/>
      </c>
      <c r="Y90" s="119" t="str">
        <f t="shared" si="89"/>
        <v xml:space="preserve"> </v>
      </c>
      <c r="Z90" s="137">
        <f t="shared" si="90"/>
        <v>0</v>
      </c>
      <c r="AA90" s="92" t="str">
        <f>IF(E90="","",VLOOKUP(AB90,TAX!$B$4:$G$23,5,FALSE))</f>
        <v/>
      </c>
      <c r="AB90" s="92" t="str">
        <f t="shared" si="91"/>
        <v/>
      </c>
      <c r="AC90" s="92" t="str">
        <f t="shared" si="92"/>
        <v/>
      </c>
      <c r="AE90" s="102" t="str">
        <f t="shared" si="93"/>
        <v>OK</v>
      </c>
      <c r="AF90" s="102"/>
      <c r="AG90" s="105" t="str">
        <f t="shared" si="94"/>
        <v/>
      </c>
      <c r="AH90" s="105" t="str">
        <f t="shared" si="95"/>
        <v/>
      </c>
      <c r="AI90" s="105" t="str">
        <f t="shared" si="96"/>
        <v/>
      </c>
      <c r="AJ90" s="105" t="str">
        <f t="shared" si="97"/>
        <v/>
      </c>
      <c r="AK90" s="105" t="str">
        <f t="shared" si="98"/>
        <v/>
      </c>
      <c r="AL90" s="105" t="str">
        <f t="shared" si="99"/>
        <v/>
      </c>
      <c r="AM90" s="105" t="str">
        <f t="shared" si="100"/>
        <v/>
      </c>
      <c r="AN90" s="105" t="str">
        <f t="shared" si="101"/>
        <v/>
      </c>
      <c r="AO90" s="105" t="str">
        <f t="shared" si="102"/>
        <v/>
      </c>
      <c r="AP90" s="105" t="str">
        <f t="shared" si="103"/>
        <v/>
      </c>
      <c r="AQ90" s="105" t="str">
        <f t="shared" si="104"/>
        <v/>
      </c>
      <c r="AR90" s="105" t="str">
        <f t="shared" si="105"/>
        <v/>
      </c>
      <c r="AS90" s="105" t="str">
        <f t="shared" si="106"/>
        <v/>
      </c>
      <c r="AT90" s="105" t="str">
        <f t="shared" si="107"/>
        <v/>
      </c>
      <c r="AU90" s="105" t="str">
        <f t="shared" si="108"/>
        <v/>
      </c>
      <c r="AV90" s="105" t="str">
        <f t="shared" si="109"/>
        <v/>
      </c>
      <c r="AW90" s="105" t="str">
        <f t="shared" si="110"/>
        <v/>
      </c>
      <c r="AX90" s="105" t="str">
        <f t="shared" si="111"/>
        <v/>
      </c>
      <c r="AY90" s="432"/>
      <c r="AZ90" s="102"/>
      <c r="BA90" s="102">
        <f>L83*I90*J90</f>
        <v>0</v>
      </c>
      <c r="BB90" s="103">
        <f t="shared" si="112"/>
        <v>0</v>
      </c>
      <c r="BC90" s="102"/>
      <c r="BD90" s="103"/>
      <c r="BE90" s="103">
        <f t="shared" si="113"/>
        <v>0</v>
      </c>
      <c r="BF90" s="103">
        <f t="shared" si="114"/>
        <v>0</v>
      </c>
      <c r="BG90" s="103">
        <f t="shared" si="115"/>
        <v>1</v>
      </c>
      <c r="BH90" s="103">
        <f t="shared" si="116"/>
        <v>0</v>
      </c>
      <c r="BI90" s="103">
        <f t="shared" si="117"/>
        <v>0</v>
      </c>
      <c r="BJ90" s="103"/>
      <c r="BK90" s="103">
        <f>IF(CONTROL!$H$35&lt;&gt;1,0,IF(AND(L90=0,N90=0),0,1))</f>
        <v>0</v>
      </c>
      <c r="BL90" s="103">
        <f t="shared" si="118"/>
        <v>0</v>
      </c>
      <c r="BM90" s="103">
        <f t="shared" si="119"/>
        <v>0</v>
      </c>
      <c r="BN90" s="103">
        <f t="shared" si="120"/>
        <v>0</v>
      </c>
      <c r="BO90" s="103">
        <f t="shared" si="121"/>
        <v>0</v>
      </c>
      <c r="BP90" s="103">
        <f t="shared" si="122"/>
        <v>0</v>
      </c>
      <c r="BQ90" s="103">
        <f t="shared" si="123"/>
        <v>0</v>
      </c>
      <c r="BR90" s="103">
        <f t="shared" si="124"/>
        <v>0</v>
      </c>
      <c r="BS90" s="103">
        <f t="shared" si="125"/>
        <v>0</v>
      </c>
      <c r="BT90" s="103">
        <f t="shared" si="126"/>
        <v>0</v>
      </c>
      <c r="BU90" s="103"/>
      <c r="BV90" s="103"/>
      <c r="BW90" s="103"/>
      <c r="BX90" s="103"/>
      <c r="BY90" s="103"/>
      <c r="BZ90" s="103">
        <f t="shared" si="127"/>
        <v>0</v>
      </c>
    </row>
    <row r="91" spans="1:78" s="2" customFormat="1" ht="11.45" customHeight="1" x14ac:dyDescent="0.2">
      <c r="A91" s="104"/>
      <c r="B91" s="400"/>
      <c r="C91" s="434" t="str">
        <f>IF(E91="","",VLOOKUP(Y91,TAX!$V$4:$AA$381,2,"FALSE"))</f>
        <v/>
      </c>
      <c r="D91" s="400"/>
      <c r="E91" s="144"/>
      <c r="F91" s="142"/>
      <c r="G91" s="326" t="str">
        <f>IF(E91="","",VLOOKUP(AB91,TAX!$B$4:$E$22,3,FALSE))</f>
        <v/>
      </c>
      <c r="H91" s="326" t="str">
        <f>IF(E91="","",VLOOKUP(AC91,TAX!$J$4:$N$29,4,FALSE))</f>
        <v/>
      </c>
      <c r="I91" s="112"/>
      <c r="J91" s="113"/>
      <c r="K91" s="114"/>
      <c r="L91" s="115"/>
      <c r="M91" s="792"/>
      <c r="N91" s="793"/>
      <c r="O91" s="461" t="str">
        <f t="shared" si="87"/>
        <v/>
      </c>
      <c r="P91" s="440"/>
      <c r="Q91" s="326">
        <f t="shared" si="88"/>
        <v>0</v>
      </c>
      <c r="R91" s="109"/>
      <c r="S91" s="44"/>
      <c r="T91" s="313"/>
      <c r="U91" s="428">
        <f>IF(AND(COUNTIF(Y83:Y102,Y91)&gt;1,Y91&lt;&gt;" "),"Duplicate RTC/RTQ!",Q91)</f>
        <v>0</v>
      </c>
      <c r="V91" s="312"/>
      <c r="W91" s="5"/>
      <c r="X91" s="118" t="str">
        <f t="shared" si="86"/>
        <v/>
      </c>
      <c r="Y91" s="119" t="str">
        <f t="shared" si="89"/>
        <v xml:space="preserve"> </v>
      </c>
      <c r="Z91" s="137">
        <f t="shared" si="90"/>
        <v>0</v>
      </c>
      <c r="AA91" s="92" t="str">
        <f>IF(E91="","",VLOOKUP(AB91,TAX!$B$4:$G$23,5,FALSE))</f>
        <v/>
      </c>
      <c r="AB91" s="92" t="str">
        <f t="shared" si="91"/>
        <v/>
      </c>
      <c r="AC91" s="92" t="str">
        <f t="shared" si="92"/>
        <v/>
      </c>
      <c r="AE91" s="102" t="str">
        <f t="shared" si="93"/>
        <v>OK</v>
      </c>
      <c r="AF91" s="102"/>
      <c r="AG91" s="105" t="str">
        <f t="shared" si="94"/>
        <v/>
      </c>
      <c r="AH91" s="105" t="str">
        <f t="shared" si="95"/>
        <v/>
      </c>
      <c r="AI91" s="105" t="str">
        <f t="shared" si="96"/>
        <v/>
      </c>
      <c r="AJ91" s="105" t="str">
        <f t="shared" si="97"/>
        <v/>
      </c>
      <c r="AK91" s="105" t="str">
        <f t="shared" si="98"/>
        <v/>
      </c>
      <c r="AL91" s="105" t="str">
        <f t="shared" si="99"/>
        <v/>
      </c>
      <c r="AM91" s="105" t="str">
        <f t="shared" si="100"/>
        <v/>
      </c>
      <c r="AN91" s="105" t="str">
        <f t="shared" si="101"/>
        <v/>
      </c>
      <c r="AO91" s="105" t="str">
        <f t="shared" si="102"/>
        <v/>
      </c>
      <c r="AP91" s="105" t="str">
        <f t="shared" si="103"/>
        <v/>
      </c>
      <c r="AQ91" s="105" t="str">
        <f t="shared" si="104"/>
        <v/>
      </c>
      <c r="AR91" s="105" t="str">
        <f t="shared" si="105"/>
        <v/>
      </c>
      <c r="AS91" s="105" t="str">
        <f t="shared" si="106"/>
        <v/>
      </c>
      <c r="AT91" s="105" t="str">
        <f t="shared" si="107"/>
        <v/>
      </c>
      <c r="AU91" s="105" t="str">
        <f t="shared" si="108"/>
        <v/>
      </c>
      <c r="AV91" s="105" t="str">
        <f t="shared" si="109"/>
        <v/>
      </c>
      <c r="AW91" s="105" t="str">
        <f t="shared" si="110"/>
        <v/>
      </c>
      <c r="AX91" s="105" t="str">
        <f t="shared" si="111"/>
        <v/>
      </c>
      <c r="AY91" s="432"/>
      <c r="AZ91" s="102"/>
      <c r="BA91" s="102">
        <f>L83*I91*J91</f>
        <v>0</v>
      </c>
      <c r="BB91" s="103">
        <f t="shared" si="112"/>
        <v>0</v>
      </c>
      <c r="BC91" s="102"/>
      <c r="BD91" s="103"/>
      <c r="BE91" s="103">
        <f t="shared" si="113"/>
        <v>0</v>
      </c>
      <c r="BF91" s="103">
        <f t="shared" si="114"/>
        <v>0</v>
      </c>
      <c r="BG91" s="103">
        <f t="shared" si="115"/>
        <v>1</v>
      </c>
      <c r="BH91" s="103">
        <f t="shared" si="116"/>
        <v>0</v>
      </c>
      <c r="BI91" s="103">
        <f t="shared" si="117"/>
        <v>0</v>
      </c>
      <c r="BJ91" s="103"/>
      <c r="BK91" s="103">
        <f>IF(CONTROL!$H$35&lt;&gt;1,0,IF(AND(L91=0,N91=0),0,1))</f>
        <v>0</v>
      </c>
      <c r="BL91" s="103">
        <f t="shared" si="118"/>
        <v>0</v>
      </c>
      <c r="BM91" s="103">
        <f t="shared" si="119"/>
        <v>0</v>
      </c>
      <c r="BN91" s="103">
        <f t="shared" si="120"/>
        <v>0</v>
      </c>
      <c r="BO91" s="103">
        <f t="shared" si="121"/>
        <v>0</v>
      </c>
      <c r="BP91" s="103">
        <f t="shared" si="122"/>
        <v>0</v>
      </c>
      <c r="BQ91" s="103">
        <f t="shared" si="123"/>
        <v>0</v>
      </c>
      <c r="BR91" s="103">
        <f t="shared" si="124"/>
        <v>0</v>
      </c>
      <c r="BS91" s="103">
        <f t="shared" si="125"/>
        <v>0</v>
      </c>
      <c r="BT91" s="103">
        <f t="shared" si="126"/>
        <v>0</v>
      </c>
      <c r="BU91" s="103"/>
      <c r="BV91" s="103"/>
      <c r="BW91" s="103"/>
      <c r="BX91" s="103"/>
      <c r="BY91" s="103"/>
      <c r="BZ91" s="103">
        <f t="shared" si="127"/>
        <v>0</v>
      </c>
    </row>
    <row r="92" spans="1:78" s="2" customFormat="1" ht="11.45" customHeight="1" x14ac:dyDescent="0.2">
      <c r="A92" s="104"/>
      <c r="B92" s="400"/>
      <c r="C92" s="434" t="str">
        <f>IF(E92="","",VLOOKUP(Y92,TAX!$V$4:$AA$381,2,"FALSE"))</f>
        <v/>
      </c>
      <c r="D92" s="400"/>
      <c r="E92" s="144"/>
      <c r="F92" s="142"/>
      <c r="G92" s="326" t="str">
        <f>IF(E92="","",VLOOKUP(AB92,TAX!$B$4:$E$22,3,FALSE))</f>
        <v/>
      </c>
      <c r="H92" s="326" t="str">
        <f>IF(E92="","",VLOOKUP(AC92,TAX!$J$4:$N$29,4,FALSE))</f>
        <v/>
      </c>
      <c r="I92" s="112"/>
      <c r="J92" s="113"/>
      <c r="K92" s="114"/>
      <c r="L92" s="115"/>
      <c r="M92" s="792"/>
      <c r="N92" s="793"/>
      <c r="O92" s="461" t="str">
        <f t="shared" si="87"/>
        <v/>
      </c>
      <c r="P92" s="440"/>
      <c r="Q92" s="326">
        <f t="shared" si="88"/>
        <v>0</v>
      </c>
      <c r="R92" s="109"/>
      <c r="S92" s="44"/>
      <c r="T92" s="313"/>
      <c r="U92" s="428">
        <f>IF(AND(COUNTIF(Y83:Y102,Y92)&gt;1,Y92&lt;&gt;" "),"Duplicate RTC/RTQ!",Q92)</f>
        <v>0</v>
      </c>
      <c r="V92" s="312"/>
      <c r="W92" s="5"/>
      <c r="X92" s="118" t="str">
        <f t="shared" si="86"/>
        <v/>
      </c>
      <c r="Y92" s="119" t="str">
        <f t="shared" si="89"/>
        <v xml:space="preserve"> </v>
      </c>
      <c r="Z92" s="137">
        <f t="shared" si="90"/>
        <v>0</v>
      </c>
      <c r="AA92" s="92" t="str">
        <f>IF(E92="","",VLOOKUP(AB92,TAX!$B$4:$G$23,5,FALSE))</f>
        <v/>
      </c>
      <c r="AB92" s="92" t="str">
        <f t="shared" si="91"/>
        <v/>
      </c>
      <c r="AC92" s="92" t="str">
        <f t="shared" si="92"/>
        <v/>
      </c>
      <c r="AE92" s="102" t="str">
        <f t="shared" si="93"/>
        <v>OK</v>
      </c>
      <c r="AF92" s="102"/>
      <c r="AG92" s="105" t="str">
        <f t="shared" si="94"/>
        <v/>
      </c>
      <c r="AH92" s="105" t="str">
        <f t="shared" si="95"/>
        <v/>
      </c>
      <c r="AI92" s="105" t="str">
        <f t="shared" si="96"/>
        <v/>
      </c>
      <c r="AJ92" s="105" t="str">
        <f t="shared" si="97"/>
        <v/>
      </c>
      <c r="AK92" s="105" t="str">
        <f t="shared" si="98"/>
        <v/>
      </c>
      <c r="AL92" s="105" t="str">
        <f t="shared" si="99"/>
        <v/>
      </c>
      <c r="AM92" s="105" t="str">
        <f t="shared" si="100"/>
        <v/>
      </c>
      <c r="AN92" s="105" t="str">
        <f t="shared" si="101"/>
        <v/>
      </c>
      <c r="AO92" s="105" t="str">
        <f t="shared" si="102"/>
        <v/>
      </c>
      <c r="AP92" s="105" t="str">
        <f t="shared" si="103"/>
        <v/>
      </c>
      <c r="AQ92" s="105" t="str">
        <f t="shared" si="104"/>
        <v/>
      </c>
      <c r="AR92" s="105" t="str">
        <f t="shared" si="105"/>
        <v/>
      </c>
      <c r="AS92" s="105" t="str">
        <f t="shared" si="106"/>
        <v/>
      </c>
      <c r="AT92" s="105" t="str">
        <f t="shared" si="107"/>
        <v/>
      </c>
      <c r="AU92" s="105" t="str">
        <f t="shared" si="108"/>
        <v/>
      </c>
      <c r="AV92" s="105" t="str">
        <f t="shared" si="109"/>
        <v/>
      </c>
      <c r="AW92" s="105" t="str">
        <f t="shared" si="110"/>
        <v/>
      </c>
      <c r="AX92" s="105" t="str">
        <f t="shared" si="111"/>
        <v/>
      </c>
      <c r="AY92" s="432"/>
      <c r="AZ92" s="102"/>
      <c r="BA92" s="102">
        <f>L83*I92*J92</f>
        <v>0</v>
      </c>
      <c r="BB92" s="103">
        <f t="shared" si="112"/>
        <v>0</v>
      </c>
      <c r="BC92" s="102"/>
      <c r="BD92" s="103"/>
      <c r="BE92" s="103">
        <f t="shared" si="113"/>
        <v>0</v>
      </c>
      <c r="BF92" s="103">
        <f t="shared" si="114"/>
        <v>0</v>
      </c>
      <c r="BG92" s="103">
        <f t="shared" si="115"/>
        <v>1</v>
      </c>
      <c r="BH92" s="103">
        <f t="shared" si="116"/>
        <v>0</v>
      </c>
      <c r="BI92" s="103">
        <f t="shared" si="117"/>
        <v>0</v>
      </c>
      <c r="BJ92" s="103"/>
      <c r="BK92" s="103">
        <f>IF(CONTROL!$H$35&lt;&gt;1,0,IF(AND(L92=0,N92=0),0,1))</f>
        <v>0</v>
      </c>
      <c r="BL92" s="103">
        <f t="shared" si="118"/>
        <v>0</v>
      </c>
      <c r="BM92" s="103">
        <f t="shared" si="119"/>
        <v>0</v>
      </c>
      <c r="BN92" s="103">
        <f t="shared" si="120"/>
        <v>0</v>
      </c>
      <c r="BO92" s="103">
        <f t="shared" si="121"/>
        <v>0</v>
      </c>
      <c r="BP92" s="103">
        <f t="shared" si="122"/>
        <v>0</v>
      </c>
      <c r="BQ92" s="103">
        <f t="shared" si="123"/>
        <v>0</v>
      </c>
      <c r="BR92" s="103">
        <f t="shared" si="124"/>
        <v>0</v>
      </c>
      <c r="BS92" s="103">
        <f t="shared" si="125"/>
        <v>0</v>
      </c>
      <c r="BT92" s="103">
        <f t="shared" si="126"/>
        <v>0</v>
      </c>
      <c r="BU92" s="103"/>
      <c r="BV92" s="103"/>
      <c r="BW92" s="103"/>
      <c r="BX92" s="103"/>
      <c r="BY92" s="103"/>
      <c r="BZ92" s="103">
        <f t="shared" si="127"/>
        <v>0</v>
      </c>
    </row>
    <row r="93" spans="1:78" s="2" customFormat="1" ht="11.45" customHeight="1" x14ac:dyDescent="0.2">
      <c r="A93" s="104"/>
      <c r="B93" s="400"/>
      <c r="C93" s="434" t="str">
        <f>IF(E93="","",VLOOKUP(Y93,TAX!$V$4:$AA$381,2,"FALSE"))</f>
        <v/>
      </c>
      <c r="D93" s="400"/>
      <c r="E93" s="144"/>
      <c r="F93" s="142"/>
      <c r="G93" s="326" t="str">
        <f>IF(E93="","",VLOOKUP(AB93,TAX!$B$4:$E$22,3,FALSE))</f>
        <v/>
      </c>
      <c r="H93" s="326" t="str">
        <f>IF(E93="","",VLOOKUP(AC93,TAX!$J$4:$N$29,4,FALSE))</f>
        <v/>
      </c>
      <c r="I93" s="112"/>
      <c r="J93" s="113"/>
      <c r="K93" s="114"/>
      <c r="L93" s="115"/>
      <c r="M93" s="792"/>
      <c r="N93" s="793"/>
      <c r="O93" s="461" t="str">
        <f t="shared" si="87"/>
        <v/>
      </c>
      <c r="P93" s="440"/>
      <c r="Q93" s="326">
        <f t="shared" si="88"/>
        <v>0</v>
      </c>
      <c r="R93" s="109"/>
      <c r="S93" s="44"/>
      <c r="T93" s="313"/>
      <c r="U93" s="428">
        <f>IF(AND(COUNTIF(Y83:Y102,Y93)&gt;1,Y93&lt;&gt;" "),"Duplicate RTC/RTQ!",Q93)</f>
        <v>0</v>
      </c>
      <c r="V93" s="312"/>
      <c r="W93" s="5"/>
      <c r="X93" s="118" t="str">
        <f t="shared" si="86"/>
        <v/>
      </c>
      <c r="Y93" s="119" t="str">
        <f t="shared" si="89"/>
        <v xml:space="preserve"> </v>
      </c>
      <c r="Z93" s="137">
        <f t="shared" si="90"/>
        <v>0</v>
      </c>
      <c r="AA93" s="92" t="str">
        <f>IF(E93="","",VLOOKUP(AB93,TAX!$B$4:$G$23,5,FALSE))</f>
        <v/>
      </c>
      <c r="AB93" s="92" t="str">
        <f t="shared" si="91"/>
        <v/>
      </c>
      <c r="AC93" s="92" t="str">
        <f t="shared" si="92"/>
        <v/>
      </c>
      <c r="AE93" s="102" t="str">
        <f t="shared" si="93"/>
        <v>OK</v>
      </c>
      <c r="AF93" s="102"/>
      <c r="AG93" s="105" t="str">
        <f t="shared" si="94"/>
        <v/>
      </c>
      <c r="AH93" s="105" t="str">
        <f t="shared" si="95"/>
        <v/>
      </c>
      <c r="AI93" s="105" t="str">
        <f t="shared" si="96"/>
        <v/>
      </c>
      <c r="AJ93" s="105" t="str">
        <f t="shared" si="97"/>
        <v/>
      </c>
      <c r="AK93" s="105" t="str">
        <f t="shared" si="98"/>
        <v/>
      </c>
      <c r="AL93" s="105" t="str">
        <f t="shared" si="99"/>
        <v/>
      </c>
      <c r="AM93" s="105" t="str">
        <f t="shared" si="100"/>
        <v/>
      </c>
      <c r="AN93" s="105" t="str">
        <f t="shared" si="101"/>
        <v/>
      </c>
      <c r="AO93" s="105" t="str">
        <f t="shared" si="102"/>
        <v/>
      </c>
      <c r="AP93" s="105" t="str">
        <f t="shared" si="103"/>
        <v/>
      </c>
      <c r="AQ93" s="105" t="str">
        <f t="shared" si="104"/>
        <v/>
      </c>
      <c r="AR93" s="105" t="str">
        <f t="shared" si="105"/>
        <v/>
      </c>
      <c r="AS93" s="105" t="str">
        <f t="shared" si="106"/>
        <v/>
      </c>
      <c r="AT93" s="105" t="str">
        <f t="shared" si="107"/>
        <v/>
      </c>
      <c r="AU93" s="105" t="str">
        <f t="shared" si="108"/>
        <v/>
      </c>
      <c r="AV93" s="105" t="str">
        <f t="shared" si="109"/>
        <v/>
      </c>
      <c r="AW93" s="105" t="str">
        <f t="shared" si="110"/>
        <v/>
      </c>
      <c r="AX93" s="105" t="str">
        <f t="shared" si="111"/>
        <v/>
      </c>
      <c r="AY93" s="432"/>
      <c r="AZ93" s="102"/>
      <c r="BA93" s="102">
        <f>L83*I93*J93</f>
        <v>0</v>
      </c>
      <c r="BB93" s="103">
        <f t="shared" si="112"/>
        <v>0</v>
      </c>
      <c r="BC93" s="102"/>
      <c r="BD93" s="103"/>
      <c r="BE93" s="103">
        <f t="shared" si="113"/>
        <v>0</v>
      </c>
      <c r="BF93" s="103">
        <f t="shared" si="114"/>
        <v>0</v>
      </c>
      <c r="BG93" s="103">
        <f t="shared" si="115"/>
        <v>1</v>
      </c>
      <c r="BH93" s="103">
        <f t="shared" si="116"/>
        <v>0</v>
      </c>
      <c r="BI93" s="103">
        <f t="shared" si="117"/>
        <v>0</v>
      </c>
      <c r="BJ93" s="103"/>
      <c r="BK93" s="103">
        <f>IF(CONTROL!$H$35&lt;&gt;1,0,IF(AND(L93=0,N93=0),0,1))</f>
        <v>0</v>
      </c>
      <c r="BL93" s="103">
        <f t="shared" si="118"/>
        <v>0</v>
      </c>
      <c r="BM93" s="103">
        <f t="shared" si="119"/>
        <v>0</v>
      </c>
      <c r="BN93" s="103">
        <f t="shared" si="120"/>
        <v>0</v>
      </c>
      <c r="BO93" s="103">
        <f t="shared" si="121"/>
        <v>0</v>
      </c>
      <c r="BP93" s="103">
        <f t="shared" si="122"/>
        <v>0</v>
      </c>
      <c r="BQ93" s="103">
        <f t="shared" si="123"/>
        <v>0</v>
      </c>
      <c r="BR93" s="103">
        <f t="shared" si="124"/>
        <v>0</v>
      </c>
      <c r="BS93" s="103">
        <f t="shared" si="125"/>
        <v>0</v>
      </c>
      <c r="BT93" s="103">
        <f t="shared" si="126"/>
        <v>0</v>
      </c>
      <c r="BU93" s="103"/>
      <c r="BV93" s="103"/>
      <c r="BW93" s="103"/>
      <c r="BX93" s="103"/>
      <c r="BY93" s="103"/>
      <c r="BZ93" s="103">
        <f t="shared" si="127"/>
        <v>0</v>
      </c>
    </row>
    <row r="94" spans="1:78" s="2" customFormat="1" ht="11.45" customHeight="1" x14ac:dyDescent="0.2">
      <c r="A94" s="104"/>
      <c r="B94" s="400"/>
      <c r="C94" s="434" t="str">
        <f>IF(E94="","",VLOOKUP(Y94,TAX!$V$4:$AA$381,2,"FALSE"))</f>
        <v/>
      </c>
      <c r="D94" s="400"/>
      <c r="E94" s="144"/>
      <c r="F94" s="142"/>
      <c r="G94" s="326" t="str">
        <f>IF(E94="","",VLOOKUP(AB94,TAX!$B$4:$E$22,3,FALSE))</f>
        <v/>
      </c>
      <c r="H94" s="326" t="str">
        <f>IF(E94="","",VLOOKUP(AC94,TAX!$J$4:$N$29,4,FALSE))</f>
        <v/>
      </c>
      <c r="I94" s="112"/>
      <c r="J94" s="113"/>
      <c r="K94" s="114"/>
      <c r="L94" s="115"/>
      <c r="M94" s="792"/>
      <c r="N94" s="793"/>
      <c r="O94" s="461" t="str">
        <f t="shared" si="87"/>
        <v/>
      </c>
      <c r="P94" s="440"/>
      <c r="Q94" s="326">
        <f t="shared" si="88"/>
        <v>0</v>
      </c>
      <c r="R94" s="109"/>
      <c r="S94" s="44"/>
      <c r="T94" s="313"/>
      <c r="U94" s="428">
        <f>IF(AND(COUNTIF(Y83:Y102,Y94)&gt;1,Y94&lt;&gt;" "),"Duplicate RTC/RTQ!",Q94)</f>
        <v>0</v>
      </c>
      <c r="V94" s="312"/>
      <c r="W94" s="5"/>
      <c r="X94" s="118" t="str">
        <f t="shared" si="86"/>
        <v/>
      </c>
      <c r="Y94" s="119" t="str">
        <f t="shared" si="89"/>
        <v xml:space="preserve"> </v>
      </c>
      <c r="Z94" s="137">
        <f t="shared" si="90"/>
        <v>0</v>
      </c>
      <c r="AA94" s="92" t="str">
        <f>IF(E94="","",VLOOKUP(AB94,TAX!$B$4:$G$23,5,FALSE))</f>
        <v/>
      </c>
      <c r="AB94" s="92" t="str">
        <f t="shared" si="91"/>
        <v/>
      </c>
      <c r="AC94" s="92" t="str">
        <f t="shared" si="92"/>
        <v/>
      </c>
      <c r="AE94" s="102" t="str">
        <f t="shared" si="93"/>
        <v>OK</v>
      </c>
      <c r="AF94" s="102"/>
      <c r="AG94" s="105" t="str">
        <f t="shared" si="94"/>
        <v/>
      </c>
      <c r="AH94" s="105" t="str">
        <f t="shared" si="95"/>
        <v/>
      </c>
      <c r="AI94" s="105" t="str">
        <f t="shared" si="96"/>
        <v/>
      </c>
      <c r="AJ94" s="105" t="str">
        <f t="shared" si="97"/>
        <v/>
      </c>
      <c r="AK94" s="105" t="str">
        <f t="shared" si="98"/>
        <v/>
      </c>
      <c r="AL94" s="105" t="str">
        <f t="shared" si="99"/>
        <v/>
      </c>
      <c r="AM94" s="105" t="str">
        <f t="shared" si="100"/>
        <v/>
      </c>
      <c r="AN94" s="105" t="str">
        <f t="shared" si="101"/>
        <v/>
      </c>
      <c r="AO94" s="105" t="str">
        <f t="shared" si="102"/>
        <v/>
      </c>
      <c r="AP94" s="105" t="str">
        <f t="shared" si="103"/>
        <v/>
      </c>
      <c r="AQ94" s="105" t="str">
        <f t="shared" si="104"/>
        <v/>
      </c>
      <c r="AR94" s="105" t="str">
        <f t="shared" si="105"/>
        <v/>
      </c>
      <c r="AS94" s="105" t="str">
        <f t="shared" si="106"/>
        <v/>
      </c>
      <c r="AT94" s="105" t="str">
        <f t="shared" si="107"/>
        <v/>
      </c>
      <c r="AU94" s="105" t="str">
        <f t="shared" si="108"/>
        <v/>
      </c>
      <c r="AV94" s="105" t="str">
        <f t="shared" si="109"/>
        <v/>
      </c>
      <c r="AW94" s="105" t="str">
        <f t="shared" si="110"/>
        <v/>
      </c>
      <c r="AX94" s="105" t="str">
        <f t="shared" si="111"/>
        <v/>
      </c>
      <c r="AY94" s="432"/>
      <c r="AZ94" s="102"/>
      <c r="BA94" s="102">
        <f>L83*I94*J94</f>
        <v>0</v>
      </c>
      <c r="BB94" s="103">
        <f t="shared" si="112"/>
        <v>0</v>
      </c>
      <c r="BC94" s="102"/>
      <c r="BD94" s="103"/>
      <c r="BE94" s="103">
        <f t="shared" si="113"/>
        <v>0</v>
      </c>
      <c r="BF94" s="103">
        <f t="shared" si="114"/>
        <v>0</v>
      </c>
      <c r="BG94" s="103">
        <f t="shared" si="115"/>
        <v>1</v>
      </c>
      <c r="BH94" s="103">
        <f t="shared" si="116"/>
        <v>0</v>
      </c>
      <c r="BI94" s="103">
        <f t="shared" si="117"/>
        <v>0</v>
      </c>
      <c r="BJ94" s="103"/>
      <c r="BK94" s="103">
        <f>IF(CONTROL!$H$35&lt;&gt;1,0,IF(AND(L94=0,N94=0),0,1))</f>
        <v>0</v>
      </c>
      <c r="BL94" s="103">
        <f t="shared" si="118"/>
        <v>0</v>
      </c>
      <c r="BM94" s="103">
        <f t="shared" si="119"/>
        <v>0</v>
      </c>
      <c r="BN94" s="103">
        <f t="shared" si="120"/>
        <v>0</v>
      </c>
      <c r="BO94" s="103">
        <f t="shared" si="121"/>
        <v>0</v>
      </c>
      <c r="BP94" s="103">
        <f t="shared" si="122"/>
        <v>0</v>
      </c>
      <c r="BQ94" s="103">
        <f t="shared" si="123"/>
        <v>0</v>
      </c>
      <c r="BR94" s="103">
        <f t="shared" si="124"/>
        <v>0</v>
      </c>
      <c r="BS94" s="103">
        <f t="shared" si="125"/>
        <v>0</v>
      </c>
      <c r="BT94" s="103">
        <f t="shared" si="126"/>
        <v>0</v>
      </c>
      <c r="BU94" s="103"/>
      <c r="BV94" s="103"/>
      <c r="BW94" s="103"/>
      <c r="BX94" s="103"/>
      <c r="BY94" s="103"/>
      <c r="BZ94" s="103">
        <f t="shared" si="127"/>
        <v>0</v>
      </c>
    </row>
    <row r="95" spans="1:78" s="2" customFormat="1" ht="11.45" customHeight="1" x14ac:dyDescent="0.2">
      <c r="A95" s="104"/>
      <c r="B95" s="400"/>
      <c r="C95" s="434" t="str">
        <f>IF(E95="","",VLOOKUP(Y95,TAX!$V$4:$AA$381,2,"FALSE"))</f>
        <v/>
      </c>
      <c r="D95" s="400"/>
      <c r="E95" s="144"/>
      <c r="F95" s="142"/>
      <c r="G95" s="326" t="str">
        <f>IF(E95="","",VLOOKUP(AB95,TAX!$B$4:$E$22,3,FALSE))</f>
        <v/>
      </c>
      <c r="H95" s="326" t="str">
        <f>IF(E95="","",VLOOKUP(AC95,TAX!$J$4:$N$29,4,FALSE))</f>
        <v/>
      </c>
      <c r="I95" s="112"/>
      <c r="J95" s="113"/>
      <c r="K95" s="114"/>
      <c r="L95" s="115"/>
      <c r="M95" s="792"/>
      <c r="N95" s="793"/>
      <c r="O95" s="461" t="str">
        <f t="shared" si="87"/>
        <v/>
      </c>
      <c r="P95" s="440"/>
      <c r="Q95" s="326">
        <f t="shared" si="88"/>
        <v>0</v>
      </c>
      <c r="R95" s="109"/>
      <c r="S95" s="44"/>
      <c r="T95" s="313"/>
      <c r="U95" s="428">
        <f>IF(AND(COUNTIF(Y83:Y102,Y95)&gt;1,Y95&lt;&gt;" "),"Duplicate RTC/RTQ!",Q95)</f>
        <v>0</v>
      </c>
      <c r="V95" s="312"/>
      <c r="W95" s="5"/>
      <c r="X95" s="118" t="str">
        <f t="shared" si="86"/>
        <v/>
      </c>
      <c r="Y95" s="119" t="str">
        <f t="shared" si="89"/>
        <v xml:space="preserve"> </v>
      </c>
      <c r="Z95" s="137">
        <f t="shared" si="90"/>
        <v>0</v>
      </c>
      <c r="AA95" s="92" t="str">
        <f>IF(E95="","",VLOOKUP(AB95,TAX!$B$4:$G$23,5,FALSE))</f>
        <v/>
      </c>
      <c r="AB95" s="92" t="str">
        <f t="shared" si="91"/>
        <v/>
      </c>
      <c r="AC95" s="92" t="str">
        <f t="shared" si="92"/>
        <v/>
      </c>
      <c r="AE95" s="102" t="str">
        <f t="shared" si="93"/>
        <v>OK</v>
      </c>
      <c r="AF95" s="102"/>
      <c r="AG95" s="105" t="str">
        <f t="shared" si="94"/>
        <v/>
      </c>
      <c r="AH95" s="105" t="str">
        <f t="shared" si="95"/>
        <v/>
      </c>
      <c r="AI95" s="105" t="str">
        <f t="shared" si="96"/>
        <v/>
      </c>
      <c r="AJ95" s="105" t="str">
        <f t="shared" si="97"/>
        <v/>
      </c>
      <c r="AK95" s="105" t="str">
        <f t="shared" si="98"/>
        <v/>
      </c>
      <c r="AL95" s="105" t="str">
        <f t="shared" si="99"/>
        <v/>
      </c>
      <c r="AM95" s="105" t="str">
        <f t="shared" si="100"/>
        <v/>
      </c>
      <c r="AN95" s="105" t="str">
        <f t="shared" si="101"/>
        <v/>
      </c>
      <c r="AO95" s="105" t="str">
        <f t="shared" si="102"/>
        <v/>
      </c>
      <c r="AP95" s="105" t="str">
        <f t="shared" si="103"/>
        <v/>
      </c>
      <c r="AQ95" s="105" t="str">
        <f t="shared" si="104"/>
        <v/>
      </c>
      <c r="AR95" s="105" t="str">
        <f t="shared" si="105"/>
        <v/>
      </c>
      <c r="AS95" s="105" t="str">
        <f t="shared" si="106"/>
        <v/>
      </c>
      <c r="AT95" s="105" t="str">
        <f t="shared" si="107"/>
        <v/>
      </c>
      <c r="AU95" s="105" t="str">
        <f t="shared" si="108"/>
        <v/>
      </c>
      <c r="AV95" s="105" t="str">
        <f t="shared" si="109"/>
        <v/>
      </c>
      <c r="AW95" s="105" t="str">
        <f t="shared" si="110"/>
        <v/>
      </c>
      <c r="AX95" s="105" t="str">
        <f t="shared" si="111"/>
        <v/>
      </c>
      <c r="AY95" s="432"/>
      <c r="AZ95" s="102"/>
      <c r="BA95" s="102">
        <f>L83*I95*J95</f>
        <v>0</v>
      </c>
      <c r="BB95" s="103">
        <f t="shared" si="112"/>
        <v>0</v>
      </c>
      <c r="BC95" s="102"/>
      <c r="BD95" s="103"/>
      <c r="BE95" s="103">
        <f t="shared" si="113"/>
        <v>0</v>
      </c>
      <c r="BF95" s="103">
        <f t="shared" si="114"/>
        <v>0</v>
      </c>
      <c r="BG95" s="103">
        <f t="shared" si="115"/>
        <v>1</v>
      </c>
      <c r="BH95" s="103">
        <f t="shared" si="116"/>
        <v>0</v>
      </c>
      <c r="BI95" s="103">
        <f t="shared" si="117"/>
        <v>0</v>
      </c>
      <c r="BJ95" s="103"/>
      <c r="BK95" s="103">
        <f>IF(CONTROL!$H$35&lt;&gt;1,0,IF(AND(L95=0,N95=0),0,1))</f>
        <v>0</v>
      </c>
      <c r="BL95" s="103">
        <f t="shared" si="118"/>
        <v>0</v>
      </c>
      <c r="BM95" s="103">
        <f t="shared" si="119"/>
        <v>0</v>
      </c>
      <c r="BN95" s="103">
        <f t="shared" si="120"/>
        <v>0</v>
      </c>
      <c r="BO95" s="103">
        <f t="shared" si="121"/>
        <v>0</v>
      </c>
      <c r="BP95" s="103">
        <f t="shared" si="122"/>
        <v>0</v>
      </c>
      <c r="BQ95" s="103">
        <f t="shared" si="123"/>
        <v>0</v>
      </c>
      <c r="BR95" s="103">
        <f t="shared" si="124"/>
        <v>0</v>
      </c>
      <c r="BS95" s="103">
        <f t="shared" si="125"/>
        <v>0</v>
      </c>
      <c r="BT95" s="103">
        <f t="shared" si="126"/>
        <v>0</v>
      </c>
      <c r="BU95" s="103"/>
      <c r="BV95" s="103"/>
      <c r="BW95" s="103"/>
      <c r="BX95" s="103"/>
      <c r="BY95" s="103"/>
      <c r="BZ95" s="103">
        <f t="shared" si="127"/>
        <v>0</v>
      </c>
    </row>
    <row r="96" spans="1:78" s="2" customFormat="1" ht="11.45" customHeight="1" x14ac:dyDescent="0.2">
      <c r="A96" s="104"/>
      <c r="B96" s="400"/>
      <c r="C96" s="434" t="str">
        <f>IF(E96="","",VLOOKUP(Y96,TAX!$V$4:$AA$381,2,"FALSE"))</f>
        <v/>
      </c>
      <c r="D96" s="400"/>
      <c r="E96" s="144"/>
      <c r="F96" s="142"/>
      <c r="G96" s="326" t="str">
        <f>IF(E96="","",VLOOKUP(AB96,TAX!$B$4:$E$22,3,FALSE))</f>
        <v/>
      </c>
      <c r="H96" s="326" t="str">
        <f>IF(E96="","",VLOOKUP(AC96,TAX!$J$4:$N$29,4,FALSE))</f>
        <v/>
      </c>
      <c r="I96" s="112"/>
      <c r="J96" s="113"/>
      <c r="K96" s="114"/>
      <c r="L96" s="115"/>
      <c r="M96" s="792"/>
      <c r="N96" s="793"/>
      <c r="O96" s="461" t="str">
        <f t="shared" si="87"/>
        <v/>
      </c>
      <c r="P96" s="440"/>
      <c r="Q96" s="326">
        <f t="shared" si="88"/>
        <v>0</v>
      </c>
      <c r="R96" s="109"/>
      <c r="S96" s="44"/>
      <c r="T96" s="313"/>
      <c r="U96" s="428">
        <f>IF(AND(COUNTIF(Y83:Y102,Y96)&gt;1,Y96&lt;&gt;" "),"Duplicate RTC/RTQ!",Q96)</f>
        <v>0</v>
      </c>
      <c r="V96" s="312"/>
      <c r="W96" s="5"/>
      <c r="X96" s="118" t="str">
        <f t="shared" si="86"/>
        <v/>
      </c>
      <c r="Y96" s="119" t="str">
        <f t="shared" si="89"/>
        <v xml:space="preserve"> </v>
      </c>
      <c r="Z96" s="137">
        <f t="shared" si="90"/>
        <v>0</v>
      </c>
      <c r="AA96" s="92" t="str">
        <f>IF(E96="","",VLOOKUP(AB96,TAX!$B$4:$G$23,5,FALSE))</f>
        <v/>
      </c>
      <c r="AB96" s="92" t="str">
        <f t="shared" si="91"/>
        <v/>
      </c>
      <c r="AC96" s="92" t="str">
        <f t="shared" si="92"/>
        <v/>
      </c>
      <c r="AE96" s="102" t="str">
        <f t="shared" si="93"/>
        <v>OK</v>
      </c>
      <c r="AF96" s="102"/>
      <c r="AG96" s="105" t="str">
        <f t="shared" si="94"/>
        <v/>
      </c>
      <c r="AH96" s="105" t="str">
        <f t="shared" si="95"/>
        <v/>
      </c>
      <c r="AI96" s="105" t="str">
        <f t="shared" si="96"/>
        <v/>
      </c>
      <c r="AJ96" s="105" t="str">
        <f t="shared" si="97"/>
        <v/>
      </c>
      <c r="AK96" s="105" t="str">
        <f t="shared" si="98"/>
        <v/>
      </c>
      <c r="AL96" s="105" t="str">
        <f t="shared" si="99"/>
        <v/>
      </c>
      <c r="AM96" s="105" t="str">
        <f t="shared" si="100"/>
        <v/>
      </c>
      <c r="AN96" s="105" t="str">
        <f t="shared" si="101"/>
        <v/>
      </c>
      <c r="AO96" s="105" t="str">
        <f t="shared" si="102"/>
        <v/>
      </c>
      <c r="AP96" s="105" t="str">
        <f t="shared" si="103"/>
        <v/>
      </c>
      <c r="AQ96" s="105" t="str">
        <f t="shared" si="104"/>
        <v/>
      </c>
      <c r="AR96" s="105" t="str">
        <f t="shared" si="105"/>
        <v/>
      </c>
      <c r="AS96" s="105" t="str">
        <f t="shared" si="106"/>
        <v/>
      </c>
      <c r="AT96" s="105" t="str">
        <f t="shared" si="107"/>
        <v/>
      </c>
      <c r="AU96" s="105" t="str">
        <f t="shared" si="108"/>
        <v/>
      </c>
      <c r="AV96" s="105" t="str">
        <f t="shared" si="109"/>
        <v/>
      </c>
      <c r="AW96" s="105" t="str">
        <f t="shared" si="110"/>
        <v/>
      </c>
      <c r="AX96" s="105" t="str">
        <f t="shared" si="111"/>
        <v/>
      </c>
      <c r="AY96" s="432"/>
      <c r="AZ96" s="102"/>
      <c r="BA96" s="102">
        <f>L83*I96*J96</f>
        <v>0</v>
      </c>
      <c r="BB96" s="103">
        <f t="shared" si="112"/>
        <v>0</v>
      </c>
      <c r="BC96" s="102"/>
      <c r="BD96" s="103"/>
      <c r="BE96" s="103">
        <f t="shared" si="113"/>
        <v>0</v>
      </c>
      <c r="BF96" s="103">
        <f t="shared" si="114"/>
        <v>0</v>
      </c>
      <c r="BG96" s="103">
        <f t="shared" si="115"/>
        <v>1</v>
      </c>
      <c r="BH96" s="103">
        <f t="shared" si="116"/>
        <v>0</v>
      </c>
      <c r="BI96" s="103">
        <f t="shared" si="117"/>
        <v>0</v>
      </c>
      <c r="BJ96" s="103"/>
      <c r="BK96" s="103">
        <f>IF(CONTROL!$H$35&lt;&gt;1,0,IF(AND(L96=0,N96=0),0,1))</f>
        <v>0</v>
      </c>
      <c r="BL96" s="103">
        <f t="shared" si="118"/>
        <v>0</v>
      </c>
      <c r="BM96" s="103">
        <f t="shared" si="119"/>
        <v>0</v>
      </c>
      <c r="BN96" s="103">
        <f t="shared" si="120"/>
        <v>0</v>
      </c>
      <c r="BO96" s="103">
        <f t="shared" si="121"/>
        <v>0</v>
      </c>
      <c r="BP96" s="103">
        <f t="shared" si="122"/>
        <v>0</v>
      </c>
      <c r="BQ96" s="103">
        <f t="shared" si="123"/>
        <v>0</v>
      </c>
      <c r="BR96" s="103">
        <f t="shared" si="124"/>
        <v>0</v>
      </c>
      <c r="BS96" s="103">
        <f t="shared" si="125"/>
        <v>0</v>
      </c>
      <c r="BT96" s="103">
        <f t="shared" si="126"/>
        <v>0</v>
      </c>
      <c r="BU96" s="103"/>
      <c r="BV96" s="103"/>
      <c r="BW96" s="103"/>
      <c r="BX96" s="103"/>
      <c r="BY96" s="103"/>
      <c r="BZ96" s="103">
        <f t="shared" si="127"/>
        <v>0</v>
      </c>
    </row>
    <row r="97" spans="1:90" s="2" customFormat="1" ht="11.45" customHeight="1" x14ac:dyDescent="0.2">
      <c r="A97" s="104"/>
      <c r="B97" s="400"/>
      <c r="C97" s="434" t="str">
        <f>IF(E97="","",VLOOKUP(Y97,TAX!$V$4:$AA$381,2,"FALSE"))</f>
        <v/>
      </c>
      <c r="D97" s="400"/>
      <c r="E97" s="144"/>
      <c r="F97" s="142"/>
      <c r="G97" s="326" t="str">
        <f>IF(E97="","",VLOOKUP(AB97,TAX!$B$4:$E$22,3,FALSE))</f>
        <v/>
      </c>
      <c r="H97" s="326" t="str">
        <f>IF(E97="","",VLOOKUP(AC97,TAX!$J$4:$N$29,4,FALSE))</f>
        <v/>
      </c>
      <c r="I97" s="112"/>
      <c r="J97" s="113"/>
      <c r="K97" s="114"/>
      <c r="L97" s="115"/>
      <c r="M97" s="792"/>
      <c r="N97" s="793"/>
      <c r="O97" s="461" t="str">
        <f t="shared" si="87"/>
        <v/>
      </c>
      <c r="P97" s="440"/>
      <c r="Q97" s="326">
        <f t="shared" si="88"/>
        <v>0</v>
      </c>
      <c r="R97" s="109"/>
      <c r="S97" s="44"/>
      <c r="T97" s="313"/>
      <c r="U97" s="428">
        <f>IF(AND(COUNTIF(Y83:Y102,Y97)&gt;1,Y97&lt;&gt;" "),"Duplicate RTC/RTQ!",Q97)</f>
        <v>0</v>
      </c>
      <c r="V97" s="312"/>
      <c r="W97" s="5"/>
      <c r="X97" s="118" t="str">
        <f t="shared" si="86"/>
        <v/>
      </c>
      <c r="Y97" s="119" t="str">
        <f t="shared" si="89"/>
        <v xml:space="preserve"> </v>
      </c>
      <c r="Z97" s="137">
        <f t="shared" si="90"/>
        <v>0</v>
      </c>
      <c r="AA97" s="92" t="str">
        <f>IF(E97="","",VLOOKUP(AB97,TAX!$B$4:$G$23,5,FALSE))</f>
        <v/>
      </c>
      <c r="AB97" s="92" t="str">
        <f t="shared" si="91"/>
        <v/>
      </c>
      <c r="AC97" s="92" t="str">
        <f t="shared" si="92"/>
        <v/>
      </c>
      <c r="AE97" s="102" t="str">
        <f t="shared" si="93"/>
        <v>OK</v>
      </c>
      <c r="AF97" s="102"/>
      <c r="AG97" s="105" t="str">
        <f t="shared" si="94"/>
        <v/>
      </c>
      <c r="AH97" s="105" t="str">
        <f t="shared" si="95"/>
        <v/>
      </c>
      <c r="AI97" s="105" t="str">
        <f t="shared" si="96"/>
        <v/>
      </c>
      <c r="AJ97" s="105" t="str">
        <f t="shared" si="97"/>
        <v/>
      </c>
      <c r="AK97" s="105" t="str">
        <f t="shared" si="98"/>
        <v/>
      </c>
      <c r="AL97" s="105" t="str">
        <f t="shared" si="99"/>
        <v/>
      </c>
      <c r="AM97" s="105" t="str">
        <f t="shared" si="100"/>
        <v/>
      </c>
      <c r="AN97" s="105" t="str">
        <f t="shared" si="101"/>
        <v/>
      </c>
      <c r="AO97" s="105" t="str">
        <f t="shared" si="102"/>
        <v/>
      </c>
      <c r="AP97" s="105" t="str">
        <f t="shared" si="103"/>
        <v/>
      </c>
      <c r="AQ97" s="105" t="str">
        <f t="shared" si="104"/>
        <v/>
      </c>
      <c r="AR97" s="105" t="str">
        <f t="shared" si="105"/>
        <v/>
      </c>
      <c r="AS97" s="105" t="str">
        <f t="shared" si="106"/>
        <v/>
      </c>
      <c r="AT97" s="105" t="str">
        <f t="shared" si="107"/>
        <v/>
      </c>
      <c r="AU97" s="105" t="str">
        <f t="shared" si="108"/>
        <v/>
      </c>
      <c r="AV97" s="105" t="str">
        <f t="shared" si="109"/>
        <v/>
      </c>
      <c r="AW97" s="105" t="str">
        <f t="shared" si="110"/>
        <v/>
      </c>
      <c r="AX97" s="105" t="str">
        <f t="shared" si="111"/>
        <v/>
      </c>
      <c r="AY97" s="432"/>
      <c r="AZ97" s="102"/>
      <c r="BA97" s="102">
        <f>L83*I97*J97</f>
        <v>0</v>
      </c>
      <c r="BB97" s="103">
        <f t="shared" si="112"/>
        <v>0</v>
      </c>
      <c r="BC97" s="102"/>
      <c r="BD97" s="103"/>
      <c r="BE97" s="103">
        <f t="shared" si="113"/>
        <v>0</v>
      </c>
      <c r="BF97" s="103">
        <f t="shared" si="114"/>
        <v>0</v>
      </c>
      <c r="BG97" s="103">
        <f t="shared" si="115"/>
        <v>1</v>
      </c>
      <c r="BH97" s="103">
        <f t="shared" si="116"/>
        <v>0</v>
      </c>
      <c r="BI97" s="103">
        <f t="shared" si="117"/>
        <v>0</v>
      </c>
      <c r="BJ97" s="103"/>
      <c r="BK97" s="103">
        <f>IF(CONTROL!$H$35&lt;&gt;1,0,IF(AND(L97=0,N97=0),0,1))</f>
        <v>0</v>
      </c>
      <c r="BL97" s="103">
        <f t="shared" si="118"/>
        <v>0</v>
      </c>
      <c r="BM97" s="103">
        <f t="shared" si="119"/>
        <v>0</v>
      </c>
      <c r="BN97" s="103">
        <f t="shared" si="120"/>
        <v>0</v>
      </c>
      <c r="BO97" s="103">
        <f t="shared" si="121"/>
        <v>0</v>
      </c>
      <c r="BP97" s="103">
        <f t="shared" si="122"/>
        <v>0</v>
      </c>
      <c r="BQ97" s="103">
        <f t="shared" si="123"/>
        <v>0</v>
      </c>
      <c r="BR97" s="103">
        <f t="shared" si="124"/>
        <v>0</v>
      </c>
      <c r="BS97" s="103">
        <f t="shared" si="125"/>
        <v>0</v>
      </c>
      <c r="BT97" s="103">
        <f t="shared" si="126"/>
        <v>0</v>
      </c>
      <c r="BU97" s="103"/>
      <c r="BV97" s="103"/>
      <c r="BW97" s="103"/>
      <c r="BX97" s="103"/>
      <c r="BY97" s="103"/>
      <c r="BZ97" s="103">
        <f t="shared" si="127"/>
        <v>0</v>
      </c>
    </row>
    <row r="98" spans="1:90" s="2" customFormat="1" ht="11.45" customHeight="1" x14ac:dyDescent="0.2">
      <c r="A98" s="104"/>
      <c r="B98" s="400"/>
      <c r="C98" s="434" t="str">
        <f>IF(E98="","",VLOOKUP(Y98,TAX!$V$4:$AA$381,2,"FALSE"))</f>
        <v/>
      </c>
      <c r="D98" s="400"/>
      <c r="E98" s="144"/>
      <c r="F98" s="142"/>
      <c r="G98" s="326" t="str">
        <f>IF(E98="","",VLOOKUP(AB98,TAX!$B$4:$E$22,3,FALSE))</f>
        <v/>
      </c>
      <c r="H98" s="326" t="str">
        <f>IF(E98="","",VLOOKUP(AC98,TAX!$J$4:$N$29,4,FALSE))</f>
        <v/>
      </c>
      <c r="I98" s="112"/>
      <c r="J98" s="113"/>
      <c r="K98" s="114"/>
      <c r="L98" s="115"/>
      <c r="M98" s="792"/>
      <c r="N98" s="793"/>
      <c r="O98" s="461" t="str">
        <f t="shared" si="87"/>
        <v/>
      </c>
      <c r="P98" s="440"/>
      <c r="Q98" s="326">
        <f t="shared" si="88"/>
        <v>0</v>
      </c>
      <c r="R98" s="109"/>
      <c r="S98" s="44"/>
      <c r="T98" s="313"/>
      <c r="U98" s="428">
        <f>IF(AND(COUNTIF(Y83:Y102,Y98)&gt;1,Y98&lt;&gt;" "),"Duplicate RTC/RTQ!",Q98)</f>
        <v>0</v>
      </c>
      <c r="V98" s="312"/>
      <c r="W98" s="5"/>
      <c r="X98" s="118" t="str">
        <f t="shared" si="86"/>
        <v/>
      </c>
      <c r="Y98" s="119" t="str">
        <f t="shared" si="89"/>
        <v xml:space="preserve"> </v>
      </c>
      <c r="Z98" s="137">
        <f t="shared" si="90"/>
        <v>0</v>
      </c>
      <c r="AA98" s="92" t="str">
        <f>IF(E98="","",VLOOKUP(AB98,TAX!$B$4:$G$23,5,FALSE))</f>
        <v/>
      </c>
      <c r="AB98" s="92" t="str">
        <f t="shared" si="91"/>
        <v/>
      </c>
      <c r="AC98" s="92" t="str">
        <f t="shared" si="92"/>
        <v/>
      </c>
      <c r="AE98" s="102" t="str">
        <f t="shared" si="93"/>
        <v>OK</v>
      </c>
      <c r="AF98" s="102"/>
      <c r="AG98" s="105" t="str">
        <f t="shared" si="94"/>
        <v/>
      </c>
      <c r="AH98" s="105" t="str">
        <f t="shared" si="95"/>
        <v/>
      </c>
      <c r="AI98" s="105" t="str">
        <f t="shared" si="96"/>
        <v/>
      </c>
      <c r="AJ98" s="105" t="str">
        <f t="shared" si="97"/>
        <v/>
      </c>
      <c r="AK98" s="105" t="str">
        <f t="shared" si="98"/>
        <v/>
      </c>
      <c r="AL98" s="105" t="str">
        <f t="shared" si="99"/>
        <v/>
      </c>
      <c r="AM98" s="105" t="str">
        <f t="shared" si="100"/>
        <v/>
      </c>
      <c r="AN98" s="105" t="str">
        <f t="shared" si="101"/>
        <v/>
      </c>
      <c r="AO98" s="105" t="str">
        <f t="shared" si="102"/>
        <v/>
      </c>
      <c r="AP98" s="105" t="str">
        <f t="shared" si="103"/>
        <v/>
      </c>
      <c r="AQ98" s="105" t="str">
        <f t="shared" si="104"/>
        <v/>
      </c>
      <c r="AR98" s="105" t="str">
        <f t="shared" si="105"/>
        <v/>
      </c>
      <c r="AS98" s="105" t="str">
        <f t="shared" si="106"/>
        <v/>
      </c>
      <c r="AT98" s="105" t="str">
        <f t="shared" si="107"/>
        <v/>
      </c>
      <c r="AU98" s="105" t="str">
        <f t="shared" si="108"/>
        <v/>
      </c>
      <c r="AV98" s="105" t="str">
        <f t="shared" si="109"/>
        <v/>
      </c>
      <c r="AW98" s="105" t="str">
        <f t="shared" si="110"/>
        <v/>
      </c>
      <c r="AX98" s="105" t="str">
        <f t="shared" si="111"/>
        <v/>
      </c>
      <c r="AY98" s="432"/>
      <c r="AZ98" s="102"/>
      <c r="BA98" s="102">
        <f>L83*I98*J98</f>
        <v>0</v>
      </c>
      <c r="BB98" s="103">
        <f t="shared" si="112"/>
        <v>0</v>
      </c>
      <c r="BC98" s="102"/>
      <c r="BD98" s="103"/>
      <c r="BE98" s="103">
        <f t="shared" si="113"/>
        <v>0</v>
      </c>
      <c r="BF98" s="103">
        <f t="shared" si="114"/>
        <v>0</v>
      </c>
      <c r="BG98" s="103">
        <f t="shared" si="115"/>
        <v>1</v>
      </c>
      <c r="BH98" s="103">
        <f t="shared" si="116"/>
        <v>0</v>
      </c>
      <c r="BI98" s="103">
        <f t="shared" si="117"/>
        <v>0</v>
      </c>
      <c r="BJ98" s="103"/>
      <c r="BK98" s="103">
        <f>IF(CONTROL!$H$35&lt;&gt;1,0,IF(AND(L98=0,N98=0),0,1))</f>
        <v>0</v>
      </c>
      <c r="BL98" s="103">
        <f t="shared" si="118"/>
        <v>0</v>
      </c>
      <c r="BM98" s="103">
        <f t="shared" si="119"/>
        <v>0</v>
      </c>
      <c r="BN98" s="103">
        <f t="shared" si="120"/>
        <v>0</v>
      </c>
      <c r="BO98" s="103">
        <f t="shared" si="121"/>
        <v>0</v>
      </c>
      <c r="BP98" s="103">
        <f t="shared" si="122"/>
        <v>0</v>
      </c>
      <c r="BQ98" s="103">
        <f t="shared" si="123"/>
        <v>0</v>
      </c>
      <c r="BR98" s="103">
        <f t="shared" si="124"/>
        <v>0</v>
      </c>
      <c r="BS98" s="103">
        <f t="shared" si="125"/>
        <v>0</v>
      </c>
      <c r="BT98" s="103">
        <f t="shared" si="126"/>
        <v>0</v>
      </c>
      <c r="BU98" s="103"/>
      <c r="BV98" s="103"/>
      <c r="BW98" s="103"/>
      <c r="BX98" s="103"/>
      <c r="BY98" s="103"/>
      <c r="BZ98" s="103">
        <f t="shared" si="127"/>
        <v>0</v>
      </c>
    </row>
    <row r="99" spans="1:90" s="2" customFormat="1" ht="11.45" customHeight="1" x14ac:dyDescent="0.2">
      <c r="A99" s="104"/>
      <c r="B99" s="400"/>
      <c r="C99" s="434" t="str">
        <f>IF(E99="","",VLOOKUP(Y99,TAX!$V$4:$AA$381,2,"FALSE"))</f>
        <v/>
      </c>
      <c r="D99" s="400"/>
      <c r="E99" s="144"/>
      <c r="F99" s="142"/>
      <c r="G99" s="326" t="str">
        <f>IF(E99="","",VLOOKUP(AB99,TAX!$B$4:$E$22,3,FALSE))</f>
        <v/>
      </c>
      <c r="H99" s="326" t="str">
        <f>IF(E99="","",VLOOKUP(AC99,TAX!$J$4:$N$29,4,FALSE))</f>
        <v/>
      </c>
      <c r="I99" s="112"/>
      <c r="J99" s="113"/>
      <c r="K99" s="114"/>
      <c r="L99" s="115"/>
      <c r="M99" s="792"/>
      <c r="N99" s="793"/>
      <c r="O99" s="461" t="str">
        <f t="shared" si="87"/>
        <v/>
      </c>
      <c r="P99" s="440"/>
      <c r="Q99" s="326">
        <f t="shared" si="88"/>
        <v>0</v>
      </c>
      <c r="R99" s="109"/>
      <c r="S99" s="44"/>
      <c r="T99" s="313"/>
      <c r="U99" s="428">
        <f>IF(AND(COUNTIF(Y83:Y102,Y99)&gt;1,Y99&lt;&gt;" "),"Duplicate RTC/RTQ!",Q99)</f>
        <v>0</v>
      </c>
      <c r="V99" s="312"/>
      <c r="W99" s="5"/>
      <c r="X99" s="118" t="str">
        <f t="shared" si="86"/>
        <v/>
      </c>
      <c r="Y99" s="119" t="str">
        <f t="shared" si="89"/>
        <v xml:space="preserve"> </v>
      </c>
      <c r="Z99" s="137">
        <f t="shared" si="90"/>
        <v>0</v>
      </c>
      <c r="AA99" s="92" t="str">
        <f>IF(E99="","",VLOOKUP(AB99,TAX!$B$4:$G$23,5,FALSE))</f>
        <v/>
      </c>
      <c r="AB99" s="92" t="str">
        <f t="shared" si="91"/>
        <v/>
      </c>
      <c r="AC99" s="92" t="str">
        <f t="shared" si="92"/>
        <v/>
      </c>
      <c r="AE99" s="102" t="str">
        <f t="shared" si="93"/>
        <v>OK</v>
      </c>
      <c r="AF99" s="102"/>
      <c r="AG99" s="105" t="str">
        <f t="shared" si="94"/>
        <v/>
      </c>
      <c r="AH99" s="105" t="str">
        <f t="shared" si="95"/>
        <v/>
      </c>
      <c r="AI99" s="105" t="str">
        <f t="shared" si="96"/>
        <v/>
      </c>
      <c r="AJ99" s="105" t="str">
        <f t="shared" si="97"/>
        <v/>
      </c>
      <c r="AK99" s="105" t="str">
        <f t="shared" si="98"/>
        <v/>
      </c>
      <c r="AL99" s="105" t="str">
        <f t="shared" si="99"/>
        <v/>
      </c>
      <c r="AM99" s="105" t="str">
        <f t="shared" si="100"/>
        <v/>
      </c>
      <c r="AN99" s="105" t="str">
        <f t="shared" si="101"/>
        <v/>
      </c>
      <c r="AO99" s="105" t="str">
        <f t="shared" si="102"/>
        <v/>
      </c>
      <c r="AP99" s="105" t="str">
        <f t="shared" si="103"/>
        <v/>
      </c>
      <c r="AQ99" s="105" t="str">
        <f t="shared" si="104"/>
        <v/>
      </c>
      <c r="AR99" s="105" t="str">
        <f t="shared" si="105"/>
        <v/>
      </c>
      <c r="AS99" s="105" t="str">
        <f t="shared" si="106"/>
        <v/>
      </c>
      <c r="AT99" s="105" t="str">
        <f t="shared" si="107"/>
        <v/>
      </c>
      <c r="AU99" s="105" t="str">
        <f t="shared" si="108"/>
        <v/>
      </c>
      <c r="AV99" s="105" t="str">
        <f t="shared" si="109"/>
        <v/>
      </c>
      <c r="AW99" s="105" t="str">
        <f t="shared" si="110"/>
        <v/>
      </c>
      <c r="AX99" s="105" t="str">
        <f t="shared" si="111"/>
        <v/>
      </c>
      <c r="AY99" s="432"/>
      <c r="AZ99" s="102"/>
      <c r="BA99" s="102">
        <f>L83*I99*J99</f>
        <v>0</v>
      </c>
      <c r="BB99" s="103">
        <f t="shared" si="112"/>
        <v>0</v>
      </c>
      <c r="BC99" s="102"/>
      <c r="BD99" s="103"/>
      <c r="BE99" s="103">
        <f t="shared" si="113"/>
        <v>0</v>
      </c>
      <c r="BF99" s="103">
        <f t="shared" si="114"/>
        <v>0</v>
      </c>
      <c r="BG99" s="103">
        <f t="shared" si="115"/>
        <v>1</v>
      </c>
      <c r="BH99" s="103">
        <f t="shared" si="116"/>
        <v>0</v>
      </c>
      <c r="BI99" s="103">
        <f t="shared" si="117"/>
        <v>0</v>
      </c>
      <c r="BJ99" s="103"/>
      <c r="BK99" s="103">
        <f>IF(CONTROL!$H$35&lt;&gt;1,0,IF(AND(L99=0,N99=0),0,1))</f>
        <v>0</v>
      </c>
      <c r="BL99" s="103">
        <f t="shared" si="118"/>
        <v>0</v>
      </c>
      <c r="BM99" s="103">
        <f t="shared" si="119"/>
        <v>0</v>
      </c>
      <c r="BN99" s="103">
        <f t="shared" si="120"/>
        <v>0</v>
      </c>
      <c r="BO99" s="103">
        <f t="shared" si="121"/>
        <v>0</v>
      </c>
      <c r="BP99" s="103">
        <f t="shared" si="122"/>
        <v>0</v>
      </c>
      <c r="BQ99" s="103">
        <f t="shared" si="123"/>
        <v>0</v>
      </c>
      <c r="BR99" s="103">
        <f t="shared" si="124"/>
        <v>0</v>
      </c>
      <c r="BS99" s="103">
        <f t="shared" si="125"/>
        <v>0</v>
      </c>
      <c r="BT99" s="103">
        <f t="shared" si="126"/>
        <v>0</v>
      </c>
      <c r="BU99" s="103"/>
      <c r="BV99" s="103"/>
      <c r="BW99" s="103"/>
      <c r="BX99" s="103"/>
      <c r="BY99" s="103"/>
      <c r="BZ99" s="103">
        <f t="shared" si="127"/>
        <v>0</v>
      </c>
    </row>
    <row r="100" spans="1:90" s="2" customFormat="1" ht="11.45" customHeight="1" x14ac:dyDescent="0.2">
      <c r="A100" s="104"/>
      <c r="B100" s="400"/>
      <c r="C100" s="434" t="str">
        <f>IF(E100="","",VLOOKUP(Y100,TAX!$V$4:$AA$381,2,"FALSE"))</f>
        <v/>
      </c>
      <c r="D100" s="400"/>
      <c r="E100" s="144"/>
      <c r="F100" s="142"/>
      <c r="G100" s="326" t="str">
        <f>IF(E100="","",VLOOKUP(AB100,TAX!$B$4:$E$22,3,FALSE))</f>
        <v/>
      </c>
      <c r="H100" s="326" t="str">
        <f>IF(E100="","",VLOOKUP(AC100,TAX!$J$4:$N$29,4,FALSE))</f>
        <v/>
      </c>
      <c r="I100" s="112"/>
      <c r="J100" s="113"/>
      <c r="K100" s="114"/>
      <c r="L100" s="115"/>
      <c r="M100" s="792"/>
      <c r="N100" s="793"/>
      <c r="O100" s="461" t="str">
        <f t="shared" si="87"/>
        <v/>
      </c>
      <c r="P100" s="440"/>
      <c r="Q100" s="326">
        <f t="shared" si="88"/>
        <v>0</v>
      </c>
      <c r="R100" s="109"/>
      <c r="S100" s="44"/>
      <c r="T100" s="313"/>
      <c r="U100" s="428">
        <f>IF(AND(COUNTIF(Y83:Y102,Y100)&gt;1,Y100&lt;&gt;" "),"Duplicate RTC/RTQ!",Q100)</f>
        <v>0</v>
      </c>
      <c r="V100" s="312"/>
      <c r="W100" s="5"/>
      <c r="X100" s="118" t="str">
        <f t="shared" si="86"/>
        <v/>
      </c>
      <c r="Y100" s="119" t="str">
        <f t="shared" si="89"/>
        <v xml:space="preserve"> </v>
      </c>
      <c r="Z100" s="137">
        <f t="shared" si="90"/>
        <v>0</v>
      </c>
      <c r="AA100" s="92" t="str">
        <f>IF(E100="","",VLOOKUP(AB100,TAX!$B$4:$G$23,5,FALSE))</f>
        <v/>
      </c>
      <c r="AB100" s="92" t="str">
        <f t="shared" si="91"/>
        <v/>
      </c>
      <c r="AC100" s="92" t="str">
        <f t="shared" si="92"/>
        <v/>
      </c>
      <c r="AE100" s="102" t="str">
        <f t="shared" si="93"/>
        <v>OK</v>
      </c>
      <c r="AF100" s="102"/>
      <c r="AG100" s="105" t="str">
        <f t="shared" si="94"/>
        <v/>
      </c>
      <c r="AH100" s="105" t="str">
        <f t="shared" si="95"/>
        <v/>
      </c>
      <c r="AI100" s="105" t="str">
        <f t="shared" si="96"/>
        <v/>
      </c>
      <c r="AJ100" s="105" t="str">
        <f t="shared" si="97"/>
        <v/>
      </c>
      <c r="AK100" s="105" t="str">
        <f t="shared" si="98"/>
        <v/>
      </c>
      <c r="AL100" s="105" t="str">
        <f t="shared" si="99"/>
        <v/>
      </c>
      <c r="AM100" s="105" t="str">
        <f t="shared" si="100"/>
        <v/>
      </c>
      <c r="AN100" s="105" t="str">
        <f t="shared" si="101"/>
        <v/>
      </c>
      <c r="AO100" s="105" t="str">
        <f t="shared" si="102"/>
        <v/>
      </c>
      <c r="AP100" s="105" t="str">
        <f t="shared" si="103"/>
        <v/>
      </c>
      <c r="AQ100" s="105" t="str">
        <f t="shared" si="104"/>
        <v/>
      </c>
      <c r="AR100" s="105" t="str">
        <f t="shared" si="105"/>
        <v/>
      </c>
      <c r="AS100" s="105" t="str">
        <f t="shared" si="106"/>
        <v/>
      </c>
      <c r="AT100" s="105" t="str">
        <f t="shared" si="107"/>
        <v/>
      </c>
      <c r="AU100" s="105" t="str">
        <f t="shared" si="108"/>
        <v/>
      </c>
      <c r="AV100" s="105" t="str">
        <f t="shared" si="109"/>
        <v/>
      </c>
      <c r="AW100" s="105" t="str">
        <f t="shared" si="110"/>
        <v/>
      </c>
      <c r="AX100" s="105" t="str">
        <f t="shared" si="111"/>
        <v/>
      </c>
      <c r="AY100" s="432"/>
      <c r="AZ100" s="102"/>
      <c r="BA100" s="102">
        <f>L83*I100*J100</f>
        <v>0</v>
      </c>
      <c r="BB100" s="103">
        <f t="shared" si="112"/>
        <v>0</v>
      </c>
      <c r="BC100" s="102"/>
      <c r="BD100" s="103"/>
      <c r="BE100" s="103">
        <f t="shared" si="113"/>
        <v>0</v>
      </c>
      <c r="BF100" s="103">
        <f t="shared" si="114"/>
        <v>0</v>
      </c>
      <c r="BG100" s="103">
        <f t="shared" si="115"/>
        <v>1</v>
      </c>
      <c r="BH100" s="103">
        <f t="shared" si="116"/>
        <v>0</v>
      </c>
      <c r="BI100" s="103">
        <f t="shared" si="117"/>
        <v>0</v>
      </c>
      <c r="BJ100" s="103"/>
      <c r="BK100" s="103">
        <f>IF(CONTROL!$H$35&lt;&gt;1,0,IF(AND(L100=0,N100=0),0,1))</f>
        <v>0</v>
      </c>
      <c r="BL100" s="103">
        <f t="shared" si="118"/>
        <v>0</v>
      </c>
      <c r="BM100" s="103">
        <f t="shared" si="119"/>
        <v>0</v>
      </c>
      <c r="BN100" s="103">
        <f t="shared" si="120"/>
        <v>0</v>
      </c>
      <c r="BO100" s="103">
        <f t="shared" si="121"/>
        <v>0</v>
      </c>
      <c r="BP100" s="103">
        <f t="shared" si="122"/>
        <v>0</v>
      </c>
      <c r="BQ100" s="103">
        <f t="shared" si="123"/>
        <v>0</v>
      </c>
      <c r="BR100" s="103">
        <f t="shared" si="124"/>
        <v>0</v>
      </c>
      <c r="BS100" s="103">
        <f t="shared" si="125"/>
        <v>0</v>
      </c>
      <c r="BT100" s="103">
        <f t="shared" si="126"/>
        <v>0</v>
      </c>
      <c r="BU100" s="103"/>
      <c r="BV100" s="103"/>
      <c r="BW100" s="103"/>
      <c r="BX100" s="103"/>
      <c r="BY100" s="103"/>
      <c r="BZ100" s="103">
        <f t="shared" si="127"/>
        <v>0</v>
      </c>
    </row>
    <row r="101" spans="1:90" s="2" customFormat="1" ht="11.45" customHeight="1" x14ac:dyDescent="0.2">
      <c r="A101" s="104"/>
      <c r="B101" s="400"/>
      <c r="C101" s="434" t="str">
        <f>IF(E101="","",VLOOKUP(Y101,TAX!$V$4:$AA$381,2,"FALSE"))</f>
        <v/>
      </c>
      <c r="D101" s="400"/>
      <c r="E101" s="144"/>
      <c r="F101" s="142"/>
      <c r="G101" s="326" t="str">
        <f>IF(E101="","",VLOOKUP(AB101,TAX!$B$4:$E$22,3,FALSE))</f>
        <v/>
      </c>
      <c r="H101" s="326" t="str">
        <f>IF(E101="","",VLOOKUP(AC101,TAX!$J$4:$N$29,4,FALSE))</f>
        <v/>
      </c>
      <c r="I101" s="112"/>
      <c r="J101" s="113"/>
      <c r="K101" s="114"/>
      <c r="L101" s="115"/>
      <c r="M101" s="792"/>
      <c r="N101" s="793"/>
      <c r="O101" s="461" t="str">
        <f t="shared" si="87"/>
        <v/>
      </c>
      <c r="P101" s="440"/>
      <c r="Q101" s="326">
        <f t="shared" si="88"/>
        <v>0</v>
      </c>
      <c r="R101" s="109"/>
      <c r="S101" s="44"/>
      <c r="T101" s="313"/>
      <c r="U101" s="428">
        <f>IF(AND(COUNTIF(Y83:Y102,Y101)&gt;1,Y101&lt;&gt;" "),"Duplicate RTC/RTQ!",Q101)</f>
        <v>0</v>
      </c>
      <c r="V101" s="312"/>
      <c r="W101" s="5"/>
      <c r="X101" s="118" t="str">
        <f t="shared" si="86"/>
        <v/>
      </c>
      <c r="Y101" s="119" t="str">
        <f t="shared" si="89"/>
        <v xml:space="preserve"> </v>
      </c>
      <c r="Z101" s="137">
        <f t="shared" si="90"/>
        <v>0</v>
      </c>
      <c r="AA101" s="92" t="str">
        <f>IF(E101="","",VLOOKUP(AB101,TAX!$B$4:$G$23,5,FALSE))</f>
        <v/>
      </c>
      <c r="AB101" s="92" t="str">
        <f t="shared" si="91"/>
        <v/>
      </c>
      <c r="AC101" s="92" t="str">
        <f t="shared" si="92"/>
        <v/>
      </c>
      <c r="AE101" s="102" t="str">
        <f t="shared" si="93"/>
        <v>OK</v>
      </c>
      <c r="AF101" s="102"/>
      <c r="AG101" s="105" t="str">
        <f t="shared" si="94"/>
        <v/>
      </c>
      <c r="AH101" s="105" t="str">
        <f t="shared" si="95"/>
        <v/>
      </c>
      <c r="AI101" s="105" t="str">
        <f t="shared" si="96"/>
        <v/>
      </c>
      <c r="AJ101" s="105" t="str">
        <f t="shared" si="97"/>
        <v/>
      </c>
      <c r="AK101" s="105" t="str">
        <f t="shared" si="98"/>
        <v/>
      </c>
      <c r="AL101" s="105" t="str">
        <f t="shared" si="99"/>
        <v/>
      </c>
      <c r="AM101" s="105" t="str">
        <f t="shared" si="100"/>
        <v/>
      </c>
      <c r="AN101" s="105" t="str">
        <f t="shared" si="101"/>
        <v/>
      </c>
      <c r="AO101" s="105" t="str">
        <f t="shared" si="102"/>
        <v/>
      </c>
      <c r="AP101" s="105" t="str">
        <f t="shared" si="103"/>
        <v/>
      </c>
      <c r="AQ101" s="105" t="str">
        <f t="shared" si="104"/>
        <v/>
      </c>
      <c r="AR101" s="105" t="str">
        <f t="shared" si="105"/>
        <v/>
      </c>
      <c r="AS101" s="105" t="str">
        <f t="shared" si="106"/>
        <v/>
      </c>
      <c r="AT101" s="105" t="str">
        <f t="shared" si="107"/>
        <v/>
      </c>
      <c r="AU101" s="105" t="str">
        <f t="shared" si="108"/>
        <v/>
      </c>
      <c r="AV101" s="105" t="str">
        <f t="shared" si="109"/>
        <v/>
      </c>
      <c r="AW101" s="105" t="str">
        <f t="shared" si="110"/>
        <v/>
      </c>
      <c r="AX101" s="105" t="str">
        <f t="shared" si="111"/>
        <v/>
      </c>
      <c r="AY101" s="432"/>
      <c r="AZ101" s="102"/>
      <c r="BA101" s="102">
        <f>L83*I101*J101</f>
        <v>0</v>
      </c>
      <c r="BB101" s="103">
        <f t="shared" si="112"/>
        <v>0</v>
      </c>
      <c r="BC101" s="102"/>
      <c r="BD101" s="103"/>
      <c r="BE101" s="103">
        <f t="shared" si="113"/>
        <v>0</v>
      </c>
      <c r="BF101" s="103">
        <f t="shared" si="114"/>
        <v>0</v>
      </c>
      <c r="BG101" s="103">
        <f t="shared" si="115"/>
        <v>1</v>
      </c>
      <c r="BH101" s="103">
        <f t="shared" si="116"/>
        <v>0</v>
      </c>
      <c r="BI101" s="103">
        <f t="shared" si="117"/>
        <v>0</v>
      </c>
      <c r="BJ101" s="103"/>
      <c r="BK101" s="103">
        <f>IF(CONTROL!$H$35&lt;&gt;1,0,IF(AND(L101=0,N101=0),0,1))</f>
        <v>0</v>
      </c>
      <c r="BL101" s="103">
        <f t="shared" si="118"/>
        <v>0</v>
      </c>
      <c r="BM101" s="103">
        <f t="shared" si="119"/>
        <v>0</v>
      </c>
      <c r="BN101" s="103">
        <f t="shared" si="120"/>
        <v>0</v>
      </c>
      <c r="BO101" s="103">
        <f t="shared" si="121"/>
        <v>0</v>
      </c>
      <c r="BP101" s="103">
        <f t="shared" si="122"/>
        <v>0</v>
      </c>
      <c r="BQ101" s="103">
        <f t="shared" si="123"/>
        <v>0</v>
      </c>
      <c r="BR101" s="103">
        <f t="shared" si="124"/>
        <v>0</v>
      </c>
      <c r="BS101" s="103">
        <f t="shared" si="125"/>
        <v>0</v>
      </c>
      <c r="BT101" s="103">
        <f t="shared" si="126"/>
        <v>0</v>
      </c>
      <c r="BU101" s="103"/>
      <c r="BV101" s="103"/>
      <c r="BW101" s="103"/>
      <c r="BX101" s="103"/>
      <c r="BY101" s="103"/>
      <c r="BZ101" s="103">
        <f t="shared" si="127"/>
        <v>0</v>
      </c>
    </row>
    <row r="102" spans="1:90" s="2" customFormat="1" ht="11.45" customHeight="1" x14ac:dyDescent="0.2">
      <c r="A102" s="104"/>
      <c r="B102" s="400"/>
      <c r="C102" s="434" t="str">
        <f>IF(E102="","",VLOOKUP(Y102,TAX!$V$4:$AA$381,2,"FALSE"))</f>
        <v/>
      </c>
      <c r="D102" s="400"/>
      <c r="E102" s="144"/>
      <c r="F102" s="142"/>
      <c r="G102" s="326" t="str">
        <f>IF(E102="","",VLOOKUP(AB102,TAX!$B$4:$E$22,3,FALSE))</f>
        <v/>
      </c>
      <c r="H102" s="326" t="str">
        <f>IF(E102="","",VLOOKUP(AC102,TAX!$J$4:$N$29,4,FALSE))</f>
        <v/>
      </c>
      <c r="I102" s="112"/>
      <c r="J102" s="113"/>
      <c r="K102" s="114"/>
      <c r="L102" s="115"/>
      <c r="M102" s="792"/>
      <c r="N102" s="793"/>
      <c r="O102" s="461" t="str">
        <f t="shared" si="87"/>
        <v/>
      </c>
      <c r="P102" s="440"/>
      <c r="Q102" s="326">
        <f t="shared" si="88"/>
        <v>0</v>
      </c>
      <c r="R102" s="109"/>
      <c r="S102" s="44"/>
      <c r="T102" s="313"/>
      <c r="U102" s="428">
        <f>IF(AND(COUNTIF(Y83:Y102,Y102)&gt;1,Y102&lt;&gt;" "),"Duplicate RTC/RTQ!",Q102)</f>
        <v>0</v>
      </c>
      <c r="V102" s="312"/>
      <c r="W102" s="5"/>
      <c r="X102" s="118" t="str">
        <f t="shared" si="86"/>
        <v/>
      </c>
      <c r="Y102" s="119" t="str">
        <f t="shared" si="89"/>
        <v xml:space="preserve"> </v>
      </c>
      <c r="Z102" s="137">
        <f t="shared" si="90"/>
        <v>0</v>
      </c>
      <c r="AA102" s="92" t="str">
        <f>IF(E102="","",VLOOKUP(AB102,TAX!$B$4:$G$23,5,FALSE))</f>
        <v/>
      </c>
      <c r="AB102" s="92" t="str">
        <f t="shared" si="91"/>
        <v/>
      </c>
      <c r="AC102" s="92" t="str">
        <f t="shared" si="92"/>
        <v/>
      </c>
      <c r="AE102" s="102" t="str">
        <f t="shared" si="93"/>
        <v>OK</v>
      </c>
      <c r="AF102" s="102"/>
      <c r="AG102" s="105" t="str">
        <f t="shared" si="94"/>
        <v/>
      </c>
      <c r="AH102" s="105" t="str">
        <f t="shared" si="95"/>
        <v/>
      </c>
      <c r="AI102" s="105" t="str">
        <f t="shared" si="96"/>
        <v/>
      </c>
      <c r="AJ102" s="105" t="str">
        <f t="shared" si="97"/>
        <v/>
      </c>
      <c r="AK102" s="105" t="str">
        <f t="shared" si="98"/>
        <v/>
      </c>
      <c r="AL102" s="105" t="str">
        <f t="shared" si="99"/>
        <v/>
      </c>
      <c r="AM102" s="105" t="str">
        <f t="shared" si="100"/>
        <v/>
      </c>
      <c r="AN102" s="105" t="str">
        <f t="shared" si="101"/>
        <v/>
      </c>
      <c r="AO102" s="105" t="str">
        <f t="shared" si="102"/>
        <v/>
      </c>
      <c r="AP102" s="105" t="str">
        <f t="shared" si="103"/>
        <v/>
      </c>
      <c r="AQ102" s="105" t="str">
        <f t="shared" si="104"/>
        <v/>
      </c>
      <c r="AR102" s="105" t="str">
        <f t="shared" si="105"/>
        <v/>
      </c>
      <c r="AS102" s="105" t="str">
        <f t="shared" si="106"/>
        <v/>
      </c>
      <c r="AT102" s="105" t="str">
        <f t="shared" si="107"/>
        <v/>
      </c>
      <c r="AU102" s="105" t="str">
        <f t="shared" si="108"/>
        <v/>
      </c>
      <c r="AV102" s="105" t="str">
        <f t="shared" si="109"/>
        <v/>
      </c>
      <c r="AW102" s="105" t="str">
        <f t="shared" si="110"/>
        <v/>
      </c>
      <c r="AX102" s="105" t="str">
        <f t="shared" si="111"/>
        <v/>
      </c>
      <c r="AY102" s="432"/>
      <c r="AZ102" s="102"/>
      <c r="BA102" s="102">
        <f>L83*I102*J102</f>
        <v>0</v>
      </c>
      <c r="BB102" s="103">
        <f t="shared" si="112"/>
        <v>0</v>
      </c>
      <c r="BC102" s="102"/>
      <c r="BD102" s="103"/>
      <c r="BE102" s="103">
        <f t="shared" si="113"/>
        <v>0</v>
      </c>
      <c r="BF102" s="103">
        <f t="shared" si="114"/>
        <v>0</v>
      </c>
      <c r="BG102" s="103">
        <f t="shared" si="115"/>
        <v>1</v>
      </c>
      <c r="BH102" s="103">
        <f t="shared" si="116"/>
        <v>0</v>
      </c>
      <c r="BI102" s="103">
        <f t="shared" si="117"/>
        <v>0</v>
      </c>
      <c r="BJ102" s="103"/>
      <c r="BK102" s="103">
        <f>IF(CONTROL!$H$35&lt;&gt;1,0,IF(AND(L102=0,N102=0),0,1))</f>
        <v>0</v>
      </c>
      <c r="BL102" s="103">
        <f t="shared" si="118"/>
        <v>0</v>
      </c>
      <c r="BM102" s="103">
        <f t="shared" si="119"/>
        <v>0</v>
      </c>
      <c r="BN102" s="103">
        <f t="shared" si="120"/>
        <v>0</v>
      </c>
      <c r="BO102" s="103">
        <f t="shared" si="121"/>
        <v>0</v>
      </c>
      <c r="BP102" s="103">
        <f t="shared" si="122"/>
        <v>0</v>
      </c>
      <c r="BQ102" s="103">
        <f t="shared" si="123"/>
        <v>0</v>
      </c>
      <c r="BR102" s="103">
        <f t="shared" si="124"/>
        <v>0</v>
      </c>
      <c r="BS102" s="103">
        <f t="shared" si="125"/>
        <v>0</v>
      </c>
      <c r="BT102" s="103">
        <f t="shared" si="126"/>
        <v>0</v>
      </c>
      <c r="BU102" s="103"/>
      <c r="BV102" s="103"/>
      <c r="BW102" s="103"/>
      <c r="BX102" s="103"/>
      <c r="BY102" s="103"/>
      <c r="BZ102" s="103">
        <f t="shared" si="127"/>
        <v>0</v>
      </c>
    </row>
    <row r="103" spans="1:90" s="2" customFormat="1" ht="11.45" customHeight="1" x14ac:dyDescent="0.2">
      <c r="A103" s="104"/>
      <c r="B103" s="400"/>
      <c r="C103" s="435">
        <v>9401</v>
      </c>
      <c r="D103" s="400"/>
      <c r="E103" s="312"/>
      <c r="F103" s="313"/>
      <c r="G103" s="313"/>
      <c r="H103" s="441" t="str">
        <f>IF(LANGUAGE="ENGLISH","Subtotal","TOTAL Partiel")</f>
        <v>Subtotal</v>
      </c>
      <c r="I103" s="442"/>
      <c r="J103" s="346"/>
      <c r="K103" s="447">
        <f>SUM(K83:K102)</f>
        <v>0</v>
      </c>
      <c r="L103" s="440"/>
      <c r="M103" s="440"/>
      <c r="N103" s="440"/>
      <c r="O103" s="440"/>
      <c r="P103" s="440"/>
      <c r="Q103" s="447">
        <f>SUM(Q83:Q102)</f>
        <v>0</v>
      </c>
      <c r="R103" s="110"/>
      <c r="S103" s="111"/>
      <c r="T103" s="313"/>
      <c r="U103" s="447">
        <f>SUM(U83:U102)</f>
        <v>0</v>
      </c>
      <c r="V103" s="312"/>
      <c r="W103" s="5"/>
      <c r="X103" s="106">
        <f t="shared" si="86"/>
        <v>9401</v>
      </c>
      <c r="Y103" s="92"/>
      <c r="AE103" s="102"/>
      <c r="AF103" s="102"/>
      <c r="AG103" s="102"/>
      <c r="AH103" s="102"/>
      <c r="AI103" s="102"/>
      <c r="AJ103" s="102"/>
      <c r="AK103" s="102"/>
      <c r="AL103" s="102"/>
      <c r="AM103" s="102"/>
      <c r="AN103" s="102"/>
      <c r="AO103" s="102"/>
      <c r="AP103" s="102"/>
      <c r="AQ103" s="102"/>
      <c r="AR103" s="102"/>
      <c r="AS103" s="102"/>
      <c r="AT103" s="102"/>
      <c r="AU103" s="102"/>
      <c r="AV103" s="102"/>
      <c r="AW103" s="102"/>
      <c r="AX103" s="102"/>
      <c r="AY103" s="102"/>
      <c r="AZ103" s="102"/>
    </row>
    <row r="104" spans="1:90" s="2" customFormat="1" ht="9" x14ac:dyDescent="0.15">
      <c r="A104" s="104"/>
      <c r="B104" s="400"/>
      <c r="C104" s="440"/>
      <c r="D104" s="440"/>
      <c r="E104" s="440"/>
      <c r="F104" s="440"/>
      <c r="G104" s="440"/>
      <c r="H104" s="440"/>
      <c r="I104" s="440"/>
      <c r="J104" s="440"/>
      <c r="K104" s="440"/>
      <c r="L104" s="440"/>
      <c r="M104" s="440"/>
      <c r="N104" s="440"/>
      <c r="O104" s="440"/>
      <c r="P104" s="440"/>
      <c r="Q104" s="440"/>
      <c r="R104" s="440"/>
      <c r="S104" s="440"/>
      <c r="T104" s="440"/>
      <c r="U104" s="440"/>
      <c r="V104" s="440"/>
      <c r="W104" s="462"/>
      <c r="X104" s="462"/>
      <c r="Y104" s="462"/>
      <c r="Z104" s="462"/>
      <c r="AA104" s="462"/>
      <c r="AB104" s="462"/>
      <c r="AC104" s="462"/>
      <c r="AD104" s="462"/>
      <c r="AE104" s="462"/>
      <c r="AF104" s="462"/>
      <c r="AG104" s="462"/>
      <c r="AH104" s="462"/>
      <c r="AI104" s="462"/>
      <c r="AJ104" s="462"/>
      <c r="AK104" s="462"/>
      <c r="AL104" s="462"/>
      <c r="AM104" s="462"/>
      <c r="AN104" s="462"/>
      <c r="AO104" s="462"/>
      <c r="AP104" s="462"/>
      <c r="AQ104" s="462"/>
      <c r="AR104" s="462"/>
      <c r="AS104" s="462"/>
      <c r="AT104" s="462"/>
      <c r="AU104" s="462"/>
      <c r="AV104" s="462"/>
      <c r="AW104" s="462"/>
      <c r="AX104" s="462"/>
      <c r="AY104" s="462"/>
      <c r="AZ104" s="462"/>
      <c r="BA104" s="462"/>
      <c r="BB104" s="462"/>
      <c r="BC104" s="462"/>
      <c r="BD104" s="462"/>
      <c r="BE104" s="462"/>
      <c r="BF104" s="462"/>
      <c r="BG104" s="462"/>
      <c r="BH104" s="462"/>
      <c r="BI104" s="462"/>
      <c r="BJ104" s="462"/>
      <c r="BK104" s="462"/>
      <c r="BL104" s="462"/>
      <c r="BM104" s="462"/>
      <c r="BN104" s="462"/>
      <c r="BO104" s="462"/>
      <c r="BP104" s="462"/>
      <c r="BQ104" s="462"/>
      <c r="BR104" s="462"/>
      <c r="BS104" s="462"/>
      <c r="BT104" s="462"/>
      <c r="BU104" s="462"/>
      <c r="BV104" s="462"/>
      <c r="BW104" s="462"/>
      <c r="BX104" s="462"/>
      <c r="BY104" s="462"/>
      <c r="BZ104" s="462"/>
      <c r="CA104" s="462"/>
      <c r="CB104" s="462"/>
      <c r="CC104" s="462"/>
      <c r="CD104" s="462"/>
      <c r="CE104" s="462"/>
      <c r="CF104" s="462"/>
      <c r="CG104" s="462"/>
      <c r="CH104" s="462"/>
      <c r="CI104" s="462"/>
      <c r="CJ104" s="462"/>
    </row>
    <row r="105" spans="1:90" s="2" customFormat="1" ht="6" customHeight="1" x14ac:dyDescent="0.15">
      <c r="A105" s="104"/>
      <c r="B105" s="463"/>
      <c r="C105" s="463"/>
      <c r="D105" s="463"/>
      <c r="E105" s="463"/>
      <c r="F105" s="463"/>
      <c r="G105" s="463"/>
      <c r="H105" s="463"/>
      <c r="I105" s="463"/>
      <c r="J105" s="463"/>
      <c r="K105" s="463"/>
      <c r="L105" s="463"/>
      <c r="M105" s="463"/>
      <c r="N105" s="463"/>
      <c r="O105" s="463"/>
      <c r="P105" s="463"/>
      <c r="Q105" s="463"/>
      <c r="R105" s="463"/>
      <c r="S105" s="463"/>
      <c r="T105" s="463"/>
      <c r="U105" s="463"/>
      <c r="V105" s="463"/>
      <c r="W105" s="462"/>
      <c r="X105" s="462"/>
      <c r="Y105" s="462"/>
      <c r="Z105" s="462"/>
      <c r="AA105" s="462"/>
      <c r="AB105" s="462"/>
      <c r="AC105" s="462"/>
      <c r="AD105" s="462"/>
      <c r="AE105" s="462"/>
      <c r="AF105" s="462"/>
      <c r="AG105" s="462"/>
      <c r="AH105" s="462"/>
      <c r="AI105" s="462"/>
      <c r="AJ105" s="462"/>
      <c r="AK105" s="462"/>
      <c r="AL105" s="462"/>
      <c r="AM105" s="462"/>
      <c r="AN105" s="462"/>
      <c r="AO105" s="462"/>
      <c r="AP105" s="462"/>
      <c r="AQ105" s="462"/>
      <c r="AR105" s="462"/>
      <c r="AS105" s="462"/>
      <c r="AT105" s="462"/>
      <c r="AU105" s="462"/>
      <c r="AV105" s="462"/>
      <c r="AW105" s="462"/>
      <c r="AX105" s="462"/>
      <c r="AY105" s="462"/>
      <c r="AZ105" s="462"/>
      <c r="BA105" s="462"/>
      <c r="BB105" s="462"/>
      <c r="BC105" s="462"/>
      <c r="BD105" s="462"/>
      <c r="BE105" s="462"/>
      <c r="BF105" s="462"/>
      <c r="BG105" s="462"/>
      <c r="BH105" s="462"/>
      <c r="BI105" s="462"/>
      <c r="BJ105" s="462"/>
      <c r="BK105" s="462"/>
      <c r="BL105" s="462"/>
      <c r="BM105" s="462"/>
      <c r="BN105" s="462"/>
      <c r="BO105" s="462"/>
      <c r="BP105" s="462"/>
      <c r="BQ105" s="462"/>
      <c r="BR105" s="462"/>
      <c r="BS105" s="462"/>
      <c r="BT105" s="462"/>
      <c r="BU105" s="462"/>
      <c r="BV105" s="462"/>
      <c r="BW105" s="462"/>
      <c r="BX105" s="462"/>
      <c r="BY105" s="462"/>
      <c r="BZ105" s="462"/>
      <c r="CA105" s="462"/>
      <c r="CB105" s="462"/>
      <c r="CC105" s="462"/>
      <c r="CD105" s="462"/>
      <c r="CE105" s="462"/>
      <c r="CF105" s="462"/>
      <c r="CG105" s="462"/>
      <c r="CH105" s="462"/>
      <c r="CI105" s="462"/>
      <c r="CJ105" s="462"/>
      <c r="CK105" s="462"/>
      <c r="CL105" s="462"/>
    </row>
    <row r="106" spans="1:90" s="2" customFormat="1" ht="6" customHeight="1" x14ac:dyDescent="0.15">
      <c r="A106" s="104"/>
      <c r="B106" s="463"/>
      <c r="C106" s="463"/>
      <c r="D106" s="463"/>
      <c r="E106" s="463"/>
      <c r="F106" s="463"/>
      <c r="G106" s="463"/>
      <c r="H106" s="463"/>
      <c r="I106" s="463"/>
      <c r="J106" s="463"/>
      <c r="K106" s="463"/>
      <c r="L106" s="463"/>
      <c r="M106" s="463"/>
      <c r="N106" s="463"/>
      <c r="O106" s="463"/>
      <c r="P106" s="463"/>
      <c r="Q106" s="463"/>
      <c r="R106" s="463"/>
      <c r="S106" s="463"/>
      <c r="T106" s="463"/>
      <c r="U106" s="463"/>
      <c r="V106" s="463"/>
      <c r="W106" s="462"/>
      <c r="X106" s="462"/>
      <c r="Y106" s="462"/>
      <c r="Z106" s="462"/>
      <c r="AA106" s="462"/>
      <c r="AB106" s="462"/>
      <c r="AC106" s="462"/>
      <c r="AD106" s="462"/>
      <c r="AE106" s="462"/>
      <c r="AF106" s="462"/>
      <c r="AG106" s="462"/>
      <c r="AH106" s="462"/>
      <c r="AI106" s="462"/>
      <c r="AJ106" s="462"/>
      <c r="AK106" s="462"/>
      <c r="AL106" s="462"/>
      <c r="AM106" s="462"/>
      <c r="AN106" s="462"/>
      <c r="AO106" s="462"/>
      <c r="AP106" s="462"/>
      <c r="AQ106" s="462"/>
      <c r="AR106" s="462"/>
      <c r="AS106" s="462"/>
      <c r="AT106" s="462"/>
      <c r="AU106" s="462"/>
      <c r="AV106" s="462"/>
      <c r="AW106" s="462"/>
      <c r="AX106" s="462"/>
      <c r="AY106" s="462"/>
      <c r="AZ106" s="462"/>
      <c r="BA106" s="462"/>
      <c r="BB106" s="462"/>
      <c r="BC106" s="462"/>
      <c r="BD106" s="462"/>
      <c r="BE106" s="462"/>
      <c r="BF106" s="462"/>
      <c r="BG106" s="462"/>
      <c r="BH106" s="462"/>
      <c r="BI106" s="462"/>
      <c r="BJ106" s="462"/>
      <c r="BK106" s="462"/>
      <c r="BL106" s="462"/>
      <c r="BM106" s="462"/>
      <c r="BN106" s="462"/>
      <c r="BO106" s="462"/>
      <c r="BP106" s="462"/>
      <c r="BQ106" s="462"/>
      <c r="BR106" s="462"/>
      <c r="BS106" s="462"/>
      <c r="BT106" s="462"/>
      <c r="BU106" s="462"/>
      <c r="BV106" s="462"/>
      <c r="BW106" s="462"/>
      <c r="BX106" s="462"/>
      <c r="BY106" s="462"/>
      <c r="BZ106" s="462"/>
      <c r="CA106" s="462"/>
      <c r="CB106" s="462"/>
      <c r="CC106" s="462"/>
      <c r="CD106" s="462"/>
      <c r="CE106" s="462"/>
      <c r="CF106" s="462"/>
      <c r="CG106" s="462"/>
      <c r="CH106" s="462"/>
      <c r="CI106" s="462"/>
      <c r="CJ106" s="462"/>
      <c r="CK106" s="462"/>
      <c r="CL106" s="462"/>
    </row>
    <row r="111" spans="1:90" s="2" customFormat="1" ht="9" customHeight="1" x14ac:dyDescent="0.2">
      <c r="A111" s="104"/>
      <c r="B111" s="400"/>
      <c r="C111" s="400"/>
      <c r="D111" s="400"/>
      <c r="E111" s="1297" t="s">
        <v>199</v>
      </c>
      <c r="F111" s="1297" t="s">
        <v>3697</v>
      </c>
      <c r="G111" s="1297" t="s">
        <v>3698</v>
      </c>
      <c r="H111" s="1297" t="s">
        <v>3699</v>
      </c>
      <c r="I111" s="1297" t="s">
        <v>6997</v>
      </c>
      <c r="J111" s="1297" t="s">
        <v>6998</v>
      </c>
      <c r="K111" s="1297" t="s">
        <v>6561</v>
      </c>
      <c r="L111" s="88" t="s">
        <v>1519</v>
      </c>
      <c r="M111" s="94"/>
      <c r="N111" s="94"/>
      <c r="O111" s="89"/>
      <c r="P111" s="372"/>
      <c r="Q111" s="88" t="s">
        <v>6840</v>
      </c>
      <c r="R111" s="89"/>
      <c r="S111" s="1297" t="s">
        <v>6841</v>
      </c>
      <c r="T111" s="372"/>
      <c r="U111" s="1297" t="s">
        <v>1370</v>
      </c>
      <c r="V111" s="312"/>
      <c r="Y111" s="92"/>
      <c r="BM111" s="92"/>
      <c r="BN111" s="92"/>
      <c r="BO111" s="92"/>
      <c r="BP111" s="92"/>
      <c r="BQ111" s="92"/>
      <c r="BR111" s="92"/>
      <c r="BS111" s="92"/>
      <c r="BT111" s="92"/>
    </row>
    <row r="112" spans="1:90" s="2" customFormat="1" ht="9" x14ac:dyDescent="0.2">
      <c r="A112" s="104"/>
      <c r="B112" s="400"/>
      <c r="C112" s="400"/>
      <c r="D112" s="400"/>
      <c r="E112" s="1298"/>
      <c r="F112" s="1298"/>
      <c r="G112" s="1298"/>
      <c r="H112" s="1298"/>
      <c r="I112" s="1298"/>
      <c r="J112" s="1298"/>
      <c r="K112" s="1298"/>
      <c r="L112" s="39" t="s">
        <v>1910</v>
      </c>
      <c r="M112" s="39" t="s">
        <v>1456</v>
      </c>
      <c r="N112" s="39" t="s">
        <v>1911</v>
      </c>
      <c r="O112" s="39" t="s">
        <v>1370</v>
      </c>
      <c r="P112" s="372"/>
      <c r="Q112" s="39" t="s">
        <v>1910</v>
      </c>
      <c r="R112" s="39" t="s">
        <v>1456</v>
      </c>
      <c r="S112" s="1298"/>
      <c r="T112" s="372"/>
      <c r="U112" s="1298"/>
      <c r="V112" s="312"/>
      <c r="Y112" s="92"/>
      <c r="AE112" s="733" t="s">
        <v>1397</v>
      </c>
      <c r="AX112" s="733" t="s">
        <v>1397</v>
      </c>
      <c r="BA112" s="92" t="s">
        <v>4077</v>
      </c>
      <c r="BB112" s="92" t="s">
        <v>4077</v>
      </c>
      <c r="BC112" s="92" t="s">
        <v>1706</v>
      </c>
      <c r="BD112" s="92" t="s">
        <v>1706</v>
      </c>
      <c r="BE112" s="92" t="s">
        <v>3711</v>
      </c>
      <c r="BF112" s="92" t="s">
        <v>3713</v>
      </c>
      <c r="BG112" s="92" t="s">
        <v>3713</v>
      </c>
      <c r="BH112" s="92" t="s">
        <v>3713</v>
      </c>
      <c r="BI112" s="92" t="s">
        <v>8031</v>
      </c>
      <c r="BJ112" s="92" t="s">
        <v>553</v>
      </c>
      <c r="BK112" s="92" t="s">
        <v>304</v>
      </c>
      <c r="BL112" s="92" t="s">
        <v>452</v>
      </c>
      <c r="BM112" s="733" t="s">
        <v>305</v>
      </c>
      <c r="BN112" s="733" t="s">
        <v>305</v>
      </c>
      <c r="BO112" s="733" t="s">
        <v>305</v>
      </c>
      <c r="BP112" s="92" t="s">
        <v>8020</v>
      </c>
      <c r="BQ112" s="92" t="s">
        <v>2056</v>
      </c>
      <c r="BR112" s="92" t="s">
        <v>307</v>
      </c>
      <c r="BS112" s="733" t="s">
        <v>3708</v>
      </c>
      <c r="BT112" s="92" t="s">
        <v>3708</v>
      </c>
      <c r="BU112" s="92" t="s">
        <v>7414</v>
      </c>
      <c r="BV112" s="92" t="s">
        <v>4075</v>
      </c>
      <c r="BW112" s="92" t="s">
        <v>4075</v>
      </c>
      <c r="BX112" s="92" t="s">
        <v>308</v>
      </c>
      <c r="BY112" s="92" t="s">
        <v>3716</v>
      </c>
      <c r="BZ112" s="736" t="s">
        <v>3706</v>
      </c>
    </row>
    <row r="113" spans="1:78" s="2" customFormat="1" ht="9" hidden="1" customHeight="1" x14ac:dyDescent="0.2">
      <c r="A113" s="104" t="s">
        <v>553</v>
      </c>
      <c r="B113" s="400"/>
      <c r="C113" s="400"/>
      <c r="D113" s="400"/>
      <c r="E113" s="1297"/>
      <c r="F113" s="1297"/>
      <c r="G113" s="1297"/>
      <c r="H113" s="1297"/>
      <c r="I113" s="1297"/>
      <c r="J113" s="1297"/>
      <c r="K113" s="1297"/>
      <c r="L113" s="88"/>
      <c r="M113" s="94"/>
      <c r="N113" s="94"/>
      <c r="O113" s="89"/>
      <c r="P113" s="372"/>
      <c r="Q113" s="88"/>
      <c r="R113" s="89"/>
      <c r="S113" s="1297"/>
      <c r="T113" s="372"/>
      <c r="U113" s="1297"/>
      <c r="V113" s="312"/>
      <c r="Y113" s="92"/>
      <c r="BE113" s="2" t="s">
        <v>935</v>
      </c>
      <c r="BM113" s="733"/>
      <c r="BN113" s="733"/>
      <c r="BO113" s="733"/>
      <c r="BP113" s="92"/>
      <c r="BQ113" s="92"/>
      <c r="BR113" s="92"/>
      <c r="BS113" s="733"/>
      <c r="BT113" s="92"/>
      <c r="BZ113" s="737"/>
    </row>
    <row r="114" spans="1:78" s="2" customFormat="1" ht="9" hidden="1" x14ac:dyDescent="0.2">
      <c r="A114" s="104" t="s">
        <v>553</v>
      </c>
      <c r="B114" s="400"/>
      <c r="C114" s="400"/>
      <c r="D114" s="400"/>
      <c r="E114" s="1298"/>
      <c r="F114" s="1298"/>
      <c r="G114" s="1298"/>
      <c r="H114" s="1298"/>
      <c r="I114" s="1298"/>
      <c r="J114" s="1298"/>
      <c r="K114" s="1298"/>
      <c r="L114" s="39"/>
      <c r="M114" s="39"/>
      <c r="N114" s="39"/>
      <c r="O114" s="39"/>
      <c r="P114" s="372"/>
      <c r="Q114" s="39"/>
      <c r="R114" s="39"/>
      <c r="S114" s="1298"/>
      <c r="T114" s="372"/>
      <c r="U114" s="1298"/>
      <c r="V114" s="312"/>
      <c r="Y114" s="92"/>
      <c r="BA114" s="92"/>
      <c r="BB114" s="92"/>
      <c r="BC114" s="92"/>
      <c r="BD114" s="92"/>
      <c r="BE114" s="92"/>
      <c r="BF114" s="92"/>
      <c r="BG114" s="92"/>
      <c r="BH114" s="92"/>
      <c r="BI114" s="92"/>
      <c r="BJ114" s="92"/>
      <c r="BK114" s="92"/>
      <c r="BL114" s="92"/>
      <c r="BM114" s="733"/>
      <c r="BN114" s="733"/>
      <c r="BO114" s="733"/>
      <c r="BP114" s="92"/>
      <c r="BQ114" s="92"/>
      <c r="BR114" s="92"/>
      <c r="BS114" s="733"/>
      <c r="BT114" s="92"/>
      <c r="BU114" s="92"/>
      <c r="BV114" s="92"/>
      <c r="BW114" s="92"/>
      <c r="BX114" s="92"/>
      <c r="BY114" s="92"/>
      <c r="BZ114" s="736"/>
    </row>
    <row r="115" spans="1:78" s="2" customFormat="1" ht="9" x14ac:dyDescent="0.2">
      <c r="A115" s="104"/>
      <c r="B115" s="400"/>
      <c r="C115" s="400"/>
      <c r="D115" s="400"/>
      <c r="E115" s="95">
        <v>1</v>
      </c>
      <c r="F115" s="48">
        <v>2</v>
      </c>
      <c r="G115" s="48">
        <v>3</v>
      </c>
      <c r="H115" s="48">
        <v>4</v>
      </c>
      <c r="I115" s="48">
        <v>5</v>
      </c>
      <c r="J115" s="96">
        <v>6</v>
      </c>
      <c r="K115" s="48">
        <v>7</v>
      </c>
      <c r="L115" s="48">
        <v>8</v>
      </c>
      <c r="M115" s="48">
        <v>9</v>
      </c>
      <c r="N115" s="48">
        <v>10</v>
      </c>
      <c r="O115" s="48">
        <v>11</v>
      </c>
      <c r="P115" s="312"/>
      <c r="Q115" s="48">
        <v>12</v>
      </c>
      <c r="R115" s="48">
        <v>13</v>
      </c>
      <c r="S115" s="48">
        <v>14</v>
      </c>
      <c r="T115" s="312"/>
      <c r="U115" s="48">
        <v>15</v>
      </c>
      <c r="V115" s="312"/>
      <c r="X115" s="454" t="s">
        <v>433</v>
      </c>
      <c r="Y115" s="454" t="s">
        <v>5514</v>
      </c>
      <c r="Z115" s="454" t="s">
        <v>633</v>
      </c>
      <c r="AA115" s="454" t="s">
        <v>7965</v>
      </c>
      <c r="AB115" s="454" t="s">
        <v>3705</v>
      </c>
      <c r="AC115" s="454" t="s">
        <v>4078</v>
      </c>
      <c r="AE115" s="454" t="s">
        <v>3996</v>
      </c>
      <c r="AF115" s="104"/>
      <c r="AG115" s="458" t="s">
        <v>1344</v>
      </c>
      <c r="AH115" s="459"/>
      <c r="AI115" s="459"/>
      <c r="AJ115" s="459"/>
      <c r="AK115" s="459"/>
      <c r="AL115" s="459"/>
      <c r="AM115" s="459"/>
      <c r="AN115" s="459"/>
      <c r="AO115" s="459"/>
      <c r="AP115" s="459"/>
      <c r="AQ115" s="459"/>
      <c r="AR115" s="459"/>
      <c r="AS115" s="459"/>
      <c r="AT115" s="459"/>
      <c r="AU115" s="459"/>
      <c r="AV115" s="459"/>
      <c r="AW115" s="459"/>
      <c r="AX115" s="459"/>
      <c r="AY115" s="459"/>
      <c r="AZ115" s="431"/>
      <c r="BA115" s="92" t="s">
        <v>3997</v>
      </c>
      <c r="BB115" s="433"/>
      <c r="BC115" s="92" t="s">
        <v>635</v>
      </c>
      <c r="BD115" s="433">
        <v>0.05</v>
      </c>
      <c r="BE115" s="92" t="s">
        <v>935</v>
      </c>
      <c r="BF115" s="92" t="s">
        <v>636</v>
      </c>
      <c r="BG115" s="92" t="s">
        <v>636</v>
      </c>
      <c r="BH115" s="92" t="s">
        <v>636</v>
      </c>
      <c r="BI115" s="92" t="s">
        <v>319</v>
      </c>
      <c r="BJ115" s="92" t="s">
        <v>1342</v>
      </c>
      <c r="BK115" s="92" t="s">
        <v>1343</v>
      </c>
      <c r="BL115" s="92" t="s">
        <v>938</v>
      </c>
      <c r="BM115" s="733" t="s">
        <v>3705</v>
      </c>
      <c r="BN115" s="733" t="s">
        <v>4078</v>
      </c>
      <c r="BO115" s="733" t="s">
        <v>1399</v>
      </c>
      <c r="BP115" s="92" t="s">
        <v>942</v>
      </c>
      <c r="BQ115" s="92" t="s">
        <v>943</v>
      </c>
      <c r="BR115" s="92" t="s">
        <v>1349</v>
      </c>
      <c r="BS115" s="733" t="s">
        <v>1401</v>
      </c>
      <c r="BT115" s="92" t="s">
        <v>6564</v>
      </c>
      <c r="BU115" s="92" t="s">
        <v>1345</v>
      </c>
      <c r="BV115" s="92" t="s">
        <v>7473</v>
      </c>
      <c r="BW115" s="92" t="s">
        <v>7473</v>
      </c>
      <c r="BX115" s="92" t="s">
        <v>323</v>
      </c>
      <c r="BY115" s="92" t="s">
        <v>322</v>
      </c>
      <c r="BZ115" s="736" t="s">
        <v>1391</v>
      </c>
    </row>
    <row r="116" spans="1:78" s="2" customFormat="1" ht="9" x14ac:dyDescent="0.2">
      <c r="A116" s="104"/>
      <c r="B116" s="400"/>
      <c r="C116" s="400"/>
      <c r="D116" s="400"/>
      <c r="E116" s="67" t="s">
        <v>387</v>
      </c>
      <c r="F116" s="13" t="s">
        <v>387</v>
      </c>
      <c r="G116" s="13"/>
      <c r="H116" s="13"/>
      <c r="I116" s="13"/>
      <c r="J116" s="97" t="s">
        <v>6753</v>
      </c>
      <c r="K116" s="13" t="s">
        <v>4581</v>
      </c>
      <c r="L116" s="13" t="s">
        <v>1100</v>
      </c>
      <c r="M116" s="13" t="s">
        <v>1100</v>
      </c>
      <c r="N116" s="13" t="s">
        <v>1100</v>
      </c>
      <c r="O116" s="13" t="s">
        <v>1100</v>
      </c>
      <c r="P116" s="313"/>
      <c r="Q116" s="13" t="s">
        <v>4581</v>
      </c>
      <c r="R116" s="13" t="s">
        <v>4581</v>
      </c>
      <c r="S116" s="13" t="s">
        <v>4581</v>
      </c>
      <c r="T116" s="313"/>
      <c r="U116" s="13" t="s">
        <v>4581</v>
      </c>
      <c r="V116" s="312"/>
      <c r="X116" s="454"/>
      <c r="Y116" s="454" t="s">
        <v>451</v>
      </c>
      <c r="Z116" s="454" t="s">
        <v>634</v>
      </c>
      <c r="AA116" s="454"/>
      <c r="AB116" s="454"/>
      <c r="AC116" s="454"/>
      <c r="AE116" s="457"/>
      <c r="AF116" s="104"/>
      <c r="AG116" s="460"/>
      <c r="AH116" s="456"/>
      <c r="AI116" s="456"/>
      <c r="AJ116" s="456"/>
      <c r="AK116" s="456"/>
      <c r="AL116" s="456"/>
      <c r="AM116" s="456"/>
      <c r="AN116" s="456"/>
      <c r="AO116" s="456"/>
      <c r="AP116" s="456"/>
      <c r="AQ116" s="456"/>
      <c r="AR116" s="456"/>
      <c r="AS116" s="456"/>
      <c r="AT116" s="456"/>
      <c r="AU116" s="456"/>
      <c r="AV116" s="456"/>
      <c r="AW116" s="456"/>
      <c r="AX116" s="456"/>
      <c r="AY116" s="456"/>
      <c r="AZ116" s="92"/>
      <c r="BA116" s="92" t="s">
        <v>8611</v>
      </c>
      <c r="BB116" s="92" t="s">
        <v>5312</v>
      </c>
      <c r="BC116" s="92" t="s">
        <v>8611</v>
      </c>
      <c r="BD116" s="92" t="s">
        <v>632</v>
      </c>
      <c r="BE116" s="92" t="s">
        <v>632</v>
      </c>
      <c r="BF116" s="92" t="s">
        <v>637</v>
      </c>
      <c r="BG116" s="92" t="s">
        <v>1341</v>
      </c>
      <c r="BH116" s="92" t="s">
        <v>632</v>
      </c>
      <c r="BI116" s="92" t="s">
        <v>632</v>
      </c>
      <c r="BJ116" s="92" t="s">
        <v>936</v>
      </c>
      <c r="BK116" s="92" t="s">
        <v>5312</v>
      </c>
      <c r="BL116" s="92" t="s">
        <v>632</v>
      </c>
      <c r="BM116" s="733"/>
      <c r="BN116" s="733" t="s">
        <v>941</v>
      </c>
      <c r="BO116" s="733" t="s">
        <v>632</v>
      </c>
      <c r="BP116" s="92" t="s">
        <v>632</v>
      </c>
      <c r="BQ116" s="92" t="s">
        <v>1348</v>
      </c>
      <c r="BR116" s="92" t="s">
        <v>1350</v>
      </c>
      <c r="BS116" s="733" t="s">
        <v>1402</v>
      </c>
      <c r="BT116" s="92" t="s">
        <v>320</v>
      </c>
      <c r="BU116" s="92" t="s">
        <v>5312</v>
      </c>
      <c r="BV116" s="92" t="s">
        <v>5312</v>
      </c>
      <c r="BW116" s="92" t="s">
        <v>5312</v>
      </c>
      <c r="BX116" s="102" t="s">
        <v>5312</v>
      </c>
      <c r="BY116" s="102" t="s">
        <v>5312</v>
      </c>
      <c r="BZ116" s="736" t="s">
        <v>1410</v>
      </c>
    </row>
    <row r="117" spans="1:78" s="2" customFormat="1" ht="12" customHeight="1" x14ac:dyDescent="0.2">
      <c r="A117" s="104"/>
      <c r="B117" s="400"/>
      <c r="C117" s="435">
        <v>6001</v>
      </c>
      <c r="D117" s="400"/>
      <c r="E117" s="464"/>
      <c r="F117" s="464"/>
      <c r="G117" s="465"/>
      <c r="H117" s="451"/>
      <c r="I117" s="466"/>
      <c r="J117" s="467"/>
      <c r="K117" s="468"/>
      <c r="L117" s="468"/>
      <c r="M117" s="468"/>
      <c r="N117" s="468"/>
      <c r="O117" s="469"/>
      <c r="P117" s="313"/>
      <c r="Q117" s="312"/>
      <c r="R117" s="313"/>
      <c r="S117" s="313"/>
      <c r="T117" s="313"/>
      <c r="U117" s="400"/>
      <c r="V117" s="312"/>
      <c r="W117" s="5"/>
      <c r="X117" s="455">
        <f>C117</f>
        <v>6001</v>
      </c>
      <c r="Y117" s="456"/>
      <c r="Z117" s="456"/>
      <c r="AA117" s="456"/>
      <c r="AB117" s="456"/>
      <c r="AC117" s="456"/>
      <c r="AE117" s="457"/>
      <c r="AF117" s="104"/>
      <c r="AG117" s="460" t="str">
        <f>E117&amp;" "&amp;F117&amp;"   "&amp;G117&amp;":  "&amp;J117</f>
        <v xml:space="preserve">    :  </v>
      </c>
      <c r="AH117" s="456"/>
      <c r="AI117" s="459"/>
      <c r="AJ117" s="459"/>
      <c r="AK117" s="459"/>
      <c r="AL117" s="459"/>
      <c r="AM117" s="459"/>
      <c r="AN117" s="459"/>
      <c r="AO117" s="459"/>
      <c r="AP117" s="459"/>
      <c r="AQ117" s="459"/>
      <c r="AR117" s="459"/>
      <c r="AS117" s="459"/>
      <c r="AT117" s="459"/>
      <c r="AU117" s="459"/>
      <c r="AV117" s="459"/>
      <c r="AW117" s="459"/>
      <c r="AX117" s="459"/>
      <c r="AY117" s="459"/>
    </row>
    <row r="118" spans="1:78" s="2" customFormat="1" ht="11.45" customHeight="1" x14ac:dyDescent="0.2">
      <c r="A118" s="104"/>
      <c r="B118" s="400"/>
      <c r="C118" s="434" t="str">
        <f>IF(E118="","",VLOOKUP(Y118,TAX!$V$4:$AA$381,2,"FALSE"))</f>
        <v>1010</v>
      </c>
      <c r="D118" s="400"/>
      <c r="E118" s="443" t="s">
        <v>348</v>
      </c>
      <c r="F118" s="444">
        <v>0</v>
      </c>
      <c r="G118" s="326" t="s">
        <v>3707</v>
      </c>
      <c r="H118" s="326" t="s">
        <v>966</v>
      </c>
      <c r="I118" s="445">
        <v>1</v>
      </c>
      <c r="J118" s="446">
        <v>1</v>
      </c>
      <c r="K118" s="114"/>
      <c r="L118" s="794"/>
      <c r="M118" s="115"/>
      <c r="N118" s="791"/>
      <c r="O118" s="461" t="str">
        <f>IF(M118&lt;&gt;0,M118,"")</f>
        <v/>
      </c>
      <c r="P118" s="440"/>
      <c r="Q118" s="471"/>
      <c r="R118" s="326">
        <f>ROUND(K118*M118,0)</f>
        <v>0</v>
      </c>
      <c r="S118" s="44"/>
      <c r="T118" s="313"/>
      <c r="U118" s="428">
        <f>IF(AND(COUNTIF(Y118:Y137,Y118)&gt;1,Y118&lt;&gt;" "),"Duplicate RTC/RTQ!",R118)</f>
        <v>0</v>
      </c>
      <c r="V118" s="312"/>
      <c r="W118" s="5"/>
      <c r="X118" s="116" t="str">
        <f t="shared" ref="X118:X138" si="128">C118</f>
        <v>1010</v>
      </c>
      <c r="Y118" s="117" t="str">
        <f>E118&amp;" "&amp;F118</f>
        <v>RF 0</v>
      </c>
      <c r="Z118" s="136">
        <f>I118*J118*K118</f>
        <v>0</v>
      </c>
      <c r="AA118" s="92" t="str">
        <f>IF(E118="","",VLOOKUP(AB118,TAX!$B$4:$G$23,5,FALSE))</f>
        <v>R</v>
      </c>
      <c r="AB118" s="92" t="str">
        <f>IF(E118="","",LEFT(E118,1))</f>
        <v>R</v>
      </c>
      <c r="AC118" s="92" t="str">
        <f>IF(E118="","",RIGHT(E118,1))</f>
        <v>F</v>
      </c>
      <c r="AE118" s="102" t="str">
        <f>IF(TOTAL24C=0,"OK",IF(SUM(BB118,BD118:BE118,BH118:BL118,BO118:BR118,BT118:BU118,BW118:BZ118)=0,"OK","VERIFY"))</f>
        <v>OK</v>
      </c>
      <c r="AF118" s="102"/>
      <c r="AG118" s="105" t="str">
        <f>IF(TOTAL24C=0,"",IF(BB118=1,"A",""))</f>
        <v/>
      </c>
      <c r="AH118" s="105" t="str">
        <f>IF(TOTAL24C=0,"",IF(BD118=1,"B",""))</f>
        <v/>
      </c>
      <c r="AI118" s="105" t="str">
        <f>IF(TOTAL24C=0,"",IF(BE118=1,"C",""))</f>
        <v/>
      </c>
      <c r="AJ118" s="105" t="str">
        <f>IF(TOTAL24C=0,"",IF(BH118=1,"D",""))</f>
        <v/>
      </c>
      <c r="AK118" s="105" t="str">
        <f>IF(TOTAL24C=0,"",IF(BI118=1,"E",""))</f>
        <v/>
      </c>
      <c r="AL118" s="105" t="str">
        <f>IF(TOTAL24C=0,"",IF(BJ118=1,"F",""))</f>
        <v/>
      </c>
      <c r="AM118" s="105" t="str">
        <f>IF(TOTAL24C=0,"",IF(BK118=1,"G",""))</f>
        <v/>
      </c>
      <c r="AN118" s="105" t="str">
        <f>IF(TOTAL24C=0,"",IF(BL118=1,"H",""))</f>
        <v/>
      </c>
      <c r="AO118" s="105" t="str">
        <f>IF(TOTAL24C=0,"",IF(BO118=1,"I",""))</f>
        <v/>
      </c>
      <c r="AP118" s="105" t="str">
        <f>IF(TOTAL24C=0,"",IF(BP118=1,"J",""))</f>
        <v/>
      </c>
      <c r="AQ118" s="105" t="str">
        <f>IF(TOTAL24C=0,"",IF(BQ118=1,"K",""))</f>
        <v/>
      </c>
      <c r="AR118" s="105" t="str">
        <f>IF(TOTAL24C=0,"",IF(BR118=1,"L",""))</f>
        <v/>
      </c>
      <c r="AS118" s="105" t="str">
        <f>IF(TOTAL24C=0,"",IF(BT118=1,"M",""))</f>
        <v/>
      </c>
      <c r="AT118" s="105" t="str">
        <f>IF(TOTAL24C=0,"",IF(BU118=1,"N",""))</f>
        <v/>
      </c>
      <c r="AU118" s="105" t="str">
        <f>IF(TOTAL24C=0,"",IF(BW118=1,"O",""))</f>
        <v/>
      </c>
      <c r="AV118" s="105" t="str">
        <f>IF(TOTAL24C=0,"",IF(BX118=1,"P",""))</f>
        <v/>
      </c>
      <c r="AW118" s="105" t="str">
        <f>IF(TOTAL24C=0,"",IF(BY118=1,"Q",""))</f>
        <v/>
      </c>
      <c r="AX118" s="105" t="str">
        <f>IF(TOTAL24C=0,"",IF(BZ118=1,"R",""))</f>
        <v/>
      </c>
      <c r="AY118" s="432"/>
      <c r="AZ118" s="102"/>
      <c r="BA118" s="102"/>
      <c r="BB118" s="103"/>
      <c r="BC118" s="102">
        <f>M118*I118*J118</f>
        <v>0</v>
      </c>
      <c r="BD118" s="103">
        <f>IF(AC118="D",0,IF(ABS(BC118-M118)&gt;(5%*BC118),1,0))</f>
        <v>0</v>
      </c>
      <c r="BE118" s="103">
        <f>IF(U118="Duplicate RTC/RTQ!",1,0)</f>
        <v>0</v>
      </c>
      <c r="BF118" s="103">
        <f>IF(OR(E118="",F118="",G118="",H118="",I118=0,J118=0,K118=0,O118=""),0,1)</f>
        <v>0</v>
      </c>
      <c r="BG118" s="103">
        <f>IF(AND(E118="",F118="",G118="",H118="",I118=0,J118=0,K118=0,O118=""),1,0)</f>
        <v>0</v>
      </c>
      <c r="BH118" s="735">
        <v>0</v>
      </c>
      <c r="BI118" s="735">
        <f>IF(E118="",0,IF(AND(I118&gt;0,J118&gt;0,K118&gt;=0),0,1))</f>
        <v>0</v>
      </c>
      <c r="BJ118" s="103">
        <f>IF(CONTROL!$H$35&lt;&gt;3,0,IF(M118=0,0,1))</f>
        <v>0</v>
      </c>
      <c r="BK118" s="103"/>
      <c r="BL118" s="103">
        <f>IF(E118="",0,IF(COUNTIF(ePILCLASSES,E118)=1,0,1))</f>
        <v>0</v>
      </c>
      <c r="BM118" s="103">
        <f>IF(COUNTIF(eRTCBAND0,AB118)=0,0,1)</f>
        <v>1</v>
      </c>
      <c r="BN118" s="103">
        <f>IF(COUNTIF(eRTQBAND0,AC118)=0,0,1)</f>
        <v>0</v>
      </c>
      <c r="BO118" s="103">
        <f>IF(F118=0,0,IF((OR(BM118=1,BN118=1)),1,0))</f>
        <v>0</v>
      </c>
      <c r="BP118" s="103">
        <f>IF(COUNTIF(eTAXBANDS,F118)=1,0,1)</f>
        <v>0</v>
      </c>
      <c r="BQ118" s="103">
        <f>IF(AND(AB118="R",I118&lt;&gt;1),1,0)</f>
        <v>0</v>
      </c>
      <c r="BR118" s="103">
        <f>IF(OR(AND(AB118="F",I118&gt;0.25),(AND(AB118="T",I118&lt;&gt;0.25))),1,0)</f>
        <v>0</v>
      </c>
      <c r="BS118" s="103">
        <f>IF(COUNTIF(eFULLOCCUPIED,AC118)=0,0,1)</f>
        <v>1</v>
      </c>
      <c r="BT118" s="103">
        <f>IF(AND(BS118=1,F118=0,J118&lt;&gt;100%),1,0)</f>
        <v>0</v>
      </c>
      <c r="BU118" s="103"/>
      <c r="BV118" s="103"/>
      <c r="BW118" s="103"/>
      <c r="BX118" s="103"/>
      <c r="BY118" s="103"/>
      <c r="BZ118" s="103">
        <f>IF(AND(COUNTIF(eRTQDISC100,AC118)=1,J118=100%),1,0)</f>
        <v>0</v>
      </c>
    </row>
    <row r="119" spans="1:78" s="2" customFormat="1" ht="11.45" customHeight="1" x14ac:dyDescent="0.2">
      <c r="A119" s="104"/>
      <c r="B119" s="400"/>
      <c r="C119" s="434" t="str">
        <f>IF(E119="","",VLOOKUP(Y119,TAX!$V$4:$AA$381,2,"FALSE"))</f>
        <v/>
      </c>
      <c r="D119" s="400"/>
      <c r="E119" s="144"/>
      <c r="F119" s="142"/>
      <c r="G119" s="326" t="str">
        <f>IF(E119="","",VLOOKUP(AB119,TAX!$B$4:$E$22,3,FALSE))</f>
        <v/>
      </c>
      <c r="H119" s="326" t="str">
        <f>IF(E119="","",VLOOKUP(AC119,TAX!$J$4:$N$29,4,FALSE))</f>
        <v/>
      </c>
      <c r="I119" s="112"/>
      <c r="J119" s="113"/>
      <c r="K119" s="114"/>
      <c r="L119" s="795"/>
      <c r="M119" s="115"/>
      <c r="N119" s="793"/>
      <c r="O119" s="461" t="str">
        <f t="shared" ref="O119:O137" si="129">IF(M119&lt;&gt;0,M119,"")</f>
        <v/>
      </c>
      <c r="P119" s="440"/>
      <c r="Q119" s="471"/>
      <c r="R119" s="326">
        <f t="shared" ref="R119:R137" si="130">ROUND(K119*M119,0)</f>
        <v>0</v>
      </c>
      <c r="S119" s="44"/>
      <c r="T119" s="313"/>
      <c r="U119" s="428">
        <f>IF(AND(COUNTIF(Y118:Y137,Y119)&gt;1,Y119&lt;&gt;" "),"Duplicate RTC/RTQ!",R119)</f>
        <v>0</v>
      </c>
      <c r="V119" s="312"/>
      <c r="W119" s="5"/>
      <c r="X119" s="118" t="str">
        <f t="shared" si="128"/>
        <v/>
      </c>
      <c r="Y119" s="119" t="str">
        <f t="shared" ref="Y119:Y137" si="131">E119&amp;" "&amp;F119</f>
        <v xml:space="preserve"> </v>
      </c>
      <c r="Z119" s="137">
        <f t="shared" ref="Z119:Z137" si="132">I119*J119*K119</f>
        <v>0</v>
      </c>
      <c r="AA119" s="92" t="str">
        <f>IF(E119="","",VLOOKUP(AB119,TAX!$B$4:$G$23,5,FALSE))</f>
        <v/>
      </c>
      <c r="AB119" s="92" t="str">
        <f t="shared" ref="AB119:AB137" si="133">IF(E119="","",LEFT(E119,1))</f>
        <v/>
      </c>
      <c r="AC119" s="92" t="str">
        <f t="shared" ref="AC119:AC137" si="134">IF(E119="","",RIGHT(E119,1))</f>
        <v/>
      </c>
      <c r="AE119" s="102" t="str">
        <f t="shared" ref="AE119:AE137" si="135">IF(TOTAL24C=0,"OK",IF(SUM(BB119,BD119:BE119,BH119:BL119,BO119:BR119,BT119:BU119,BW119:BZ119)=0,"OK","VERIFY"))</f>
        <v>OK</v>
      </c>
      <c r="AF119" s="102"/>
      <c r="AG119" s="105" t="str">
        <f t="shared" ref="AG119:AG137" si="136">IF(TOTAL24C=0,"",IF(BB119=1,"A",""))</f>
        <v/>
      </c>
      <c r="AH119" s="105" t="str">
        <f t="shared" ref="AH119:AH137" si="137">IF(TOTAL24C=0,"",IF(BD119=1,"B",""))</f>
        <v/>
      </c>
      <c r="AI119" s="105" t="str">
        <f t="shared" ref="AI119:AI137" si="138">IF(TOTAL24C=0,"",IF(BE119=1,"C",""))</f>
        <v/>
      </c>
      <c r="AJ119" s="105" t="str">
        <f t="shared" ref="AJ119:AJ137" si="139">IF(TOTAL24C=0,"",IF(BH119=1,"D",""))</f>
        <v/>
      </c>
      <c r="AK119" s="105" t="str">
        <f t="shared" ref="AK119:AK137" si="140">IF(TOTAL24C=0,"",IF(BI119=1,"E",""))</f>
        <v/>
      </c>
      <c r="AL119" s="105" t="str">
        <f t="shared" ref="AL119:AL137" si="141">IF(TOTAL24C=0,"",IF(BJ119=1,"F",""))</f>
        <v/>
      </c>
      <c r="AM119" s="105" t="str">
        <f t="shared" ref="AM119:AM137" si="142">IF(TOTAL24C=0,"",IF(BK119=1,"G",""))</f>
        <v/>
      </c>
      <c r="AN119" s="105" t="str">
        <f t="shared" ref="AN119:AN137" si="143">IF(TOTAL24C=0,"",IF(BL119=1,"H",""))</f>
        <v/>
      </c>
      <c r="AO119" s="105" t="str">
        <f t="shared" ref="AO119:AO137" si="144">IF(TOTAL24C=0,"",IF(BO119=1,"I",""))</f>
        <v/>
      </c>
      <c r="AP119" s="105" t="str">
        <f t="shared" ref="AP119:AP137" si="145">IF(TOTAL24C=0,"",IF(BP119=1,"J",""))</f>
        <v/>
      </c>
      <c r="AQ119" s="105" t="str">
        <f t="shared" ref="AQ119:AQ137" si="146">IF(TOTAL24C=0,"",IF(BQ119=1,"K",""))</f>
        <v/>
      </c>
      <c r="AR119" s="105" t="str">
        <f t="shared" ref="AR119:AR137" si="147">IF(TOTAL24C=0,"",IF(BR119=1,"L",""))</f>
        <v/>
      </c>
      <c r="AS119" s="105" t="str">
        <f t="shared" ref="AS119:AS137" si="148">IF(TOTAL24C=0,"",IF(BT119=1,"M",""))</f>
        <v/>
      </c>
      <c r="AT119" s="105" t="str">
        <f t="shared" ref="AT119:AT137" si="149">IF(TOTAL24C=0,"",IF(BU119=1,"N",""))</f>
        <v/>
      </c>
      <c r="AU119" s="105" t="str">
        <f t="shared" ref="AU119:AU137" si="150">IF(TOTAL24C=0,"",IF(BW119=1,"O",""))</f>
        <v/>
      </c>
      <c r="AV119" s="105" t="str">
        <f t="shared" ref="AV119:AV137" si="151">IF(TOTAL24C=0,"",IF(BX119=1,"P",""))</f>
        <v/>
      </c>
      <c r="AW119" s="105" t="str">
        <f t="shared" ref="AW119:AW137" si="152">IF(TOTAL24C=0,"",IF(BY119=1,"Q",""))</f>
        <v/>
      </c>
      <c r="AX119" s="105" t="str">
        <f t="shared" ref="AX119:AX137" si="153">IF(TOTAL24C=0,"",IF(BZ119=1,"R",""))</f>
        <v/>
      </c>
      <c r="AY119" s="432"/>
      <c r="AZ119" s="102"/>
      <c r="BA119" s="102"/>
      <c r="BB119" s="103"/>
      <c r="BC119" s="102">
        <f>M118*I119*J119</f>
        <v>0</v>
      </c>
      <c r="BD119" s="103">
        <f t="shared" ref="BD119:BD137" si="154">IF(AC119="D",0,IF(ABS(BC119-M119)&gt;(5%*BC119),1,0))</f>
        <v>0</v>
      </c>
      <c r="BE119" s="103">
        <f t="shared" ref="BE119:BE137" si="155">IF(U119="Duplicate RTC/RTQ!",1,0)</f>
        <v>0</v>
      </c>
      <c r="BF119" s="103">
        <f t="shared" ref="BF119:BF137" si="156">IF(OR(E119="",F119="",G119="",H119="",I119=0,J119=0,K119=0,O119=""),0,1)</f>
        <v>0</v>
      </c>
      <c r="BG119" s="103">
        <f t="shared" ref="BG119:BG137" si="157">IF(AND(E119="",F119="",G119="",H119="",I119=0,J119=0,K119=0,O119=""),1,0)</f>
        <v>1</v>
      </c>
      <c r="BH119" s="103">
        <f t="shared" ref="BH119:BH137" si="158">IF(OR(BF119=1,BG119=1),0,1)</f>
        <v>0</v>
      </c>
      <c r="BI119" s="103">
        <f t="shared" ref="BI119:BI137" si="159">IF(E119="",0,IF(AND(I119&gt;0,J119&gt;0,K119&gt;0),0,1))</f>
        <v>0</v>
      </c>
      <c r="BJ119" s="103">
        <f>IF(CONTROL!$H$35&lt;&gt;3,0,IF(M119=0,0,1))</f>
        <v>0</v>
      </c>
      <c r="BK119" s="103"/>
      <c r="BL119" s="103">
        <f t="shared" ref="BL119:BL137" si="160">IF(E119="",0,IF(COUNTIF(ePILCLASSES,E119)=1,0,1))</f>
        <v>0</v>
      </c>
      <c r="BM119" s="103">
        <f t="shared" ref="BM119:BM137" si="161">IF(COUNTIF(eRTCBAND0,AB119)=0,0,1)</f>
        <v>0</v>
      </c>
      <c r="BN119" s="103">
        <f t="shared" ref="BN119:BN137" si="162">IF(COUNTIF(eRTQBAND0,AC119)=0,0,1)</f>
        <v>0</v>
      </c>
      <c r="BO119" s="103">
        <f t="shared" ref="BO119:BO137" si="163">IF(F119=0,0,IF((OR(BM119=1,BN119=1)),1,0))</f>
        <v>0</v>
      </c>
      <c r="BP119" s="103">
        <f t="shared" ref="BP119:BP137" si="164">IF(COUNTIF(eTAXBANDS,F119)=1,0,1)</f>
        <v>0</v>
      </c>
      <c r="BQ119" s="103">
        <f t="shared" ref="BQ119:BQ137" si="165">IF(AND(AB119="R",I119&lt;&gt;1),1,0)</f>
        <v>0</v>
      </c>
      <c r="BR119" s="103">
        <f t="shared" ref="BR119:BR137" si="166">IF(OR(AND(AB119="F",I119&gt;0.25),(AND(AB119="T",I119&lt;&gt;0.25))),1,0)</f>
        <v>0</v>
      </c>
      <c r="BS119" s="103">
        <f t="shared" ref="BS119:BS137" si="167">IF(COUNTIF(eFULLOCCUPIED,AC119)=0,0,1)</f>
        <v>0</v>
      </c>
      <c r="BT119" s="103">
        <f t="shared" ref="BT119:BT137" si="168">IF(AND(BS119=1,F119=0,J119&lt;&gt;100%),1,0)</f>
        <v>0</v>
      </c>
      <c r="BU119" s="103"/>
      <c r="BV119" s="103"/>
      <c r="BW119" s="103"/>
      <c r="BX119" s="103"/>
      <c r="BY119" s="103"/>
      <c r="BZ119" s="103">
        <f t="shared" ref="BZ119:BZ137" si="169">IF(AND(COUNTIF(eRTQDISC100,AC119)=1,J119=100%),1,0)</f>
        <v>0</v>
      </c>
    </row>
    <row r="120" spans="1:78" s="2" customFormat="1" ht="11.45" customHeight="1" x14ac:dyDescent="0.2">
      <c r="A120" s="104"/>
      <c r="B120" s="400"/>
      <c r="C120" s="434" t="str">
        <f>IF(E120="","",VLOOKUP(Y120,TAX!$V$4:$AA$381,2,"FALSE"))</f>
        <v/>
      </c>
      <c r="D120" s="400"/>
      <c r="E120" s="144"/>
      <c r="F120" s="142"/>
      <c r="G120" s="326" t="str">
        <f>IF(E120="","",VLOOKUP(AB120,TAX!$B$4:$E$22,3,FALSE))</f>
        <v/>
      </c>
      <c r="H120" s="326" t="str">
        <f>IF(E120="","",VLOOKUP(AC120,TAX!$J$4:$N$29,4,FALSE))</f>
        <v/>
      </c>
      <c r="I120" s="112"/>
      <c r="J120" s="113"/>
      <c r="K120" s="114"/>
      <c r="L120" s="795"/>
      <c r="M120" s="115"/>
      <c r="N120" s="793"/>
      <c r="O120" s="461" t="str">
        <f t="shared" si="129"/>
        <v/>
      </c>
      <c r="P120" s="440"/>
      <c r="Q120" s="471"/>
      <c r="R120" s="326">
        <f t="shared" si="130"/>
        <v>0</v>
      </c>
      <c r="S120" s="44"/>
      <c r="T120" s="313"/>
      <c r="U120" s="428">
        <f>IF(AND(COUNTIF(Y118:Y137,Y120)&gt;1,Y120&lt;&gt;" "),"Duplicate RTC/RTQ!",R120)</f>
        <v>0</v>
      </c>
      <c r="V120" s="312"/>
      <c r="W120" s="5"/>
      <c r="X120" s="118" t="str">
        <f t="shared" si="128"/>
        <v/>
      </c>
      <c r="Y120" s="119" t="str">
        <f t="shared" si="131"/>
        <v xml:space="preserve"> </v>
      </c>
      <c r="Z120" s="137">
        <f t="shared" si="132"/>
        <v>0</v>
      </c>
      <c r="AA120" s="92" t="str">
        <f>IF(E120="","",VLOOKUP(AB120,TAX!$B$4:$G$23,5,FALSE))</f>
        <v/>
      </c>
      <c r="AB120" s="92" t="str">
        <f t="shared" si="133"/>
        <v/>
      </c>
      <c r="AC120" s="92" t="str">
        <f t="shared" si="134"/>
        <v/>
      </c>
      <c r="AE120" s="102" t="str">
        <f t="shared" si="135"/>
        <v>OK</v>
      </c>
      <c r="AF120" s="102"/>
      <c r="AG120" s="105" t="str">
        <f t="shared" si="136"/>
        <v/>
      </c>
      <c r="AH120" s="105" t="str">
        <f t="shared" si="137"/>
        <v/>
      </c>
      <c r="AI120" s="105" t="str">
        <f t="shared" si="138"/>
        <v/>
      </c>
      <c r="AJ120" s="105" t="str">
        <f t="shared" si="139"/>
        <v/>
      </c>
      <c r="AK120" s="105" t="str">
        <f t="shared" si="140"/>
        <v/>
      </c>
      <c r="AL120" s="105" t="str">
        <f t="shared" si="141"/>
        <v/>
      </c>
      <c r="AM120" s="105" t="str">
        <f t="shared" si="142"/>
        <v/>
      </c>
      <c r="AN120" s="105" t="str">
        <f t="shared" si="143"/>
        <v/>
      </c>
      <c r="AO120" s="105" t="str">
        <f t="shared" si="144"/>
        <v/>
      </c>
      <c r="AP120" s="105" t="str">
        <f t="shared" si="145"/>
        <v/>
      </c>
      <c r="AQ120" s="105" t="str">
        <f t="shared" si="146"/>
        <v/>
      </c>
      <c r="AR120" s="105" t="str">
        <f t="shared" si="147"/>
        <v/>
      </c>
      <c r="AS120" s="105" t="str">
        <f t="shared" si="148"/>
        <v/>
      </c>
      <c r="AT120" s="105" t="str">
        <f t="shared" si="149"/>
        <v/>
      </c>
      <c r="AU120" s="105" t="str">
        <f t="shared" si="150"/>
        <v/>
      </c>
      <c r="AV120" s="105" t="str">
        <f t="shared" si="151"/>
        <v/>
      </c>
      <c r="AW120" s="105" t="str">
        <f t="shared" si="152"/>
        <v/>
      </c>
      <c r="AX120" s="105" t="str">
        <f t="shared" si="153"/>
        <v/>
      </c>
      <c r="AY120" s="432"/>
      <c r="AZ120" s="102"/>
      <c r="BA120" s="102"/>
      <c r="BB120" s="103"/>
      <c r="BC120" s="102">
        <f>M118*I120*J120</f>
        <v>0</v>
      </c>
      <c r="BD120" s="103">
        <f t="shared" si="154"/>
        <v>0</v>
      </c>
      <c r="BE120" s="103">
        <f t="shared" si="155"/>
        <v>0</v>
      </c>
      <c r="BF120" s="103">
        <f t="shared" si="156"/>
        <v>0</v>
      </c>
      <c r="BG120" s="103">
        <f t="shared" si="157"/>
        <v>1</v>
      </c>
      <c r="BH120" s="103">
        <f t="shared" si="158"/>
        <v>0</v>
      </c>
      <c r="BI120" s="103">
        <f t="shared" si="159"/>
        <v>0</v>
      </c>
      <c r="BJ120" s="103">
        <f>IF(CONTROL!$H$35&lt;&gt;3,0,IF(M120=0,0,1))</f>
        <v>0</v>
      </c>
      <c r="BK120" s="103"/>
      <c r="BL120" s="103">
        <f t="shared" si="160"/>
        <v>0</v>
      </c>
      <c r="BM120" s="103">
        <f t="shared" si="161"/>
        <v>0</v>
      </c>
      <c r="BN120" s="103">
        <f t="shared" si="162"/>
        <v>0</v>
      </c>
      <c r="BO120" s="103">
        <f t="shared" si="163"/>
        <v>0</v>
      </c>
      <c r="BP120" s="103">
        <f t="shared" si="164"/>
        <v>0</v>
      </c>
      <c r="BQ120" s="103">
        <f t="shared" si="165"/>
        <v>0</v>
      </c>
      <c r="BR120" s="103">
        <f t="shared" si="166"/>
        <v>0</v>
      </c>
      <c r="BS120" s="103">
        <f t="shared" si="167"/>
        <v>0</v>
      </c>
      <c r="BT120" s="103">
        <f t="shared" si="168"/>
        <v>0</v>
      </c>
      <c r="BU120" s="103"/>
      <c r="BV120" s="103"/>
      <c r="BW120" s="103"/>
      <c r="BX120" s="103"/>
      <c r="BY120" s="103"/>
      <c r="BZ120" s="103">
        <f t="shared" si="169"/>
        <v>0</v>
      </c>
    </row>
    <row r="121" spans="1:78" s="2" customFormat="1" ht="11.45" customHeight="1" x14ac:dyDescent="0.2">
      <c r="A121" s="104"/>
      <c r="B121" s="400"/>
      <c r="C121" s="434" t="str">
        <f>IF(E121="","",VLOOKUP(Y121,TAX!$V$4:$AA$381,2,"FALSE"))</f>
        <v/>
      </c>
      <c r="D121" s="400"/>
      <c r="E121" s="144"/>
      <c r="F121" s="142"/>
      <c r="G121" s="326" t="str">
        <f>IF(E121="","",VLOOKUP(AB121,TAX!$B$4:$E$22,3,FALSE))</f>
        <v/>
      </c>
      <c r="H121" s="326" t="str">
        <f>IF(E121="","",VLOOKUP(AC121,TAX!$J$4:$N$29,4,FALSE))</f>
        <v/>
      </c>
      <c r="I121" s="112"/>
      <c r="J121" s="113"/>
      <c r="K121" s="114"/>
      <c r="L121" s="795"/>
      <c r="M121" s="115"/>
      <c r="N121" s="793"/>
      <c r="O121" s="461" t="str">
        <f t="shared" si="129"/>
        <v/>
      </c>
      <c r="P121" s="440"/>
      <c r="Q121" s="471"/>
      <c r="R121" s="326">
        <f t="shared" si="130"/>
        <v>0</v>
      </c>
      <c r="S121" s="44"/>
      <c r="T121" s="313"/>
      <c r="U121" s="428">
        <f>IF(AND(COUNTIF(Y118:Y137,Y121)&gt;1,Y121&lt;&gt;" "),"Duplicate RTC/RTQ!",R121)</f>
        <v>0</v>
      </c>
      <c r="V121" s="312"/>
      <c r="W121" s="5"/>
      <c r="X121" s="118" t="str">
        <f t="shared" si="128"/>
        <v/>
      </c>
      <c r="Y121" s="119" t="str">
        <f t="shared" si="131"/>
        <v xml:space="preserve"> </v>
      </c>
      <c r="Z121" s="137">
        <f t="shared" si="132"/>
        <v>0</v>
      </c>
      <c r="AA121" s="92" t="str">
        <f>IF(E121="","",VLOOKUP(AB121,TAX!$B$4:$G$23,5,FALSE))</f>
        <v/>
      </c>
      <c r="AB121" s="92" t="str">
        <f t="shared" si="133"/>
        <v/>
      </c>
      <c r="AC121" s="92" t="str">
        <f t="shared" si="134"/>
        <v/>
      </c>
      <c r="AE121" s="102" t="str">
        <f t="shared" si="135"/>
        <v>OK</v>
      </c>
      <c r="AF121" s="102"/>
      <c r="AG121" s="105" t="str">
        <f t="shared" si="136"/>
        <v/>
      </c>
      <c r="AH121" s="105" t="str">
        <f t="shared" si="137"/>
        <v/>
      </c>
      <c r="AI121" s="105" t="str">
        <f t="shared" si="138"/>
        <v/>
      </c>
      <c r="AJ121" s="105" t="str">
        <f t="shared" si="139"/>
        <v/>
      </c>
      <c r="AK121" s="105" t="str">
        <f t="shared" si="140"/>
        <v/>
      </c>
      <c r="AL121" s="105" t="str">
        <f t="shared" si="141"/>
        <v/>
      </c>
      <c r="AM121" s="105" t="str">
        <f t="shared" si="142"/>
        <v/>
      </c>
      <c r="AN121" s="105" t="str">
        <f t="shared" si="143"/>
        <v/>
      </c>
      <c r="AO121" s="105" t="str">
        <f t="shared" si="144"/>
        <v/>
      </c>
      <c r="AP121" s="105" t="str">
        <f t="shared" si="145"/>
        <v/>
      </c>
      <c r="AQ121" s="105" t="str">
        <f t="shared" si="146"/>
        <v/>
      </c>
      <c r="AR121" s="105" t="str">
        <f t="shared" si="147"/>
        <v/>
      </c>
      <c r="AS121" s="105" t="str">
        <f t="shared" si="148"/>
        <v/>
      </c>
      <c r="AT121" s="105" t="str">
        <f t="shared" si="149"/>
        <v/>
      </c>
      <c r="AU121" s="105" t="str">
        <f t="shared" si="150"/>
        <v/>
      </c>
      <c r="AV121" s="105" t="str">
        <f t="shared" si="151"/>
        <v/>
      </c>
      <c r="AW121" s="105" t="str">
        <f t="shared" si="152"/>
        <v/>
      </c>
      <c r="AX121" s="105" t="str">
        <f t="shared" si="153"/>
        <v/>
      </c>
      <c r="AY121" s="432"/>
      <c r="AZ121" s="102"/>
      <c r="BA121" s="102"/>
      <c r="BB121" s="103"/>
      <c r="BC121" s="102">
        <f>M118*I121*J121</f>
        <v>0</v>
      </c>
      <c r="BD121" s="103">
        <f t="shared" si="154"/>
        <v>0</v>
      </c>
      <c r="BE121" s="103">
        <f t="shared" si="155"/>
        <v>0</v>
      </c>
      <c r="BF121" s="103">
        <f t="shared" si="156"/>
        <v>0</v>
      </c>
      <c r="BG121" s="103">
        <f t="shared" si="157"/>
        <v>1</v>
      </c>
      <c r="BH121" s="103">
        <f t="shared" si="158"/>
        <v>0</v>
      </c>
      <c r="BI121" s="103">
        <f t="shared" si="159"/>
        <v>0</v>
      </c>
      <c r="BJ121" s="103">
        <f>IF(CONTROL!$H$35&lt;&gt;3,0,IF(M121=0,0,1))</f>
        <v>0</v>
      </c>
      <c r="BK121" s="103"/>
      <c r="BL121" s="103">
        <f t="shared" si="160"/>
        <v>0</v>
      </c>
      <c r="BM121" s="103">
        <f t="shared" si="161"/>
        <v>0</v>
      </c>
      <c r="BN121" s="103">
        <f t="shared" si="162"/>
        <v>0</v>
      </c>
      <c r="BO121" s="103">
        <f t="shared" si="163"/>
        <v>0</v>
      </c>
      <c r="BP121" s="103">
        <f t="shared" si="164"/>
        <v>0</v>
      </c>
      <c r="BQ121" s="103">
        <f t="shared" si="165"/>
        <v>0</v>
      </c>
      <c r="BR121" s="103">
        <f t="shared" si="166"/>
        <v>0</v>
      </c>
      <c r="BS121" s="103">
        <f t="shared" si="167"/>
        <v>0</v>
      </c>
      <c r="BT121" s="103">
        <f t="shared" si="168"/>
        <v>0</v>
      </c>
      <c r="BU121" s="103"/>
      <c r="BV121" s="103"/>
      <c r="BW121" s="103"/>
      <c r="BX121" s="103"/>
      <c r="BY121" s="103"/>
      <c r="BZ121" s="103">
        <f t="shared" si="169"/>
        <v>0</v>
      </c>
    </row>
    <row r="122" spans="1:78" s="2" customFormat="1" ht="11.45" customHeight="1" x14ac:dyDescent="0.2">
      <c r="A122" s="104"/>
      <c r="B122" s="400"/>
      <c r="C122" s="434" t="str">
        <f>IF(E122="","",VLOOKUP(Y122,TAX!$V$4:$AA$381,2,"FALSE"))</f>
        <v/>
      </c>
      <c r="D122" s="400"/>
      <c r="E122" s="144"/>
      <c r="F122" s="142"/>
      <c r="G122" s="326" t="str">
        <f>IF(E122="","",VLOOKUP(AB122,TAX!$B$4:$E$22,3,FALSE))</f>
        <v/>
      </c>
      <c r="H122" s="326" t="str">
        <f>IF(E122="","",VLOOKUP(AC122,TAX!$J$4:$N$29,4,FALSE))</f>
        <v/>
      </c>
      <c r="I122" s="112"/>
      <c r="J122" s="113"/>
      <c r="K122" s="114"/>
      <c r="L122" s="795"/>
      <c r="M122" s="115"/>
      <c r="N122" s="793"/>
      <c r="O122" s="461" t="str">
        <f t="shared" si="129"/>
        <v/>
      </c>
      <c r="P122" s="440"/>
      <c r="Q122" s="471"/>
      <c r="R122" s="326">
        <f t="shared" si="130"/>
        <v>0</v>
      </c>
      <c r="S122" s="44"/>
      <c r="T122" s="313"/>
      <c r="U122" s="428">
        <f>IF(AND(COUNTIF(Y118:Y137,Y122)&gt;1,Y122&lt;&gt;" "),"Duplicate RTC/RTQ!",R122)</f>
        <v>0</v>
      </c>
      <c r="V122" s="312"/>
      <c r="W122" s="5"/>
      <c r="X122" s="118" t="str">
        <f t="shared" si="128"/>
        <v/>
      </c>
      <c r="Y122" s="119" t="str">
        <f t="shared" si="131"/>
        <v xml:space="preserve"> </v>
      </c>
      <c r="Z122" s="137">
        <f t="shared" si="132"/>
        <v>0</v>
      </c>
      <c r="AA122" s="92" t="str">
        <f>IF(E122="","",VLOOKUP(AB122,TAX!$B$4:$G$23,5,FALSE))</f>
        <v/>
      </c>
      <c r="AB122" s="92" t="str">
        <f t="shared" si="133"/>
        <v/>
      </c>
      <c r="AC122" s="92" t="str">
        <f t="shared" si="134"/>
        <v/>
      </c>
      <c r="AE122" s="102" t="str">
        <f t="shared" si="135"/>
        <v>OK</v>
      </c>
      <c r="AF122" s="102"/>
      <c r="AG122" s="105" t="str">
        <f t="shared" si="136"/>
        <v/>
      </c>
      <c r="AH122" s="105" t="str">
        <f t="shared" si="137"/>
        <v/>
      </c>
      <c r="AI122" s="105" t="str">
        <f t="shared" si="138"/>
        <v/>
      </c>
      <c r="AJ122" s="105" t="str">
        <f t="shared" si="139"/>
        <v/>
      </c>
      <c r="AK122" s="105" t="str">
        <f t="shared" si="140"/>
        <v/>
      </c>
      <c r="AL122" s="105" t="str">
        <f t="shared" si="141"/>
        <v/>
      </c>
      <c r="AM122" s="105" t="str">
        <f t="shared" si="142"/>
        <v/>
      </c>
      <c r="AN122" s="105" t="str">
        <f t="shared" si="143"/>
        <v/>
      </c>
      <c r="AO122" s="105" t="str">
        <f t="shared" si="144"/>
        <v/>
      </c>
      <c r="AP122" s="105" t="str">
        <f t="shared" si="145"/>
        <v/>
      </c>
      <c r="AQ122" s="105" t="str">
        <f t="shared" si="146"/>
        <v/>
      </c>
      <c r="AR122" s="105" t="str">
        <f t="shared" si="147"/>
        <v/>
      </c>
      <c r="AS122" s="105" t="str">
        <f t="shared" si="148"/>
        <v/>
      </c>
      <c r="AT122" s="105" t="str">
        <f t="shared" si="149"/>
        <v/>
      </c>
      <c r="AU122" s="105" t="str">
        <f t="shared" si="150"/>
        <v/>
      </c>
      <c r="AV122" s="105" t="str">
        <f t="shared" si="151"/>
        <v/>
      </c>
      <c r="AW122" s="105" t="str">
        <f t="shared" si="152"/>
        <v/>
      </c>
      <c r="AX122" s="105" t="str">
        <f t="shared" si="153"/>
        <v/>
      </c>
      <c r="AY122" s="432"/>
      <c r="AZ122" s="102"/>
      <c r="BA122" s="102"/>
      <c r="BB122" s="103"/>
      <c r="BC122" s="102">
        <f>M118*I122*J122</f>
        <v>0</v>
      </c>
      <c r="BD122" s="103">
        <f t="shared" si="154"/>
        <v>0</v>
      </c>
      <c r="BE122" s="103">
        <f t="shared" si="155"/>
        <v>0</v>
      </c>
      <c r="BF122" s="103">
        <f t="shared" si="156"/>
        <v>0</v>
      </c>
      <c r="BG122" s="103">
        <f t="shared" si="157"/>
        <v>1</v>
      </c>
      <c r="BH122" s="103">
        <f t="shared" si="158"/>
        <v>0</v>
      </c>
      <c r="BI122" s="103">
        <f t="shared" si="159"/>
        <v>0</v>
      </c>
      <c r="BJ122" s="103">
        <f>IF(CONTROL!$H$35&lt;&gt;3,0,IF(M122=0,0,1))</f>
        <v>0</v>
      </c>
      <c r="BK122" s="103"/>
      <c r="BL122" s="103">
        <f t="shared" si="160"/>
        <v>0</v>
      </c>
      <c r="BM122" s="103">
        <f t="shared" si="161"/>
        <v>0</v>
      </c>
      <c r="BN122" s="103">
        <f t="shared" si="162"/>
        <v>0</v>
      </c>
      <c r="BO122" s="103">
        <f t="shared" si="163"/>
        <v>0</v>
      </c>
      <c r="BP122" s="103">
        <f t="shared" si="164"/>
        <v>0</v>
      </c>
      <c r="BQ122" s="103">
        <f t="shared" si="165"/>
        <v>0</v>
      </c>
      <c r="BR122" s="103">
        <f t="shared" si="166"/>
        <v>0</v>
      </c>
      <c r="BS122" s="103">
        <f t="shared" si="167"/>
        <v>0</v>
      </c>
      <c r="BT122" s="103">
        <f t="shared" si="168"/>
        <v>0</v>
      </c>
      <c r="BU122" s="103"/>
      <c r="BV122" s="103"/>
      <c r="BW122" s="103"/>
      <c r="BX122" s="103"/>
      <c r="BY122" s="103"/>
      <c r="BZ122" s="103">
        <f t="shared" si="169"/>
        <v>0</v>
      </c>
    </row>
    <row r="123" spans="1:78" s="2" customFormat="1" ht="11.45" customHeight="1" x14ac:dyDescent="0.2">
      <c r="A123" s="104"/>
      <c r="B123" s="400"/>
      <c r="C123" s="434" t="str">
        <f>IF(E123="","",VLOOKUP(Y123,TAX!$V$4:$AA$381,2,"FALSE"))</f>
        <v/>
      </c>
      <c r="D123" s="400"/>
      <c r="E123" s="144"/>
      <c r="F123" s="142"/>
      <c r="G123" s="326" t="str">
        <f>IF(E123="","",VLOOKUP(AB123,TAX!$B$4:$E$22,3,FALSE))</f>
        <v/>
      </c>
      <c r="H123" s="326" t="str">
        <f>IF(E123="","",VLOOKUP(AC123,TAX!$J$4:$N$29,4,FALSE))</f>
        <v/>
      </c>
      <c r="I123" s="112"/>
      <c r="J123" s="113"/>
      <c r="K123" s="114"/>
      <c r="L123" s="795"/>
      <c r="M123" s="115"/>
      <c r="N123" s="793"/>
      <c r="O123" s="461" t="str">
        <f t="shared" si="129"/>
        <v/>
      </c>
      <c r="P123" s="440"/>
      <c r="Q123" s="471"/>
      <c r="R123" s="326">
        <f t="shared" si="130"/>
        <v>0</v>
      </c>
      <c r="S123" s="44"/>
      <c r="T123" s="313"/>
      <c r="U123" s="428">
        <f>IF(AND(COUNTIF(Y118:Y137,Y123)&gt;1,Y123&lt;&gt;" "),"Duplicate RTC/RTQ!",R123)</f>
        <v>0</v>
      </c>
      <c r="V123" s="312"/>
      <c r="W123" s="5"/>
      <c r="X123" s="118" t="str">
        <f t="shared" si="128"/>
        <v/>
      </c>
      <c r="Y123" s="119" t="str">
        <f t="shared" si="131"/>
        <v xml:space="preserve"> </v>
      </c>
      <c r="Z123" s="137">
        <f t="shared" si="132"/>
        <v>0</v>
      </c>
      <c r="AA123" s="92" t="str">
        <f>IF(E123="","",VLOOKUP(AB123,TAX!$B$4:$G$23,5,FALSE))</f>
        <v/>
      </c>
      <c r="AB123" s="92" t="str">
        <f t="shared" si="133"/>
        <v/>
      </c>
      <c r="AC123" s="92" t="str">
        <f t="shared" si="134"/>
        <v/>
      </c>
      <c r="AE123" s="102" t="str">
        <f t="shared" si="135"/>
        <v>OK</v>
      </c>
      <c r="AF123" s="102"/>
      <c r="AG123" s="105" t="str">
        <f t="shared" si="136"/>
        <v/>
      </c>
      <c r="AH123" s="105" t="str">
        <f t="shared" si="137"/>
        <v/>
      </c>
      <c r="AI123" s="105" t="str">
        <f t="shared" si="138"/>
        <v/>
      </c>
      <c r="AJ123" s="105" t="str">
        <f t="shared" si="139"/>
        <v/>
      </c>
      <c r="AK123" s="105" t="str">
        <f t="shared" si="140"/>
        <v/>
      </c>
      <c r="AL123" s="105" t="str">
        <f t="shared" si="141"/>
        <v/>
      </c>
      <c r="AM123" s="105" t="str">
        <f t="shared" si="142"/>
        <v/>
      </c>
      <c r="AN123" s="105" t="str">
        <f t="shared" si="143"/>
        <v/>
      </c>
      <c r="AO123" s="105" t="str">
        <f t="shared" si="144"/>
        <v/>
      </c>
      <c r="AP123" s="105" t="str">
        <f t="shared" si="145"/>
        <v/>
      </c>
      <c r="AQ123" s="105" t="str">
        <f t="shared" si="146"/>
        <v/>
      </c>
      <c r="AR123" s="105" t="str">
        <f t="shared" si="147"/>
        <v/>
      </c>
      <c r="AS123" s="105" t="str">
        <f t="shared" si="148"/>
        <v/>
      </c>
      <c r="AT123" s="105" t="str">
        <f t="shared" si="149"/>
        <v/>
      </c>
      <c r="AU123" s="105" t="str">
        <f t="shared" si="150"/>
        <v/>
      </c>
      <c r="AV123" s="105" t="str">
        <f t="shared" si="151"/>
        <v/>
      </c>
      <c r="AW123" s="105" t="str">
        <f t="shared" si="152"/>
        <v/>
      </c>
      <c r="AX123" s="105" t="str">
        <f t="shared" si="153"/>
        <v/>
      </c>
      <c r="AY123" s="432"/>
      <c r="AZ123" s="102"/>
      <c r="BA123" s="102"/>
      <c r="BB123" s="103"/>
      <c r="BC123" s="102">
        <f>M118*I123*J123</f>
        <v>0</v>
      </c>
      <c r="BD123" s="103">
        <f t="shared" si="154"/>
        <v>0</v>
      </c>
      <c r="BE123" s="103">
        <f t="shared" si="155"/>
        <v>0</v>
      </c>
      <c r="BF123" s="103">
        <f t="shared" si="156"/>
        <v>0</v>
      </c>
      <c r="BG123" s="103">
        <f t="shared" si="157"/>
        <v>1</v>
      </c>
      <c r="BH123" s="103">
        <f t="shared" si="158"/>
        <v>0</v>
      </c>
      <c r="BI123" s="103">
        <f t="shared" si="159"/>
        <v>0</v>
      </c>
      <c r="BJ123" s="103">
        <f>IF(CONTROL!$H$35&lt;&gt;3,0,IF(M123=0,0,1))</f>
        <v>0</v>
      </c>
      <c r="BK123" s="103"/>
      <c r="BL123" s="103">
        <f t="shared" si="160"/>
        <v>0</v>
      </c>
      <c r="BM123" s="103">
        <f t="shared" si="161"/>
        <v>0</v>
      </c>
      <c r="BN123" s="103">
        <f t="shared" si="162"/>
        <v>0</v>
      </c>
      <c r="BO123" s="103">
        <f t="shared" si="163"/>
        <v>0</v>
      </c>
      <c r="BP123" s="103">
        <f t="shared" si="164"/>
        <v>0</v>
      </c>
      <c r="BQ123" s="103">
        <f t="shared" si="165"/>
        <v>0</v>
      </c>
      <c r="BR123" s="103">
        <f t="shared" si="166"/>
        <v>0</v>
      </c>
      <c r="BS123" s="103">
        <f t="shared" si="167"/>
        <v>0</v>
      </c>
      <c r="BT123" s="103">
        <f t="shared" si="168"/>
        <v>0</v>
      </c>
      <c r="BU123" s="103"/>
      <c r="BV123" s="103"/>
      <c r="BW123" s="103"/>
      <c r="BX123" s="103"/>
      <c r="BY123" s="103"/>
      <c r="BZ123" s="103">
        <f t="shared" si="169"/>
        <v>0</v>
      </c>
    </row>
    <row r="124" spans="1:78" s="2" customFormat="1" ht="11.45" customHeight="1" x14ac:dyDescent="0.2">
      <c r="A124" s="104"/>
      <c r="B124" s="400"/>
      <c r="C124" s="434" t="str">
        <f>IF(E124="","",VLOOKUP(Y124,TAX!$V$4:$AA$381,2,"FALSE"))</f>
        <v/>
      </c>
      <c r="D124" s="400"/>
      <c r="E124" s="144"/>
      <c r="F124" s="142"/>
      <c r="G124" s="326" t="str">
        <f>IF(E124="","",VLOOKUP(AB124,TAX!$B$4:$E$22,3,FALSE))</f>
        <v/>
      </c>
      <c r="H124" s="326" t="str">
        <f>IF(E124="","",VLOOKUP(AC124,TAX!$J$4:$N$29,4,FALSE))</f>
        <v/>
      </c>
      <c r="I124" s="112"/>
      <c r="J124" s="113"/>
      <c r="K124" s="114"/>
      <c r="L124" s="795"/>
      <c r="M124" s="115"/>
      <c r="N124" s="793"/>
      <c r="O124" s="461" t="str">
        <f t="shared" si="129"/>
        <v/>
      </c>
      <c r="P124" s="440"/>
      <c r="Q124" s="471"/>
      <c r="R124" s="326">
        <f t="shared" si="130"/>
        <v>0</v>
      </c>
      <c r="S124" s="44"/>
      <c r="T124" s="313"/>
      <c r="U124" s="428">
        <f>IF(AND(COUNTIF(Y118:Y137,Y124)&gt;1,Y124&lt;&gt;" "),"Duplicate RTC/RTQ!",R124)</f>
        <v>0</v>
      </c>
      <c r="V124" s="312"/>
      <c r="W124" s="5"/>
      <c r="X124" s="118" t="str">
        <f t="shared" si="128"/>
        <v/>
      </c>
      <c r="Y124" s="119" t="str">
        <f t="shared" si="131"/>
        <v xml:space="preserve"> </v>
      </c>
      <c r="Z124" s="137">
        <f t="shared" si="132"/>
        <v>0</v>
      </c>
      <c r="AA124" s="92" t="str">
        <f>IF(E124="","",VLOOKUP(AB124,TAX!$B$4:$G$23,5,FALSE))</f>
        <v/>
      </c>
      <c r="AB124" s="92" t="str">
        <f t="shared" si="133"/>
        <v/>
      </c>
      <c r="AC124" s="92" t="str">
        <f t="shared" si="134"/>
        <v/>
      </c>
      <c r="AE124" s="102" t="str">
        <f t="shared" si="135"/>
        <v>OK</v>
      </c>
      <c r="AF124" s="102"/>
      <c r="AG124" s="105" t="str">
        <f t="shared" si="136"/>
        <v/>
      </c>
      <c r="AH124" s="105" t="str">
        <f t="shared" si="137"/>
        <v/>
      </c>
      <c r="AI124" s="105" t="str">
        <f t="shared" si="138"/>
        <v/>
      </c>
      <c r="AJ124" s="105" t="str">
        <f t="shared" si="139"/>
        <v/>
      </c>
      <c r="AK124" s="105" t="str">
        <f t="shared" si="140"/>
        <v/>
      </c>
      <c r="AL124" s="105" t="str">
        <f t="shared" si="141"/>
        <v/>
      </c>
      <c r="AM124" s="105" t="str">
        <f t="shared" si="142"/>
        <v/>
      </c>
      <c r="AN124" s="105" t="str">
        <f t="shared" si="143"/>
        <v/>
      </c>
      <c r="AO124" s="105" t="str">
        <f t="shared" si="144"/>
        <v/>
      </c>
      <c r="AP124" s="105" t="str">
        <f t="shared" si="145"/>
        <v/>
      </c>
      <c r="AQ124" s="105" t="str">
        <f t="shared" si="146"/>
        <v/>
      </c>
      <c r="AR124" s="105" t="str">
        <f t="shared" si="147"/>
        <v/>
      </c>
      <c r="AS124" s="105" t="str">
        <f t="shared" si="148"/>
        <v/>
      </c>
      <c r="AT124" s="105" t="str">
        <f t="shared" si="149"/>
        <v/>
      </c>
      <c r="AU124" s="105" t="str">
        <f t="shared" si="150"/>
        <v/>
      </c>
      <c r="AV124" s="105" t="str">
        <f t="shared" si="151"/>
        <v/>
      </c>
      <c r="AW124" s="105" t="str">
        <f t="shared" si="152"/>
        <v/>
      </c>
      <c r="AX124" s="105" t="str">
        <f t="shared" si="153"/>
        <v/>
      </c>
      <c r="AY124" s="432"/>
      <c r="AZ124" s="102"/>
      <c r="BA124" s="102"/>
      <c r="BB124" s="103"/>
      <c r="BC124" s="102">
        <f>M118*I124*J124</f>
        <v>0</v>
      </c>
      <c r="BD124" s="103">
        <f t="shared" si="154"/>
        <v>0</v>
      </c>
      <c r="BE124" s="103">
        <f t="shared" si="155"/>
        <v>0</v>
      </c>
      <c r="BF124" s="103">
        <f t="shared" si="156"/>
        <v>0</v>
      </c>
      <c r="BG124" s="103">
        <f t="shared" si="157"/>
        <v>1</v>
      </c>
      <c r="BH124" s="103">
        <f t="shared" si="158"/>
        <v>0</v>
      </c>
      <c r="BI124" s="103">
        <f t="shared" si="159"/>
        <v>0</v>
      </c>
      <c r="BJ124" s="103">
        <f>IF(CONTROL!$H$35&lt;&gt;3,0,IF(M124=0,0,1))</f>
        <v>0</v>
      </c>
      <c r="BK124" s="103"/>
      <c r="BL124" s="103">
        <f t="shared" si="160"/>
        <v>0</v>
      </c>
      <c r="BM124" s="103">
        <f t="shared" si="161"/>
        <v>0</v>
      </c>
      <c r="BN124" s="103">
        <f t="shared" si="162"/>
        <v>0</v>
      </c>
      <c r="BO124" s="103">
        <f t="shared" si="163"/>
        <v>0</v>
      </c>
      <c r="BP124" s="103">
        <f t="shared" si="164"/>
        <v>0</v>
      </c>
      <c r="BQ124" s="103">
        <f t="shared" si="165"/>
        <v>0</v>
      </c>
      <c r="BR124" s="103">
        <f t="shared" si="166"/>
        <v>0</v>
      </c>
      <c r="BS124" s="103">
        <f t="shared" si="167"/>
        <v>0</v>
      </c>
      <c r="BT124" s="103">
        <f t="shared" si="168"/>
        <v>0</v>
      </c>
      <c r="BU124" s="103"/>
      <c r="BV124" s="103"/>
      <c r="BW124" s="103"/>
      <c r="BX124" s="103"/>
      <c r="BY124" s="103"/>
      <c r="BZ124" s="103">
        <f t="shared" si="169"/>
        <v>0</v>
      </c>
    </row>
    <row r="125" spans="1:78" s="2" customFormat="1" ht="11.45" customHeight="1" x14ac:dyDescent="0.2">
      <c r="A125" s="104"/>
      <c r="B125" s="400"/>
      <c r="C125" s="434" t="str">
        <f>IF(E125="","",VLOOKUP(Y125,TAX!$V$4:$AA$381,2,"FALSE"))</f>
        <v/>
      </c>
      <c r="D125" s="400"/>
      <c r="E125" s="144"/>
      <c r="F125" s="142"/>
      <c r="G125" s="326" t="str">
        <f>IF(E125="","",VLOOKUP(AB125,TAX!$B$4:$E$22,3,FALSE))</f>
        <v/>
      </c>
      <c r="H125" s="326" t="str">
        <f>IF(E125="","",VLOOKUP(AC125,TAX!$J$4:$N$29,4,FALSE))</f>
        <v/>
      </c>
      <c r="I125" s="112"/>
      <c r="J125" s="113"/>
      <c r="K125" s="114"/>
      <c r="L125" s="795"/>
      <c r="M125" s="115"/>
      <c r="N125" s="793"/>
      <c r="O125" s="461" t="str">
        <f t="shared" si="129"/>
        <v/>
      </c>
      <c r="P125" s="440"/>
      <c r="Q125" s="471"/>
      <c r="R125" s="326">
        <f t="shared" si="130"/>
        <v>0</v>
      </c>
      <c r="S125" s="44"/>
      <c r="T125" s="313"/>
      <c r="U125" s="428">
        <f>IF(AND(COUNTIF(Y118:Y137,Y125)&gt;1,Y125&lt;&gt;" "),"Duplicate RTC/RTQ!",R125)</f>
        <v>0</v>
      </c>
      <c r="V125" s="312"/>
      <c r="W125" s="5"/>
      <c r="X125" s="118" t="str">
        <f t="shared" si="128"/>
        <v/>
      </c>
      <c r="Y125" s="119" t="str">
        <f t="shared" si="131"/>
        <v xml:space="preserve"> </v>
      </c>
      <c r="Z125" s="137">
        <f t="shared" si="132"/>
        <v>0</v>
      </c>
      <c r="AA125" s="92" t="str">
        <f>IF(E125="","",VLOOKUP(AB125,TAX!$B$4:$G$23,5,FALSE))</f>
        <v/>
      </c>
      <c r="AB125" s="92" t="str">
        <f t="shared" si="133"/>
        <v/>
      </c>
      <c r="AC125" s="92" t="str">
        <f t="shared" si="134"/>
        <v/>
      </c>
      <c r="AE125" s="102" t="str">
        <f t="shared" si="135"/>
        <v>OK</v>
      </c>
      <c r="AF125" s="102"/>
      <c r="AG125" s="105" t="str">
        <f t="shared" si="136"/>
        <v/>
      </c>
      <c r="AH125" s="105" t="str">
        <f t="shared" si="137"/>
        <v/>
      </c>
      <c r="AI125" s="105" t="str">
        <f t="shared" si="138"/>
        <v/>
      </c>
      <c r="AJ125" s="105" t="str">
        <f t="shared" si="139"/>
        <v/>
      </c>
      <c r="AK125" s="105" t="str">
        <f t="shared" si="140"/>
        <v/>
      </c>
      <c r="AL125" s="105" t="str">
        <f t="shared" si="141"/>
        <v/>
      </c>
      <c r="AM125" s="105" t="str">
        <f t="shared" si="142"/>
        <v/>
      </c>
      <c r="AN125" s="105" t="str">
        <f t="shared" si="143"/>
        <v/>
      </c>
      <c r="AO125" s="105" t="str">
        <f t="shared" si="144"/>
        <v/>
      </c>
      <c r="AP125" s="105" t="str">
        <f t="shared" si="145"/>
        <v/>
      </c>
      <c r="AQ125" s="105" t="str">
        <f t="shared" si="146"/>
        <v/>
      </c>
      <c r="AR125" s="105" t="str">
        <f t="shared" si="147"/>
        <v/>
      </c>
      <c r="AS125" s="105" t="str">
        <f t="shared" si="148"/>
        <v/>
      </c>
      <c r="AT125" s="105" t="str">
        <f t="shared" si="149"/>
        <v/>
      </c>
      <c r="AU125" s="105" t="str">
        <f t="shared" si="150"/>
        <v/>
      </c>
      <c r="AV125" s="105" t="str">
        <f t="shared" si="151"/>
        <v/>
      </c>
      <c r="AW125" s="105" t="str">
        <f t="shared" si="152"/>
        <v/>
      </c>
      <c r="AX125" s="105" t="str">
        <f t="shared" si="153"/>
        <v/>
      </c>
      <c r="AY125" s="432"/>
      <c r="AZ125" s="102"/>
      <c r="BA125" s="102"/>
      <c r="BB125" s="103"/>
      <c r="BC125" s="102">
        <f>M118*I125*J125</f>
        <v>0</v>
      </c>
      <c r="BD125" s="103">
        <f t="shared" si="154"/>
        <v>0</v>
      </c>
      <c r="BE125" s="103">
        <f t="shared" si="155"/>
        <v>0</v>
      </c>
      <c r="BF125" s="103">
        <f t="shared" si="156"/>
        <v>0</v>
      </c>
      <c r="BG125" s="103">
        <f t="shared" si="157"/>
        <v>1</v>
      </c>
      <c r="BH125" s="103">
        <f t="shared" si="158"/>
        <v>0</v>
      </c>
      <c r="BI125" s="103">
        <f t="shared" si="159"/>
        <v>0</v>
      </c>
      <c r="BJ125" s="103">
        <f>IF(CONTROL!$H$35&lt;&gt;3,0,IF(M125=0,0,1))</f>
        <v>0</v>
      </c>
      <c r="BK125" s="103"/>
      <c r="BL125" s="103">
        <f t="shared" si="160"/>
        <v>0</v>
      </c>
      <c r="BM125" s="103">
        <f t="shared" si="161"/>
        <v>0</v>
      </c>
      <c r="BN125" s="103">
        <f t="shared" si="162"/>
        <v>0</v>
      </c>
      <c r="BO125" s="103">
        <f t="shared" si="163"/>
        <v>0</v>
      </c>
      <c r="BP125" s="103">
        <f t="shared" si="164"/>
        <v>0</v>
      </c>
      <c r="BQ125" s="103">
        <f t="shared" si="165"/>
        <v>0</v>
      </c>
      <c r="BR125" s="103">
        <f t="shared" si="166"/>
        <v>0</v>
      </c>
      <c r="BS125" s="103">
        <f t="shared" si="167"/>
        <v>0</v>
      </c>
      <c r="BT125" s="103">
        <f t="shared" si="168"/>
        <v>0</v>
      </c>
      <c r="BU125" s="103"/>
      <c r="BV125" s="103"/>
      <c r="BW125" s="103"/>
      <c r="BX125" s="103"/>
      <c r="BY125" s="103"/>
      <c r="BZ125" s="103">
        <f t="shared" si="169"/>
        <v>0</v>
      </c>
    </row>
    <row r="126" spans="1:78" s="2" customFormat="1" ht="11.45" customHeight="1" x14ac:dyDescent="0.2">
      <c r="A126" s="104"/>
      <c r="B126" s="400"/>
      <c r="C126" s="434" t="str">
        <f>IF(E126="","",VLOOKUP(Y126,TAX!$V$4:$AA$381,2,"FALSE"))</f>
        <v/>
      </c>
      <c r="D126" s="400"/>
      <c r="E126" s="144"/>
      <c r="F126" s="142"/>
      <c r="G126" s="326" t="str">
        <f>IF(E126="","",VLOOKUP(AB126,TAX!$B$4:$E$22,3,FALSE))</f>
        <v/>
      </c>
      <c r="H126" s="326" t="str">
        <f>IF(E126="","",VLOOKUP(AC126,TAX!$J$4:$N$29,4,FALSE))</f>
        <v/>
      </c>
      <c r="I126" s="112"/>
      <c r="J126" s="113"/>
      <c r="K126" s="114"/>
      <c r="L126" s="795"/>
      <c r="M126" s="115"/>
      <c r="N126" s="793"/>
      <c r="O126" s="461" t="str">
        <f t="shared" si="129"/>
        <v/>
      </c>
      <c r="P126" s="440"/>
      <c r="Q126" s="471"/>
      <c r="R126" s="326">
        <f t="shared" si="130"/>
        <v>0</v>
      </c>
      <c r="S126" s="44"/>
      <c r="T126" s="313"/>
      <c r="U126" s="428">
        <f>IF(AND(COUNTIF(Y118:Y137,Y126)&gt;1,Y126&lt;&gt;" "),"Duplicate RTC/RTQ!",R126)</f>
        <v>0</v>
      </c>
      <c r="V126" s="312"/>
      <c r="W126" s="5"/>
      <c r="X126" s="118" t="str">
        <f t="shared" si="128"/>
        <v/>
      </c>
      <c r="Y126" s="119" t="str">
        <f t="shared" si="131"/>
        <v xml:space="preserve"> </v>
      </c>
      <c r="Z126" s="137">
        <f t="shared" si="132"/>
        <v>0</v>
      </c>
      <c r="AA126" s="92" t="str">
        <f>IF(E126="","",VLOOKUP(AB126,TAX!$B$4:$G$23,5,FALSE))</f>
        <v/>
      </c>
      <c r="AB126" s="92" t="str">
        <f t="shared" si="133"/>
        <v/>
      </c>
      <c r="AC126" s="92" t="str">
        <f t="shared" si="134"/>
        <v/>
      </c>
      <c r="AE126" s="102" t="str">
        <f t="shared" si="135"/>
        <v>OK</v>
      </c>
      <c r="AF126" s="102"/>
      <c r="AG126" s="105" t="str">
        <f t="shared" si="136"/>
        <v/>
      </c>
      <c r="AH126" s="105" t="str">
        <f t="shared" si="137"/>
        <v/>
      </c>
      <c r="AI126" s="105" t="str">
        <f t="shared" si="138"/>
        <v/>
      </c>
      <c r="AJ126" s="105" t="str">
        <f t="shared" si="139"/>
        <v/>
      </c>
      <c r="AK126" s="105" t="str">
        <f t="shared" si="140"/>
        <v/>
      </c>
      <c r="AL126" s="105" t="str">
        <f t="shared" si="141"/>
        <v/>
      </c>
      <c r="AM126" s="105" t="str">
        <f t="shared" si="142"/>
        <v/>
      </c>
      <c r="AN126" s="105" t="str">
        <f t="shared" si="143"/>
        <v/>
      </c>
      <c r="AO126" s="105" t="str">
        <f t="shared" si="144"/>
        <v/>
      </c>
      <c r="AP126" s="105" t="str">
        <f t="shared" si="145"/>
        <v/>
      </c>
      <c r="AQ126" s="105" t="str">
        <f t="shared" si="146"/>
        <v/>
      </c>
      <c r="AR126" s="105" t="str">
        <f t="shared" si="147"/>
        <v/>
      </c>
      <c r="AS126" s="105" t="str">
        <f t="shared" si="148"/>
        <v/>
      </c>
      <c r="AT126" s="105" t="str">
        <f t="shared" si="149"/>
        <v/>
      </c>
      <c r="AU126" s="105" t="str">
        <f t="shared" si="150"/>
        <v/>
      </c>
      <c r="AV126" s="105" t="str">
        <f t="shared" si="151"/>
        <v/>
      </c>
      <c r="AW126" s="105" t="str">
        <f t="shared" si="152"/>
        <v/>
      </c>
      <c r="AX126" s="105" t="str">
        <f t="shared" si="153"/>
        <v/>
      </c>
      <c r="AY126" s="432"/>
      <c r="AZ126" s="102"/>
      <c r="BA126" s="102"/>
      <c r="BB126" s="103"/>
      <c r="BC126" s="102">
        <f>M118*I126*J126</f>
        <v>0</v>
      </c>
      <c r="BD126" s="103">
        <f t="shared" si="154"/>
        <v>0</v>
      </c>
      <c r="BE126" s="103">
        <f t="shared" si="155"/>
        <v>0</v>
      </c>
      <c r="BF126" s="103">
        <f t="shared" si="156"/>
        <v>0</v>
      </c>
      <c r="BG126" s="103">
        <f t="shared" si="157"/>
        <v>1</v>
      </c>
      <c r="BH126" s="103">
        <f t="shared" si="158"/>
        <v>0</v>
      </c>
      <c r="BI126" s="103">
        <f t="shared" si="159"/>
        <v>0</v>
      </c>
      <c r="BJ126" s="103">
        <f>IF(CONTROL!$H$35&lt;&gt;3,0,IF(M126=0,0,1))</f>
        <v>0</v>
      </c>
      <c r="BK126" s="103"/>
      <c r="BL126" s="103">
        <f t="shared" si="160"/>
        <v>0</v>
      </c>
      <c r="BM126" s="103">
        <f t="shared" si="161"/>
        <v>0</v>
      </c>
      <c r="BN126" s="103">
        <f t="shared" si="162"/>
        <v>0</v>
      </c>
      <c r="BO126" s="103">
        <f t="shared" si="163"/>
        <v>0</v>
      </c>
      <c r="BP126" s="103">
        <f t="shared" si="164"/>
        <v>0</v>
      </c>
      <c r="BQ126" s="103">
        <f t="shared" si="165"/>
        <v>0</v>
      </c>
      <c r="BR126" s="103">
        <f t="shared" si="166"/>
        <v>0</v>
      </c>
      <c r="BS126" s="103">
        <f t="shared" si="167"/>
        <v>0</v>
      </c>
      <c r="BT126" s="103">
        <f t="shared" si="168"/>
        <v>0</v>
      </c>
      <c r="BU126" s="103"/>
      <c r="BV126" s="103"/>
      <c r="BW126" s="103"/>
      <c r="BX126" s="103"/>
      <c r="BY126" s="103"/>
      <c r="BZ126" s="103">
        <f t="shared" si="169"/>
        <v>0</v>
      </c>
    </row>
    <row r="127" spans="1:78" s="2" customFormat="1" ht="11.45" customHeight="1" x14ac:dyDescent="0.2">
      <c r="A127" s="104"/>
      <c r="B127" s="400"/>
      <c r="C127" s="434" t="str">
        <f>IF(E127="","",VLOOKUP(Y127,TAX!$V$4:$AA$381,2,"FALSE"))</f>
        <v/>
      </c>
      <c r="D127" s="400"/>
      <c r="E127" s="144"/>
      <c r="F127" s="142"/>
      <c r="G127" s="326" t="str">
        <f>IF(E127="","",VLOOKUP(AB127,TAX!$B$4:$E$22,3,FALSE))</f>
        <v/>
      </c>
      <c r="H127" s="326" t="str">
        <f>IF(E127="","",VLOOKUP(AC127,TAX!$J$4:$N$29,4,FALSE))</f>
        <v/>
      </c>
      <c r="I127" s="112"/>
      <c r="J127" s="113"/>
      <c r="K127" s="114"/>
      <c r="L127" s="795"/>
      <c r="M127" s="115"/>
      <c r="N127" s="793"/>
      <c r="O127" s="461" t="str">
        <f t="shared" si="129"/>
        <v/>
      </c>
      <c r="P127" s="440"/>
      <c r="Q127" s="471"/>
      <c r="R127" s="326">
        <f t="shared" si="130"/>
        <v>0</v>
      </c>
      <c r="S127" s="44"/>
      <c r="T127" s="313"/>
      <c r="U127" s="428">
        <f>IF(AND(COUNTIF(Y118:Y137,Y127)&gt;1,Y127&lt;&gt;" "),"Duplicate RTC/RTQ!",R127)</f>
        <v>0</v>
      </c>
      <c r="V127" s="312"/>
      <c r="W127" s="5"/>
      <c r="X127" s="118" t="str">
        <f t="shared" si="128"/>
        <v/>
      </c>
      <c r="Y127" s="119" t="str">
        <f t="shared" si="131"/>
        <v xml:space="preserve"> </v>
      </c>
      <c r="Z127" s="137">
        <f t="shared" si="132"/>
        <v>0</v>
      </c>
      <c r="AA127" s="92" t="str">
        <f>IF(E127="","",VLOOKUP(AB127,TAX!$B$4:$G$23,5,FALSE))</f>
        <v/>
      </c>
      <c r="AB127" s="92" t="str">
        <f t="shared" si="133"/>
        <v/>
      </c>
      <c r="AC127" s="92" t="str">
        <f t="shared" si="134"/>
        <v/>
      </c>
      <c r="AE127" s="102" t="str">
        <f t="shared" si="135"/>
        <v>OK</v>
      </c>
      <c r="AF127" s="102"/>
      <c r="AG127" s="105" t="str">
        <f t="shared" si="136"/>
        <v/>
      </c>
      <c r="AH127" s="105" t="str">
        <f t="shared" si="137"/>
        <v/>
      </c>
      <c r="AI127" s="105" t="str">
        <f t="shared" si="138"/>
        <v/>
      </c>
      <c r="AJ127" s="105" t="str">
        <f t="shared" si="139"/>
        <v/>
      </c>
      <c r="AK127" s="105" t="str">
        <f t="shared" si="140"/>
        <v/>
      </c>
      <c r="AL127" s="105" t="str">
        <f t="shared" si="141"/>
        <v/>
      </c>
      <c r="AM127" s="105" t="str">
        <f t="shared" si="142"/>
        <v/>
      </c>
      <c r="AN127" s="105" t="str">
        <f t="shared" si="143"/>
        <v/>
      </c>
      <c r="AO127" s="105" t="str">
        <f t="shared" si="144"/>
        <v/>
      </c>
      <c r="AP127" s="105" t="str">
        <f t="shared" si="145"/>
        <v/>
      </c>
      <c r="AQ127" s="105" t="str">
        <f t="shared" si="146"/>
        <v/>
      </c>
      <c r="AR127" s="105" t="str">
        <f t="shared" si="147"/>
        <v/>
      </c>
      <c r="AS127" s="105" t="str">
        <f t="shared" si="148"/>
        <v/>
      </c>
      <c r="AT127" s="105" t="str">
        <f t="shared" si="149"/>
        <v/>
      </c>
      <c r="AU127" s="105" t="str">
        <f t="shared" si="150"/>
        <v/>
      </c>
      <c r="AV127" s="105" t="str">
        <f t="shared" si="151"/>
        <v/>
      </c>
      <c r="AW127" s="105" t="str">
        <f t="shared" si="152"/>
        <v/>
      </c>
      <c r="AX127" s="105" t="str">
        <f t="shared" si="153"/>
        <v/>
      </c>
      <c r="AY127" s="432"/>
      <c r="AZ127" s="102"/>
      <c r="BA127" s="102"/>
      <c r="BB127" s="103"/>
      <c r="BC127" s="102">
        <f>M118*I127*J127</f>
        <v>0</v>
      </c>
      <c r="BD127" s="103">
        <f t="shared" si="154"/>
        <v>0</v>
      </c>
      <c r="BE127" s="103">
        <f t="shared" si="155"/>
        <v>0</v>
      </c>
      <c r="BF127" s="103">
        <f t="shared" si="156"/>
        <v>0</v>
      </c>
      <c r="BG127" s="103">
        <f t="shared" si="157"/>
        <v>1</v>
      </c>
      <c r="BH127" s="103">
        <f t="shared" si="158"/>
        <v>0</v>
      </c>
      <c r="BI127" s="103">
        <f t="shared" si="159"/>
        <v>0</v>
      </c>
      <c r="BJ127" s="103">
        <f>IF(CONTROL!$H$35&lt;&gt;3,0,IF(M127=0,0,1))</f>
        <v>0</v>
      </c>
      <c r="BK127" s="103"/>
      <c r="BL127" s="103">
        <f t="shared" si="160"/>
        <v>0</v>
      </c>
      <c r="BM127" s="103">
        <f t="shared" si="161"/>
        <v>0</v>
      </c>
      <c r="BN127" s="103">
        <f t="shared" si="162"/>
        <v>0</v>
      </c>
      <c r="BO127" s="103">
        <f t="shared" si="163"/>
        <v>0</v>
      </c>
      <c r="BP127" s="103">
        <f t="shared" si="164"/>
        <v>0</v>
      </c>
      <c r="BQ127" s="103">
        <f t="shared" si="165"/>
        <v>0</v>
      </c>
      <c r="BR127" s="103">
        <f t="shared" si="166"/>
        <v>0</v>
      </c>
      <c r="BS127" s="103">
        <f t="shared" si="167"/>
        <v>0</v>
      </c>
      <c r="BT127" s="103">
        <f t="shared" si="168"/>
        <v>0</v>
      </c>
      <c r="BU127" s="103"/>
      <c r="BV127" s="103"/>
      <c r="BW127" s="103"/>
      <c r="BX127" s="103"/>
      <c r="BY127" s="103"/>
      <c r="BZ127" s="103">
        <f t="shared" si="169"/>
        <v>0</v>
      </c>
    </row>
    <row r="128" spans="1:78" s="2" customFormat="1" ht="11.45" customHeight="1" x14ac:dyDescent="0.2">
      <c r="A128" s="104"/>
      <c r="B128" s="400"/>
      <c r="C128" s="434" t="str">
        <f>IF(E128="","",VLOOKUP(Y128,TAX!$V$4:$AA$381,2,"FALSE"))</f>
        <v/>
      </c>
      <c r="D128" s="400"/>
      <c r="E128" s="144"/>
      <c r="F128" s="142"/>
      <c r="G128" s="326" t="str">
        <f>IF(E128="","",VLOOKUP(AB128,TAX!$B$4:$E$22,3,FALSE))</f>
        <v/>
      </c>
      <c r="H128" s="326" t="str">
        <f>IF(E128="","",VLOOKUP(AC128,TAX!$J$4:$N$29,4,FALSE))</f>
        <v/>
      </c>
      <c r="I128" s="112"/>
      <c r="J128" s="113"/>
      <c r="K128" s="114"/>
      <c r="L128" s="795"/>
      <c r="M128" s="115"/>
      <c r="N128" s="793"/>
      <c r="O128" s="461" t="str">
        <f t="shared" si="129"/>
        <v/>
      </c>
      <c r="P128" s="440"/>
      <c r="Q128" s="471"/>
      <c r="R128" s="326">
        <f t="shared" si="130"/>
        <v>0</v>
      </c>
      <c r="S128" s="44"/>
      <c r="T128" s="313"/>
      <c r="U128" s="428">
        <f>IF(AND(COUNTIF(Y118:Y137,Y128)&gt;1,Y128&lt;&gt;" "),"Duplicate RTC/RTQ!",R128)</f>
        <v>0</v>
      </c>
      <c r="V128" s="312"/>
      <c r="W128" s="5"/>
      <c r="X128" s="118" t="str">
        <f t="shared" si="128"/>
        <v/>
      </c>
      <c r="Y128" s="119" t="str">
        <f t="shared" si="131"/>
        <v xml:space="preserve"> </v>
      </c>
      <c r="Z128" s="137">
        <f t="shared" si="132"/>
        <v>0</v>
      </c>
      <c r="AA128" s="92" t="str">
        <f>IF(E128="","",VLOOKUP(AB128,TAX!$B$4:$G$23,5,FALSE))</f>
        <v/>
      </c>
      <c r="AB128" s="92" t="str">
        <f t="shared" si="133"/>
        <v/>
      </c>
      <c r="AC128" s="92" t="str">
        <f t="shared" si="134"/>
        <v/>
      </c>
      <c r="AE128" s="102" t="str">
        <f t="shared" si="135"/>
        <v>OK</v>
      </c>
      <c r="AF128" s="102"/>
      <c r="AG128" s="105" t="str">
        <f t="shared" si="136"/>
        <v/>
      </c>
      <c r="AH128" s="105" t="str">
        <f t="shared" si="137"/>
        <v/>
      </c>
      <c r="AI128" s="105" t="str">
        <f t="shared" si="138"/>
        <v/>
      </c>
      <c r="AJ128" s="105" t="str">
        <f t="shared" si="139"/>
        <v/>
      </c>
      <c r="AK128" s="105" t="str">
        <f t="shared" si="140"/>
        <v/>
      </c>
      <c r="AL128" s="105" t="str">
        <f t="shared" si="141"/>
        <v/>
      </c>
      <c r="AM128" s="105" t="str">
        <f t="shared" si="142"/>
        <v/>
      </c>
      <c r="AN128" s="105" t="str">
        <f t="shared" si="143"/>
        <v/>
      </c>
      <c r="AO128" s="105" t="str">
        <f t="shared" si="144"/>
        <v/>
      </c>
      <c r="AP128" s="105" t="str">
        <f t="shared" si="145"/>
        <v/>
      </c>
      <c r="AQ128" s="105" t="str">
        <f t="shared" si="146"/>
        <v/>
      </c>
      <c r="AR128" s="105" t="str">
        <f t="shared" si="147"/>
        <v/>
      </c>
      <c r="AS128" s="105" t="str">
        <f t="shared" si="148"/>
        <v/>
      </c>
      <c r="AT128" s="105" t="str">
        <f t="shared" si="149"/>
        <v/>
      </c>
      <c r="AU128" s="105" t="str">
        <f t="shared" si="150"/>
        <v/>
      </c>
      <c r="AV128" s="105" t="str">
        <f t="shared" si="151"/>
        <v/>
      </c>
      <c r="AW128" s="105" t="str">
        <f t="shared" si="152"/>
        <v/>
      </c>
      <c r="AX128" s="105" t="str">
        <f t="shared" si="153"/>
        <v/>
      </c>
      <c r="AY128" s="432"/>
      <c r="AZ128" s="102"/>
      <c r="BA128" s="102"/>
      <c r="BB128" s="103"/>
      <c r="BC128" s="102">
        <f>M118*I128*J128</f>
        <v>0</v>
      </c>
      <c r="BD128" s="103">
        <f t="shared" si="154"/>
        <v>0</v>
      </c>
      <c r="BE128" s="103">
        <f t="shared" si="155"/>
        <v>0</v>
      </c>
      <c r="BF128" s="103">
        <f t="shared" si="156"/>
        <v>0</v>
      </c>
      <c r="BG128" s="103">
        <f t="shared" si="157"/>
        <v>1</v>
      </c>
      <c r="BH128" s="103">
        <f t="shared" si="158"/>
        <v>0</v>
      </c>
      <c r="BI128" s="103">
        <f t="shared" si="159"/>
        <v>0</v>
      </c>
      <c r="BJ128" s="103">
        <f>IF(CONTROL!$H$35&lt;&gt;3,0,IF(M128=0,0,1))</f>
        <v>0</v>
      </c>
      <c r="BK128" s="103"/>
      <c r="BL128" s="103">
        <f t="shared" si="160"/>
        <v>0</v>
      </c>
      <c r="BM128" s="103">
        <f t="shared" si="161"/>
        <v>0</v>
      </c>
      <c r="BN128" s="103">
        <f t="shared" si="162"/>
        <v>0</v>
      </c>
      <c r="BO128" s="103">
        <f t="shared" si="163"/>
        <v>0</v>
      </c>
      <c r="BP128" s="103">
        <f t="shared" si="164"/>
        <v>0</v>
      </c>
      <c r="BQ128" s="103">
        <f t="shared" si="165"/>
        <v>0</v>
      </c>
      <c r="BR128" s="103">
        <f t="shared" si="166"/>
        <v>0</v>
      </c>
      <c r="BS128" s="103">
        <f t="shared" si="167"/>
        <v>0</v>
      </c>
      <c r="BT128" s="103">
        <f t="shared" si="168"/>
        <v>0</v>
      </c>
      <c r="BU128" s="103"/>
      <c r="BV128" s="103"/>
      <c r="BW128" s="103"/>
      <c r="BX128" s="103"/>
      <c r="BY128" s="103"/>
      <c r="BZ128" s="103">
        <f t="shared" si="169"/>
        <v>0</v>
      </c>
    </row>
    <row r="129" spans="1:78" s="2" customFormat="1" ht="11.45" customHeight="1" x14ac:dyDescent="0.2">
      <c r="A129" s="104"/>
      <c r="B129" s="400"/>
      <c r="C129" s="434" t="str">
        <f>IF(E129="","",VLOOKUP(Y129,TAX!$V$4:$AA$381,2,"FALSE"))</f>
        <v/>
      </c>
      <c r="D129" s="400"/>
      <c r="E129" s="144"/>
      <c r="F129" s="142"/>
      <c r="G129" s="326" t="str">
        <f>IF(E129="","",VLOOKUP(AB129,TAX!$B$4:$E$22,3,FALSE))</f>
        <v/>
      </c>
      <c r="H129" s="326" t="str">
        <f>IF(E129="","",VLOOKUP(AC129,TAX!$J$4:$N$29,4,FALSE))</f>
        <v/>
      </c>
      <c r="I129" s="112"/>
      <c r="J129" s="113"/>
      <c r="K129" s="114"/>
      <c r="L129" s="795"/>
      <c r="M129" s="115"/>
      <c r="N129" s="793"/>
      <c r="O129" s="461" t="str">
        <f t="shared" si="129"/>
        <v/>
      </c>
      <c r="P129" s="440"/>
      <c r="Q129" s="471"/>
      <c r="R129" s="326">
        <f t="shared" si="130"/>
        <v>0</v>
      </c>
      <c r="S129" s="44"/>
      <c r="T129" s="313"/>
      <c r="U129" s="428">
        <f>IF(AND(COUNTIF(Y118:Y137,Y129)&gt;1,Y129&lt;&gt;" "),"Duplicate RTC/RTQ!",R129)</f>
        <v>0</v>
      </c>
      <c r="V129" s="312"/>
      <c r="W129" s="5"/>
      <c r="X129" s="118" t="str">
        <f t="shared" si="128"/>
        <v/>
      </c>
      <c r="Y129" s="119" t="str">
        <f t="shared" si="131"/>
        <v xml:space="preserve"> </v>
      </c>
      <c r="Z129" s="137">
        <f t="shared" si="132"/>
        <v>0</v>
      </c>
      <c r="AA129" s="92" t="str">
        <f>IF(E129="","",VLOOKUP(AB129,TAX!$B$4:$G$23,5,FALSE))</f>
        <v/>
      </c>
      <c r="AB129" s="92" t="str">
        <f t="shared" si="133"/>
        <v/>
      </c>
      <c r="AC129" s="92" t="str">
        <f t="shared" si="134"/>
        <v/>
      </c>
      <c r="AE129" s="102" t="str">
        <f t="shared" si="135"/>
        <v>OK</v>
      </c>
      <c r="AF129" s="102"/>
      <c r="AG129" s="105" t="str">
        <f t="shared" si="136"/>
        <v/>
      </c>
      <c r="AH129" s="105" t="str">
        <f t="shared" si="137"/>
        <v/>
      </c>
      <c r="AI129" s="105" t="str">
        <f t="shared" si="138"/>
        <v/>
      </c>
      <c r="AJ129" s="105" t="str">
        <f t="shared" si="139"/>
        <v/>
      </c>
      <c r="AK129" s="105" t="str">
        <f t="shared" si="140"/>
        <v/>
      </c>
      <c r="AL129" s="105" t="str">
        <f t="shared" si="141"/>
        <v/>
      </c>
      <c r="AM129" s="105" t="str">
        <f t="shared" si="142"/>
        <v/>
      </c>
      <c r="AN129" s="105" t="str">
        <f t="shared" si="143"/>
        <v/>
      </c>
      <c r="AO129" s="105" t="str">
        <f t="shared" si="144"/>
        <v/>
      </c>
      <c r="AP129" s="105" t="str">
        <f t="shared" si="145"/>
        <v/>
      </c>
      <c r="AQ129" s="105" t="str">
        <f t="shared" si="146"/>
        <v/>
      </c>
      <c r="AR129" s="105" t="str">
        <f t="shared" si="147"/>
        <v/>
      </c>
      <c r="AS129" s="105" t="str">
        <f t="shared" si="148"/>
        <v/>
      </c>
      <c r="AT129" s="105" t="str">
        <f t="shared" si="149"/>
        <v/>
      </c>
      <c r="AU129" s="105" t="str">
        <f t="shared" si="150"/>
        <v/>
      </c>
      <c r="AV129" s="105" t="str">
        <f t="shared" si="151"/>
        <v/>
      </c>
      <c r="AW129" s="105" t="str">
        <f t="shared" si="152"/>
        <v/>
      </c>
      <c r="AX129" s="105" t="str">
        <f t="shared" si="153"/>
        <v/>
      </c>
      <c r="AY129" s="432"/>
      <c r="AZ129" s="102"/>
      <c r="BA129" s="102"/>
      <c r="BB129" s="103"/>
      <c r="BC129" s="102">
        <f>M118*I129*J129</f>
        <v>0</v>
      </c>
      <c r="BD129" s="103">
        <f t="shared" si="154"/>
        <v>0</v>
      </c>
      <c r="BE129" s="103">
        <f t="shared" si="155"/>
        <v>0</v>
      </c>
      <c r="BF129" s="103">
        <f t="shared" si="156"/>
        <v>0</v>
      </c>
      <c r="BG129" s="103">
        <f t="shared" si="157"/>
        <v>1</v>
      </c>
      <c r="BH129" s="103">
        <f t="shared" si="158"/>
        <v>0</v>
      </c>
      <c r="BI129" s="103">
        <f t="shared" si="159"/>
        <v>0</v>
      </c>
      <c r="BJ129" s="103">
        <f>IF(CONTROL!$H$35&lt;&gt;3,0,IF(M129=0,0,1))</f>
        <v>0</v>
      </c>
      <c r="BK129" s="103"/>
      <c r="BL129" s="103">
        <f t="shared" si="160"/>
        <v>0</v>
      </c>
      <c r="BM129" s="103">
        <f t="shared" si="161"/>
        <v>0</v>
      </c>
      <c r="BN129" s="103">
        <f t="shared" si="162"/>
        <v>0</v>
      </c>
      <c r="BO129" s="103">
        <f t="shared" si="163"/>
        <v>0</v>
      </c>
      <c r="BP129" s="103">
        <f t="shared" si="164"/>
        <v>0</v>
      </c>
      <c r="BQ129" s="103">
        <f t="shared" si="165"/>
        <v>0</v>
      </c>
      <c r="BR129" s="103">
        <f t="shared" si="166"/>
        <v>0</v>
      </c>
      <c r="BS129" s="103">
        <f t="shared" si="167"/>
        <v>0</v>
      </c>
      <c r="BT129" s="103">
        <f t="shared" si="168"/>
        <v>0</v>
      </c>
      <c r="BU129" s="103"/>
      <c r="BV129" s="103"/>
      <c r="BW129" s="103"/>
      <c r="BX129" s="103"/>
      <c r="BY129" s="103"/>
      <c r="BZ129" s="103">
        <f t="shared" si="169"/>
        <v>0</v>
      </c>
    </row>
    <row r="130" spans="1:78" s="2" customFormat="1" ht="11.45" customHeight="1" x14ac:dyDescent="0.2">
      <c r="A130" s="104"/>
      <c r="B130" s="400"/>
      <c r="C130" s="434" t="str">
        <f>IF(E130="","",VLOOKUP(Y130,TAX!$V$4:$AA$381,2,"FALSE"))</f>
        <v/>
      </c>
      <c r="D130" s="400"/>
      <c r="E130" s="144"/>
      <c r="F130" s="142"/>
      <c r="G130" s="326" t="str">
        <f>IF(E130="","",VLOOKUP(AB130,TAX!$B$4:$E$22,3,FALSE))</f>
        <v/>
      </c>
      <c r="H130" s="326" t="str">
        <f>IF(E130="","",VLOOKUP(AC130,TAX!$J$4:$N$29,4,FALSE))</f>
        <v/>
      </c>
      <c r="I130" s="112"/>
      <c r="J130" s="113"/>
      <c r="K130" s="114"/>
      <c r="L130" s="795"/>
      <c r="M130" s="115"/>
      <c r="N130" s="793"/>
      <c r="O130" s="461" t="str">
        <f t="shared" si="129"/>
        <v/>
      </c>
      <c r="P130" s="440"/>
      <c r="Q130" s="471"/>
      <c r="R130" s="326">
        <f t="shared" si="130"/>
        <v>0</v>
      </c>
      <c r="S130" s="44"/>
      <c r="T130" s="313"/>
      <c r="U130" s="428">
        <f>IF(AND(COUNTIF(Y118:Y137,Y130)&gt;1,Y130&lt;&gt;" "),"Duplicate RTC/RTQ!",R130)</f>
        <v>0</v>
      </c>
      <c r="V130" s="312"/>
      <c r="W130" s="5"/>
      <c r="X130" s="118" t="str">
        <f t="shared" si="128"/>
        <v/>
      </c>
      <c r="Y130" s="119" t="str">
        <f t="shared" si="131"/>
        <v xml:space="preserve"> </v>
      </c>
      <c r="Z130" s="137">
        <f t="shared" si="132"/>
        <v>0</v>
      </c>
      <c r="AA130" s="92" t="str">
        <f>IF(E130="","",VLOOKUP(AB130,TAX!$B$4:$G$23,5,FALSE))</f>
        <v/>
      </c>
      <c r="AB130" s="92" t="str">
        <f t="shared" si="133"/>
        <v/>
      </c>
      <c r="AC130" s="92" t="str">
        <f t="shared" si="134"/>
        <v/>
      </c>
      <c r="AE130" s="102" t="str">
        <f t="shared" si="135"/>
        <v>OK</v>
      </c>
      <c r="AF130" s="102"/>
      <c r="AG130" s="105" t="str">
        <f t="shared" si="136"/>
        <v/>
      </c>
      <c r="AH130" s="105" t="str">
        <f t="shared" si="137"/>
        <v/>
      </c>
      <c r="AI130" s="105" t="str">
        <f t="shared" si="138"/>
        <v/>
      </c>
      <c r="AJ130" s="105" t="str">
        <f t="shared" si="139"/>
        <v/>
      </c>
      <c r="AK130" s="105" t="str">
        <f t="shared" si="140"/>
        <v/>
      </c>
      <c r="AL130" s="105" t="str">
        <f t="shared" si="141"/>
        <v/>
      </c>
      <c r="AM130" s="105" t="str">
        <f t="shared" si="142"/>
        <v/>
      </c>
      <c r="AN130" s="105" t="str">
        <f t="shared" si="143"/>
        <v/>
      </c>
      <c r="AO130" s="105" t="str">
        <f t="shared" si="144"/>
        <v/>
      </c>
      <c r="AP130" s="105" t="str">
        <f t="shared" si="145"/>
        <v/>
      </c>
      <c r="AQ130" s="105" t="str">
        <f t="shared" si="146"/>
        <v/>
      </c>
      <c r="AR130" s="105" t="str">
        <f t="shared" si="147"/>
        <v/>
      </c>
      <c r="AS130" s="105" t="str">
        <f t="shared" si="148"/>
        <v/>
      </c>
      <c r="AT130" s="105" t="str">
        <f t="shared" si="149"/>
        <v/>
      </c>
      <c r="AU130" s="105" t="str">
        <f t="shared" si="150"/>
        <v/>
      </c>
      <c r="AV130" s="105" t="str">
        <f t="shared" si="151"/>
        <v/>
      </c>
      <c r="AW130" s="105" t="str">
        <f t="shared" si="152"/>
        <v/>
      </c>
      <c r="AX130" s="105" t="str">
        <f t="shared" si="153"/>
        <v/>
      </c>
      <c r="AY130" s="432"/>
      <c r="AZ130" s="102"/>
      <c r="BA130" s="102"/>
      <c r="BB130" s="103"/>
      <c r="BC130" s="102">
        <f>M118*I130*J130</f>
        <v>0</v>
      </c>
      <c r="BD130" s="103">
        <f t="shared" si="154"/>
        <v>0</v>
      </c>
      <c r="BE130" s="103">
        <f t="shared" si="155"/>
        <v>0</v>
      </c>
      <c r="BF130" s="103">
        <f t="shared" si="156"/>
        <v>0</v>
      </c>
      <c r="BG130" s="103">
        <f t="shared" si="157"/>
        <v>1</v>
      </c>
      <c r="BH130" s="103">
        <f t="shared" si="158"/>
        <v>0</v>
      </c>
      <c r="BI130" s="103">
        <f t="shared" si="159"/>
        <v>0</v>
      </c>
      <c r="BJ130" s="103">
        <f>IF(CONTROL!$H$35&lt;&gt;3,0,IF(M130=0,0,1))</f>
        <v>0</v>
      </c>
      <c r="BK130" s="103"/>
      <c r="BL130" s="103">
        <f t="shared" si="160"/>
        <v>0</v>
      </c>
      <c r="BM130" s="103">
        <f t="shared" si="161"/>
        <v>0</v>
      </c>
      <c r="BN130" s="103">
        <f t="shared" si="162"/>
        <v>0</v>
      </c>
      <c r="BO130" s="103">
        <f t="shared" si="163"/>
        <v>0</v>
      </c>
      <c r="BP130" s="103">
        <f t="shared" si="164"/>
        <v>0</v>
      </c>
      <c r="BQ130" s="103">
        <f t="shared" si="165"/>
        <v>0</v>
      </c>
      <c r="BR130" s="103">
        <f t="shared" si="166"/>
        <v>0</v>
      </c>
      <c r="BS130" s="103">
        <f t="shared" si="167"/>
        <v>0</v>
      </c>
      <c r="BT130" s="103">
        <f t="shared" si="168"/>
        <v>0</v>
      </c>
      <c r="BU130" s="103"/>
      <c r="BV130" s="103"/>
      <c r="BW130" s="103"/>
      <c r="BX130" s="103"/>
      <c r="BY130" s="103"/>
      <c r="BZ130" s="103">
        <f t="shared" si="169"/>
        <v>0</v>
      </c>
    </row>
    <row r="131" spans="1:78" s="2" customFormat="1" ht="11.45" customHeight="1" x14ac:dyDescent="0.2">
      <c r="A131" s="104"/>
      <c r="B131" s="400"/>
      <c r="C131" s="434" t="str">
        <f>IF(E131="","",VLOOKUP(Y131,TAX!$V$4:$AA$381,2,"FALSE"))</f>
        <v/>
      </c>
      <c r="D131" s="400"/>
      <c r="E131" s="144"/>
      <c r="F131" s="142"/>
      <c r="G131" s="326" t="str">
        <f>IF(E131="","",VLOOKUP(AB131,TAX!$B$4:$E$22,3,FALSE))</f>
        <v/>
      </c>
      <c r="H131" s="326" t="str">
        <f>IF(E131="","",VLOOKUP(AC131,TAX!$J$4:$N$29,4,FALSE))</f>
        <v/>
      </c>
      <c r="I131" s="112"/>
      <c r="J131" s="113"/>
      <c r="K131" s="114"/>
      <c r="L131" s="795"/>
      <c r="M131" s="115"/>
      <c r="N131" s="793"/>
      <c r="O131" s="461" t="str">
        <f t="shared" si="129"/>
        <v/>
      </c>
      <c r="P131" s="440"/>
      <c r="Q131" s="471"/>
      <c r="R131" s="326">
        <f t="shared" si="130"/>
        <v>0</v>
      </c>
      <c r="S131" s="44"/>
      <c r="T131" s="313"/>
      <c r="U131" s="428">
        <f>IF(AND(COUNTIF(Y118:Y137,Y131)&gt;1,Y131&lt;&gt;" "),"Duplicate RTC/RTQ!",R131)</f>
        <v>0</v>
      </c>
      <c r="V131" s="312"/>
      <c r="W131" s="5"/>
      <c r="X131" s="118" t="str">
        <f t="shared" si="128"/>
        <v/>
      </c>
      <c r="Y131" s="119" t="str">
        <f t="shared" si="131"/>
        <v xml:space="preserve"> </v>
      </c>
      <c r="Z131" s="137">
        <f t="shared" si="132"/>
        <v>0</v>
      </c>
      <c r="AA131" s="92" t="str">
        <f>IF(E131="","",VLOOKUP(AB131,TAX!$B$4:$G$23,5,FALSE))</f>
        <v/>
      </c>
      <c r="AB131" s="92" t="str">
        <f t="shared" si="133"/>
        <v/>
      </c>
      <c r="AC131" s="92" t="str">
        <f t="shared" si="134"/>
        <v/>
      </c>
      <c r="AE131" s="102" t="str">
        <f t="shared" si="135"/>
        <v>OK</v>
      </c>
      <c r="AF131" s="102"/>
      <c r="AG131" s="105" t="str">
        <f t="shared" si="136"/>
        <v/>
      </c>
      <c r="AH131" s="105" t="str">
        <f t="shared" si="137"/>
        <v/>
      </c>
      <c r="AI131" s="105" t="str">
        <f t="shared" si="138"/>
        <v/>
      </c>
      <c r="AJ131" s="105" t="str">
        <f t="shared" si="139"/>
        <v/>
      </c>
      <c r="AK131" s="105" t="str">
        <f t="shared" si="140"/>
        <v/>
      </c>
      <c r="AL131" s="105" t="str">
        <f t="shared" si="141"/>
        <v/>
      </c>
      <c r="AM131" s="105" t="str">
        <f t="shared" si="142"/>
        <v/>
      </c>
      <c r="AN131" s="105" t="str">
        <f t="shared" si="143"/>
        <v/>
      </c>
      <c r="AO131" s="105" t="str">
        <f t="shared" si="144"/>
        <v/>
      </c>
      <c r="AP131" s="105" t="str">
        <f t="shared" si="145"/>
        <v/>
      </c>
      <c r="AQ131" s="105" t="str">
        <f t="shared" si="146"/>
        <v/>
      </c>
      <c r="AR131" s="105" t="str">
        <f t="shared" si="147"/>
        <v/>
      </c>
      <c r="AS131" s="105" t="str">
        <f t="shared" si="148"/>
        <v/>
      </c>
      <c r="AT131" s="105" t="str">
        <f t="shared" si="149"/>
        <v/>
      </c>
      <c r="AU131" s="105" t="str">
        <f t="shared" si="150"/>
        <v/>
      </c>
      <c r="AV131" s="105" t="str">
        <f t="shared" si="151"/>
        <v/>
      </c>
      <c r="AW131" s="105" t="str">
        <f t="shared" si="152"/>
        <v/>
      </c>
      <c r="AX131" s="105" t="str">
        <f t="shared" si="153"/>
        <v/>
      </c>
      <c r="AY131" s="432"/>
      <c r="AZ131" s="102"/>
      <c r="BA131" s="102"/>
      <c r="BB131" s="103"/>
      <c r="BC131" s="102">
        <f>M118*I131*J131</f>
        <v>0</v>
      </c>
      <c r="BD131" s="103">
        <f t="shared" si="154"/>
        <v>0</v>
      </c>
      <c r="BE131" s="103">
        <f t="shared" si="155"/>
        <v>0</v>
      </c>
      <c r="BF131" s="103">
        <f t="shared" si="156"/>
        <v>0</v>
      </c>
      <c r="BG131" s="103">
        <f t="shared" si="157"/>
        <v>1</v>
      </c>
      <c r="BH131" s="103">
        <f t="shared" si="158"/>
        <v>0</v>
      </c>
      <c r="BI131" s="103">
        <f t="shared" si="159"/>
        <v>0</v>
      </c>
      <c r="BJ131" s="103">
        <f>IF(CONTROL!$H$35&lt;&gt;3,0,IF(M131=0,0,1))</f>
        <v>0</v>
      </c>
      <c r="BK131" s="103"/>
      <c r="BL131" s="103">
        <f t="shared" si="160"/>
        <v>0</v>
      </c>
      <c r="BM131" s="103">
        <f t="shared" si="161"/>
        <v>0</v>
      </c>
      <c r="BN131" s="103">
        <f t="shared" si="162"/>
        <v>0</v>
      </c>
      <c r="BO131" s="103">
        <f t="shared" si="163"/>
        <v>0</v>
      </c>
      <c r="BP131" s="103">
        <f t="shared" si="164"/>
        <v>0</v>
      </c>
      <c r="BQ131" s="103">
        <f t="shared" si="165"/>
        <v>0</v>
      </c>
      <c r="BR131" s="103">
        <f t="shared" si="166"/>
        <v>0</v>
      </c>
      <c r="BS131" s="103">
        <f t="shared" si="167"/>
        <v>0</v>
      </c>
      <c r="BT131" s="103">
        <f t="shared" si="168"/>
        <v>0</v>
      </c>
      <c r="BU131" s="103"/>
      <c r="BV131" s="103"/>
      <c r="BW131" s="103"/>
      <c r="BX131" s="103"/>
      <c r="BY131" s="103"/>
      <c r="BZ131" s="103">
        <f t="shared" si="169"/>
        <v>0</v>
      </c>
    </row>
    <row r="132" spans="1:78" s="2" customFormat="1" ht="11.45" customHeight="1" x14ac:dyDescent="0.2">
      <c r="A132" s="104"/>
      <c r="B132" s="400"/>
      <c r="C132" s="434" t="str">
        <f>IF(E132="","",VLOOKUP(Y132,TAX!$V$4:$AA$381,2,"FALSE"))</f>
        <v/>
      </c>
      <c r="D132" s="400"/>
      <c r="E132" s="144"/>
      <c r="F132" s="142"/>
      <c r="G132" s="326" t="str">
        <f>IF(E132="","",VLOOKUP(AB132,TAX!$B$4:$E$22,3,FALSE))</f>
        <v/>
      </c>
      <c r="H132" s="326" t="str">
        <f>IF(E132="","",VLOOKUP(AC132,TAX!$J$4:$N$29,4,FALSE))</f>
        <v/>
      </c>
      <c r="I132" s="112"/>
      <c r="J132" s="113"/>
      <c r="K132" s="114"/>
      <c r="L132" s="795"/>
      <c r="M132" s="115"/>
      <c r="N132" s="793"/>
      <c r="O132" s="461" t="str">
        <f t="shared" si="129"/>
        <v/>
      </c>
      <c r="P132" s="440"/>
      <c r="Q132" s="471"/>
      <c r="R132" s="326">
        <f t="shared" si="130"/>
        <v>0</v>
      </c>
      <c r="S132" s="44"/>
      <c r="T132" s="313"/>
      <c r="U132" s="428">
        <f>IF(AND(COUNTIF(Y118:Y137,Y132)&gt;1,Y132&lt;&gt;" "),"Duplicate RTC/RTQ!",R132)</f>
        <v>0</v>
      </c>
      <c r="V132" s="312"/>
      <c r="W132" s="5"/>
      <c r="X132" s="118" t="str">
        <f t="shared" si="128"/>
        <v/>
      </c>
      <c r="Y132" s="119" t="str">
        <f t="shared" si="131"/>
        <v xml:space="preserve"> </v>
      </c>
      <c r="Z132" s="137">
        <f t="shared" si="132"/>
        <v>0</v>
      </c>
      <c r="AA132" s="92" t="str">
        <f>IF(E132="","",VLOOKUP(AB132,TAX!$B$4:$G$23,5,FALSE))</f>
        <v/>
      </c>
      <c r="AB132" s="92" t="str">
        <f t="shared" si="133"/>
        <v/>
      </c>
      <c r="AC132" s="92" t="str">
        <f t="shared" si="134"/>
        <v/>
      </c>
      <c r="AE132" s="102" t="str">
        <f t="shared" si="135"/>
        <v>OK</v>
      </c>
      <c r="AF132" s="102"/>
      <c r="AG132" s="105" t="str">
        <f t="shared" si="136"/>
        <v/>
      </c>
      <c r="AH132" s="105" t="str">
        <f t="shared" si="137"/>
        <v/>
      </c>
      <c r="AI132" s="105" t="str">
        <f t="shared" si="138"/>
        <v/>
      </c>
      <c r="AJ132" s="105" t="str">
        <f t="shared" si="139"/>
        <v/>
      </c>
      <c r="AK132" s="105" t="str">
        <f t="shared" si="140"/>
        <v/>
      </c>
      <c r="AL132" s="105" t="str">
        <f t="shared" si="141"/>
        <v/>
      </c>
      <c r="AM132" s="105" t="str">
        <f t="shared" si="142"/>
        <v/>
      </c>
      <c r="AN132" s="105" t="str">
        <f t="shared" si="143"/>
        <v/>
      </c>
      <c r="AO132" s="105" t="str">
        <f t="shared" si="144"/>
        <v/>
      </c>
      <c r="AP132" s="105" t="str">
        <f t="shared" si="145"/>
        <v/>
      </c>
      <c r="AQ132" s="105" t="str">
        <f t="shared" si="146"/>
        <v/>
      </c>
      <c r="AR132" s="105" t="str">
        <f t="shared" si="147"/>
        <v/>
      </c>
      <c r="AS132" s="105" t="str">
        <f t="shared" si="148"/>
        <v/>
      </c>
      <c r="AT132" s="105" t="str">
        <f t="shared" si="149"/>
        <v/>
      </c>
      <c r="AU132" s="105" t="str">
        <f t="shared" si="150"/>
        <v/>
      </c>
      <c r="AV132" s="105" t="str">
        <f t="shared" si="151"/>
        <v/>
      </c>
      <c r="AW132" s="105" t="str">
        <f t="shared" si="152"/>
        <v/>
      </c>
      <c r="AX132" s="105" t="str">
        <f t="shared" si="153"/>
        <v/>
      </c>
      <c r="AY132" s="432"/>
      <c r="AZ132" s="102"/>
      <c r="BA132" s="102"/>
      <c r="BB132" s="103"/>
      <c r="BC132" s="102">
        <f>M118*I132*J132</f>
        <v>0</v>
      </c>
      <c r="BD132" s="103">
        <f t="shared" si="154"/>
        <v>0</v>
      </c>
      <c r="BE132" s="103">
        <f t="shared" si="155"/>
        <v>0</v>
      </c>
      <c r="BF132" s="103">
        <f t="shared" si="156"/>
        <v>0</v>
      </c>
      <c r="BG132" s="103">
        <f t="shared" si="157"/>
        <v>1</v>
      </c>
      <c r="BH132" s="103">
        <f t="shared" si="158"/>
        <v>0</v>
      </c>
      <c r="BI132" s="103">
        <f t="shared" si="159"/>
        <v>0</v>
      </c>
      <c r="BJ132" s="103">
        <f>IF(CONTROL!$H$35&lt;&gt;3,0,IF(M132=0,0,1))</f>
        <v>0</v>
      </c>
      <c r="BK132" s="103"/>
      <c r="BL132" s="103">
        <f t="shared" si="160"/>
        <v>0</v>
      </c>
      <c r="BM132" s="103">
        <f t="shared" si="161"/>
        <v>0</v>
      </c>
      <c r="BN132" s="103">
        <f t="shared" si="162"/>
        <v>0</v>
      </c>
      <c r="BO132" s="103">
        <f t="shared" si="163"/>
        <v>0</v>
      </c>
      <c r="BP132" s="103">
        <f t="shared" si="164"/>
        <v>0</v>
      </c>
      <c r="BQ132" s="103">
        <f t="shared" si="165"/>
        <v>0</v>
      </c>
      <c r="BR132" s="103">
        <f t="shared" si="166"/>
        <v>0</v>
      </c>
      <c r="BS132" s="103">
        <f t="shared" si="167"/>
        <v>0</v>
      </c>
      <c r="BT132" s="103">
        <f t="shared" si="168"/>
        <v>0</v>
      </c>
      <c r="BU132" s="103"/>
      <c r="BV132" s="103"/>
      <c r="BW132" s="103"/>
      <c r="BX132" s="103"/>
      <c r="BY132" s="103"/>
      <c r="BZ132" s="103">
        <f t="shared" si="169"/>
        <v>0</v>
      </c>
    </row>
    <row r="133" spans="1:78" s="2" customFormat="1" ht="11.45" customHeight="1" x14ac:dyDescent="0.2">
      <c r="A133" s="104"/>
      <c r="B133" s="400"/>
      <c r="C133" s="434" t="str">
        <f>IF(E133="","",VLOOKUP(Y133,TAX!$V$4:$AA$381,2,"FALSE"))</f>
        <v/>
      </c>
      <c r="D133" s="400"/>
      <c r="E133" s="144"/>
      <c r="F133" s="142"/>
      <c r="G133" s="326" t="str">
        <f>IF(E133="","",VLOOKUP(AB133,TAX!$B$4:$E$22,3,FALSE))</f>
        <v/>
      </c>
      <c r="H133" s="326" t="str">
        <f>IF(E133="","",VLOOKUP(AC133,TAX!$J$4:$N$29,4,FALSE))</f>
        <v/>
      </c>
      <c r="I133" s="112"/>
      <c r="J133" s="113"/>
      <c r="K133" s="114"/>
      <c r="L133" s="795"/>
      <c r="M133" s="115"/>
      <c r="N133" s="793"/>
      <c r="O133" s="461" t="str">
        <f t="shared" si="129"/>
        <v/>
      </c>
      <c r="P133" s="440"/>
      <c r="Q133" s="471"/>
      <c r="R133" s="326">
        <f t="shared" si="130"/>
        <v>0</v>
      </c>
      <c r="S133" s="44"/>
      <c r="T133" s="313"/>
      <c r="U133" s="428">
        <f>IF(AND(COUNTIF(Y118:Y137,Y133)&gt;1,Y133&lt;&gt;" "),"Duplicate RTC/RTQ!",R133)</f>
        <v>0</v>
      </c>
      <c r="V133" s="312"/>
      <c r="W133" s="5"/>
      <c r="X133" s="118" t="str">
        <f t="shared" si="128"/>
        <v/>
      </c>
      <c r="Y133" s="119" t="str">
        <f t="shared" si="131"/>
        <v xml:space="preserve"> </v>
      </c>
      <c r="Z133" s="137">
        <f t="shared" si="132"/>
        <v>0</v>
      </c>
      <c r="AA133" s="92" t="str">
        <f>IF(E133="","",VLOOKUP(AB133,TAX!$B$4:$G$23,5,FALSE))</f>
        <v/>
      </c>
      <c r="AB133" s="92" t="str">
        <f t="shared" si="133"/>
        <v/>
      </c>
      <c r="AC133" s="92" t="str">
        <f t="shared" si="134"/>
        <v/>
      </c>
      <c r="AE133" s="102" t="str">
        <f t="shared" si="135"/>
        <v>OK</v>
      </c>
      <c r="AF133" s="102"/>
      <c r="AG133" s="105" t="str">
        <f t="shared" si="136"/>
        <v/>
      </c>
      <c r="AH133" s="105" t="str">
        <f t="shared" si="137"/>
        <v/>
      </c>
      <c r="AI133" s="105" t="str">
        <f t="shared" si="138"/>
        <v/>
      </c>
      <c r="AJ133" s="105" t="str">
        <f t="shared" si="139"/>
        <v/>
      </c>
      <c r="AK133" s="105" t="str">
        <f t="shared" si="140"/>
        <v/>
      </c>
      <c r="AL133" s="105" t="str">
        <f t="shared" si="141"/>
        <v/>
      </c>
      <c r="AM133" s="105" t="str">
        <f t="shared" si="142"/>
        <v/>
      </c>
      <c r="AN133" s="105" t="str">
        <f t="shared" si="143"/>
        <v/>
      </c>
      <c r="AO133" s="105" t="str">
        <f t="shared" si="144"/>
        <v/>
      </c>
      <c r="AP133" s="105" t="str">
        <f t="shared" si="145"/>
        <v/>
      </c>
      <c r="AQ133" s="105" t="str">
        <f t="shared" si="146"/>
        <v/>
      </c>
      <c r="AR133" s="105" t="str">
        <f t="shared" si="147"/>
        <v/>
      </c>
      <c r="AS133" s="105" t="str">
        <f t="shared" si="148"/>
        <v/>
      </c>
      <c r="AT133" s="105" t="str">
        <f t="shared" si="149"/>
        <v/>
      </c>
      <c r="AU133" s="105" t="str">
        <f t="shared" si="150"/>
        <v/>
      </c>
      <c r="AV133" s="105" t="str">
        <f t="shared" si="151"/>
        <v/>
      </c>
      <c r="AW133" s="105" t="str">
        <f t="shared" si="152"/>
        <v/>
      </c>
      <c r="AX133" s="105" t="str">
        <f t="shared" si="153"/>
        <v/>
      </c>
      <c r="AY133" s="432"/>
      <c r="AZ133" s="102"/>
      <c r="BA133" s="102"/>
      <c r="BB133" s="103"/>
      <c r="BC133" s="102">
        <f>M118*I133*J133</f>
        <v>0</v>
      </c>
      <c r="BD133" s="103">
        <f t="shared" si="154"/>
        <v>0</v>
      </c>
      <c r="BE133" s="103">
        <f t="shared" si="155"/>
        <v>0</v>
      </c>
      <c r="BF133" s="103">
        <f t="shared" si="156"/>
        <v>0</v>
      </c>
      <c r="BG133" s="103">
        <f t="shared" si="157"/>
        <v>1</v>
      </c>
      <c r="BH133" s="103">
        <f t="shared" si="158"/>
        <v>0</v>
      </c>
      <c r="BI133" s="103">
        <f t="shared" si="159"/>
        <v>0</v>
      </c>
      <c r="BJ133" s="103">
        <f>IF(CONTROL!$H$35&lt;&gt;3,0,IF(M133=0,0,1))</f>
        <v>0</v>
      </c>
      <c r="BK133" s="103"/>
      <c r="BL133" s="103">
        <f t="shared" si="160"/>
        <v>0</v>
      </c>
      <c r="BM133" s="103">
        <f t="shared" si="161"/>
        <v>0</v>
      </c>
      <c r="BN133" s="103">
        <f t="shared" si="162"/>
        <v>0</v>
      </c>
      <c r="BO133" s="103">
        <f t="shared" si="163"/>
        <v>0</v>
      </c>
      <c r="BP133" s="103">
        <f t="shared" si="164"/>
        <v>0</v>
      </c>
      <c r="BQ133" s="103">
        <f t="shared" si="165"/>
        <v>0</v>
      </c>
      <c r="BR133" s="103">
        <f t="shared" si="166"/>
        <v>0</v>
      </c>
      <c r="BS133" s="103">
        <f t="shared" si="167"/>
        <v>0</v>
      </c>
      <c r="BT133" s="103">
        <f t="shared" si="168"/>
        <v>0</v>
      </c>
      <c r="BU133" s="103"/>
      <c r="BV133" s="103"/>
      <c r="BW133" s="103"/>
      <c r="BX133" s="103"/>
      <c r="BY133" s="103"/>
      <c r="BZ133" s="103">
        <f t="shared" si="169"/>
        <v>0</v>
      </c>
    </row>
    <row r="134" spans="1:78" s="2" customFormat="1" ht="11.45" customHeight="1" x14ac:dyDescent="0.2">
      <c r="A134" s="104"/>
      <c r="B134" s="400"/>
      <c r="C134" s="434" t="str">
        <f>IF(E134="","",VLOOKUP(Y134,TAX!$V$4:$AA$381,2,"FALSE"))</f>
        <v/>
      </c>
      <c r="D134" s="400"/>
      <c r="E134" s="144"/>
      <c r="F134" s="142"/>
      <c r="G134" s="326" t="str">
        <f>IF(E134="","",VLOOKUP(AB134,TAX!$B$4:$E$22,3,FALSE))</f>
        <v/>
      </c>
      <c r="H134" s="326" t="str">
        <f>IF(E134="","",VLOOKUP(AC134,TAX!$J$4:$N$29,4,FALSE))</f>
        <v/>
      </c>
      <c r="I134" s="112"/>
      <c r="J134" s="113"/>
      <c r="K134" s="114"/>
      <c r="L134" s="795"/>
      <c r="M134" s="115"/>
      <c r="N134" s="793"/>
      <c r="O134" s="461" t="str">
        <f t="shared" si="129"/>
        <v/>
      </c>
      <c r="P134" s="440"/>
      <c r="Q134" s="471"/>
      <c r="R134" s="326">
        <f t="shared" si="130"/>
        <v>0</v>
      </c>
      <c r="S134" s="44"/>
      <c r="T134" s="313"/>
      <c r="U134" s="428">
        <f>IF(AND(COUNTIF(Y118:Y137,Y134)&gt;1,Y134&lt;&gt;" "),"Duplicate RTC/RTQ!",R134)</f>
        <v>0</v>
      </c>
      <c r="V134" s="312"/>
      <c r="W134" s="5"/>
      <c r="X134" s="118" t="str">
        <f t="shared" si="128"/>
        <v/>
      </c>
      <c r="Y134" s="119" t="str">
        <f t="shared" si="131"/>
        <v xml:space="preserve"> </v>
      </c>
      <c r="Z134" s="137">
        <f t="shared" si="132"/>
        <v>0</v>
      </c>
      <c r="AA134" s="92" t="str">
        <f>IF(E134="","",VLOOKUP(AB134,TAX!$B$4:$G$23,5,FALSE))</f>
        <v/>
      </c>
      <c r="AB134" s="92" t="str">
        <f t="shared" si="133"/>
        <v/>
      </c>
      <c r="AC134" s="92" t="str">
        <f t="shared" si="134"/>
        <v/>
      </c>
      <c r="AE134" s="102" t="str">
        <f t="shared" si="135"/>
        <v>OK</v>
      </c>
      <c r="AF134" s="102"/>
      <c r="AG134" s="105" t="str">
        <f t="shared" si="136"/>
        <v/>
      </c>
      <c r="AH134" s="105" t="str">
        <f t="shared" si="137"/>
        <v/>
      </c>
      <c r="AI134" s="105" t="str">
        <f t="shared" si="138"/>
        <v/>
      </c>
      <c r="AJ134" s="105" t="str">
        <f t="shared" si="139"/>
        <v/>
      </c>
      <c r="AK134" s="105" t="str">
        <f t="shared" si="140"/>
        <v/>
      </c>
      <c r="AL134" s="105" t="str">
        <f t="shared" si="141"/>
        <v/>
      </c>
      <c r="AM134" s="105" t="str">
        <f t="shared" si="142"/>
        <v/>
      </c>
      <c r="AN134" s="105" t="str">
        <f t="shared" si="143"/>
        <v/>
      </c>
      <c r="AO134" s="105" t="str">
        <f t="shared" si="144"/>
        <v/>
      </c>
      <c r="AP134" s="105" t="str">
        <f t="shared" si="145"/>
        <v/>
      </c>
      <c r="AQ134" s="105" t="str">
        <f t="shared" si="146"/>
        <v/>
      </c>
      <c r="AR134" s="105" t="str">
        <f t="shared" si="147"/>
        <v/>
      </c>
      <c r="AS134" s="105" t="str">
        <f t="shared" si="148"/>
        <v/>
      </c>
      <c r="AT134" s="105" t="str">
        <f t="shared" si="149"/>
        <v/>
      </c>
      <c r="AU134" s="105" t="str">
        <f t="shared" si="150"/>
        <v/>
      </c>
      <c r="AV134" s="105" t="str">
        <f t="shared" si="151"/>
        <v/>
      </c>
      <c r="AW134" s="105" t="str">
        <f t="shared" si="152"/>
        <v/>
      </c>
      <c r="AX134" s="105" t="str">
        <f t="shared" si="153"/>
        <v/>
      </c>
      <c r="AY134" s="432"/>
      <c r="AZ134" s="102"/>
      <c r="BA134" s="102"/>
      <c r="BB134" s="103"/>
      <c r="BC134" s="102">
        <f>M118*I134*J134</f>
        <v>0</v>
      </c>
      <c r="BD134" s="103">
        <f t="shared" si="154"/>
        <v>0</v>
      </c>
      <c r="BE134" s="103">
        <f t="shared" si="155"/>
        <v>0</v>
      </c>
      <c r="BF134" s="103">
        <f t="shared" si="156"/>
        <v>0</v>
      </c>
      <c r="BG134" s="103">
        <f t="shared" si="157"/>
        <v>1</v>
      </c>
      <c r="BH134" s="103">
        <f t="shared" si="158"/>
        <v>0</v>
      </c>
      <c r="BI134" s="103">
        <f t="shared" si="159"/>
        <v>0</v>
      </c>
      <c r="BJ134" s="103">
        <f>IF(CONTROL!$H$35&lt;&gt;3,0,IF(M134=0,0,1))</f>
        <v>0</v>
      </c>
      <c r="BK134" s="103"/>
      <c r="BL134" s="103">
        <f t="shared" si="160"/>
        <v>0</v>
      </c>
      <c r="BM134" s="103">
        <f t="shared" si="161"/>
        <v>0</v>
      </c>
      <c r="BN134" s="103">
        <f t="shared" si="162"/>
        <v>0</v>
      </c>
      <c r="BO134" s="103">
        <f t="shared" si="163"/>
        <v>0</v>
      </c>
      <c r="BP134" s="103">
        <f t="shared" si="164"/>
        <v>0</v>
      </c>
      <c r="BQ134" s="103">
        <f t="shared" si="165"/>
        <v>0</v>
      </c>
      <c r="BR134" s="103">
        <f t="shared" si="166"/>
        <v>0</v>
      </c>
      <c r="BS134" s="103">
        <f t="shared" si="167"/>
        <v>0</v>
      </c>
      <c r="BT134" s="103">
        <f t="shared" si="168"/>
        <v>0</v>
      </c>
      <c r="BU134" s="103"/>
      <c r="BV134" s="103"/>
      <c r="BW134" s="103"/>
      <c r="BX134" s="103"/>
      <c r="BY134" s="103"/>
      <c r="BZ134" s="103">
        <f t="shared" si="169"/>
        <v>0</v>
      </c>
    </row>
    <row r="135" spans="1:78" s="2" customFormat="1" ht="11.45" customHeight="1" x14ac:dyDescent="0.2">
      <c r="A135" s="104"/>
      <c r="B135" s="400"/>
      <c r="C135" s="434" t="str">
        <f>IF(E135="","",VLOOKUP(Y135,TAX!$V$4:$AA$381,2,"FALSE"))</f>
        <v/>
      </c>
      <c r="D135" s="400"/>
      <c r="E135" s="144"/>
      <c r="F135" s="142"/>
      <c r="G135" s="326" t="str">
        <f>IF(E135="","",VLOOKUP(AB135,TAX!$B$4:$E$22,3,FALSE))</f>
        <v/>
      </c>
      <c r="H135" s="326" t="str">
        <f>IF(E135="","",VLOOKUP(AC135,TAX!$J$4:$N$29,4,FALSE))</f>
        <v/>
      </c>
      <c r="I135" s="112"/>
      <c r="J135" s="113"/>
      <c r="K135" s="114"/>
      <c r="L135" s="795"/>
      <c r="M135" s="115"/>
      <c r="N135" s="793"/>
      <c r="O135" s="461" t="str">
        <f t="shared" si="129"/>
        <v/>
      </c>
      <c r="P135" s="440"/>
      <c r="Q135" s="471"/>
      <c r="R135" s="326">
        <f t="shared" si="130"/>
        <v>0</v>
      </c>
      <c r="S135" s="44"/>
      <c r="T135" s="313"/>
      <c r="U135" s="428">
        <f>IF(AND(COUNTIF(Y118:Y137,Y135)&gt;1,Y135&lt;&gt;" "),"Duplicate RTC/RTQ!",R135)</f>
        <v>0</v>
      </c>
      <c r="V135" s="312"/>
      <c r="W135" s="5"/>
      <c r="X135" s="118" t="str">
        <f t="shared" si="128"/>
        <v/>
      </c>
      <c r="Y135" s="119" t="str">
        <f t="shared" si="131"/>
        <v xml:space="preserve"> </v>
      </c>
      <c r="Z135" s="137">
        <f t="shared" si="132"/>
        <v>0</v>
      </c>
      <c r="AA135" s="92" t="str">
        <f>IF(E135="","",VLOOKUP(AB135,TAX!$B$4:$G$23,5,FALSE))</f>
        <v/>
      </c>
      <c r="AB135" s="92" t="str">
        <f t="shared" si="133"/>
        <v/>
      </c>
      <c r="AC135" s="92" t="str">
        <f t="shared" si="134"/>
        <v/>
      </c>
      <c r="AE135" s="102" t="str">
        <f t="shared" si="135"/>
        <v>OK</v>
      </c>
      <c r="AF135" s="102"/>
      <c r="AG135" s="105" t="str">
        <f t="shared" si="136"/>
        <v/>
      </c>
      <c r="AH135" s="105" t="str">
        <f t="shared" si="137"/>
        <v/>
      </c>
      <c r="AI135" s="105" t="str">
        <f t="shared" si="138"/>
        <v/>
      </c>
      <c r="AJ135" s="105" t="str">
        <f t="shared" si="139"/>
        <v/>
      </c>
      <c r="AK135" s="105" t="str">
        <f t="shared" si="140"/>
        <v/>
      </c>
      <c r="AL135" s="105" t="str">
        <f t="shared" si="141"/>
        <v/>
      </c>
      <c r="AM135" s="105" t="str">
        <f t="shared" si="142"/>
        <v/>
      </c>
      <c r="AN135" s="105" t="str">
        <f t="shared" si="143"/>
        <v/>
      </c>
      <c r="AO135" s="105" t="str">
        <f t="shared" si="144"/>
        <v/>
      </c>
      <c r="AP135" s="105" t="str">
        <f t="shared" si="145"/>
        <v/>
      </c>
      <c r="AQ135" s="105" t="str">
        <f t="shared" si="146"/>
        <v/>
      </c>
      <c r="AR135" s="105" t="str">
        <f t="shared" si="147"/>
        <v/>
      </c>
      <c r="AS135" s="105" t="str">
        <f t="shared" si="148"/>
        <v/>
      </c>
      <c r="AT135" s="105" t="str">
        <f t="shared" si="149"/>
        <v/>
      </c>
      <c r="AU135" s="105" t="str">
        <f t="shared" si="150"/>
        <v/>
      </c>
      <c r="AV135" s="105" t="str">
        <f t="shared" si="151"/>
        <v/>
      </c>
      <c r="AW135" s="105" t="str">
        <f t="shared" si="152"/>
        <v/>
      </c>
      <c r="AX135" s="105" t="str">
        <f t="shared" si="153"/>
        <v/>
      </c>
      <c r="AY135" s="432"/>
      <c r="AZ135" s="102"/>
      <c r="BA135" s="102"/>
      <c r="BB135" s="103"/>
      <c r="BC135" s="102">
        <f>M118*I135*J135</f>
        <v>0</v>
      </c>
      <c r="BD135" s="103">
        <f t="shared" si="154"/>
        <v>0</v>
      </c>
      <c r="BE135" s="103">
        <f t="shared" si="155"/>
        <v>0</v>
      </c>
      <c r="BF135" s="103">
        <f t="shared" si="156"/>
        <v>0</v>
      </c>
      <c r="BG135" s="103">
        <f t="shared" si="157"/>
        <v>1</v>
      </c>
      <c r="BH135" s="103">
        <f t="shared" si="158"/>
        <v>0</v>
      </c>
      <c r="BI135" s="103">
        <f t="shared" si="159"/>
        <v>0</v>
      </c>
      <c r="BJ135" s="103">
        <f>IF(CONTROL!$H$35&lt;&gt;3,0,IF(M135=0,0,1))</f>
        <v>0</v>
      </c>
      <c r="BK135" s="103"/>
      <c r="BL135" s="103">
        <f t="shared" si="160"/>
        <v>0</v>
      </c>
      <c r="BM135" s="103">
        <f t="shared" si="161"/>
        <v>0</v>
      </c>
      <c r="BN135" s="103">
        <f t="shared" si="162"/>
        <v>0</v>
      </c>
      <c r="BO135" s="103">
        <f t="shared" si="163"/>
        <v>0</v>
      </c>
      <c r="BP135" s="103">
        <f t="shared" si="164"/>
        <v>0</v>
      </c>
      <c r="BQ135" s="103">
        <f t="shared" si="165"/>
        <v>0</v>
      </c>
      <c r="BR135" s="103">
        <f t="shared" si="166"/>
        <v>0</v>
      </c>
      <c r="BS135" s="103">
        <f t="shared" si="167"/>
        <v>0</v>
      </c>
      <c r="BT135" s="103">
        <f t="shared" si="168"/>
        <v>0</v>
      </c>
      <c r="BU135" s="103"/>
      <c r="BV135" s="103"/>
      <c r="BW135" s="103"/>
      <c r="BX135" s="103"/>
      <c r="BY135" s="103"/>
      <c r="BZ135" s="103">
        <f t="shared" si="169"/>
        <v>0</v>
      </c>
    </row>
    <row r="136" spans="1:78" s="2" customFormat="1" ht="11.45" customHeight="1" x14ac:dyDescent="0.2">
      <c r="A136" s="104"/>
      <c r="B136" s="400"/>
      <c r="C136" s="434" t="str">
        <f>IF(E136="","",VLOOKUP(Y136,TAX!$V$4:$AA$381,2,"FALSE"))</f>
        <v/>
      </c>
      <c r="D136" s="400"/>
      <c r="E136" s="144"/>
      <c r="F136" s="142"/>
      <c r="G136" s="326" t="str">
        <f>IF(E136="","",VLOOKUP(AB136,TAX!$B$4:$E$22,3,FALSE))</f>
        <v/>
      </c>
      <c r="H136" s="326" t="str">
        <f>IF(E136="","",VLOOKUP(AC136,TAX!$J$4:$N$29,4,FALSE))</f>
        <v/>
      </c>
      <c r="I136" s="112"/>
      <c r="J136" s="113"/>
      <c r="K136" s="114"/>
      <c r="L136" s="795"/>
      <c r="M136" s="115"/>
      <c r="N136" s="793"/>
      <c r="O136" s="461" t="str">
        <f t="shared" si="129"/>
        <v/>
      </c>
      <c r="P136" s="440"/>
      <c r="Q136" s="471"/>
      <c r="R136" s="326">
        <f t="shared" si="130"/>
        <v>0</v>
      </c>
      <c r="S136" s="44"/>
      <c r="T136" s="313"/>
      <c r="U136" s="428">
        <f>IF(AND(COUNTIF(Y118:Y137,Y136)&gt;1,Y136&lt;&gt;" "),"Duplicate RTC/RTQ!",R136)</f>
        <v>0</v>
      </c>
      <c r="V136" s="312"/>
      <c r="W136" s="5"/>
      <c r="X136" s="118" t="str">
        <f t="shared" si="128"/>
        <v/>
      </c>
      <c r="Y136" s="119" t="str">
        <f t="shared" si="131"/>
        <v xml:space="preserve"> </v>
      </c>
      <c r="Z136" s="137">
        <f t="shared" si="132"/>
        <v>0</v>
      </c>
      <c r="AA136" s="92" t="str">
        <f>IF(E136="","",VLOOKUP(AB136,TAX!$B$4:$G$23,5,FALSE))</f>
        <v/>
      </c>
      <c r="AB136" s="92" t="str">
        <f t="shared" si="133"/>
        <v/>
      </c>
      <c r="AC136" s="92" t="str">
        <f t="shared" si="134"/>
        <v/>
      </c>
      <c r="AE136" s="102" t="str">
        <f t="shared" si="135"/>
        <v>OK</v>
      </c>
      <c r="AF136" s="102"/>
      <c r="AG136" s="105" t="str">
        <f t="shared" si="136"/>
        <v/>
      </c>
      <c r="AH136" s="105" t="str">
        <f t="shared" si="137"/>
        <v/>
      </c>
      <c r="AI136" s="105" t="str">
        <f t="shared" si="138"/>
        <v/>
      </c>
      <c r="AJ136" s="105" t="str">
        <f t="shared" si="139"/>
        <v/>
      </c>
      <c r="AK136" s="105" t="str">
        <f t="shared" si="140"/>
        <v/>
      </c>
      <c r="AL136" s="105" t="str">
        <f t="shared" si="141"/>
        <v/>
      </c>
      <c r="AM136" s="105" t="str">
        <f t="shared" si="142"/>
        <v/>
      </c>
      <c r="AN136" s="105" t="str">
        <f t="shared" si="143"/>
        <v/>
      </c>
      <c r="AO136" s="105" t="str">
        <f t="shared" si="144"/>
        <v/>
      </c>
      <c r="AP136" s="105" t="str">
        <f t="shared" si="145"/>
        <v/>
      </c>
      <c r="AQ136" s="105" t="str">
        <f t="shared" si="146"/>
        <v/>
      </c>
      <c r="AR136" s="105" t="str">
        <f t="shared" si="147"/>
        <v/>
      </c>
      <c r="AS136" s="105" t="str">
        <f t="shared" si="148"/>
        <v/>
      </c>
      <c r="AT136" s="105" t="str">
        <f t="shared" si="149"/>
        <v/>
      </c>
      <c r="AU136" s="105" t="str">
        <f t="shared" si="150"/>
        <v/>
      </c>
      <c r="AV136" s="105" t="str">
        <f t="shared" si="151"/>
        <v/>
      </c>
      <c r="AW136" s="105" t="str">
        <f t="shared" si="152"/>
        <v/>
      </c>
      <c r="AX136" s="105" t="str">
        <f t="shared" si="153"/>
        <v/>
      </c>
      <c r="AY136" s="432"/>
      <c r="AZ136" s="102"/>
      <c r="BA136" s="102"/>
      <c r="BB136" s="103"/>
      <c r="BC136" s="102">
        <f>M118*I136*J136</f>
        <v>0</v>
      </c>
      <c r="BD136" s="103">
        <f t="shared" si="154"/>
        <v>0</v>
      </c>
      <c r="BE136" s="103">
        <f t="shared" si="155"/>
        <v>0</v>
      </c>
      <c r="BF136" s="103">
        <f t="shared" si="156"/>
        <v>0</v>
      </c>
      <c r="BG136" s="103">
        <f t="shared" si="157"/>
        <v>1</v>
      </c>
      <c r="BH136" s="103">
        <f t="shared" si="158"/>
        <v>0</v>
      </c>
      <c r="BI136" s="103">
        <f t="shared" si="159"/>
        <v>0</v>
      </c>
      <c r="BJ136" s="103">
        <f>IF(CONTROL!$H$35&lt;&gt;3,0,IF(M136=0,0,1))</f>
        <v>0</v>
      </c>
      <c r="BK136" s="103"/>
      <c r="BL136" s="103">
        <f t="shared" si="160"/>
        <v>0</v>
      </c>
      <c r="BM136" s="103">
        <f t="shared" si="161"/>
        <v>0</v>
      </c>
      <c r="BN136" s="103">
        <f t="shared" si="162"/>
        <v>0</v>
      </c>
      <c r="BO136" s="103">
        <f t="shared" si="163"/>
        <v>0</v>
      </c>
      <c r="BP136" s="103">
        <f t="shared" si="164"/>
        <v>0</v>
      </c>
      <c r="BQ136" s="103">
        <f t="shared" si="165"/>
        <v>0</v>
      </c>
      <c r="BR136" s="103">
        <f t="shared" si="166"/>
        <v>0</v>
      </c>
      <c r="BS136" s="103">
        <f t="shared" si="167"/>
        <v>0</v>
      </c>
      <c r="BT136" s="103">
        <f t="shared" si="168"/>
        <v>0</v>
      </c>
      <c r="BU136" s="103"/>
      <c r="BV136" s="103"/>
      <c r="BW136" s="103"/>
      <c r="BX136" s="103"/>
      <c r="BY136" s="103"/>
      <c r="BZ136" s="103">
        <f t="shared" si="169"/>
        <v>0</v>
      </c>
    </row>
    <row r="137" spans="1:78" s="2" customFormat="1" ht="11.45" customHeight="1" x14ac:dyDescent="0.2">
      <c r="A137" s="104"/>
      <c r="B137" s="400"/>
      <c r="C137" s="434" t="str">
        <f>IF(E137="","",VLOOKUP(Y137,TAX!$V$4:$AA$381,2,"FALSE"))</f>
        <v/>
      </c>
      <c r="D137" s="400"/>
      <c r="E137" s="144"/>
      <c r="F137" s="142"/>
      <c r="G137" s="326" t="str">
        <f>IF(E137="","",VLOOKUP(AB137,TAX!$B$4:$E$22,3,FALSE))</f>
        <v/>
      </c>
      <c r="H137" s="326" t="str">
        <f>IF(E137="","",VLOOKUP(AC137,TAX!$J$4:$N$29,4,FALSE))</f>
        <v/>
      </c>
      <c r="I137" s="112"/>
      <c r="J137" s="113"/>
      <c r="K137" s="114"/>
      <c r="L137" s="795"/>
      <c r="M137" s="115"/>
      <c r="N137" s="793"/>
      <c r="O137" s="461" t="str">
        <f t="shared" si="129"/>
        <v/>
      </c>
      <c r="P137" s="440"/>
      <c r="Q137" s="471"/>
      <c r="R137" s="326">
        <f t="shared" si="130"/>
        <v>0</v>
      </c>
      <c r="S137" s="44"/>
      <c r="T137" s="313"/>
      <c r="U137" s="428">
        <f>IF(AND(COUNTIF(Y118:Y137,Y137)&gt;1,Y137&lt;&gt;" "),"Duplicate RTC/RTQ!",R137)</f>
        <v>0</v>
      </c>
      <c r="V137" s="312"/>
      <c r="W137" s="5"/>
      <c r="X137" s="118" t="str">
        <f t="shared" si="128"/>
        <v/>
      </c>
      <c r="Y137" s="119" t="str">
        <f t="shared" si="131"/>
        <v xml:space="preserve"> </v>
      </c>
      <c r="Z137" s="137">
        <f t="shared" si="132"/>
        <v>0</v>
      </c>
      <c r="AA137" s="92" t="str">
        <f>IF(E137="","",VLOOKUP(AB137,TAX!$B$4:$G$23,5,FALSE))</f>
        <v/>
      </c>
      <c r="AB137" s="92" t="str">
        <f t="shared" si="133"/>
        <v/>
      </c>
      <c r="AC137" s="92" t="str">
        <f t="shared" si="134"/>
        <v/>
      </c>
      <c r="AE137" s="102" t="str">
        <f t="shared" si="135"/>
        <v>OK</v>
      </c>
      <c r="AF137" s="102"/>
      <c r="AG137" s="105" t="str">
        <f t="shared" si="136"/>
        <v/>
      </c>
      <c r="AH137" s="105" t="str">
        <f t="shared" si="137"/>
        <v/>
      </c>
      <c r="AI137" s="105" t="str">
        <f t="shared" si="138"/>
        <v/>
      </c>
      <c r="AJ137" s="105" t="str">
        <f t="shared" si="139"/>
        <v/>
      </c>
      <c r="AK137" s="105" t="str">
        <f t="shared" si="140"/>
        <v/>
      </c>
      <c r="AL137" s="105" t="str">
        <f t="shared" si="141"/>
        <v/>
      </c>
      <c r="AM137" s="105" t="str">
        <f t="shared" si="142"/>
        <v/>
      </c>
      <c r="AN137" s="105" t="str">
        <f t="shared" si="143"/>
        <v/>
      </c>
      <c r="AO137" s="105" t="str">
        <f t="shared" si="144"/>
        <v/>
      </c>
      <c r="AP137" s="105" t="str">
        <f t="shared" si="145"/>
        <v/>
      </c>
      <c r="AQ137" s="105" t="str">
        <f t="shared" si="146"/>
        <v/>
      </c>
      <c r="AR137" s="105" t="str">
        <f t="shared" si="147"/>
        <v/>
      </c>
      <c r="AS137" s="105" t="str">
        <f t="shared" si="148"/>
        <v/>
      </c>
      <c r="AT137" s="105" t="str">
        <f t="shared" si="149"/>
        <v/>
      </c>
      <c r="AU137" s="105" t="str">
        <f t="shared" si="150"/>
        <v/>
      </c>
      <c r="AV137" s="105" t="str">
        <f t="shared" si="151"/>
        <v/>
      </c>
      <c r="AW137" s="105" t="str">
        <f t="shared" si="152"/>
        <v/>
      </c>
      <c r="AX137" s="105" t="str">
        <f t="shared" si="153"/>
        <v/>
      </c>
      <c r="AY137" s="432"/>
      <c r="AZ137" s="102"/>
      <c r="BA137" s="102"/>
      <c r="BB137" s="103"/>
      <c r="BC137" s="102">
        <f>M118*I137*J137</f>
        <v>0</v>
      </c>
      <c r="BD137" s="103">
        <f t="shared" si="154"/>
        <v>0</v>
      </c>
      <c r="BE137" s="103">
        <f t="shared" si="155"/>
        <v>0</v>
      </c>
      <c r="BF137" s="103">
        <f t="shared" si="156"/>
        <v>0</v>
      </c>
      <c r="BG137" s="103">
        <f t="shared" si="157"/>
        <v>1</v>
      </c>
      <c r="BH137" s="103">
        <f t="shared" si="158"/>
        <v>0</v>
      </c>
      <c r="BI137" s="103">
        <f t="shared" si="159"/>
        <v>0</v>
      </c>
      <c r="BJ137" s="103">
        <f>IF(CONTROL!$H$35&lt;&gt;3,0,IF(M137=0,0,1))</f>
        <v>0</v>
      </c>
      <c r="BK137" s="103"/>
      <c r="BL137" s="103">
        <f t="shared" si="160"/>
        <v>0</v>
      </c>
      <c r="BM137" s="103">
        <f t="shared" si="161"/>
        <v>0</v>
      </c>
      <c r="BN137" s="103">
        <f t="shared" si="162"/>
        <v>0</v>
      </c>
      <c r="BO137" s="103">
        <f t="shared" si="163"/>
        <v>0</v>
      </c>
      <c r="BP137" s="103">
        <f t="shared" si="164"/>
        <v>0</v>
      </c>
      <c r="BQ137" s="103">
        <f t="shared" si="165"/>
        <v>0</v>
      </c>
      <c r="BR137" s="103">
        <f t="shared" si="166"/>
        <v>0</v>
      </c>
      <c r="BS137" s="103">
        <f t="shared" si="167"/>
        <v>0</v>
      </c>
      <c r="BT137" s="103">
        <f t="shared" si="168"/>
        <v>0</v>
      </c>
      <c r="BU137" s="103"/>
      <c r="BV137" s="103"/>
      <c r="BW137" s="103"/>
      <c r="BX137" s="103"/>
      <c r="BY137" s="103"/>
      <c r="BZ137" s="103">
        <f t="shared" si="169"/>
        <v>0</v>
      </c>
    </row>
    <row r="138" spans="1:78" s="2" customFormat="1" ht="11.45" customHeight="1" x14ac:dyDescent="0.2">
      <c r="A138" s="104"/>
      <c r="B138" s="400"/>
      <c r="C138" s="435">
        <v>9601</v>
      </c>
      <c r="D138" s="400"/>
      <c r="E138" s="312"/>
      <c r="F138" s="313"/>
      <c r="G138" s="313"/>
      <c r="H138" s="441" t="str">
        <f>IF(LANGUAGE="ENGLISH","Subtotal","TOTAL Partiel")</f>
        <v>Subtotal</v>
      </c>
      <c r="I138" s="442"/>
      <c r="J138" s="346"/>
      <c r="K138" s="447">
        <f>SUM(K118:K137)</f>
        <v>0</v>
      </c>
      <c r="L138" s="440"/>
      <c r="M138" s="440"/>
      <c r="N138" s="440"/>
      <c r="O138" s="440"/>
      <c r="P138" s="440"/>
      <c r="Q138" s="472"/>
      <c r="R138" s="447">
        <f>SUM(R118:R137)</f>
        <v>0</v>
      </c>
      <c r="S138" s="111"/>
      <c r="T138" s="313"/>
      <c r="U138" s="447">
        <f>SUM(U118:U137)</f>
        <v>0</v>
      </c>
      <c r="V138" s="312"/>
      <c r="W138" s="5"/>
      <c r="X138" s="106">
        <f t="shared" si="128"/>
        <v>9601</v>
      </c>
      <c r="Y138" s="92"/>
      <c r="AE138" s="102"/>
      <c r="AF138" s="102"/>
      <c r="AG138" s="102"/>
      <c r="AH138" s="102"/>
      <c r="AI138" s="102"/>
      <c r="AJ138" s="102"/>
      <c r="AK138" s="102"/>
      <c r="AL138" s="102"/>
      <c r="AM138" s="102"/>
      <c r="AN138" s="102"/>
      <c r="AO138" s="102"/>
      <c r="AP138" s="102"/>
      <c r="AQ138" s="102"/>
      <c r="AR138" s="102"/>
      <c r="AS138" s="102"/>
      <c r="AT138" s="102"/>
      <c r="AU138" s="102"/>
      <c r="AV138" s="102"/>
      <c r="AW138" s="102"/>
      <c r="AX138" s="102"/>
      <c r="AY138" s="102"/>
      <c r="AZ138" s="102"/>
    </row>
    <row r="139" spans="1:78" s="2" customFormat="1" ht="12.75" customHeight="1" x14ac:dyDescent="0.2">
      <c r="A139" s="104"/>
      <c r="B139" s="400"/>
      <c r="C139" s="400"/>
      <c r="D139" s="400"/>
      <c r="E139" s="312"/>
      <c r="F139" s="313"/>
      <c r="G139" s="313"/>
      <c r="H139" s="313"/>
      <c r="I139" s="442"/>
      <c r="J139" s="346"/>
      <c r="K139" s="346"/>
      <c r="L139" s="440"/>
      <c r="M139" s="440"/>
      <c r="N139" s="440"/>
      <c r="O139" s="440"/>
      <c r="P139" s="440"/>
      <c r="Q139" s="313"/>
      <c r="R139" s="313"/>
      <c r="S139" s="313"/>
      <c r="T139" s="313"/>
      <c r="U139" s="313"/>
      <c r="V139" s="312"/>
      <c r="Y139" s="92"/>
    </row>
    <row r="140" spans="1:78" s="2" customFormat="1" ht="6" customHeight="1" x14ac:dyDescent="0.2">
      <c r="A140" s="104"/>
      <c r="B140" s="400"/>
      <c r="C140" s="400"/>
      <c r="D140" s="400"/>
      <c r="E140" s="312"/>
      <c r="F140" s="313"/>
      <c r="G140" s="313"/>
      <c r="H140" s="313"/>
      <c r="I140" s="442"/>
      <c r="J140" s="346"/>
      <c r="K140" s="346"/>
      <c r="L140" s="440"/>
      <c r="M140" s="440"/>
      <c r="N140" s="440"/>
      <c r="O140" s="440"/>
      <c r="P140" s="440"/>
      <c r="Q140" s="313"/>
      <c r="R140" s="313"/>
      <c r="S140" s="313"/>
      <c r="T140" s="313"/>
      <c r="U140" s="313"/>
      <c r="V140" s="312"/>
      <c r="Y140" s="92"/>
    </row>
    <row r="141" spans="1:78" s="2" customFormat="1" ht="6" customHeight="1" x14ac:dyDescent="0.2">
      <c r="A141" s="104"/>
      <c r="B141" s="400"/>
      <c r="C141" s="400"/>
      <c r="D141" s="400"/>
      <c r="E141" s="313"/>
      <c r="F141" s="313"/>
      <c r="G141" s="313"/>
      <c r="H141" s="313"/>
      <c r="I141" s="313"/>
      <c r="J141" s="346"/>
      <c r="K141" s="313"/>
      <c r="L141" s="313"/>
      <c r="M141" s="313"/>
      <c r="N141" s="313"/>
      <c r="O141" s="313"/>
      <c r="P141" s="313"/>
      <c r="Q141" s="313"/>
      <c r="R141" s="313"/>
      <c r="S141" s="313"/>
      <c r="T141" s="313"/>
      <c r="U141" s="313"/>
      <c r="V141" s="312"/>
      <c r="Y141" s="92"/>
    </row>
    <row r="145" spans="1:78" s="2" customFormat="1" ht="11.45" customHeight="1" x14ac:dyDescent="0.2">
      <c r="A145" s="104"/>
      <c r="B145" s="400"/>
      <c r="C145" s="434" t="str">
        <f>IF(E145="","",VLOOKUP(Y145,TAX!$V$4:$AA$381,2,"FALSE"))</f>
        <v/>
      </c>
      <c r="D145" s="400"/>
      <c r="E145" s="144"/>
      <c r="F145" s="142"/>
      <c r="G145" s="326" t="str">
        <f>IF(E145="","",VLOOKUP(AB145,TAX!$B$4:$E$22,3,FALSE))</f>
        <v/>
      </c>
      <c r="H145" s="326" t="str">
        <f>IF(E145="","",VLOOKUP(AC145,TAX!$J$4:$N$29,4,FALSE))</f>
        <v/>
      </c>
      <c r="I145" s="112"/>
      <c r="J145" s="113"/>
      <c r="K145" s="114"/>
      <c r="L145" s="115"/>
      <c r="M145" s="115"/>
      <c r="N145" s="115"/>
      <c r="O145" s="461" t="str">
        <f>IF(SUM(L145:N145)&lt;&gt;0,SUM(L145:N145),"")</f>
        <v/>
      </c>
      <c r="P145" s="440"/>
      <c r="Q145" s="326">
        <f>ROUND(K145*L145,0)</f>
        <v>0</v>
      </c>
      <c r="R145" s="326">
        <f>ROUND(K145*M145,0)</f>
        <v>0</v>
      </c>
      <c r="S145" s="326">
        <f>ROUND(K145*N145,0)</f>
        <v>0</v>
      </c>
      <c r="T145" s="313"/>
      <c r="U145" s="428">
        <f>IF(AND(COUNTIF(Y141:Y160,Y145)&gt;1,Y145&lt;&gt;" "),"Duplicate RTC/RTQ!",SUM(Q145:S145))</f>
        <v>0</v>
      </c>
      <c r="V145" s="312"/>
      <c r="W145" s="5"/>
      <c r="X145" s="118" t="str">
        <f>C145</f>
        <v/>
      </c>
      <c r="Y145" s="119" t="str">
        <f>E145&amp;" "&amp;F145</f>
        <v xml:space="preserve"> </v>
      </c>
      <c r="Z145" s="137">
        <f>I145*J145*K145</f>
        <v>0</v>
      </c>
      <c r="AA145" s="92" t="str">
        <f>IF(E145="","",VLOOKUP(AB145,TAX!$B$4:$G$23,5,FALSE))</f>
        <v/>
      </c>
      <c r="AB145" s="92" t="str">
        <f>IF(E145="","",LEFT(E145,1))</f>
        <v/>
      </c>
      <c r="AC145" s="92" t="str">
        <f>IF(E145="","",RIGHT(E145,1))</f>
        <v/>
      </c>
      <c r="AE145" s="102" t="str">
        <f>IF(SUM(BB145,BD145:BE145,BH145:BL145,BO145:BR145,BT145:BU145,BW145:BZ145)=0,"OK","VERIFY")</f>
        <v>OK</v>
      </c>
      <c r="AF145" s="102"/>
      <c r="AG145" s="105" t="str">
        <f>IF(BB145=1,"A","")</f>
        <v/>
      </c>
      <c r="AH145" s="105" t="str">
        <f>IF(BD145=1,"B","")</f>
        <v/>
      </c>
      <c r="AI145" s="105" t="str">
        <f>IF(BE145=1,"C","")</f>
        <v/>
      </c>
      <c r="AJ145" s="105" t="str">
        <f>IF(BH145=1,"D","")</f>
        <v/>
      </c>
      <c r="AK145" s="105" t="str">
        <f>IF(BI145=1,"E","")</f>
        <v/>
      </c>
      <c r="AL145" s="105" t="str">
        <f>IF(BJ145=1,"F","")</f>
        <v/>
      </c>
      <c r="AM145" s="105" t="str">
        <f>IF(BK145=1,"G","")</f>
        <v/>
      </c>
      <c r="AN145" s="105" t="str">
        <f>IF(BL145=1,"H","")</f>
        <v/>
      </c>
      <c r="AO145" s="105" t="str">
        <f>IF(BO145=1,"I","")</f>
        <v/>
      </c>
      <c r="AP145" s="105" t="str">
        <f>IF(BP145=1,"J","")</f>
        <v/>
      </c>
      <c r="AQ145" s="105" t="str">
        <f>IF(BQ145=1,"K","")</f>
        <v/>
      </c>
      <c r="AR145" s="105" t="str">
        <f>IF(BR145=1,"L","")</f>
        <v/>
      </c>
      <c r="AS145" s="105" t="str">
        <f>IF(BT145=1,"M","")</f>
        <v/>
      </c>
      <c r="AT145" s="105" t="str">
        <f>IF(BU145=1,"N","")</f>
        <v/>
      </c>
      <c r="AU145" s="105" t="str">
        <f>IF(BW145=1,"O","")</f>
        <v/>
      </c>
      <c r="AV145" s="105" t="str">
        <f>IF(BX145=1,"P","")</f>
        <v/>
      </c>
      <c r="AW145" s="105" t="str">
        <f>IF(BY145=1,"Q","")</f>
        <v/>
      </c>
      <c r="AX145" s="105" t="str">
        <f>IF(BZ145=1,"R","")</f>
        <v/>
      </c>
      <c r="AY145" s="432"/>
      <c r="AZ145" s="102"/>
      <c r="BA145" s="102">
        <f>L141*I145*J145</f>
        <v>0</v>
      </c>
      <c r="BB145" s="103">
        <f>IF(AC145="D",0,IF(ABS(BA145-L145)&gt;(5%*BA145),1,0))</f>
        <v>0</v>
      </c>
      <c r="BC145" s="102">
        <f>M141*I145*J145</f>
        <v>0</v>
      </c>
      <c r="BD145" s="103">
        <f>IF(AC145="D",0,IF(ABS(BC145-M145)&gt;(5%*BC145),1,0))</f>
        <v>0</v>
      </c>
      <c r="BE145" s="103">
        <f>IF(U145="Duplicate RTC/RTQ!",1,0)</f>
        <v>0</v>
      </c>
      <c r="BF145" s="103">
        <f>IF(OR(E145="",F145="",G145="",H145="",I145=0,J145=0,K145=0,O145=""),0,1)</f>
        <v>0</v>
      </c>
      <c r="BG145" s="103">
        <f>IF(AND(E145="",F145="",G145="",H145="",I145=0,J145=0,K145=0,O145=""),1,0)</f>
        <v>1</v>
      </c>
      <c r="BH145" s="103">
        <f>IF(OR(BF145=1,BG145=1),0,1)</f>
        <v>0</v>
      </c>
      <c r="BI145" s="103">
        <f>IF(E145="",0,IF(AND(I145&gt;0,J145&gt;0,K145&gt;0),0,1))</f>
        <v>0</v>
      </c>
      <c r="BJ145" s="103">
        <f>IF(CONTROL!$H$35&lt;&gt;3,0,IF(M145=0,0,1))</f>
        <v>0</v>
      </c>
      <c r="BK145" s="103">
        <f>IF(CONTROL!$H$35&lt;&gt;1,0,IF(AND(L145=0,N145=0),0,1))</f>
        <v>0</v>
      </c>
      <c r="BL145" s="103">
        <f>IF(E145="",0,IF(COUNTIF(eTAXCLASSES,E145)=1,0,1))</f>
        <v>0</v>
      </c>
      <c r="BM145" s="103">
        <f>IF(COUNTIF(eRTCBAND0,AB145)=0,0,1)</f>
        <v>0</v>
      </c>
      <c r="BN145" s="103">
        <f>IF(COUNTIF(eRTQBAND0,AC145)=0,0,1)</f>
        <v>0</v>
      </c>
      <c r="BO145" s="103">
        <f>IF(F145=0,0,IF((OR(BM145=1,BN145=1)),1,0))</f>
        <v>0</v>
      </c>
      <c r="BP145" s="103">
        <f>IF(COUNTIF(eTAXBANDS,F145)=1,0,1)</f>
        <v>0</v>
      </c>
      <c r="BQ145" s="103">
        <f>IF(AND(AB145="R",I145&lt;&gt;1),1,0)</f>
        <v>0</v>
      </c>
      <c r="BR145" s="103">
        <f>IF(OR(AND(AB145="F",I145&gt;0.25),(AND(AB145="T",I145&lt;&gt;0.25))),1,0)</f>
        <v>0</v>
      </c>
      <c r="BS145" s="103">
        <f>IF(COUNTIF(eFULLOCCUPIED,AC145)=0,0,1)</f>
        <v>0</v>
      </c>
      <c r="BT145" s="103">
        <f>IF(AND(BS145=1,F145=0,J145&lt;&gt;100%),1,0)</f>
        <v>0</v>
      </c>
      <c r="BU145" s="103">
        <f>IF(CONTROL!$H$35=1,0,IF(AND(AC145="D",OR(L145&lt;&gt;0,M145&lt;&gt;0)),1,0))</f>
        <v>0</v>
      </c>
      <c r="BV145" s="103">
        <f>IF(COUNTIF(eGENERALONLY,AC145)=0,0,1)</f>
        <v>0</v>
      </c>
      <c r="BW145" s="103">
        <f>IF(AND(BV145=1,N145&lt;&gt;0),1,0)</f>
        <v>0</v>
      </c>
      <c r="BX145" s="103">
        <f>IF(OR(CONTROL!$H$35=1,BN145=1,BV145=1),0,IF(AND(OR(AB145="R",AB145="M",AB145="N"),N145&lt;&gt;0.335%),1,0))</f>
        <v>0</v>
      </c>
      <c r="BY145" s="103">
        <f>IF(OR(CONTROL!$H$35=1,BN145=1,BV145=1),0,IF(AND(OR(AB145="F",AB145="T"),N145&lt;&gt;0.08375%),1,0))</f>
        <v>0</v>
      </c>
      <c r="BZ145" s="103">
        <f>IF(AND(COUNTIF(eRTQDISC100,AC145)=1,J145=100%),1,0)</f>
        <v>0</v>
      </c>
    </row>
    <row r="148" spans="1:78" s="2" customFormat="1" ht="11.45" customHeight="1" x14ac:dyDescent="0.2">
      <c r="A148" s="104"/>
      <c r="B148" s="400"/>
      <c r="C148" s="434" t="str">
        <f>IF(E148="","",VLOOKUP(Y148,TAX!$V$4:$AA$381,2,"FALSE"))</f>
        <v/>
      </c>
      <c r="D148" s="400"/>
      <c r="E148" s="144"/>
      <c r="F148" s="142"/>
      <c r="G148" s="326" t="str">
        <f>IF(E148="","",VLOOKUP(AB148,TAX!$B$4:$E$22,3,FALSE))</f>
        <v/>
      </c>
      <c r="H148" s="326" t="str">
        <f>IF(E148="","",VLOOKUP(AC148,TAX!$J$4:$N$29,4,FALSE))</f>
        <v/>
      </c>
      <c r="I148" s="112"/>
      <c r="J148" s="113"/>
      <c r="K148" s="114"/>
      <c r="L148" s="115"/>
      <c r="M148" s="115"/>
      <c r="N148" s="115"/>
      <c r="O148" s="461" t="str">
        <f>IF(SUM(L148:N148)&lt;&gt;0,SUM(L148:N148),"")</f>
        <v/>
      </c>
      <c r="P148" s="440"/>
      <c r="Q148" s="326">
        <f>ROUND(K148*L148,0)</f>
        <v>0</v>
      </c>
      <c r="R148" s="326">
        <f>ROUND(K148*M148,0)</f>
        <v>0</v>
      </c>
      <c r="S148" s="326">
        <f>ROUND(K148*N148,0)</f>
        <v>0</v>
      </c>
      <c r="T148" s="313"/>
      <c r="U148" s="428">
        <f>IF(AND(COUNTIF(Y144:Y163,Y148)&gt;1,Y148&lt;&gt;" "),"Duplicate RTC/RTQ!",SUM(Q148:S148))</f>
        <v>0</v>
      </c>
      <c r="V148" s="312"/>
      <c r="W148" s="5"/>
      <c r="X148" s="118" t="str">
        <f>C148</f>
        <v/>
      </c>
      <c r="Y148" s="119" t="str">
        <f>E148&amp;" "&amp;F148</f>
        <v xml:space="preserve"> </v>
      </c>
      <c r="Z148" s="137">
        <f>I148*J148*K148</f>
        <v>0</v>
      </c>
      <c r="AA148" s="92" t="str">
        <f>IF(E148="","",VLOOKUP(AB148,TAX!$B$4:$G$23,5,FALSE))</f>
        <v/>
      </c>
      <c r="AB148" s="92" t="str">
        <f>IF(E148="","",LEFT(E148,1))</f>
        <v/>
      </c>
      <c r="AC148" s="92" t="str">
        <f>IF(E148="","",RIGHT(E148,1))</f>
        <v/>
      </c>
      <c r="AE148" s="102" t="str">
        <f>IF(SUM(BB148,BD148:BE148,BH148:BL148,BO148:BR148,BT148:BU148,BW148:BZ148)=0,"OK","VERIFY")</f>
        <v>OK</v>
      </c>
      <c r="AF148" s="102"/>
      <c r="AG148" s="105" t="str">
        <f>IF(BB148=1,"A","")</f>
        <v/>
      </c>
      <c r="AH148" s="105" t="str">
        <f>IF(BD148=1,"B","")</f>
        <v/>
      </c>
      <c r="AI148" s="105" t="str">
        <f>IF(BE148=1,"C","")</f>
        <v/>
      </c>
      <c r="AJ148" s="105" t="str">
        <f>IF(BH148=1,"D","")</f>
        <v/>
      </c>
      <c r="AK148" s="105" t="str">
        <f>IF(BI148=1,"E","")</f>
        <v/>
      </c>
      <c r="AL148" s="105" t="str">
        <f>IF(BJ148=1,"F","")</f>
        <v/>
      </c>
      <c r="AM148" s="105" t="str">
        <f>IF(BK148=1,"G","")</f>
        <v/>
      </c>
      <c r="AN148" s="105" t="str">
        <f>IF(BL148=1,"H","")</f>
        <v/>
      </c>
      <c r="AO148" s="105" t="str">
        <f>IF(BO148=1,"I","")</f>
        <v/>
      </c>
      <c r="AP148" s="105" t="str">
        <f>IF(BP148=1,"J","")</f>
        <v/>
      </c>
      <c r="AQ148" s="105" t="str">
        <f>IF(BQ148=1,"K","")</f>
        <v/>
      </c>
      <c r="AR148" s="105" t="str">
        <f>IF(BR148=1,"L","")</f>
        <v/>
      </c>
      <c r="AS148" s="105" t="str">
        <f>IF(BT148=1,"M","")</f>
        <v/>
      </c>
      <c r="AT148" s="105" t="str">
        <f>IF(BU148=1,"N","")</f>
        <v/>
      </c>
      <c r="AU148" s="105" t="str">
        <f>IF(BW148=1,"O","")</f>
        <v/>
      </c>
      <c r="AV148" s="105" t="str">
        <f>IF(BX148=1,"P","")</f>
        <v/>
      </c>
      <c r="AW148" s="105" t="str">
        <f>IF(BY148=1,"Q","")</f>
        <v/>
      </c>
      <c r="AX148" s="105" t="str">
        <f>IF(BZ148=1,"R","")</f>
        <v/>
      </c>
      <c r="AY148" s="432"/>
      <c r="AZ148" s="102"/>
      <c r="BA148" s="102">
        <f>L144*I148*J148</f>
        <v>0</v>
      </c>
      <c r="BB148" s="103">
        <f>IF(AC148="D",0,IF(ABS(BA148-L148)&gt;(5%*BA148),1,0))</f>
        <v>0</v>
      </c>
      <c r="BC148" s="102">
        <f>M144*I148*J148</f>
        <v>0</v>
      </c>
      <c r="BD148" s="103">
        <f>IF(AC148="D",0,IF(ABS(BC148-M148)&gt;(5%*BC148),1,0))</f>
        <v>0</v>
      </c>
      <c r="BE148" s="103">
        <f>IF(U148="Duplicate RTC/RTQ!",1,0)</f>
        <v>0</v>
      </c>
      <c r="BF148" s="103">
        <f>IF(OR(E148="",F148="",G148="",H148="",I148=0,J148=0,K148=0,O148=""),0,1)</f>
        <v>0</v>
      </c>
      <c r="BG148" s="103">
        <f>IF(AND(E148="",F148="",G148="",H148="",I148=0,J148=0,K148=0,O148=""),1,0)</f>
        <v>1</v>
      </c>
      <c r="BH148" s="103">
        <f>IF(OR(BF148=1,BG148=1),0,1)</f>
        <v>0</v>
      </c>
      <c r="BI148" s="103">
        <f>IF(E148="",0,IF(AND(I148&gt;0,J148&gt;0,K148&gt;0),0,1))</f>
        <v>0</v>
      </c>
      <c r="BJ148" s="103">
        <f>IF(CONTROL!$H$35&lt;&gt;3,0,IF(M148=0,0,1))</f>
        <v>0</v>
      </c>
      <c r="BK148" s="103">
        <f>IF(CONTROL!$H$35&lt;&gt;1,0,IF(AND(L148=0,N148=0),0,1))</f>
        <v>0</v>
      </c>
      <c r="BL148" s="103">
        <f>IF(E148="",0,IF(COUNTIF(ePILCLASSES,E148)=1,0,1))</f>
        <v>0</v>
      </c>
      <c r="BM148" s="103">
        <f>IF(COUNTIF(eRTCBAND0,AB148)=0,0,1)</f>
        <v>0</v>
      </c>
      <c r="BN148" s="103">
        <f>IF(COUNTIF(eRTQBAND0,AC148)=0,0,1)</f>
        <v>0</v>
      </c>
      <c r="BO148" s="103">
        <f>IF(F148=0,0,IF((OR(BM148=1,BN148=1)),1,0))</f>
        <v>0</v>
      </c>
      <c r="BP148" s="103">
        <f>IF(COUNTIF(eTAXBANDS,F148)=1,0,1)</f>
        <v>0</v>
      </c>
      <c r="BQ148" s="103">
        <f>IF(AND(AB148="R",I148&lt;&gt;1),1,0)</f>
        <v>0</v>
      </c>
      <c r="BR148" s="103">
        <f>IF(OR(AND(AB148="F",I148&gt;0.25),(AND(AB148="T",I148&lt;&gt;0.25))),1,0)</f>
        <v>0</v>
      </c>
      <c r="BS148" s="103">
        <f>IF(COUNTIF(eFULLOCCUPIED,AC148)=0,0,1)</f>
        <v>0</v>
      </c>
      <c r="BT148" s="103">
        <f>IF(AND(BS148=1,F148=0,J148&lt;&gt;100%),1,0)</f>
        <v>0</v>
      </c>
      <c r="BU148" s="103"/>
      <c r="BV148" s="103">
        <f>IF(COUNTIF(eGENERALONLY,AC148)=0,0,1)</f>
        <v>0</v>
      </c>
      <c r="BW148" s="103">
        <f>IF(AND(BV148=1,N148&lt;&gt;0),1,0)</f>
        <v>0</v>
      </c>
      <c r="BX148" s="103">
        <f>IF(OR(CONTROL!$H$35=1,BN148=1,BV148=1),0,IF(AND(OR(AB148="R",AB148="M",AB148="N"),N148&lt;&gt;0.335%),1,0))</f>
        <v>0</v>
      </c>
      <c r="BY148" s="103">
        <f>IF(OR(CONTROL!$H$35=1,BN148=1,BV148=1),0,IF(AND(OR(AB148="F",AB148="T"),N148&lt;&gt;0.08375%),1,0))</f>
        <v>0</v>
      </c>
      <c r="BZ148" s="103">
        <f>IF(AND(COUNTIF(eRTQDISC100,AC148)=1,J148=100%),1,0)</f>
        <v>0</v>
      </c>
    </row>
    <row r="151" spans="1:78" x14ac:dyDescent="0.2">
      <c r="B151" s="147"/>
      <c r="C151" s="944" t="str">
        <f>IF(D151="","",VLOOKUP(D151,DATA,2,FALSE))</f>
        <v/>
      </c>
      <c r="D151" s="944" t="str">
        <f>IF(B151="","",VLOOKUP(B151,DATAnames,3,FALSE))</f>
        <v/>
      </c>
      <c r="E151" s="942"/>
      <c r="F151" s="139"/>
    </row>
  </sheetData>
  <sheetProtection password="CD67" sheet="1" objects="1" scenarios="1"/>
  <mergeCells count="72">
    <mergeCell ref="E5:E6"/>
    <mergeCell ref="S5:S6"/>
    <mergeCell ref="U5:U6"/>
    <mergeCell ref="J5:J6"/>
    <mergeCell ref="K5:K6"/>
    <mergeCell ref="F5:F6"/>
    <mergeCell ref="G5:G6"/>
    <mergeCell ref="H5:H6"/>
    <mergeCell ref="I5:I6"/>
    <mergeCell ref="I41:I42"/>
    <mergeCell ref="J41:J42"/>
    <mergeCell ref="K41:K42"/>
    <mergeCell ref="S41:S42"/>
    <mergeCell ref="E41:E42"/>
    <mergeCell ref="F41:F42"/>
    <mergeCell ref="G41:G42"/>
    <mergeCell ref="H41:H42"/>
    <mergeCell ref="U41:U42"/>
    <mergeCell ref="E76:E77"/>
    <mergeCell ref="F76:F77"/>
    <mergeCell ref="G76:G77"/>
    <mergeCell ref="H76:H77"/>
    <mergeCell ref="I76:I77"/>
    <mergeCell ref="J76:J77"/>
    <mergeCell ref="K76:K77"/>
    <mergeCell ref="S76:S77"/>
    <mergeCell ref="U76:U77"/>
    <mergeCell ref="U111:U112"/>
    <mergeCell ref="I111:I112"/>
    <mergeCell ref="J111:J112"/>
    <mergeCell ref="K111:K112"/>
    <mergeCell ref="S111:S112"/>
    <mergeCell ref="E111:E112"/>
    <mergeCell ref="F111:F112"/>
    <mergeCell ref="G111:G112"/>
    <mergeCell ref="H111:H112"/>
    <mergeCell ref="I7:I8"/>
    <mergeCell ref="J7:J8"/>
    <mergeCell ref="K7:K8"/>
    <mergeCell ref="S7:S8"/>
    <mergeCell ref="E7:E8"/>
    <mergeCell ref="F7:F8"/>
    <mergeCell ref="G7:G8"/>
    <mergeCell ref="H7:H8"/>
    <mergeCell ref="U7:U8"/>
    <mergeCell ref="E43:E44"/>
    <mergeCell ref="F43:F44"/>
    <mergeCell ref="G43:G44"/>
    <mergeCell ref="H43:H44"/>
    <mergeCell ref="I43:I44"/>
    <mergeCell ref="J43:J44"/>
    <mergeCell ref="K43:K44"/>
    <mergeCell ref="S43:S44"/>
    <mergeCell ref="U43:U44"/>
    <mergeCell ref="I78:I79"/>
    <mergeCell ref="J78:J79"/>
    <mergeCell ref="K78:K79"/>
    <mergeCell ref="S78:S79"/>
    <mergeCell ref="E78:E79"/>
    <mergeCell ref="F78:F79"/>
    <mergeCell ref="G78:G79"/>
    <mergeCell ref="H78:H79"/>
    <mergeCell ref="U78:U79"/>
    <mergeCell ref="E113:E114"/>
    <mergeCell ref="F113:F114"/>
    <mergeCell ref="G113:G114"/>
    <mergeCell ref="H113:H114"/>
    <mergeCell ref="I113:I114"/>
    <mergeCell ref="J113:J114"/>
    <mergeCell ref="K113:K114"/>
    <mergeCell ref="S113:S114"/>
    <mergeCell ref="U113:U114"/>
  </mergeCells>
  <phoneticPr fontId="10" type="noConversion"/>
  <conditionalFormatting sqref="AF118:AF137 AF48:AF67 AF145 AF12:AF31 AF83:AF102 AF148">
    <cfRule type="cellIs" dxfId="3" priority="1" stopIfTrue="1" operator="equal">
      <formula>"OK"</formula>
    </cfRule>
    <cfRule type="cellIs" dxfId="2" priority="2" stopIfTrue="1" operator="equal">
      <formula>"VERIFY"</formula>
    </cfRule>
  </conditionalFormatting>
  <conditionalFormatting sqref="AE12:AE31 AE48:AE67 AE83:AE102 AE118:AE137 AE145 AE148">
    <cfRule type="cellIs" dxfId="1" priority="3" stopIfTrue="1" operator="equal">
      <formula>"OK"</formula>
    </cfRule>
    <cfRule type="cellIs" dxfId="0" priority="4" stopIfTrue="1" operator="equal">
      <formula>"VERIFY"</formula>
    </cfRule>
  </conditionalFormatting>
  <dataValidations count="4">
    <dataValidation type="list" allowBlank="1" showInputMessage="1" showErrorMessage="1" sqref="B151">
      <formula1>eALPHANAMES</formula1>
    </dataValidation>
    <dataValidation type="list" allowBlank="1" showInputMessage="1" showErrorMessage="1" sqref="E49:E67 E13:E31 E145">
      <formula1>eTAXCLASSES</formula1>
    </dataValidation>
    <dataValidation type="list" allowBlank="1" showInputMessage="1" showErrorMessage="1" sqref="F13:F31 F49:F67 F84:F102 F119:F137 F145 F148">
      <formula1>IF(AND(COUNTIF(eRTCBAND0,AB13)=0,COUNTIF(eRTQBAND0,AC13)=0),eTAXBANDS,e0BAND)</formula1>
    </dataValidation>
    <dataValidation type="list" allowBlank="1" showInputMessage="1" showErrorMessage="1" sqref="E84:E102 E119:E137 E148">
      <formula1>ePILCLASSES</formula1>
    </dataValidation>
  </dataValidations>
  <pageMargins left="0.75" right="0.75" top="1" bottom="1" header="0.5" footer="0.5"/>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BX453"/>
  <sheetViews>
    <sheetView showGridLines="0" workbookViewId="0">
      <pane xSplit="2" ySplit="4" topLeftCell="C5" activePane="bottomRight" state="frozen"/>
      <selection pane="topRight"/>
      <selection pane="bottomLeft"/>
      <selection pane="bottomRight" activeCell="C5" sqref="C5"/>
    </sheetView>
  </sheetViews>
  <sheetFormatPr defaultColWidth="0" defaultRowHeight="12" zeroHeight="1" x14ac:dyDescent="0.2"/>
  <cols>
    <col min="1" max="1" width="2.7109375" style="722" customWidth="1"/>
    <col min="2" max="4" width="8.7109375" style="722" customWidth="1"/>
    <col min="5" max="5" width="33" style="722" bestFit="1" customWidth="1"/>
    <col min="6" max="6" width="46.5703125" style="722" customWidth="1"/>
    <col min="7" max="7" width="8.7109375" style="722" customWidth="1"/>
    <col min="8" max="10" width="7.7109375" style="722" customWidth="1"/>
    <col min="11" max="12" width="14.7109375" style="730" customWidth="1"/>
    <col min="13" max="17" width="10.7109375" style="817" customWidth="1"/>
    <col min="18" max="72" width="14.7109375" style="730" customWidth="1"/>
    <col min="73" max="73" width="2.7109375" style="720" customWidth="1"/>
    <col min="74" max="74" width="12.7109375" style="718" customWidth="1"/>
    <col min="75" max="75" width="2.7109375" style="720" customWidth="1"/>
    <col min="76" max="76" width="39" style="720" bestFit="1" customWidth="1"/>
    <col min="77" max="77" width="2.7109375" style="720" customWidth="1"/>
    <col min="78" max="16384" width="0" style="720" hidden="1"/>
  </cols>
  <sheetData>
    <row r="1" spans="1:76" s="718" customFormat="1" ht="15.75" x14ac:dyDescent="0.2">
      <c r="A1" s="1010"/>
      <c r="B1" s="718" t="s">
        <v>2194</v>
      </c>
      <c r="C1" s="718" t="s">
        <v>2195</v>
      </c>
      <c r="D1" s="718" t="s">
        <v>2196</v>
      </c>
      <c r="E1" s="718" t="s">
        <v>2197</v>
      </c>
      <c r="F1" s="718" t="s">
        <v>2198</v>
      </c>
      <c r="G1" s="718" t="s">
        <v>2194</v>
      </c>
      <c r="H1" s="718" t="s">
        <v>2199</v>
      </c>
      <c r="I1" s="718" t="s">
        <v>1456</v>
      </c>
      <c r="J1" s="718" t="s">
        <v>2200</v>
      </c>
      <c r="K1" s="719"/>
      <c r="L1" s="719"/>
      <c r="M1" s="719"/>
      <c r="N1" s="719"/>
      <c r="O1" s="719"/>
      <c r="P1" s="719"/>
      <c r="Q1" s="719"/>
      <c r="R1" s="719" t="s">
        <v>6825</v>
      </c>
      <c r="S1" s="719" t="s">
        <v>89</v>
      </c>
      <c r="T1" s="719">
        <v>299</v>
      </c>
      <c r="U1" s="719">
        <v>410</v>
      </c>
      <c r="V1" s="719">
        <v>420</v>
      </c>
      <c r="W1" s="719">
        <v>430</v>
      </c>
      <c r="X1" s="719">
        <v>440</v>
      </c>
      <c r="Y1" s="719">
        <v>450</v>
      </c>
      <c r="Z1" s="719" t="s">
        <v>2484</v>
      </c>
      <c r="AA1" s="719">
        <v>498</v>
      </c>
      <c r="AB1" s="719">
        <v>610</v>
      </c>
      <c r="AC1" s="719">
        <v>620</v>
      </c>
      <c r="AD1" s="719">
        <v>630</v>
      </c>
      <c r="AE1" s="719">
        <v>640</v>
      </c>
      <c r="AF1" s="719">
        <v>650</v>
      </c>
      <c r="AG1" s="719">
        <v>660</v>
      </c>
      <c r="AH1" s="719">
        <v>698</v>
      </c>
      <c r="AI1" s="719">
        <v>810</v>
      </c>
      <c r="AJ1" s="719">
        <v>820</v>
      </c>
      <c r="AK1" s="719">
        <v>830</v>
      </c>
      <c r="AL1" s="719">
        <v>840</v>
      </c>
      <c r="AM1" s="719">
        <v>850</v>
      </c>
      <c r="AN1" s="719">
        <v>860</v>
      </c>
      <c r="AO1" s="719">
        <v>898</v>
      </c>
      <c r="AP1" s="719">
        <v>1010</v>
      </c>
      <c r="AQ1" s="719">
        <v>1020</v>
      </c>
      <c r="AR1" s="719">
        <v>1030</v>
      </c>
      <c r="AS1" s="719" t="s">
        <v>502</v>
      </c>
      <c r="AT1" s="719">
        <v>1040</v>
      </c>
      <c r="AU1" s="719">
        <v>1098</v>
      </c>
      <c r="AV1" s="719">
        <v>1210</v>
      </c>
      <c r="AW1" s="719">
        <v>1220</v>
      </c>
      <c r="AX1" s="719">
        <v>1230</v>
      </c>
      <c r="AY1" s="719">
        <v>1298</v>
      </c>
      <c r="AZ1" s="719">
        <v>1499</v>
      </c>
      <c r="BA1" s="719">
        <v>1610</v>
      </c>
      <c r="BB1" s="719">
        <v>1620</v>
      </c>
      <c r="BC1" s="719">
        <v>1630</v>
      </c>
      <c r="BD1" s="719">
        <v>1640</v>
      </c>
      <c r="BE1" s="719">
        <v>1650</v>
      </c>
      <c r="BF1" s="719">
        <v>1698</v>
      </c>
      <c r="BG1" s="719">
        <v>1810</v>
      </c>
      <c r="BH1" s="719">
        <v>1820</v>
      </c>
      <c r="BI1" s="719">
        <v>1830</v>
      </c>
      <c r="BJ1" s="719">
        <v>1840</v>
      </c>
      <c r="BK1" s="719">
        <v>1850</v>
      </c>
      <c r="BL1" s="719">
        <v>1898</v>
      </c>
      <c r="BM1" s="719">
        <v>3099</v>
      </c>
      <c r="BN1" s="719">
        <v>3299</v>
      </c>
      <c r="BO1" s="719">
        <v>3499</v>
      </c>
      <c r="BP1" s="719"/>
      <c r="BQ1" s="719"/>
      <c r="BR1" s="719"/>
      <c r="BS1" s="719"/>
      <c r="BT1" s="719"/>
    </row>
    <row r="2" spans="1:76" ht="18" customHeight="1" x14ac:dyDescent="0.2">
      <c r="A2" s="720"/>
      <c r="B2" s="721" t="s">
        <v>1382</v>
      </c>
      <c r="G2" s="204"/>
      <c r="J2" s="723" t="s">
        <v>7855</v>
      </c>
      <c r="K2" s="724" t="s">
        <v>7693</v>
      </c>
      <c r="L2" s="724" t="s">
        <v>7694</v>
      </c>
      <c r="M2" s="725" t="s">
        <v>7695</v>
      </c>
      <c r="N2" s="725" t="s">
        <v>7696</v>
      </c>
      <c r="O2" s="725" t="s">
        <v>7697</v>
      </c>
      <c r="P2" s="725" t="s">
        <v>7698</v>
      </c>
      <c r="Q2" s="725" t="s">
        <v>7699</v>
      </c>
      <c r="R2" s="724" t="s">
        <v>7702</v>
      </c>
      <c r="S2" s="724" t="s">
        <v>7856</v>
      </c>
      <c r="T2" s="724" t="s">
        <v>3490</v>
      </c>
      <c r="U2" s="724" t="s">
        <v>3491</v>
      </c>
      <c r="V2" s="724" t="s">
        <v>3492</v>
      </c>
      <c r="W2" s="724" t="s">
        <v>3493</v>
      </c>
      <c r="X2" s="724" t="s">
        <v>3494</v>
      </c>
      <c r="Y2" s="724" t="s">
        <v>3495</v>
      </c>
      <c r="Z2" s="724" t="s">
        <v>7649</v>
      </c>
      <c r="AA2" s="724" t="s">
        <v>3496</v>
      </c>
      <c r="AB2" s="724" t="s">
        <v>3497</v>
      </c>
      <c r="AC2" s="724" t="s">
        <v>3498</v>
      </c>
      <c r="AD2" s="724" t="s">
        <v>3499</v>
      </c>
      <c r="AE2" s="724" t="s">
        <v>6149</v>
      </c>
      <c r="AF2" s="724" t="s">
        <v>6150</v>
      </c>
      <c r="AG2" s="724" t="s">
        <v>6151</v>
      </c>
      <c r="AH2" s="724" t="s">
        <v>6152</v>
      </c>
      <c r="AI2" s="724" t="s">
        <v>6153</v>
      </c>
      <c r="AJ2" s="724" t="s">
        <v>6154</v>
      </c>
      <c r="AK2" s="724" t="s">
        <v>6155</v>
      </c>
      <c r="AL2" s="724" t="s">
        <v>6156</v>
      </c>
      <c r="AM2" s="724" t="s">
        <v>6157</v>
      </c>
      <c r="AN2" s="724" t="s">
        <v>6158</v>
      </c>
      <c r="AO2" s="724" t="s">
        <v>6159</v>
      </c>
      <c r="AP2" s="724" t="s">
        <v>2886</v>
      </c>
      <c r="AQ2" s="724" t="s">
        <v>2887</v>
      </c>
      <c r="AR2" s="724" t="s">
        <v>3990</v>
      </c>
      <c r="AS2" s="724" t="s">
        <v>5687</v>
      </c>
      <c r="AT2" s="724" t="s">
        <v>6292</v>
      </c>
      <c r="AU2" s="724" t="s">
        <v>6293</v>
      </c>
      <c r="AV2" s="724" t="s">
        <v>6294</v>
      </c>
      <c r="AW2" s="724" t="s">
        <v>6295</v>
      </c>
      <c r="AX2" s="724" t="s">
        <v>6296</v>
      </c>
      <c r="AY2" s="724" t="s">
        <v>3676</v>
      </c>
      <c r="AZ2" s="724" t="s">
        <v>3677</v>
      </c>
      <c r="BA2" s="724" t="s">
        <v>3678</v>
      </c>
      <c r="BB2" s="724" t="s">
        <v>3679</v>
      </c>
      <c r="BC2" s="724" t="s">
        <v>3680</v>
      </c>
      <c r="BD2" s="724" t="s">
        <v>3681</v>
      </c>
      <c r="BE2" s="724" t="s">
        <v>3682</v>
      </c>
      <c r="BF2" s="724" t="s">
        <v>5954</v>
      </c>
      <c r="BG2" s="724" t="s">
        <v>5955</v>
      </c>
      <c r="BH2" s="724" t="s">
        <v>5956</v>
      </c>
      <c r="BI2" s="724" t="s">
        <v>3328</v>
      </c>
      <c r="BJ2" s="724" t="s">
        <v>3329</v>
      </c>
      <c r="BK2" s="724" t="s">
        <v>3330</v>
      </c>
      <c r="BL2" s="724" t="s">
        <v>3331</v>
      </c>
      <c r="BM2" s="724" t="s">
        <v>3332</v>
      </c>
      <c r="BN2" s="724" t="s">
        <v>2461</v>
      </c>
      <c r="BO2" s="724" t="s">
        <v>2462</v>
      </c>
      <c r="BP2" s="724" t="s">
        <v>8601</v>
      </c>
      <c r="BQ2" s="724" t="s">
        <v>8602</v>
      </c>
      <c r="BR2" s="724" t="s">
        <v>8603</v>
      </c>
      <c r="BS2" s="724" t="s">
        <v>8604</v>
      </c>
      <c r="BT2" s="724" t="s">
        <v>8605</v>
      </c>
    </row>
    <row r="3" spans="1:76" ht="15.95" customHeight="1" x14ac:dyDescent="0.2">
      <c r="A3" s="720"/>
      <c r="B3" s="726">
        <v>1</v>
      </c>
      <c r="C3" s="726">
        <v>2</v>
      </c>
      <c r="D3" s="726">
        <v>3</v>
      </c>
      <c r="E3" s="726">
        <v>4</v>
      </c>
      <c r="F3" s="726">
        <v>5</v>
      </c>
      <c r="G3" s="726">
        <v>6</v>
      </c>
      <c r="H3" s="726">
        <v>7</v>
      </c>
      <c r="I3" s="726">
        <v>8</v>
      </c>
      <c r="J3" s="726">
        <v>9</v>
      </c>
      <c r="K3" s="726">
        <v>10</v>
      </c>
      <c r="L3" s="726">
        <v>11</v>
      </c>
      <c r="M3" s="726">
        <v>12</v>
      </c>
      <c r="N3" s="726">
        <v>13</v>
      </c>
      <c r="O3" s="726">
        <v>14</v>
      </c>
      <c r="P3" s="726">
        <v>15</v>
      </c>
      <c r="Q3" s="726">
        <v>16</v>
      </c>
      <c r="R3" s="726">
        <v>17</v>
      </c>
      <c r="S3" s="726">
        <v>18</v>
      </c>
      <c r="T3" s="726">
        <v>19</v>
      </c>
      <c r="U3" s="726">
        <v>20</v>
      </c>
      <c r="V3" s="726">
        <v>21</v>
      </c>
      <c r="W3" s="726">
        <v>22</v>
      </c>
      <c r="X3" s="726">
        <v>23</v>
      </c>
      <c r="Y3" s="726">
        <v>24</v>
      </c>
      <c r="Z3" s="726">
        <v>25</v>
      </c>
      <c r="AA3" s="726">
        <v>26</v>
      </c>
      <c r="AB3" s="726">
        <v>27</v>
      </c>
      <c r="AC3" s="726">
        <v>28</v>
      </c>
      <c r="AD3" s="726">
        <v>29</v>
      </c>
      <c r="AE3" s="726">
        <v>30</v>
      </c>
      <c r="AF3" s="726">
        <v>31</v>
      </c>
      <c r="AG3" s="726">
        <v>32</v>
      </c>
      <c r="AH3" s="726">
        <v>33</v>
      </c>
      <c r="AI3" s="726">
        <v>34</v>
      </c>
      <c r="AJ3" s="726">
        <v>35</v>
      </c>
      <c r="AK3" s="726">
        <v>36</v>
      </c>
      <c r="AL3" s="726">
        <v>37</v>
      </c>
      <c r="AM3" s="726">
        <v>38</v>
      </c>
      <c r="AN3" s="726">
        <v>39</v>
      </c>
      <c r="AO3" s="726">
        <v>40</v>
      </c>
      <c r="AP3" s="726">
        <v>41</v>
      </c>
      <c r="AQ3" s="726">
        <v>42</v>
      </c>
      <c r="AR3" s="726">
        <v>43</v>
      </c>
      <c r="AS3" s="726">
        <v>44</v>
      </c>
      <c r="AT3" s="726">
        <v>45</v>
      </c>
      <c r="AU3" s="726">
        <v>46</v>
      </c>
      <c r="AV3" s="726">
        <v>47</v>
      </c>
      <c r="AW3" s="726">
        <v>48</v>
      </c>
      <c r="AX3" s="726">
        <v>49</v>
      </c>
      <c r="AY3" s="726">
        <v>50</v>
      </c>
      <c r="AZ3" s="726">
        <v>51</v>
      </c>
      <c r="BA3" s="726">
        <v>52</v>
      </c>
      <c r="BB3" s="726">
        <v>53</v>
      </c>
      <c r="BC3" s="726">
        <v>54</v>
      </c>
      <c r="BD3" s="726">
        <v>55</v>
      </c>
      <c r="BE3" s="726">
        <v>56</v>
      </c>
      <c r="BF3" s="726">
        <v>57</v>
      </c>
      <c r="BG3" s="726">
        <v>58</v>
      </c>
      <c r="BH3" s="726">
        <v>59</v>
      </c>
      <c r="BI3" s="726">
        <v>60</v>
      </c>
      <c r="BJ3" s="726">
        <v>61</v>
      </c>
      <c r="BK3" s="726">
        <v>62</v>
      </c>
      <c r="BL3" s="726">
        <v>63</v>
      </c>
      <c r="BM3" s="726">
        <v>64</v>
      </c>
      <c r="BN3" s="726">
        <v>65</v>
      </c>
      <c r="BO3" s="726">
        <v>66</v>
      </c>
      <c r="BP3" s="726">
        <v>67</v>
      </c>
      <c r="BQ3" s="726">
        <v>68</v>
      </c>
      <c r="BR3" s="726">
        <v>69</v>
      </c>
      <c r="BS3" s="726">
        <v>70</v>
      </c>
      <c r="BT3" s="726">
        <v>71</v>
      </c>
      <c r="BU3" s="248">
        <v>72</v>
      </c>
      <c r="BV3" s="726">
        <v>73</v>
      </c>
    </row>
    <row r="4" spans="1:76" s="642" customFormat="1" ht="36" x14ac:dyDescent="0.2">
      <c r="B4" s="643" t="s">
        <v>1255</v>
      </c>
      <c r="C4" s="643" t="s">
        <v>7423</v>
      </c>
      <c r="D4" s="643" t="s">
        <v>902</v>
      </c>
      <c r="E4" s="643" t="s">
        <v>1454</v>
      </c>
      <c r="F4" s="643" t="s">
        <v>1455</v>
      </c>
      <c r="G4" s="643" t="s">
        <v>1255</v>
      </c>
      <c r="H4" s="643" t="s">
        <v>2494</v>
      </c>
      <c r="I4" s="643" t="s">
        <v>1456</v>
      </c>
      <c r="J4" s="716" t="s">
        <v>2193</v>
      </c>
      <c r="K4" s="731" t="s">
        <v>2201</v>
      </c>
      <c r="L4" s="731" t="s">
        <v>2202</v>
      </c>
      <c r="M4" s="717" t="s">
        <v>5305</v>
      </c>
      <c r="N4" s="717" t="s">
        <v>5307</v>
      </c>
      <c r="O4" s="717" t="s">
        <v>5306</v>
      </c>
      <c r="P4" s="717" t="s">
        <v>5308</v>
      </c>
      <c r="Q4" s="717" t="s">
        <v>5309</v>
      </c>
      <c r="R4" s="785" t="s">
        <v>1998</v>
      </c>
      <c r="S4" s="785" t="s">
        <v>1050</v>
      </c>
      <c r="T4" s="785" t="s">
        <v>6105</v>
      </c>
      <c r="U4" s="785" t="s">
        <v>6106</v>
      </c>
      <c r="V4" s="785" t="s">
        <v>6107</v>
      </c>
      <c r="W4" s="785" t="s">
        <v>6108</v>
      </c>
      <c r="X4" s="785" t="s">
        <v>6109</v>
      </c>
      <c r="Y4" s="785" t="s">
        <v>6110</v>
      </c>
      <c r="Z4" s="785" t="s">
        <v>7647</v>
      </c>
      <c r="AA4" s="785" t="s">
        <v>6111</v>
      </c>
      <c r="AB4" s="785" t="s">
        <v>6112</v>
      </c>
      <c r="AC4" s="785" t="s">
        <v>6113</v>
      </c>
      <c r="AD4" s="785" t="s">
        <v>6114</v>
      </c>
      <c r="AE4" s="785" t="s">
        <v>5441</v>
      </c>
      <c r="AF4" s="785" t="s">
        <v>5442</v>
      </c>
      <c r="AG4" s="785" t="s">
        <v>5443</v>
      </c>
      <c r="AH4" s="785" t="s">
        <v>6535</v>
      </c>
      <c r="AI4" s="785" t="s">
        <v>6536</v>
      </c>
      <c r="AJ4" s="785" t="s">
        <v>6537</v>
      </c>
      <c r="AK4" s="785" t="s">
        <v>6538</v>
      </c>
      <c r="AL4" s="785" t="s">
        <v>6539</v>
      </c>
      <c r="AM4" s="785" t="s">
        <v>6540</v>
      </c>
      <c r="AN4" s="785" t="s">
        <v>6541</v>
      </c>
      <c r="AO4" s="785" t="s">
        <v>6542</v>
      </c>
      <c r="AP4" s="785" t="s">
        <v>1999</v>
      </c>
      <c r="AQ4" s="785" t="s">
        <v>4226</v>
      </c>
      <c r="AR4" s="785" t="s">
        <v>4227</v>
      </c>
      <c r="AS4" s="785" t="s">
        <v>7648</v>
      </c>
      <c r="AT4" s="785" t="s">
        <v>4228</v>
      </c>
      <c r="AU4" s="785" t="s">
        <v>4229</v>
      </c>
      <c r="AV4" s="785" t="s">
        <v>4230</v>
      </c>
      <c r="AW4" s="785" t="s">
        <v>4231</v>
      </c>
      <c r="AX4" s="785" t="s">
        <v>4232</v>
      </c>
      <c r="AY4" s="785" t="s">
        <v>5027</v>
      </c>
      <c r="AZ4" s="785" t="s">
        <v>5028</v>
      </c>
      <c r="BA4" s="785" t="s">
        <v>5029</v>
      </c>
      <c r="BB4" s="785" t="s">
        <v>5030</v>
      </c>
      <c r="BC4" s="785" t="s">
        <v>5031</v>
      </c>
      <c r="BD4" s="785" t="s">
        <v>3846</v>
      </c>
      <c r="BE4" s="785" t="s">
        <v>4967</v>
      </c>
      <c r="BF4" s="785" t="s">
        <v>4968</v>
      </c>
      <c r="BG4" s="785" t="s">
        <v>4969</v>
      </c>
      <c r="BH4" s="785" t="s">
        <v>4970</v>
      </c>
      <c r="BI4" s="785" t="s">
        <v>4971</v>
      </c>
      <c r="BJ4" s="785" t="s">
        <v>4972</v>
      </c>
      <c r="BK4" s="785" t="s">
        <v>4973</v>
      </c>
      <c r="BL4" s="785" t="s">
        <v>4974</v>
      </c>
      <c r="BM4" s="785" t="s">
        <v>4975</v>
      </c>
      <c r="BN4" s="785" t="s">
        <v>6099</v>
      </c>
      <c r="BO4" s="785" t="s">
        <v>6100</v>
      </c>
      <c r="BP4" s="785" t="s">
        <v>6101</v>
      </c>
      <c r="BQ4" s="785" t="s">
        <v>6102</v>
      </c>
      <c r="BR4" s="785" t="s">
        <v>6103</v>
      </c>
      <c r="BS4" s="785" t="s">
        <v>6104</v>
      </c>
      <c r="BT4" s="785" t="s">
        <v>7595</v>
      </c>
      <c r="BV4" s="829" t="str">
        <f>"PY Data  IN = 1
Count  = "&amp;SUM(BV5:BV451)</f>
        <v>PY Data  IN = 1
Count  = 420</v>
      </c>
      <c r="BX4" s="732" t="s">
        <v>8101</v>
      </c>
    </row>
    <row r="5" spans="1:76" x14ac:dyDescent="0.2">
      <c r="A5" s="720"/>
      <c r="B5" s="727" t="s">
        <v>8196</v>
      </c>
      <c r="C5" s="727" t="s">
        <v>8197</v>
      </c>
      <c r="D5" s="727">
        <v>20002</v>
      </c>
      <c r="E5" s="728" t="s">
        <v>8195</v>
      </c>
      <c r="F5" s="728" t="s">
        <v>1457</v>
      </c>
      <c r="G5" s="727" t="s">
        <v>8196</v>
      </c>
      <c r="H5" s="727">
        <v>3</v>
      </c>
      <c r="I5" s="727" t="s">
        <v>2376</v>
      </c>
      <c r="J5" s="727">
        <v>11</v>
      </c>
      <c r="K5" s="729">
        <v>2162147</v>
      </c>
      <c r="L5" s="729">
        <v>961116</v>
      </c>
      <c r="M5" s="816">
        <v>0.73840000000000006</v>
      </c>
      <c r="N5" s="816">
        <v>5.4000000000000003E-3</v>
      </c>
      <c r="O5" s="816">
        <v>0.25190000000000001</v>
      </c>
      <c r="P5" s="816">
        <v>4.3E-3</v>
      </c>
      <c r="Q5" s="816">
        <v>0</v>
      </c>
      <c r="R5" s="729">
        <v>1261927972</v>
      </c>
      <c r="S5" s="729">
        <v>818896318</v>
      </c>
      <c r="T5" s="729">
        <v>4274558</v>
      </c>
      <c r="U5" s="729">
        <v>4646165</v>
      </c>
      <c r="V5" s="729">
        <v>5794883</v>
      </c>
      <c r="W5" s="729">
        <v>0</v>
      </c>
      <c r="X5" s="729">
        <v>2272272</v>
      </c>
      <c r="Y5" s="729">
        <v>0</v>
      </c>
      <c r="Z5" s="729">
        <v>0</v>
      </c>
      <c r="AA5" s="729">
        <v>0</v>
      </c>
      <c r="AB5" s="729">
        <v>33060365</v>
      </c>
      <c r="AC5" s="729">
        <v>34639</v>
      </c>
      <c r="AD5" s="729">
        <v>654946000</v>
      </c>
      <c r="AE5" s="729">
        <v>0</v>
      </c>
      <c r="AF5" s="729">
        <v>552558</v>
      </c>
      <c r="AG5" s="729">
        <v>0</v>
      </c>
      <c r="AH5" s="729">
        <v>1660967</v>
      </c>
      <c r="AI5" s="729">
        <v>270036972</v>
      </c>
      <c r="AJ5" s="729">
        <v>0</v>
      </c>
      <c r="AK5" s="729">
        <v>220944136</v>
      </c>
      <c r="AL5" s="729">
        <v>447815</v>
      </c>
      <c r="AM5" s="729">
        <v>46613089</v>
      </c>
      <c r="AN5" s="729">
        <v>1967783</v>
      </c>
      <c r="AO5" s="729">
        <v>0</v>
      </c>
      <c r="AP5" s="729">
        <v>335213</v>
      </c>
      <c r="AQ5" s="729">
        <v>0</v>
      </c>
      <c r="AR5" s="729">
        <v>371685</v>
      </c>
      <c r="AS5" s="729">
        <v>0</v>
      </c>
      <c r="AT5" s="729">
        <v>0</v>
      </c>
      <c r="AU5" s="729">
        <v>0</v>
      </c>
      <c r="AV5" s="729">
        <v>682621</v>
      </c>
      <c r="AW5" s="729">
        <v>42640825</v>
      </c>
      <c r="AX5" s="729">
        <v>16673565</v>
      </c>
      <c r="AY5" s="729">
        <v>0</v>
      </c>
      <c r="AZ5" s="729">
        <v>0</v>
      </c>
      <c r="BA5" s="729">
        <v>4846275</v>
      </c>
      <c r="BB5" s="729">
        <v>48104045</v>
      </c>
      <c r="BC5" s="729">
        <v>11309952</v>
      </c>
      <c r="BD5" s="729">
        <v>1417345</v>
      </c>
      <c r="BE5" s="729">
        <v>21022002</v>
      </c>
      <c r="BF5" s="729">
        <v>13988</v>
      </c>
      <c r="BG5" s="729">
        <v>7609139</v>
      </c>
      <c r="BH5" s="729">
        <v>4185</v>
      </c>
      <c r="BI5" s="729">
        <v>0</v>
      </c>
      <c r="BJ5" s="729">
        <v>0</v>
      </c>
      <c r="BK5" s="729">
        <v>0</v>
      </c>
      <c r="BL5" s="729">
        <v>0</v>
      </c>
      <c r="BM5" s="729">
        <v>0</v>
      </c>
      <c r="BN5" s="729">
        <v>0</v>
      </c>
      <c r="BO5" s="729">
        <v>0</v>
      </c>
      <c r="BP5" s="729">
        <v>-385507527</v>
      </c>
      <c r="BQ5" s="729">
        <v>297644963</v>
      </c>
      <c r="BR5" s="729">
        <v>571834803</v>
      </c>
      <c r="BS5" s="729">
        <v>319557894</v>
      </c>
      <c r="BT5" s="729">
        <v>225386793</v>
      </c>
      <c r="BV5" s="828">
        <f t="shared" ref="BV5:BV68" si="0">IF(SUM(R5:BT5)=0,0,1)</f>
        <v>1</v>
      </c>
      <c r="BX5" s="728" t="s">
        <v>4544</v>
      </c>
    </row>
    <row r="6" spans="1:76" x14ac:dyDescent="0.2">
      <c r="A6" s="720"/>
      <c r="B6" s="727" t="s">
        <v>2295</v>
      </c>
      <c r="C6" s="727" t="s">
        <v>2296</v>
      </c>
      <c r="D6" s="727">
        <v>18000</v>
      </c>
      <c r="E6" s="728" t="s">
        <v>7124</v>
      </c>
      <c r="F6" s="728" t="s">
        <v>6240</v>
      </c>
      <c r="G6" s="727" t="s">
        <v>2295</v>
      </c>
      <c r="H6" s="727">
        <v>1</v>
      </c>
      <c r="I6" s="727" t="s">
        <v>5804</v>
      </c>
      <c r="J6" s="727">
        <v>11</v>
      </c>
      <c r="K6" s="729">
        <v>473544</v>
      </c>
      <c r="L6" s="729">
        <v>178575</v>
      </c>
      <c r="M6" s="816"/>
      <c r="N6" s="816"/>
      <c r="O6" s="816"/>
      <c r="P6" s="816"/>
      <c r="Q6" s="816"/>
      <c r="R6" s="729">
        <v>230505</v>
      </c>
      <c r="S6" s="729">
        <v>0</v>
      </c>
      <c r="T6" s="729">
        <v>348434</v>
      </c>
      <c r="U6" s="729">
        <v>0</v>
      </c>
      <c r="V6" s="729">
        <v>3572338</v>
      </c>
      <c r="W6" s="729">
        <v>0</v>
      </c>
      <c r="X6" s="729">
        <v>0</v>
      </c>
      <c r="Y6" s="729">
        <v>0</v>
      </c>
      <c r="Z6" s="729">
        <v>0</v>
      </c>
      <c r="AA6" s="729">
        <v>0</v>
      </c>
      <c r="AB6" s="729">
        <v>1837583</v>
      </c>
      <c r="AC6" s="729">
        <v>0</v>
      </c>
      <c r="AD6" s="729">
        <v>0</v>
      </c>
      <c r="AE6" s="729">
        <v>0</v>
      </c>
      <c r="AF6" s="729">
        <v>0</v>
      </c>
      <c r="AG6" s="729">
        <v>0</v>
      </c>
      <c r="AH6" s="729">
        <v>0</v>
      </c>
      <c r="AI6" s="729">
        <v>43601495</v>
      </c>
      <c r="AJ6" s="729">
        <v>11000</v>
      </c>
      <c r="AK6" s="729">
        <v>41735585</v>
      </c>
      <c r="AL6" s="729">
        <v>0</v>
      </c>
      <c r="AM6" s="729">
        <v>1986065</v>
      </c>
      <c r="AN6" s="729">
        <v>3576195</v>
      </c>
      <c r="AO6" s="729">
        <v>0</v>
      </c>
      <c r="AP6" s="729">
        <v>293313</v>
      </c>
      <c r="AQ6" s="729">
        <v>0</v>
      </c>
      <c r="AR6" s="729">
        <v>69801</v>
      </c>
      <c r="AS6" s="729">
        <v>0</v>
      </c>
      <c r="AT6" s="729">
        <v>0</v>
      </c>
      <c r="AU6" s="729">
        <v>0</v>
      </c>
      <c r="AV6" s="729">
        <v>415334</v>
      </c>
      <c r="AW6" s="729">
        <v>12975314</v>
      </c>
      <c r="AX6" s="729">
        <v>1926618</v>
      </c>
      <c r="AY6" s="729">
        <v>0</v>
      </c>
      <c r="AZ6" s="729">
        <v>5419037</v>
      </c>
      <c r="BA6" s="729">
        <v>0</v>
      </c>
      <c r="BB6" s="729">
        <v>0</v>
      </c>
      <c r="BC6" s="729">
        <v>0</v>
      </c>
      <c r="BD6" s="729">
        <v>0</v>
      </c>
      <c r="BE6" s="729">
        <v>0</v>
      </c>
      <c r="BF6" s="729">
        <v>0</v>
      </c>
      <c r="BG6" s="729">
        <v>488894</v>
      </c>
      <c r="BH6" s="729">
        <v>142794</v>
      </c>
      <c r="BI6" s="729">
        <v>0</v>
      </c>
      <c r="BJ6" s="729">
        <v>0</v>
      </c>
      <c r="BK6" s="729">
        <v>0</v>
      </c>
      <c r="BL6" s="729">
        <v>0</v>
      </c>
      <c r="BM6" s="729">
        <v>0</v>
      </c>
      <c r="BN6" s="729">
        <v>0</v>
      </c>
      <c r="BO6" s="729">
        <v>0</v>
      </c>
      <c r="BP6" s="729">
        <v>55980624</v>
      </c>
      <c r="BQ6" s="729">
        <v>119816140</v>
      </c>
      <c r="BR6" s="729">
        <v>206018635</v>
      </c>
      <c r="BS6" s="729">
        <v>117135476</v>
      </c>
      <c r="BT6" s="729">
        <v>0</v>
      </c>
      <c r="BV6" s="828">
        <f t="shared" si="0"/>
        <v>1</v>
      </c>
      <c r="BX6" s="728" t="s">
        <v>5231</v>
      </c>
    </row>
    <row r="7" spans="1:76" x14ac:dyDescent="0.2">
      <c r="A7" s="720"/>
      <c r="B7" s="727" t="s">
        <v>2392</v>
      </c>
      <c r="C7" s="727" t="s">
        <v>5688</v>
      </c>
      <c r="D7" s="727">
        <v>18013</v>
      </c>
      <c r="E7" s="728" t="s">
        <v>2391</v>
      </c>
      <c r="F7" s="728" t="s">
        <v>5689</v>
      </c>
      <c r="G7" s="727" t="s">
        <v>2392</v>
      </c>
      <c r="H7" s="727">
        <v>2</v>
      </c>
      <c r="I7" s="727" t="s">
        <v>5804</v>
      </c>
      <c r="J7" s="727">
        <v>11</v>
      </c>
      <c r="K7" s="729">
        <v>133544</v>
      </c>
      <c r="L7" s="729">
        <v>53983</v>
      </c>
      <c r="M7" s="816">
        <v>0.71388000000000007</v>
      </c>
      <c r="N7" s="816">
        <v>1.4299999999999998E-3</v>
      </c>
      <c r="O7" s="816">
        <v>0.27276</v>
      </c>
      <c r="P7" s="816">
        <v>1.1930000000000001E-2</v>
      </c>
      <c r="Q7" s="816">
        <v>0</v>
      </c>
      <c r="R7" s="729">
        <v>-41113</v>
      </c>
      <c r="S7" s="729">
        <v>46917000</v>
      </c>
      <c r="T7" s="729">
        <v>398573</v>
      </c>
      <c r="U7" s="729">
        <v>142474</v>
      </c>
      <c r="V7" s="729">
        <v>0</v>
      </c>
      <c r="W7" s="729">
        <v>0</v>
      </c>
      <c r="X7" s="729">
        <v>127538</v>
      </c>
      <c r="Y7" s="729">
        <v>0</v>
      </c>
      <c r="Z7" s="729">
        <v>0</v>
      </c>
      <c r="AA7" s="729">
        <v>0</v>
      </c>
      <c r="AB7" s="729">
        <v>186274</v>
      </c>
      <c r="AC7" s="729">
        <v>5848</v>
      </c>
      <c r="AD7" s="729">
        <v>6325999</v>
      </c>
      <c r="AE7" s="729">
        <v>2379973</v>
      </c>
      <c r="AF7" s="729">
        <v>17186</v>
      </c>
      <c r="AG7" s="729">
        <v>490439</v>
      </c>
      <c r="AH7" s="729">
        <v>0</v>
      </c>
      <c r="AI7" s="729">
        <v>0</v>
      </c>
      <c r="AJ7" s="729">
        <v>16169</v>
      </c>
      <c r="AK7" s="729">
        <v>0</v>
      </c>
      <c r="AL7" s="729">
        <v>10076</v>
      </c>
      <c r="AM7" s="729">
        <v>0</v>
      </c>
      <c r="AN7" s="729">
        <v>0</v>
      </c>
      <c r="AO7" s="729">
        <v>0</v>
      </c>
      <c r="AP7" s="729">
        <v>0</v>
      </c>
      <c r="AQ7" s="729">
        <v>0</v>
      </c>
      <c r="AR7" s="729">
        <v>0</v>
      </c>
      <c r="AS7" s="729">
        <v>0</v>
      </c>
      <c r="AT7" s="729">
        <v>112997</v>
      </c>
      <c r="AU7" s="729">
        <v>0</v>
      </c>
      <c r="AV7" s="729">
        <v>0</v>
      </c>
      <c r="AW7" s="729">
        <v>413097</v>
      </c>
      <c r="AX7" s="729">
        <v>0</v>
      </c>
      <c r="AY7" s="729">
        <v>0</v>
      </c>
      <c r="AZ7" s="729">
        <v>0</v>
      </c>
      <c r="BA7" s="729">
        <v>1307104</v>
      </c>
      <c r="BB7" s="729">
        <v>0</v>
      </c>
      <c r="BC7" s="729">
        <v>0</v>
      </c>
      <c r="BD7" s="729">
        <v>57890</v>
      </c>
      <c r="BE7" s="729">
        <v>0</v>
      </c>
      <c r="BF7" s="729">
        <v>0</v>
      </c>
      <c r="BG7" s="729">
        <v>120580</v>
      </c>
      <c r="BH7" s="729">
        <v>1901</v>
      </c>
      <c r="BI7" s="729">
        <v>425943</v>
      </c>
      <c r="BJ7" s="729">
        <v>0</v>
      </c>
      <c r="BK7" s="729">
        <v>0</v>
      </c>
      <c r="BL7" s="729">
        <v>0</v>
      </c>
      <c r="BM7" s="729">
        <v>0</v>
      </c>
      <c r="BN7" s="729">
        <v>0</v>
      </c>
      <c r="BO7" s="729">
        <v>0</v>
      </c>
      <c r="BP7" s="729">
        <v>34983877</v>
      </c>
      <c r="BQ7" s="729">
        <v>24765289</v>
      </c>
      <c r="BR7" s="729">
        <v>1654687</v>
      </c>
      <c r="BS7" s="729">
        <v>11458006</v>
      </c>
      <c r="BT7" s="729">
        <v>6670655</v>
      </c>
      <c r="BV7" s="828">
        <f t="shared" si="0"/>
        <v>1</v>
      </c>
      <c r="BX7" s="728" t="s">
        <v>8213</v>
      </c>
    </row>
    <row r="8" spans="1:76" x14ac:dyDescent="0.2">
      <c r="A8" s="720"/>
      <c r="B8" s="727" t="s">
        <v>8094</v>
      </c>
      <c r="C8" s="727" t="s">
        <v>1459</v>
      </c>
      <c r="D8" s="727">
        <v>18001</v>
      </c>
      <c r="E8" s="728" t="s">
        <v>1460</v>
      </c>
      <c r="F8" s="728" t="s">
        <v>1461</v>
      </c>
      <c r="G8" s="727" t="s">
        <v>8094</v>
      </c>
      <c r="H8" s="727">
        <v>2</v>
      </c>
      <c r="I8" s="727" t="s">
        <v>5804</v>
      </c>
      <c r="J8" s="727">
        <v>11</v>
      </c>
      <c r="K8" s="729">
        <v>81477</v>
      </c>
      <c r="L8" s="729">
        <v>27544</v>
      </c>
      <c r="M8" s="816"/>
      <c r="N8" s="816"/>
      <c r="O8" s="816"/>
      <c r="P8" s="816"/>
      <c r="Q8" s="816"/>
      <c r="R8" s="729">
        <v>102512</v>
      </c>
      <c r="S8" s="729">
        <v>55509560</v>
      </c>
      <c r="T8" s="729">
        <v>235102</v>
      </c>
      <c r="U8" s="729">
        <v>65116</v>
      </c>
      <c r="V8" s="729">
        <v>0</v>
      </c>
      <c r="W8" s="729">
        <v>0</v>
      </c>
      <c r="X8" s="729">
        <v>138462</v>
      </c>
      <c r="Y8" s="729">
        <v>0</v>
      </c>
      <c r="Z8" s="729">
        <v>0</v>
      </c>
      <c r="AA8" s="729">
        <v>0</v>
      </c>
      <c r="AB8" s="729">
        <v>33701</v>
      </c>
      <c r="AC8" s="729">
        <v>0</v>
      </c>
      <c r="AD8" s="729">
        <v>1702133</v>
      </c>
      <c r="AE8" s="729">
        <v>0</v>
      </c>
      <c r="AF8" s="729">
        <v>0</v>
      </c>
      <c r="AG8" s="729">
        <v>0</v>
      </c>
      <c r="AH8" s="729">
        <v>94614</v>
      </c>
      <c r="AI8" s="729">
        <v>0</v>
      </c>
      <c r="AJ8" s="729">
        <v>0</v>
      </c>
      <c r="AK8" s="729">
        <v>0</v>
      </c>
      <c r="AL8" s="729">
        <v>0</v>
      </c>
      <c r="AM8" s="729">
        <v>0</v>
      </c>
      <c r="AN8" s="729">
        <v>0</v>
      </c>
      <c r="AO8" s="729">
        <v>0</v>
      </c>
      <c r="AP8" s="729">
        <v>0</v>
      </c>
      <c r="AQ8" s="729">
        <v>0</v>
      </c>
      <c r="AR8" s="729">
        <v>0</v>
      </c>
      <c r="AS8" s="729">
        <v>0</v>
      </c>
      <c r="AT8" s="729">
        <v>0</v>
      </c>
      <c r="AU8" s="729">
        <v>0</v>
      </c>
      <c r="AV8" s="729">
        <v>0</v>
      </c>
      <c r="AW8" s="729">
        <v>13121</v>
      </c>
      <c r="AX8" s="729">
        <v>0</v>
      </c>
      <c r="AY8" s="729">
        <v>0</v>
      </c>
      <c r="AZ8" s="729">
        <v>0</v>
      </c>
      <c r="BA8" s="729">
        <v>12042</v>
      </c>
      <c r="BB8" s="729">
        <v>1378534</v>
      </c>
      <c r="BC8" s="729">
        <v>2545490</v>
      </c>
      <c r="BD8" s="729">
        <v>186924</v>
      </c>
      <c r="BE8" s="729">
        <v>116234</v>
      </c>
      <c r="BF8" s="729">
        <v>0</v>
      </c>
      <c r="BG8" s="729">
        <v>167014</v>
      </c>
      <c r="BH8" s="729">
        <v>0</v>
      </c>
      <c r="BI8" s="729">
        <v>0</v>
      </c>
      <c r="BJ8" s="729">
        <v>0</v>
      </c>
      <c r="BK8" s="729">
        <v>0</v>
      </c>
      <c r="BL8" s="729">
        <v>0</v>
      </c>
      <c r="BM8" s="729">
        <v>0</v>
      </c>
      <c r="BN8" s="729">
        <v>0</v>
      </c>
      <c r="BO8" s="729">
        <v>0</v>
      </c>
      <c r="BP8" s="729">
        <v>2891314</v>
      </c>
      <c r="BQ8" s="729">
        <v>15287563</v>
      </c>
      <c r="BR8" s="729">
        <v>2445579</v>
      </c>
      <c r="BS8" s="729">
        <v>15299983</v>
      </c>
      <c r="BT8" s="729">
        <v>9122558</v>
      </c>
      <c r="BV8" s="828">
        <f t="shared" si="0"/>
        <v>1</v>
      </c>
      <c r="BX8" s="728" t="s">
        <v>7858</v>
      </c>
    </row>
    <row r="9" spans="1:76" x14ac:dyDescent="0.2">
      <c r="A9" s="720"/>
      <c r="B9" s="727" t="s">
        <v>9</v>
      </c>
      <c r="C9" s="727" t="s">
        <v>2298</v>
      </c>
      <c r="D9" s="727">
        <v>18005</v>
      </c>
      <c r="E9" s="728" t="s">
        <v>2297</v>
      </c>
      <c r="F9" s="728" t="s">
        <v>7979</v>
      </c>
      <c r="G9" s="727" t="s">
        <v>9</v>
      </c>
      <c r="H9" s="727">
        <v>2</v>
      </c>
      <c r="I9" s="727" t="s">
        <v>5804</v>
      </c>
      <c r="J9" s="727">
        <v>11</v>
      </c>
      <c r="K9" s="729">
        <v>66958</v>
      </c>
      <c r="L9" s="729">
        <v>24022</v>
      </c>
      <c r="M9" s="816">
        <v>0.71388000000000007</v>
      </c>
      <c r="N9" s="816">
        <v>1.4299999999999998E-3</v>
      </c>
      <c r="O9" s="816">
        <v>0.27276</v>
      </c>
      <c r="P9" s="816">
        <v>1.1930000000000001E-2</v>
      </c>
      <c r="Q9" s="816">
        <v>0</v>
      </c>
      <c r="R9" s="729">
        <v>51953</v>
      </c>
      <c r="S9" s="729">
        <v>42903451</v>
      </c>
      <c r="T9" s="729">
        <v>140751</v>
      </c>
      <c r="U9" s="729">
        <v>52226</v>
      </c>
      <c r="V9" s="729">
        <v>0</v>
      </c>
      <c r="W9" s="729">
        <v>0</v>
      </c>
      <c r="X9" s="729">
        <v>5009</v>
      </c>
      <c r="Y9" s="729">
        <v>0</v>
      </c>
      <c r="Z9" s="729">
        <v>0</v>
      </c>
      <c r="AA9" s="729">
        <v>0</v>
      </c>
      <c r="AB9" s="729">
        <v>124920</v>
      </c>
      <c r="AC9" s="729">
        <v>675</v>
      </c>
      <c r="AD9" s="729">
        <v>1406301</v>
      </c>
      <c r="AE9" s="729">
        <v>0</v>
      </c>
      <c r="AF9" s="729">
        <v>0</v>
      </c>
      <c r="AG9" s="729">
        <v>0</v>
      </c>
      <c r="AH9" s="729">
        <v>0</v>
      </c>
      <c r="AI9" s="729">
        <v>0</v>
      </c>
      <c r="AJ9" s="729">
        <v>20536</v>
      </c>
      <c r="AK9" s="729">
        <v>0</v>
      </c>
      <c r="AL9" s="729">
        <v>3765</v>
      </c>
      <c r="AM9" s="729">
        <v>0</v>
      </c>
      <c r="AN9" s="729">
        <v>0</v>
      </c>
      <c r="AO9" s="729">
        <v>0</v>
      </c>
      <c r="AP9" s="729">
        <v>0</v>
      </c>
      <c r="AQ9" s="729">
        <v>0</v>
      </c>
      <c r="AR9" s="729">
        <v>0</v>
      </c>
      <c r="AS9" s="729">
        <v>0</v>
      </c>
      <c r="AT9" s="729">
        <v>0</v>
      </c>
      <c r="AU9" s="729">
        <v>0</v>
      </c>
      <c r="AV9" s="729">
        <v>0</v>
      </c>
      <c r="AW9" s="729">
        <v>18580</v>
      </c>
      <c r="AX9" s="729">
        <v>0</v>
      </c>
      <c r="AY9" s="729">
        <v>0</v>
      </c>
      <c r="AZ9" s="729">
        <v>0</v>
      </c>
      <c r="BA9" s="729">
        <v>154645</v>
      </c>
      <c r="BB9" s="729">
        <v>617151</v>
      </c>
      <c r="BC9" s="729">
        <v>4160033</v>
      </c>
      <c r="BD9" s="729">
        <v>69414</v>
      </c>
      <c r="BE9" s="729">
        <v>0</v>
      </c>
      <c r="BF9" s="729">
        <v>0</v>
      </c>
      <c r="BG9" s="729">
        <v>433106</v>
      </c>
      <c r="BH9" s="729">
        <v>3115</v>
      </c>
      <c r="BI9" s="729">
        <v>0</v>
      </c>
      <c r="BJ9" s="729">
        <v>0</v>
      </c>
      <c r="BK9" s="729">
        <v>0</v>
      </c>
      <c r="BL9" s="729">
        <v>0</v>
      </c>
      <c r="BM9" s="729">
        <v>0</v>
      </c>
      <c r="BN9" s="729">
        <v>0</v>
      </c>
      <c r="BO9" s="729">
        <v>0</v>
      </c>
      <c r="BP9" s="729">
        <v>-1595926</v>
      </c>
      <c r="BQ9" s="729">
        <v>9872315</v>
      </c>
      <c r="BR9" s="729">
        <v>1349104</v>
      </c>
      <c r="BS9" s="729">
        <v>10180708</v>
      </c>
      <c r="BT9" s="729">
        <v>4989094</v>
      </c>
      <c r="BV9" s="828">
        <f t="shared" si="0"/>
        <v>1</v>
      </c>
      <c r="BX9" s="728" t="s">
        <v>2297</v>
      </c>
    </row>
    <row r="10" spans="1:76" x14ac:dyDescent="0.2">
      <c r="A10" s="720"/>
      <c r="B10" s="727" t="s">
        <v>2393</v>
      </c>
      <c r="C10" s="727" t="s">
        <v>2394</v>
      </c>
      <c r="D10" s="727">
        <v>18017</v>
      </c>
      <c r="E10" s="728" t="s">
        <v>1462</v>
      </c>
      <c r="F10" s="728" t="s">
        <v>7550</v>
      </c>
      <c r="G10" s="727" t="s">
        <v>2393</v>
      </c>
      <c r="H10" s="727">
        <v>2</v>
      </c>
      <c r="I10" s="727" t="s">
        <v>5804</v>
      </c>
      <c r="J10" s="727">
        <v>11</v>
      </c>
      <c r="K10" s="729">
        <v>62469</v>
      </c>
      <c r="L10" s="729">
        <v>23914</v>
      </c>
      <c r="M10" s="816">
        <v>0.73337000000000008</v>
      </c>
      <c r="N10" s="816">
        <v>0</v>
      </c>
      <c r="O10" s="816">
        <v>0.26527999999999996</v>
      </c>
      <c r="P10" s="816">
        <v>1.3500000000000001E-3</v>
      </c>
      <c r="Q10" s="816">
        <v>0</v>
      </c>
      <c r="R10" s="729">
        <v>1791152</v>
      </c>
      <c r="S10" s="729">
        <v>9868876</v>
      </c>
      <c r="T10" s="729">
        <v>117107</v>
      </c>
      <c r="U10" s="729">
        <v>16818</v>
      </c>
      <c r="V10" s="729">
        <v>0</v>
      </c>
      <c r="W10" s="729">
        <v>0</v>
      </c>
      <c r="X10" s="729">
        <v>34246</v>
      </c>
      <c r="Y10" s="729">
        <v>0</v>
      </c>
      <c r="Z10" s="729">
        <v>0</v>
      </c>
      <c r="AA10" s="729">
        <v>0</v>
      </c>
      <c r="AB10" s="729">
        <v>153719</v>
      </c>
      <c r="AC10" s="729">
        <v>0</v>
      </c>
      <c r="AD10" s="729">
        <v>76183</v>
      </c>
      <c r="AE10" s="729">
        <v>0</v>
      </c>
      <c r="AF10" s="729">
        <v>0</v>
      </c>
      <c r="AG10" s="729">
        <v>0</v>
      </c>
      <c r="AH10" s="729">
        <v>0</v>
      </c>
      <c r="AI10" s="729">
        <v>0</v>
      </c>
      <c r="AJ10" s="729">
        <v>0</v>
      </c>
      <c r="AK10" s="729">
        <v>0</v>
      </c>
      <c r="AL10" s="729">
        <v>0</v>
      </c>
      <c r="AM10" s="729">
        <v>104650</v>
      </c>
      <c r="AN10" s="729">
        <v>0</v>
      </c>
      <c r="AO10" s="729">
        <v>146327</v>
      </c>
      <c r="AP10" s="729">
        <v>0</v>
      </c>
      <c r="AQ10" s="729">
        <v>0</v>
      </c>
      <c r="AR10" s="729">
        <v>0</v>
      </c>
      <c r="AS10" s="729">
        <v>0</v>
      </c>
      <c r="AT10" s="729">
        <v>101246</v>
      </c>
      <c r="AU10" s="729">
        <v>0</v>
      </c>
      <c r="AV10" s="729">
        <v>0</v>
      </c>
      <c r="AW10" s="729">
        <v>0</v>
      </c>
      <c r="AX10" s="729">
        <v>0</v>
      </c>
      <c r="AY10" s="729">
        <v>0</v>
      </c>
      <c r="AZ10" s="729">
        <v>0</v>
      </c>
      <c r="BA10" s="729">
        <v>49350</v>
      </c>
      <c r="BB10" s="729">
        <v>187318</v>
      </c>
      <c r="BC10" s="729">
        <v>1463113</v>
      </c>
      <c r="BD10" s="729">
        <v>61469</v>
      </c>
      <c r="BE10" s="729">
        <v>44880</v>
      </c>
      <c r="BF10" s="729">
        <v>0</v>
      </c>
      <c r="BG10" s="729">
        <v>165074</v>
      </c>
      <c r="BH10" s="729">
        <v>64123</v>
      </c>
      <c r="BI10" s="729">
        <v>0</v>
      </c>
      <c r="BJ10" s="729">
        <v>0</v>
      </c>
      <c r="BK10" s="729">
        <v>2295</v>
      </c>
      <c r="BL10" s="729">
        <v>0</v>
      </c>
      <c r="BM10" s="729">
        <v>0</v>
      </c>
      <c r="BN10" s="729">
        <v>0</v>
      </c>
      <c r="BO10" s="729">
        <v>0</v>
      </c>
      <c r="BP10" s="729">
        <v>7974302</v>
      </c>
      <c r="BQ10" s="729">
        <v>13944706</v>
      </c>
      <c r="BR10" s="729">
        <v>57355128</v>
      </c>
      <c r="BS10" s="729">
        <v>11442575</v>
      </c>
      <c r="BT10" s="729">
        <v>9448559</v>
      </c>
      <c r="BV10" s="828">
        <f t="shared" si="0"/>
        <v>1</v>
      </c>
      <c r="BX10" s="728" t="s">
        <v>1906</v>
      </c>
    </row>
    <row r="11" spans="1:76" x14ac:dyDescent="0.2">
      <c r="A11" s="720"/>
      <c r="B11" s="727" t="s">
        <v>1767</v>
      </c>
      <c r="C11" s="727" t="s">
        <v>2300</v>
      </c>
      <c r="D11" s="727">
        <v>18009</v>
      </c>
      <c r="E11" s="728" t="s">
        <v>2299</v>
      </c>
      <c r="F11" s="728" t="s">
        <v>8095</v>
      </c>
      <c r="G11" s="727" t="s">
        <v>1767</v>
      </c>
      <c r="H11" s="727">
        <v>2</v>
      </c>
      <c r="I11" s="727" t="s">
        <v>5804</v>
      </c>
      <c r="J11" s="727">
        <v>11</v>
      </c>
      <c r="K11" s="729">
        <v>81172</v>
      </c>
      <c r="L11" s="729">
        <v>30223</v>
      </c>
      <c r="M11" s="816">
        <v>0.71388000000000007</v>
      </c>
      <c r="N11" s="816">
        <v>1.4299999999999998E-3</v>
      </c>
      <c r="O11" s="816">
        <v>0.27276</v>
      </c>
      <c r="P11" s="816">
        <v>1.1930000000000001E-2</v>
      </c>
      <c r="Q11" s="816">
        <v>0</v>
      </c>
      <c r="R11" s="729">
        <v>2460015</v>
      </c>
      <c r="S11" s="729">
        <v>0</v>
      </c>
      <c r="T11" s="729">
        <v>320230</v>
      </c>
      <c r="U11" s="729">
        <v>15799</v>
      </c>
      <c r="V11" s="729">
        <v>0</v>
      </c>
      <c r="W11" s="729">
        <v>0</v>
      </c>
      <c r="X11" s="729">
        <v>0</v>
      </c>
      <c r="Y11" s="729">
        <v>0</v>
      </c>
      <c r="Z11" s="729">
        <v>0</v>
      </c>
      <c r="AA11" s="729">
        <v>0</v>
      </c>
      <c r="AB11" s="729">
        <v>555364</v>
      </c>
      <c r="AC11" s="729">
        <v>10630</v>
      </c>
      <c r="AD11" s="729">
        <v>1621377</v>
      </c>
      <c r="AE11" s="729">
        <v>355837</v>
      </c>
      <c r="AF11" s="729">
        <v>0</v>
      </c>
      <c r="AG11" s="729">
        <v>0</v>
      </c>
      <c r="AH11" s="729">
        <v>720103</v>
      </c>
      <c r="AI11" s="729">
        <v>0</v>
      </c>
      <c r="AJ11" s="729">
        <v>7280</v>
      </c>
      <c r="AK11" s="729">
        <v>0</v>
      </c>
      <c r="AL11" s="729">
        <v>40365</v>
      </c>
      <c r="AM11" s="729">
        <v>0</v>
      </c>
      <c r="AN11" s="729">
        <v>0</v>
      </c>
      <c r="AO11" s="729">
        <v>0</v>
      </c>
      <c r="AP11" s="729">
        <v>0</v>
      </c>
      <c r="AQ11" s="729">
        <v>0</v>
      </c>
      <c r="AR11" s="729">
        <v>0</v>
      </c>
      <c r="AS11" s="729">
        <v>0</v>
      </c>
      <c r="AT11" s="729">
        <v>128920</v>
      </c>
      <c r="AU11" s="729">
        <v>0</v>
      </c>
      <c r="AV11" s="729">
        <v>0</v>
      </c>
      <c r="AW11" s="729">
        <v>165097</v>
      </c>
      <c r="AX11" s="729">
        <v>0</v>
      </c>
      <c r="AY11" s="729">
        <v>0</v>
      </c>
      <c r="AZ11" s="729">
        <v>0</v>
      </c>
      <c r="BA11" s="729">
        <v>298187</v>
      </c>
      <c r="BB11" s="729">
        <v>0</v>
      </c>
      <c r="BC11" s="729">
        <v>6044598</v>
      </c>
      <c r="BD11" s="729">
        <v>54421</v>
      </c>
      <c r="BE11" s="729">
        <v>0</v>
      </c>
      <c r="BF11" s="729">
        <v>0</v>
      </c>
      <c r="BG11" s="729">
        <v>373521</v>
      </c>
      <c r="BH11" s="729">
        <v>1360</v>
      </c>
      <c r="BI11" s="729">
        <v>0</v>
      </c>
      <c r="BJ11" s="729">
        <v>0</v>
      </c>
      <c r="BK11" s="729">
        <v>0</v>
      </c>
      <c r="BL11" s="729">
        <v>0</v>
      </c>
      <c r="BM11" s="729">
        <v>0</v>
      </c>
      <c r="BN11" s="729">
        <v>0</v>
      </c>
      <c r="BO11" s="729">
        <v>0</v>
      </c>
      <c r="BP11" s="729">
        <v>-5330801</v>
      </c>
      <c r="BQ11" s="729">
        <v>41516853</v>
      </c>
      <c r="BR11" s="729">
        <v>15578325</v>
      </c>
      <c r="BS11" s="729">
        <v>2686936</v>
      </c>
      <c r="BT11" s="729">
        <v>8291127</v>
      </c>
      <c r="BV11" s="828">
        <f t="shared" si="0"/>
        <v>1</v>
      </c>
      <c r="BX11" s="728" t="s">
        <v>2906</v>
      </c>
    </row>
    <row r="12" spans="1:76" x14ac:dyDescent="0.2">
      <c r="A12" s="720"/>
      <c r="B12" s="727" t="s">
        <v>4589</v>
      </c>
      <c r="C12" s="727" t="s">
        <v>4590</v>
      </c>
      <c r="D12" s="727">
        <v>18039</v>
      </c>
      <c r="E12" s="728" t="s">
        <v>2400</v>
      </c>
      <c r="F12" s="728" t="s">
        <v>8096</v>
      </c>
      <c r="G12" s="727" t="s">
        <v>4589</v>
      </c>
      <c r="H12" s="727">
        <v>2</v>
      </c>
      <c r="I12" s="727" t="s">
        <v>5804</v>
      </c>
      <c r="J12" s="727">
        <v>11</v>
      </c>
      <c r="K12" s="729">
        <v>11744</v>
      </c>
      <c r="L12" s="729">
        <v>4889</v>
      </c>
      <c r="M12" s="816">
        <v>0.71388000000000007</v>
      </c>
      <c r="N12" s="816">
        <v>1.4299999999999998E-3</v>
      </c>
      <c r="O12" s="816">
        <v>0.27276</v>
      </c>
      <c r="P12" s="816">
        <v>1.1930000000000001E-2</v>
      </c>
      <c r="Q12" s="816">
        <v>0</v>
      </c>
      <c r="R12" s="729">
        <v>0</v>
      </c>
      <c r="S12" s="729">
        <v>0</v>
      </c>
      <c r="T12" s="729">
        <v>0</v>
      </c>
      <c r="U12" s="729">
        <v>0</v>
      </c>
      <c r="V12" s="729">
        <v>0</v>
      </c>
      <c r="W12" s="729">
        <v>0</v>
      </c>
      <c r="X12" s="729">
        <v>0</v>
      </c>
      <c r="Y12" s="729">
        <v>0</v>
      </c>
      <c r="Z12" s="729">
        <v>0</v>
      </c>
      <c r="AA12" s="729">
        <v>0</v>
      </c>
      <c r="AB12" s="729">
        <v>0</v>
      </c>
      <c r="AC12" s="729">
        <v>0</v>
      </c>
      <c r="AD12" s="729">
        <v>0</v>
      </c>
      <c r="AE12" s="729">
        <v>0</v>
      </c>
      <c r="AF12" s="729">
        <v>0</v>
      </c>
      <c r="AG12" s="729">
        <v>0</v>
      </c>
      <c r="AH12" s="729">
        <v>0</v>
      </c>
      <c r="AI12" s="729">
        <v>0</v>
      </c>
      <c r="AJ12" s="729">
        <v>0</v>
      </c>
      <c r="AK12" s="729">
        <v>0</v>
      </c>
      <c r="AL12" s="729">
        <v>0</v>
      </c>
      <c r="AM12" s="729">
        <v>0</v>
      </c>
      <c r="AN12" s="729">
        <v>0</v>
      </c>
      <c r="AO12" s="729">
        <v>0</v>
      </c>
      <c r="AP12" s="729">
        <v>0</v>
      </c>
      <c r="AQ12" s="729">
        <v>0</v>
      </c>
      <c r="AR12" s="729">
        <v>0</v>
      </c>
      <c r="AS12" s="729">
        <v>0</v>
      </c>
      <c r="AT12" s="729">
        <v>0</v>
      </c>
      <c r="AU12" s="729">
        <v>0</v>
      </c>
      <c r="AV12" s="729">
        <v>0</v>
      </c>
      <c r="AW12" s="729">
        <v>0</v>
      </c>
      <c r="AX12" s="729">
        <v>0</v>
      </c>
      <c r="AY12" s="729">
        <v>0</v>
      </c>
      <c r="AZ12" s="729">
        <v>0</v>
      </c>
      <c r="BA12" s="729">
        <v>0</v>
      </c>
      <c r="BB12" s="729">
        <v>0</v>
      </c>
      <c r="BC12" s="729">
        <v>0</v>
      </c>
      <c r="BD12" s="729">
        <v>0</v>
      </c>
      <c r="BE12" s="729">
        <v>0</v>
      </c>
      <c r="BF12" s="729">
        <v>0</v>
      </c>
      <c r="BG12" s="729">
        <v>0</v>
      </c>
      <c r="BH12" s="729">
        <v>0</v>
      </c>
      <c r="BI12" s="729">
        <v>0</v>
      </c>
      <c r="BJ12" s="729">
        <v>0</v>
      </c>
      <c r="BK12" s="729">
        <v>0</v>
      </c>
      <c r="BL12" s="729">
        <v>0</v>
      </c>
      <c r="BM12" s="729">
        <v>0</v>
      </c>
      <c r="BN12" s="729">
        <v>0</v>
      </c>
      <c r="BO12" s="729">
        <v>0</v>
      </c>
      <c r="BP12" s="729">
        <v>0</v>
      </c>
      <c r="BQ12" s="729">
        <v>0</v>
      </c>
      <c r="BR12" s="729">
        <v>0</v>
      </c>
      <c r="BS12" s="729">
        <v>0</v>
      </c>
      <c r="BT12" s="729">
        <v>0</v>
      </c>
      <c r="BV12" s="828">
        <f>IF(SUM(R12:BT12)=0,0,1)</f>
        <v>0</v>
      </c>
      <c r="BX12" s="728" t="s">
        <v>622</v>
      </c>
    </row>
    <row r="13" spans="1:76" x14ac:dyDescent="0.2">
      <c r="A13" s="720"/>
      <c r="B13" s="727" t="s">
        <v>7051</v>
      </c>
      <c r="C13" s="727" t="s">
        <v>2396</v>
      </c>
      <c r="D13" s="727">
        <v>18020</v>
      </c>
      <c r="E13" s="728" t="s">
        <v>2395</v>
      </c>
      <c r="F13" s="728" t="s">
        <v>464</v>
      </c>
      <c r="G13" s="727" t="s">
        <v>7051</v>
      </c>
      <c r="H13" s="727">
        <v>2</v>
      </c>
      <c r="I13" s="727" t="s">
        <v>5804</v>
      </c>
      <c r="J13" s="727">
        <v>11</v>
      </c>
      <c r="K13" s="729">
        <v>19428</v>
      </c>
      <c r="L13" s="729">
        <v>7789</v>
      </c>
      <c r="M13" s="816">
        <v>0.71388000000000007</v>
      </c>
      <c r="N13" s="816">
        <v>1.4299999999999998E-3</v>
      </c>
      <c r="O13" s="816">
        <v>0.27276</v>
      </c>
      <c r="P13" s="816">
        <v>1.1930000000000001E-2</v>
      </c>
      <c r="Q13" s="816">
        <v>0</v>
      </c>
      <c r="R13" s="729">
        <v>190723</v>
      </c>
      <c r="S13" s="729">
        <v>1912273</v>
      </c>
      <c r="T13" s="729">
        <v>28447</v>
      </c>
      <c r="U13" s="729">
        <v>12757</v>
      </c>
      <c r="V13" s="729">
        <v>0</v>
      </c>
      <c r="W13" s="729">
        <v>0</v>
      </c>
      <c r="X13" s="729">
        <v>0</v>
      </c>
      <c r="Y13" s="729">
        <v>0</v>
      </c>
      <c r="Z13" s="729">
        <v>0</v>
      </c>
      <c r="AA13" s="729">
        <v>0</v>
      </c>
      <c r="AB13" s="729">
        <v>63033</v>
      </c>
      <c r="AC13" s="729">
        <v>0</v>
      </c>
      <c r="AD13" s="729">
        <v>0</v>
      </c>
      <c r="AE13" s="729">
        <v>0</v>
      </c>
      <c r="AF13" s="729">
        <v>0</v>
      </c>
      <c r="AG13" s="729">
        <v>0</v>
      </c>
      <c r="AH13" s="729">
        <v>16903</v>
      </c>
      <c r="AI13" s="729">
        <v>0</v>
      </c>
      <c r="AJ13" s="729">
        <v>0</v>
      </c>
      <c r="AK13" s="729">
        <v>0</v>
      </c>
      <c r="AL13" s="729">
        <v>0</v>
      </c>
      <c r="AM13" s="729">
        <v>0</v>
      </c>
      <c r="AN13" s="729">
        <v>0</v>
      </c>
      <c r="AO13" s="729">
        <v>0</v>
      </c>
      <c r="AP13" s="729">
        <v>0</v>
      </c>
      <c r="AQ13" s="729">
        <v>0</v>
      </c>
      <c r="AR13" s="729">
        <v>0</v>
      </c>
      <c r="AS13" s="729">
        <v>0</v>
      </c>
      <c r="AT13" s="729">
        <v>0</v>
      </c>
      <c r="AU13" s="729">
        <v>0</v>
      </c>
      <c r="AV13" s="729">
        <v>0</v>
      </c>
      <c r="AW13" s="729">
        <v>0</v>
      </c>
      <c r="AX13" s="729">
        <v>0</v>
      </c>
      <c r="AY13" s="729">
        <v>0</v>
      </c>
      <c r="AZ13" s="729">
        <v>0</v>
      </c>
      <c r="BA13" s="729">
        <v>6610</v>
      </c>
      <c r="BB13" s="729">
        <v>9005</v>
      </c>
      <c r="BC13" s="729">
        <v>453372</v>
      </c>
      <c r="BD13" s="729">
        <v>5693</v>
      </c>
      <c r="BE13" s="729">
        <v>0</v>
      </c>
      <c r="BF13" s="729">
        <v>0</v>
      </c>
      <c r="BG13" s="729">
        <v>45449</v>
      </c>
      <c r="BH13" s="729">
        <v>10014</v>
      </c>
      <c r="BI13" s="729">
        <v>0</v>
      </c>
      <c r="BJ13" s="729">
        <v>0</v>
      </c>
      <c r="BK13" s="729">
        <v>0</v>
      </c>
      <c r="BL13" s="729">
        <v>0</v>
      </c>
      <c r="BM13" s="729">
        <v>0</v>
      </c>
      <c r="BN13" s="729">
        <v>0</v>
      </c>
      <c r="BO13" s="729">
        <v>0</v>
      </c>
      <c r="BP13" s="729">
        <v>3475</v>
      </c>
      <c r="BQ13" s="729">
        <v>2705780</v>
      </c>
      <c r="BR13" s="729">
        <v>1152516</v>
      </c>
      <c r="BS13" s="729">
        <v>2214360</v>
      </c>
      <c r="BT13" s="729">
        <v>3898199</v>
      </c>
      <c r="BV13" s="828">
        <f t="shared" si="0"/>
        <v>1</v>
      </c>
      <c r="BX13" s="728" t="s">
        <v>3393</v>
      </c>
    </row>
    <row r="14" spans="1:76" x14ac:dyDescent="0.2">
      <c r="A14" s="720"/>
      <c r="B14" s="727" t="s">
        <v>2398</v>
      </c>
      <c r="C14" s="727" t="s">
        <v>2399</v>
      </c>
      <c r="D14" s="727">
        <v>18029</v>
      </c>
      <c r="E14" s="728" t="s">
        <v>2397</v>
      </c>
      <c r="F14" s="728" t="s">
        <v>465</v>
      </c>
      <c r="G14" s="727" t="s">
        <v>2398</v>
      </c>
      <c r="H14" s="727">
        <v>2</v>
      </c>
      <c r="I14" s="727" t="s">
        <v>5804</v>
      </c>
      <c r="J14" s="727">
        <v>11</v>
      </c>
      <c r="K14" s="729">
        <v>16752</v>
      </c>
      <c r="L14" s="729">
        <v>6211</v>
      </c>
      <c r="M14" s="816">
        <v>0.71388000000000007</v>
      </c>
      <c r="N14" s="816">
        <v>1.4299999999999998E-3</v>
      </c>
      <c r="O14" s="816">
        <v>0.27276</v>
      </c>
      <c r="P14" s="816">
        <v>1.1930000000000001E-2</v>
      </c>
      <c r="Q14" s="816">
        <v>0</v>
      </c>
      <c r="R14" s="729">
        <v>537285</v>
      </c>
      <c r="S14" s="729">
        <v>0</v>
      </c>
      <c r="T14" s="729">
        <v>48480</v>
      </c>
      <c r="U14" s="729">
        <v>57416</v>
      </c>
      <c r="V14" s="729">
        <v>0</v>
      </c>
      <c r="W14" s="729">
        <v>0</v>
      </c>
      <c r="X14" s="729">
        <v>31611</v>
      </c>
      <c r="Y14" s="729">
        <v>0</v>
      </c>
      <c r="Z14" s="729">
        <v>0</v>
      </c>
      <c r="AA14" s="729">
        <v>0</v>
      </c>
      <c r="AB14" s="729">
        <v>34912</v>
      </c>
      <c r="AC14" s="729">
        <v>0</v>
      </c>
      <c r="AD14" s="729">
        <v>0</v>
      </c>
      <c r="AE14" s="729">
        <v>0</v>
      </c>
      <c r="AF14" s="729">
        <v>0</v>
      </c>
      <c r="AG14" s="729">
        <v>0</v>
      </c>
      <c r="AH14" s="729">
        <v>0</v>
      </c>
      <c r="AI14" s="729">
        <v>0</v>
      </c>
      <c r="AJ14" s="729">
        <v>0</v>
      </c>
      <c r="AK14" s="729">
        <v>0</v>
      </c>
      <c r="AL14" s="729">
        <v>0</v>
      </c>
      <c r="AM14" s="729">
        <v>0</v>
      </c>
      <c r="AN14" s="729">
        <v>0</v>
      </c>
      <c r="AO14" s="729">
        <v>0</v>
      </c>
      <c r="AP14" s="729">
        <v>0</v>
      </c>
      <c r="AQ14" s="729">
        <v>0</v>
      </c>
      <c r="AR14" s="729">
        <v>0</v>
      </c>
      <c r="AS14" s="729">
        <v>0</v>
      </c>
      <c r="AT14" s="729">
        <v>0</v>
      </c>
      <c r="AU14" s="729">
        <v>0</v>
      </c>
      <c r="AV14" s="729">
        <v>0</v>
      </c>
      <c r="AW14" s="729">
        <v>0</v>
      </c>
      <c r="AX14" s="729">
        <v>0</v>
      </c>
      <c r="AY14" s="729">
        <v>0</v>
      </c>
      <c r="AZ14" s="729">
        <v>0</v>
      </c>
      <c r="BA14" s="729">
        <v>30995</v>
      </c>
      <c r="BB14" s="729">
        <v>0</v>
      </c>
      <c r="BC14" s="729">
        <v>1088395</v>
      </c>
      <c r="BD14" s="729">
        <v>15670</v>
      </c>
      <c r="BE14" s="729">
        <v>8523</v>
      </c>
      <c r="BF14" s="729">
        <v>0</v>
      </c>
      <c r="BG14" s="729">
        <v>32582</v>
      </c>
      <c r="BH14" s="729">
        <v>0</v>
      </c>
      <c r="BI14" s="729">
        <v>0</v>
      </c>
      <c r="BJ14" s="729">
        <v>0</v>
      </c>
      <c r="BK14" s="729">
        <v>2757</v>
      </c>
      <c r="BL14" s="729">
        <v>0</v>
      </c>
      <c r="BM14" s="729">
        <v>0</v>
      </c>
      <c r="BN14" s="729">
        <v>0</v>
      </c>
      <c r="BO14" s="729">
        <v>0</v>
      </c>
      <c r="BP14" s="729">
        <v>442928</v>
      </c>
      <c r="BQ14" s="729">
        <v>1889290</v>
      </c>
      <c r="BR14" s="729">
        <v>218293</v>
      </c>
      <c r="BS14" s="729">
        <v>4524137</v>
      </c>
      <c r="BT14" s="729">
        <v>2810562</v>
      </c>
      <c r="BV14" s="828">
        <f t="shared" si="0"/>
        <v>1</v>
      </c>
      <c r="BX14" s="728" t="s">
        <v>6310</v>
      </c>
    </row>
    <row r="15" spans="1:76" x14ac:dyDescent="0.2">
      <c r="A15" s="720"/>
      <c r="B15" s="727" t="s">
        <v>773</v>
      </c>
      <c r="C15" s="727" t="s">
        <v>466</v>
      </c>
      <c r="D15" s="727">
        <v>28005</v>
      </c>
      <c r="E15" s="728" t="s">
        <v>467</v>
      </c>
      <c r="F15" s="728" t="s">
        <v>468</v>
      </c>
      <c r="G15" s="727" t="s">
        <v>773</v>
      </c>
      <c r="H15" s="727">
        <v>3</v>
      </c>
      <c r="I15" s="727" t="s">
        <v>5805</v>
      </c>
      <c r="J15" s="727">
        <v>15</v>
      </c>
      <c r="K15" s="729">
        <v>40486</v>
      </c>
      <c r="L15" s="729">
        <v>17914</v>
      </c>
      <c r="M15" s="816">
        <v>0.73132999999999992</v>
      </c>
      <c r="N15" s="816">
        <v>0</v>
      </c>
      <c r="O15" s="816">
        <v>0.26512000000000002</v>
      </c>
      <c r="P15" s="816">
        <v>3.5499999999999998E-3</v>
      </c>
      <c r="Q15" s="816">
        <v>0</v>
      </c>
      <c r="R15" s="729">
        <v>0</v>
      </c>
      <c r="S15" s="729">
        <v>0</v>
      </c>
      <c r="T15" s="729">
        <v>0</v>
      </c>
      <c r="U15" s="729">
        <v>0</v>
      </c>
      <c r="V15" s="729">
        <v>0</v>
      </c>
      <c r="W15" s="729">
        <v>0</v>
      </c>
      <c r="X15" s="729">
        <v>0</v>
      </c>
      <c r="Y15" s="729">
        <v>0</v>
      </c>
      <c r="Z15" s="729">
        <v>0</v>
      </c>
      <c r="AA15" s="729">
        <v>0</v>
      </c>
      <c r="AB15" s="729">
        <v>0</v>
      </c>
      <c r="AC15" s="729">
        <v>0</v>
      </c>
      <c r="AD15" s="729">
        <v>0</v>
      </c>
      <c r="AE15" s="729">
        <v>0</v>
      </c>
      <c r="AF15" s="729">
        <v>0</v>
      </c>
      <c r="AG15" s="729">
        <v>0</v>
      </c>
      <c r="AH15" s="729">
        <v>0</v>
      </c>
      <c r="AI15" s="729">
        <v>0</v>
      </c>
      <c r="AJ15" s="729">
        <v>0</v>
      </c>
      <c r="AK15" s="729">
        <v>0</v>
      </c>
      <c r="AL15" s="729">
        <v>0</v>
      </c>
      <c r="AM15" s="729">
        <v>0</v>
      </c>
      <c r="AN15" s="729">
        <v>0</v>
      </c>
      <c r="AO15" s="729">
        <v>0</v>
      </c>
      <c r="AP15" s="729">
        <v>0</v>
      </c>
      <c r="AQ15" s="729">
        <v>0</v>
      </c>
      <c r="AR15" s="729">
        <v>0</v>
      </c>
      <c r="AS15" s="729">
        <v>0</v>
      </c>
      <c r="AT15" s="729">
        <v>0</v>
      </c>
      <c r="AU15" s="729">
        <v>0</v>
      </c>
      <c r="AV15" s="729">
        <v>0</v>
      </c>
      <c r="AW15" s="729">
        <v>0</v>
      </c>
      <c r="AX15" s="729">
        <v>0</v>
      </c>
      <c r="AY15" s="729">
        <v>0</v>
      </c>
      <c r="AZ15" s="729">
        <v>0</v>
      </c>
      <c r="BA15" s="729">
        <v>0</v>
      </c>
      <c r="BB15" s="729">
        <v>0</v>
      </c>
      <c r="BC15" s="729">
        <v>0</v>
      </c>
      <c r="BD15" s="729">
        <v>0</v>
      </c>
      <c r="BE15" s="729">
        <v>0</v>
      </c>
      <c r="BF15" s="729">
        <v>0</v>
      </c>
      <c r="BG15" s="729">
        <v>0</v>
      </c>
      <c r="BH15" s="729">
        <v>0</v>
      </c>
      <c r="BI15" s="729">
        <v>0</v>
      </c>
      <c r="BJ15" s="729">
        <v>0</v>
      </c>
      <c r="BK15" s="729">
        <v>0</v>
      </c>
      <c r="BL15" s="729">
        <v>0</v>
      </c>
      <c r="BM15" s="729">
        <v>0</v>
      </c>
      <c r="BN15" s="729">
        <v>0</v>
      </c>
      <c r="BO15" s="729">
        <v>0</v>
      </c>
      <c r="BP15" s="729">
        <v>0</v>
      </c>
      <c r="BQ15" s="729">
        <v>0</v>
      </c>
      <c r="BR15" s="729">
        <v>0</v>
      </c>
      <c r="BS15" s="729">
        <v>0</v>
      </c>
      <c r="BT15" s="729">
        <v>0</v>
      </c>
      <c r="BV15" s="828">
        <f t="shared" si="0"/>
        <v>0</v>
      </c>
      <c r="BX15" s="728" t="s">
        <v>2289</v>
      </c>
    </row>
    <row r="16" spans="1:76" x14ac:dyDescent="0.2">
      <c r="A16" s="720"/>
      <c r="B16" s="727" t="s">
        <v>469</v>
      </c>
      <c r="C16" s="727" t="s">
        <v>470</v>
      </c>
      <c r="D16" s="727">
        <v>28030</v>
      </c>
      <c r="E16" s="728" t="s">
        <v>471</v>
      </c>
      <c r="F16" s="728" t="s">
        <v>472</v>
      </c>
      <c r="G16" s="727" t="s">
        <v>469</v>
      </c>
      <c r="H16" s="727">
        <v>3</v>
      </c>
      <c r="I16" s="727" t="s">
        <v>5805</v>
      </c>
      <c r="J16" s="727">
        <v>15</v>
      </c>
      <c r="K16" s="729">
        <v>55811</v>
      </c>
      <c r="L16" s="729">
        <v>25779</v>
      </c>
      <c r="M16" s="816">
        <v>0.73132999999999992</v>
      </c>
      <c r="N16" s="816">
        <v>0</v>
      </c>
      <c r="O16" s="816">
        <v>0.26512000000000002</v>
      </c>
      <c r="P16" s="816">
        <v>3.5499999999999998E-3</v>
      </c>
      <c r="Q16" s="816">
        <v>0</v>
      </c>
      <c r="R16" s="729">
        <v>0</v>
      </c>
      <c r="S16" s="729">
        <v>0</v>
      </c>
      <c r="T16" s="729">
        <v>0</v>
      </c>
      <c r="U16" s="729">
        <v>0</v>
      </c>
      <c r="V16" s="729">
        <v>0</v>
      </c>
      <c r="W16" s="729">
        <v>0</v>
      </c>
      <c r="X16" s="729">
        <v>0</v>
      </c>
      <c r="Y16" s="729">
        <v>0</v>
      </c>
      <c r="Z16" s="729">
        <v>0</v>
      </c>
      <c r="AA16" s="729">
        <v>0</v>
      </c>
      <c r="AB16" s="729">
        <v>0</v>
      </c>
      <c r="AC16" s="729">
        <v>0</v>
      </c>
      <c r="AD16" s="729">
        <v>0</v>
      </c>
      <c r="AE16" s="729">
        <v>0</v>
      </c>
      <c r="AF16" s="729">
        <v>0</v>
      </c>
      <c r="AG16" s="729">
        <v>0</v>
      </c>
      <c r="AH16" s="729">
        <v>0</v>
      </c>
      <c r="AI16" s="729">
        <v>0</v>
      </c>
      <c r="AJ16" s="729">
        <v>0</v>
      </c>
      <c r="AK16" s="729">
        <v>0</v>
      </c>
      <c r="AL16" s="729">
        <v>0</v>
      </c>
      <c r="AM16" s="729">
        <v>0</v>
      </c>
      <c r="AN16" s="729">
        <v>0</v>
      </c>
      <c r="AO16" s="729">
        <v>0</v>
      </c>
      <c r="AP16" s="729">
        <v>0</v>
      </c>
      <c r="AQ16" s="729">
        <v>0</v>
      </c>
      <c r="AR16" s="729">
        <v>0</v>
      </c>
      <c r="AS16" s="729">
        <v>0</v>
      </c>
      <c r="AT16" s="729">
        <v>0</v>
      </c>
      <c r="AU16" s="729">
        <v>0</v>
      </c>
      <c r="AV16" s="729">
        <v>0</v>
      </c>
      <c r="AW16" s="729">
        <v>0</v>
      </c>
      <c r="AX16" s="729">
        <v>0</v>
      </c>
      <c r="AY16" s="729">
        <v>0</v>
      </c>
      <c r="AZ16" s="729">
        <v>0</v>
      </c>
      <c r="BA16" s="729">
        <v>0</v>
      </c>
      <c r="BB16" s="729">
        <v>0</v>
      </c>
      <c r="BC16" s="729">
        <v>0</v>
      </c>
      <c r="BD16" s="729">
        <v>0</v>
      </c>
      <c r="BE16" s="729">
        <v>0</v>
      </c>
      <c r="BF16" s="729">
        <v>0</v>
      </c>
      <c r="BG16" s="729">
        <v>0</v>
      </c>
      <c r="BH16" s="729">
        <v>0</v>
      </c>
      <c r="BI16" s="729">
        <v>0</v>
      </c>
      <c r="BJ16" s="729">
        <v>0</v>
      </c>
      <c r="BK16" s="729">
        <v>0</v>
      </c>
      <c r="BL16" s="729">
        <v>0</v>
      </c>
      <c r="BM16" s="729">
        <v>0</v>
      </c>
      <c r="BN16" s="729">
        <v>0</v>
      </c>
      <c r="BO16" s="729">
        <v>0</v>
      </c>
      <c r="BP16" s="729">
        <v>0</v>
      </c>
      <c r="BQ16" s="729">
        <v>0</v>
      </c>
      <c r="BR16" s="729">
        <v>0</v>
      </c>
      <c r="BS16" s="729">
        <v>0</v>
      </c>
      <c r="BT16" s="729">
        <v>0</v>
      </c>
      <c r="BV16" s="828">
        <f t="shared" si="0"/>
        <v>0</v>
      </c>
      <c r="BX16" s="728" t="s">
        <v>1363</v>
      </c>
    </row>
    <row r="17" spans="1:76" x14ac:dyDescent="0.2">
      <c r="A17" s="720"/>
      <c r="B17" s="727" t="s">
        <v>2997</v>
      </c>
      <c r="C17" s="727" t="s">
        <v>2998</v>
      </c>
      <c r="D17" s="727">
        <v>24000</v>
      </c>
      <c r="E17" s="728" t="s">
        <v>7125</v>
      </c>
      <c r="F17" s="728" t="s">
        <v>6241</v>
      </c>
      <c r="G17" s="727" t="s">
        <v>2997</v>
      </c>
      <c r="H17" s="727">
        <v>1</v>
      </c>
      <c r="I17" s="727" t="s">
        <v>2949</v>
      </c>
      <c r="J17" s="727">
        <v>11</v>
      </c>
      <c r="K17" s="729">
        <v>349078</v>
      </c>
      <c r="L17" s="729">
        <v>136040</v>
      </c>
      <c r="M17" s="816"/>
      <c r="N17" s="816"/>
      <c r="O17" s="816"/>
      <c r="P17" s="816"/>
      <c r="Q17" s="816"/>
      <c r="R17" s="729">
        <v>0</v>
      </c>
      <c r="S17" s="729">
        <v>0</v>
      </c>
      <c r="T17" s="729">
        <v>934002</v>
      </c>
      <c r="U17" s="729">
        <v>0</v>
      </c>
      <c r="V17" s="729">
        <v>1782903</v>
      </c>
      <c r="W17" s="729">
        <v>0</v>
      </c>
      <c r="X17" s="729">
        <v>0</v>
      </c>
      <c r="Y17" s="729">
        <v>0</v>
      </c>
      <c r="Z17" s="729">
        <v>0</v>
      </c>
      <c r="AA17" s="729">
        <v>0</v>
      </c>
      <c r="AB17" s="729">
        <v>80791</v>
      </c>
      <c r="AC17" s="729">
        <v>0</v>
      </c>
      <c r="AD17" s="729">
        <v>0</v>
      </c>
      <c r="AE17" s="729">
        <v>0</v>
      </c>
      <c r="AF17" s="729">
        <v>0</v>
      </c>
      <c r="AG17" s="729">
        <v>0</v>
      </c>
      <c r="AH17" s="729">
        <v>0</v>
      </c>
      <c r="AI17" s="729">
        <v>39505370</v>
      </c>
      <c r="AJ17" s="729">
        <v>0</v>
      </c>
      <c r="AK17" s="729">
        <v>46527823</v>
      </c>
      <c r="AL17" s="729">
        <v>2500</v>
      </c>
      <c r="AM17" s="729">
        <v>1933074</v>
      </c>
      <c r="AN17" s="729">
        <v>1079538</v>
      </c>
      <c r="AO17" s="729">
        <v>0</v>
      </c>
      <c r="AP17" s="729">
        <v>422368</v>
      </c>
      <c r="AQ17" s="729">
        <v>0</v>
      </c>
      <c r="AR17" s="729">
        <v>35525</v>
      </c>
      <c r="AS17" s="729">
        <v>0</v>
      </c>
      <c r="AT17" s="729">
        <v>0</v>
      </c>
      <c r="AU17" s="729">
        <v>0</v>
      </c>
      <c r="AV17" s="729">
        <v>812395</v>
      </c>
      <c r="AW17" s="729">
        <v>5515383</v>
      </c>
      <c r="AX17" s="729">
        <v>568342</v>
      </c>
      <c r="AY17" s="729">
        <v>0</v>
      </c>
      <c r="AZ17" s="729">
        <v>2113084</v>
      </c>
      <c r="BA17" s="729">
        <v>0</v>
      </c>
      <c r="BB17" s="729">
        <v>0</v>
      </c>
      <c r="BC17" s="729">
        <v>0</v>
      </c>
      <c r="BD17" s="729">
        <v>0</v>
      </c>
      <c r="BE17" s="729">
        <v>12370</v>
      </c>
      <c r="BF17" s="729">
        <v>0</v>
      </c>
      <c r="BG17" s="729">
        <v>514682</v>
      </c>
      <c r="BH17" s="729">
        <v>64942</v>
      </c>
      <c r="BI17" s="729">
        <v>0</v>
      </c>
      <c r="BJ17" s="729">
        <v>0</v>
      </c>
      <c r="BK17" s="729">
        <v>0</v>
      </c>
      <c r="BL17" s="729">
        <v>0</v>
      </c>
      <c r="BM17" s="729">
        <v>0</v>
      </c>
      <c r="BN17" s="729">
        <v>0</v>
      </c>
      <c r="BO17" s="729">
        <v>0</v>
      </c>
      <c r="BP17" s="729">
        <v>150665894</v>
      </c>
      <c r="BQ17" s="729">
        <v>55084868</v>
      </c>
      <c r="BR17" s="729">
        <v>188884076</v>
      </c>
      <c r="BS17" s="729">
        <v>14348764</v>
      </c>
      <c r="BT17" s="729">
        <v>0</v>
      </c>
      <c r="BV17" s="828">
        <f t="shared" si="0"/>
        <v>1</v>
      </c>
      <c r="BX17" s="728" t="s">
        <v>8239</v>
      </c>
    </row>
    <row r="18" spans="1:76" x14ac:dyDescent="0.2">
      <c r="A18" s="720"/>
      <c r="B18" s="727" t="s">
        <v>183</v>
      </c>
      <c r="C18" s="727" t="s">
        <v>184</v>
      </c>
      <c r="D18" s="727">
        <v>24002</v>
      </c>
      <c r="E18" s="728" t="s">
        <v>182</v>
      </c>
      <c r="F18" s="728" t="s">
        <v>4370</v>
      </c>
      <c r="G18" s="727" t="s">
        <v>183</v>
      </c>
      <c r="H18" s="727">
        <v>2</v>
      </c>
      <c r="I18" s="727" t="s">
        <v>2949</v>
      </c>
      <c r="J18" s="727">
        <v>11</v>
      </c>
      <c r="K18" s="729">
        <v>140288</v>
      </c>
      <c r="L18" s="729">
        <v>58301</v>
      </c>
      <c r="M18" s="816">
        <v>0.63378000000000001</v>
      </c>
      <c r="N18" s="816">
        <v>2.66E-3</v>
      </c>
      <c r="O18" s="816">
        <v>0.35273000000000004</v>
      </c>
      <c r="P18" s="816">
        <v>1.0829999999999999E-2</v>
      </c>
      <c r="Q18" s="816">
        <v>0</v>
      </c>
      <c r="R18" s="729">
        <v>361067</v>
      </c>
      <c r="S18" s="729">
        <v>100561586</v>
      </c>
      <c r="T18" s="729">
        <v>657992</v>
      </c>
      <c r="U18" s="729">
        <v>159415</v>
      </c>
      <c r="V18" s="729">
        <v>0</v>
      </c>
      <c r="W18" s="729">
        <v>0</v>
      </c>
      <c r="X18" s="729">
        <v>155600</v>
      </c>
      <c r="Y18" s="729">
        <v>0</v>
      </c>
      <c r="Z18" s="729">
        <v>0</v>
      </c>
      <c r="AA18" s="729">
        <v>0</v>
      </c>
      <c r="AB18" s="729">
        <v>1108267</v>
      </c>
      <c r="AC18" s="729">
        <v>19219</v>
      </c>
      <c r="AD18" s="729">
        <v>3290035</v>
      </c>
      <c r="AE18" s="729">
        <v>201114</v>
      </c>
      <c r="AF18" s="729">
        <v>19465</v>
      </c>
      <c r="AG18" s="729">
        <v>0</v>
      </c>
      <c r="AH18" s="729">
        <v>0</v>
      </c>
      <c r="AI18" s="729">
        <v>0</v>
      </c>
      <c r="AJ18" s="729">
        <v>10754</v>
      </c>
      <c r="AK18" s="729">
        <v>0</v>
      </c>
      <c r="AL18" s="729">
        <v>0</v>
      </c>
      <c r="AM18" s="729">
        <v>0</v>
      </c>
      <c r="AN18" s="729">
        <v>0</v>
      </c>
      <c r="AO18" s="729">
        <v>0</v>
      </c>
      <c r="AP18" s="729">
        <v>0</v>
      </c>
      <c r="AQ18" s="729">
        <v>0</v>
      </c>
      <c r="AR18" s="729">
        <v>0</v>
      </c>
      <c r="AS18" s="729">
        <v>0</v>
      </c>
      <c r="AT18" s="729">
        <v>45919</v>
      </c>
      <c r="AU18" s="729">
        <v>0</v>
      </c>
      <c r="AV18" s="729">
        <v>0</v>
      </c>
      <c r="AW18" s="729">
        <v>0</v>
      </c>
      <c r="AX18" s="729">
        <v>0</v>
      </c>
      <c r="AY18" s="729">
        <v>0</v>
      </c>
      <c r="AZ18" s="729">
        <v>0</v>
      </c>
      <c r="BA18" s="729">
        <v>51923</v>
      </c>
      <c r="BB18" s="729">
        <v>2181256</v>
      </c>
      <c r="BC18" s="729">
        <v>4255305</v>
      </c>
      <c r="BD18" s="729">
        <v>96275</v>
      </c>
      <c r="BE18" s="729">
        <v>58915</v>
      </c>
      <c r="BF18" s="729">
        <v>0</v>
      </c>
      <c r="BG18" s="729">
        <v>421851</v>
      </c>
      <c r="BH18" s="729">
        <v>65250</v>
      </c>
      <c r="BI18" s="729">
        <v>0</v>
      </c>
      <c r="BJ18" s="729">
        <v>0</v>
      </c>
      <c r="BK18" s="729">
        <v>0</v>
      </c>
      <c r="BL18" s="729">
        <v>0</v>
      </c>
      <c r="BM18" s="729">
        <v>0</v>
      </c>
      <c r="BN18" s="729">
        <v>0</v>
      </c>
      <c r="BO18" s="729">
        <v>0</v>
      </c>
      <c r="BP18" s="729">
        <v>13921918</v>
      </c>
      <c r="BQ18" s="729">
        <v>34559335</v>
      </c>
      <c r="BR18" s="729">
        <v>33687514</v>
      </c>
      <c r="BS18" s="729">
        <v>3466970</v>
      </c>
      <c r="BT18" s="729">
        <v>9555541</v>
      </c>
      <c r="BV18" s="828">
        <f t="shared" si="0"/>
        <v>1</v>
      </c>
      <c r="BX18" s="728" t="s">
        <v>6639</v>
      </c>
    </row>
    <row r="19" spans="1:76" x14ac:dyDescent="0.2">
      <c r="A19" s="720"/>
      <c r="B19" s="727" t="s">
        <v>189</v>
      </c>
      <c r="C19" s="727" t="s">
        <v>1486</v>
      </c>
      <c r="D19" s="727">
        <v>24015</v>
      </c>
      <c r="E19" s="728" t="s">
        <v>188</v>
      </c>
      <c r="F19" s="728" t="s">
        <v>4817</v>
      </c>
      <c r="G19" s="727" t="s">
        <v>189</v>
      </c>
      <c r="H19" s="727">
        <v>2</v>
      </c>
      <c r="I19" s="727" t="s">
        <v>2949</v>
      </c>
      <c r="J19" s="727">
        <v>11</v>
      </c>
      <c r="K19" s="729">
        <v>44725</v>
      </c>
      <c r="L19" s="729">
        <v>16333</v>
      </c>
      <c r="M19" s="816">
        <v>0.63378000000000001</v>
      </c>
      <c r="N19" s="816">
        <v>2.66E-3</v>
      </c>
      <c r="O19" s="816">
        <v>0.35273000000000004</v>
      </c>
      <c r="P19" s="816">
        <v>1.0829999999999999E-2</v>
      </c>
      <c r="Q19" s="816">
        <v>0</v>
      </c>
      <c r="R19" s="729">
        <v>106501</v>
      </c>
      <c r="S19" s="729">
        <v>32340821</v>
      </c>
      <c r="T19" s="729">
        <v>1227417</v>
      </c>
      <c r="U19" s="729">
        <v>35310</v>
      </c>
      <c r="V19" s="729">
        <v>0</v>
      </c>
      <c r="W19" s="729">
        <v>0</v>
      </c>
      <c r="X19" s="729">
        <v>103504</v>
      </c>
      <c r="Y19" s="729">
        <v>0</v>
      </c>
      <c r="Z19" s="729">
        <v>0</v>
      </c>
      <c r="AA19" s="729">
        <v>0</v>
      </c>
      <c r="AB19" s="729">
        <v>131285</v>
      </c>
      <c r="AC19" s="729">
        <v>0</v>
      </c>
      <c r="AD19" s="729">
        <v>15607</v>
      </c>
      <c r="AE19" s="729">
        <v>11000</v>
      </c>
      <c r="AF19" s="729">
        <v>0</v>
      </c>
      <c r="AG19" s="729">
        <v>0</v>
      </c>
      <c r="AH19" s="729">
        <v>0</v>
      </c>
      <c r="AI19" s="729">
        <v>0</v>
      </c>
      <c r="AJ19" s="729">
        <v>502</v>
      </c>
      <c r="AK19" s="729">
        <v>0</v>
      </c>
      <c r="AL19" s="729">
        <v>0</v>
      </c>
      <c r="AM19" s="729">
        <v>0</v>
      </c>
      <c r="AN19" s="729">
        <v>0</v>
      </c>
      <c r="AO19" s="729">
        <v>0</v>
      </c>
      <c r="AP19" s="729">
        <v>0</v>
      </c>
      <c r="AQ19" s="729">
        <v>0</v>
      </c>
      <c r="AR19" s="729">
        <v>0</v>
      </c>
      <c r="AS19" s="729">
        <v>0</v>
      </c>
      <c r="AT19" s="729">
        <v>202539</v>
      </c>
      <c r="AU19" s="729">
        <v>0</v>
      </c>
      <c r="AV19" s="729">
        <v>0</v>
      </c>
      <c r="AW19" s="729">
        <v>98282</v>
      </c>
      <c r="AX19" s="729">
        <v>0</v>
      </c>
      <c r="AY19" s="729">
        <v>0</v>
      </c>
      <c r="AZ19" s="729">
        <v>0</v>
      </c>
      <c r="BA19" s="729">
        <v>282635</v>
      </c>
      <c r="BB19" s="729">
        <v>651509</v>
      </c>
      <c r="BC19" s="729">
        <v>1544396</v>
      </c>
      <c r="BD19" s="729">
        <v>19448</v>
      </c>
      <c r="BE19" s="729">
        <v>84329</v>
      </c>
      <c r="BF19" s="729">
        <v>0</v>
      </c>
      <c r="BG19" s="729">
        <v>219885</v>
      </c>
      <c r="BH19" s="729">
        <v>28208</v>
      </c>
      <c r="BI19" s="729">
        <v>0</v>
      </c>
      <c r="BJ19" s="729">
        <v>0</v>
      </c>
      <c r="BK19" s="729">
        <v>0</v>
      </c>
      <c r="BL19" s="729">
        <v>0</v>
      </c>
      <c r="BM19" s="729">
        <v>0</v>
      </c>
      <c r="BN19" s="729">
        <v>0</v>
      </c>
      <c r="BO19" s="729">
        <v>0</v>
      </c>
      <c r="BP19" s="729">
        <v>9171253</v>
      </c>
      <c r="BQ19" s="729">
        <v>4735942</v>
      </c>
      <c r="BR19" s="729">
        <v>2437687</v>
      </c>
      <c r="BS19" s="729">
        <v>5294793</v>
      </c>
      <c r="BT19" s="729">
        <v>4317709</v>
      </c>
      <c r="BV19" s="828">
        <f t="shared" si="0"/>
        <v>1</v>
      </c>
      <c r="BX19" s="728" t="s">
        <v>3753</v>
      </c>
    </row>
    <row r="20" spans="1:76" x14ac:dyDescent="0.2">
      <c r="A20" s="720"/>
      <c r="B20" s="727" t="s">
        <v>186</v>
      </c>
      <c r="C20" s="727" t="s">
        <v>187</v>
      </c>
      <c r="D20" s="727">
        <v>24009</v>
      </c>
      <c r="E20" s="728" t="s">
        <v>185</v>
      </c>
      <c r="F20" s="728" t="s">
        <v>4818</v>
      </c>
      <c r="G20" s="727" t="s">
        <v>186</v>
      </c>
      <c r="H20" s="727">
        <v>2</v>
      </c>
      <c r="I20" s="727" t="s">
        <v>2949</v>
      </c>
      <c r="J20" s="727">
        <v>11</v>
      </c>
      <c r="K20" s="729">
        <v>31369</v>
      </c>
      <c r="L20" s="729">
        <v>11142</v>
      </c>
      <c r="M20" s="816">
        <v>0.63378000000000001</v>
      </c>
      <c r="N20" s="816">
        <v>2.66E-3</v>
      </c>
      <c r="O20" s="816">
        <v>0.35273000000000004</v>
      </c>
      <c r="P20" s="816">
        <v>1.0829999999999999E-2</v>
      </c>
      <c r="Q20" s="816">
        <v>0</v>
      </c>
      <c r="R20" s="729">
        <v>-7001</v>
      </c>
      <c r="S20" s="729">
        <v>33797312</v>
      </c>
      <c r="T20" s="729">
        <v>187347</v>
      </c>
      <c r="U20" s="729">
        <v>60800</v>
      </c>
      <c r="V20" s="729">
        <v>0</v>
      </c>
      <c r="W20" s="729">
        <v>0</v>
      </c>
      <c r="X20" s="729">
        <v>15615</v>
      </c>
      <c r="Y20" s="729">
        <v>0</v>
      </c>
      <c r="Z20" s="729">
        <v>0</v>
      </c>
      <c r="AA20" s="729">
        <v>0</v>
      </c>
      <c r="AB20" s="729">
        <v>44036</v>
      </c>
      <c r="AC20" s="729">
        <v>0</v>
      </c>
      <c r="AD20" s="729">
        <v>52522</v>
      </c>
      <c r="AE20" s="729">
        <v>0</v>
      </c>
      <c r="AF20" s="729">
        <v>0</v>
      </c>
      <c r="AG20" s="729">
        <v>0</v>
      </c>
      <c r="AH20" s="729">
        <v>0</v>
      </c>
      <c r="AI20" s="729">
        <v>0</v>
      </c>
      <c r="AJ20" s="729">
        <v>0</v>
      </c>
      <c r="AK20" s="729">
        <v>0</v>
      </c>
      <c r="AL20" s="729">
        <v>0</v>
      </c>
      <c r="AM20" s="729">
        <v>0</v>
      </c>
      <c r="AN20" s="729">
        <v>0</v>
      </c>
      <c r="AO20" s="729">
        <v>0</v>
      </c>
      <c r="AP20" s="729">
        <v>0</v>
      </c>
      <c r="AQ20" s="729">
        <v>0</v>
      </c>
      <c r="AR20" s="729">
        <v>0</v>
      </c>
      <c r="AS20" s="729">
        <v>0</v>
      </c>
      <c r="AT20" s="729">
        <v>0</v>
      </c>
      <c r="AU20" s="729">
        <v>0</v>
      </c>
      <c r="AV20" s="729">
        <v>0</v>
      </c>
      <c r="AW20" s="729">
        <v>0</v>
      </c>
      <c r="AX20" s="729">
        <v>0</v>
      </c>
      <c r="AY20" s="729">
        <v>0</v>
      </c>
      <c r="AZ20" s="729">
        <v>0</v>
      </c>
      <c r="BA20" s="729">
        <v>109174</v>
      </c>
      <c r="BB20" s="729">
        <v>1332194</v>
      </c>
      <c r="BC20" s="729">
        <v>794696</v>
      </c>
      <c r="BD20" s="729">
        <v>11689</v>
      </c>
      <c r="BE20" s="729">
        <v>0</v>
      </c>
      <c r="BF20" s="729">
        <v>0</v>
      </c>
      <c r="BG20" s="729">
        <v>636277</v>
      </c>
      <c r="BH20" s="729">
        <v>0</v>
      </c>
      <c r="BI20" s="729">
        <v>0</v>
      </c>
      <c r="BJ20" s="729">
        <v>990</v>
      </c>
      <c r="BK20" s="729">
        <v>0</v>
      </c>
      <c r="BL20" s="729">
        <v>0</v>
      </c>
      <c r="BM20" s="729">
        <v>0</v>
      </c>
      <c r="BN20" s="729">
        <v>0</v>
      </c>
      <c r="BO20" s="729">
        <v>0</v>
      </c>
      <c r="BP20" s="729">
        <v>3696152</v>
      </c>
      <c r="BQ20" s="729">
        <v>13179347</v>
      </c>
      <c r="BR20" s="729">
        <v>9069594</v>
      </c>
      <c r="BS20" s="729">
        <v>6473624</v>
      </c>
      <c r="BT20" s="729">
        <v>3147826</v>
      </c>
      <c r="BV20" s="828">
        <f t="shared" si="0"/>
        <v>1</v>
      </c>
      <c r="BX20" s="728" t="s">
        <v>805</v>
      </c>
    </row>
    <row r="21" spans="1:76" x14ac:dyDescent="0.2">
      <c r="A21" s="720"/>
      <c r="B21" s="727" t="s">
        <v>180</v>
      </c>
      <c r="C21" s="727" t="s">
        <v>181</v>
      </c>
      <c r="D21" s="727">
        <v>24001</v>
      </c>
      <c r="E21" s="728" t="s">
        <v>2999</v>
      </c>
      <c r="F21" s="728" t="s">
        <v>4819</v>
      </c>
      <c r="G21" s="727" t="s">
        <v>180</v>
      </c>
      <c r="H21" s="727">
        <v>2</v>
      </c>
      <c r="I21" s="727" t="s">
        <v>2949</v>
      </c>
      <c r="J21" s="727">
        <v>11</v>
      </c>
      <c r="K21" s="729">
        <v>132696</v>
      </c>
      <c r="L21" s="729">
        <v>50264</v>
      </c>
      <c r="M21" s="816">
        <v>0.63378000000000001</v>
      </c>
      <c r="N21" s="816">
        <v>2.66E-3</v>
      </c>
      <c r="O21" s="816">
        <v>0.35273000000000004</v>
      </c>
      <c r="P21" s="816">
        <v>1.0829999999999999E-2</v>
      </c>
      <c r="Q21" s="816">
        <v>0</v>
      </c>
      <c r="R21" s="729">
        <v>585968</v>
      </c>
      <c r="S21" s="729">
        <v>156837137</v>
      </c>
      <c r="T21" s="729">
        <v>3563009</v>
      </c>
      <c r="U21" s="729">
        <v>375442</v>
      </c>
      <c r="V21" s="729">
        <v>0</v>
      </c>
      <c r="W21" s="729">
        <v>0</v>
      </c>
      <c r="X21" s="729">
        <v>0</v>
      </c>
      <c r="Y21" s="729">
        <v>0</v>
      </c>
      <c r="Z21" s="729">
        <v>0</v>
      </c>
      <c r="AA21" s="729">
        <v>0</v>
      </c>
      <c r="AB21" s="729">
        <v>372111</v>
      </c>
      <c r="AC21" s="729">
        <v>0</v>
      </c>
      <c r="AD21" s="729">
        <v>3446477</v>
      </c>
      <c r="AE21" s="729">
        <v>706966</v>
      </c>
      <c r="AF21" s="729">
        <v>0</v>
      </c>
      <c r="AG21" s="729">
        <v>0</v>
      </c>
      <c r="AH21" s="729">
        <v>704339</v>
      </c>
      <c r="AI21" s="729">
        <v>0</v>
      </c>
      <c r="AJ21" s="729">
        <v>0</v>
      </c>
      <c r="AK21" s="729">
        <v>0</v>
      </c>
      <c r="AL21" s="729">
        <v>0</v>
      </c>
      <c r="AM21" s="729">
        <v>0</v>
      </c>
      <c r="AN21" s="729">
        <v>0</v>
      </c>
      <c r="AO21" s="729">
        <v>0</v>
      </c>
      <c r="AP21" s="729">
        <v>0</v>
      </c>
      <c r="AQ21" s="729">
        <v>0</v>
      </c>
      <c r="AR21" s="729">
        <v>0</v>
      </c>
      <c r="AS21" s="729">
        <v>0</v>
      </c>
      <c r="AT21" s="729">
        <v>645617</v>
      </c>
      <c r="AU21" s="729">
        <v>0</v>
      </c>
      <c r="AV21" s="729">
        <v>0</v>
      </c>
      <c r="AW21" s="729">
        <v>0</v>
      </c>
      <c r="AX21" s="729">
        <v>0</v>
      </c>
      <c r="AY21" s="729">
        <v>0</v>
      </c>
      <c r="AZ21" s="729">
        <v>0</v>
      </c>
      <c r="BA21" s="729">
        <v>333213</v>
      </c>
      <c r="BB21" s="729">
        <v>3686685</v>
      </c>
      <c r="BC21" s="729">
        <v>2290221</v>
      </c>
      <c r="BD21" s="729">
        <v>201476</v>
      </c>
      <c r="BE21" s="729">
        <v>1297792</v>
      </c>
      <c r="BF21" s="729">
        <v>0</v>
      </c>
      <c r="BG21" s="729">
        <v>1027766</v>
      </c>
      <c r="BH21" s="729">
        <v>88840</v>
      </c>
      <c r="BI21" s="729">
        <v>0</v>
      </c>
      <c r="BJ21" s="729">
        <v>785</v>
      </c>
      <c r="BK21" s="729">
        <v>0</v>
      </c>
      <c r="BL21" s="729">
        <v>0</v>
      </c>
      <c r="BM21" s="729">
        <v>0</v>
      </c>
      <c r="BN21" s="729">
        <v>0</v>
      </c>
      <c r="BO21" s="729">
        <v>0</v>
      </c>
      <c r="BP21" s="729">
        <v>15253088</v>
      </c>
      <c r="BQ21" s="729">
        <v>36417975</v>
      </c>
      <c r="BR21" s="729">
        <v>9852849</v>
      </c>
      <c r="BS21" s="729">
        <v>21959197</v>
      </c>
      <c r="BT21" s="729">
        <v>15389221</v>
      </c>
      <c r="BV21" s="828">
        <f t="shared" si="0"/>
        <v>1</v>
      </c>
      <c r="BX21" s="728" t="s">
        <v>4931</v>
      </c>
    </row>
    <row r="22" spans="1:76" x14ac:dyDescent="0.2">
      <c r="A22" s="720"/>
      <c r="B22" s="727" t="s">
        <v>5669</v>
      </c>
      <c r="C22" s="727" t="s">
        <v>4820</v>
      </c>
      <c r="D22" s="727">
        <v>25005</v>
      </c>
      <c r="E22" s="728" t="s">
        <v>6529</v>
      </c>
      <c r="F22" s="728" t="s">
        <v>4821</v>
      </c>
      <c r="G22" s="727" t="s">
        <v>5669</v>
      </c>
      <c r="H22" s="727">
        <v>3</v>
      </c>
      <c r="I22" s="727" t="s">
        <v>5807</v>
      </c>
      <c r="J22" s="727">
        <v>11</v>
      </c>
      <c r="K22" s="729">
        <v>459638</v>
      </c>
      <c r="L22" s="729">
        <v>194869</v>
      </c>
      <c r="M22" s="816">
        <v>0.65246999999999999</v>
      </c>
      <c r="N22" s="816">
        <v>4.2100000000000002E-3</v>
      </c>
      <c r="O22" s="816">
        <v>0.33281999999999995</v>
      </c>
      <c r="P22" s="816">
        <v>1.0500000000000001E-2</v>
      </c>
      <c r="Q22" s="816">
        <v>0</v>
      </c>
      <c r="R22" s="729">
        <v>4202050</v>
      </c>
      <c r="S22" s="729">
        <v>151563000</v>
      </c>
      <c r="T22" s="729">
        <v>21890537</v>
      </c>
      <c r="U22" s="729">
        <v>118832</v>
      </c>
      <c r="V22" s="729">
        <v>2812308</v>
      </c>
      <c r="W22" s="729">
        <v>0</v>
      </c>
      <c r="X22" s="729">
        <v>21457</v>
      </c>
      <c r="Y22" s="729">
        <v>0</v>
      </c>
      <c r="Z22" s="729">
        <v>0</v>
      </c>
      <c r="AA22" s="729">
        <v>0</v>
      </c>
      <c r="AB22" s="729">
        <v>720060</v>
      </c>
      <c r="AC22" s="729">
        <v>102325</v>
      </c>
      <c r="AD22" s="729">
        <v>26828135</v>
      </c>
      <c r="AE22" s="729">
        <v>4616763</v>
      </c>
      <c r="AF22" s="729">
        <v>13774</v>
      </c>
      <c r="AG22" s="729">
        <v>0</v>
      </c>
      <c r="AH22" s="729">
        <v>609464</v>
      </c>
      <c r="AI22" s="729">
        <v>54875478</v>
      </c>
      <c r="AJ22" s="729">
        <v>128230</v>
      </c>
      <c r="AK22" s="729">
        <v>53929764</v>
      </c>
      <c r="AL22" s="729">
        <v>52</v>
      </c>
      <c r="AM22" s="729">
        <v>1719441</v>
      </c>
      <c r="AN22" s="729">
        <v>3563418</v>
      </c>
      <c r="AO22" s="729">
        <v>111360</v>
      </c>
      <c r="AP22" s="729">
        <v>766463</v>
      </c>
      <c r="AQ22" s="729">
        <v>0</v>
      </c>
      <c r="AR22" s="729">
        <v>9025</v>
      </c>
      <c r="AS22" s="729">
        <v>0</v>
      </c>
      <c r="AT22" s="729">
        <v>1175293</v>
      </c>
      <c r="AU22" s="729">
        <v>0</v>
      </c>
      <c r="AV22" s="729">
        <v>1312708</v>
      </c>
      <c r="AW22" s="729">
        <v>8560706</v>
      </c>
      <c r="AX22" s="729">
        <v>495918</v>
      </c>
      <c r="AY22" s="729">
        <v>0</v>
      </c>
      <c r="AZ22" s="729">
        <v>0</v>
      </c>
      <c r="BA22" s="729">
        <v>4364</v>
      </c>
      <c r="BB22" s="729">
        <v>1012882</v>
      </c>
      <c r="BC22" s="729">
        <v>12070312</v>
      </c>
      <c r="BD22" s="729">
        <v>136517</v>
      </c>
      <c r="BE22" s="729">
        <v>2677832</v>
      </c>
      <c r="BF22" s="729">
        <v>0</v>
      </c>
      <c r="BG22" s="729">
        <v>3120788</v>
      </c>
      <c r="BH22" s="729">
        <v>3396855</v>
      </c>
      <c r="BI22" s="729">
        <v>123446</v>
      </c>
      <c r="BJ22" s="729">
        <v>473481</v>
      </c>
      <c r="BK22" s="729">
        <v>0</v>
      </c>
      <c r="BL22" s="729">
        <v>0</v>
      </c>
      <c r="BM22" s="729">
        <v>0</v>
      </c>
      <c r="BN22" s="729">
        <v>0</v>
      </c>
      <c r="BO22" s="729">
        <v>0</v>
      </c>
      <c r="BP22" s="729">
        <v>125260956</v>
      </c>
      <c r="BQ22" s="729">
        <v>42499088</v>
      </c>
      <c r="BR22" s="729">
        <v>134916048</v>
      </c>
      <c r="BS22" s="729">
        <v>197006283</v>
      </c>
      <c r="BT22" s="729">
        <v>75545309</v>
      </c>
      <c r="BV22" s="828">
        <f t="shared" si="0"/>
        <v>1</v>
      </c>
      <c r="BX22" s="728" t="s">
        <v>2252</v>
      </c>
    </row>
    <row r="23" spans="1:76" x14ac:dyDescent="0.2">
      <c r="A23" s="720"/>
      <c r="B23" s="727" t="s">
        <v>5671</v>
      </c>
      <c r="C23" s="727" t="s">
        <v>5672</v>
      </c>
      <c r="D23" s="727">
        <v>26000</v>
      </c>
      <c r="E23" s="728" t="s">
        <v>7126</v>
      </c>
      <c r="F23" s="728" t="s">
        <v>6242</v>
      </c>
      <c r="G23" s="727" t="s">
        <v>5671</v>
      </c>
      <c r="H23" s="727">
        <v>1</v>
      </c>
      <c r="I23" s="727" t="s">
        <v>5808</v>
      </c>
      <c r="J23" s="727">
        <v>11</v>
      </c>
      <c r="K23" s="729">
        <v>394400</v>
      </c>
      <c r="L23" s="729">
        <v>172580</v>
      </c>
      <c r="M23" s="816"/>
      <c r="N23" s="816"/>
      <c r="O23" s="816"/>
      <c r="P23" s="816"/>
      <c r="Q23" s="816"/>
      <c r="R23" s="729">
        <v>2447546</v>
      </c>
      <c r="S23" s="729">
        <v>0</v>
      </c>
      <c r="T23" s="729">
        <v>21186</v>
      </c>
      <c r="U23" s="729">
        <v>0</v>
      </c>
      <c r="V23" s="729">
        <v>4781314</v>
      </c>
      <c r="W23" s="729">
        <v>0</v>
      </c>
      <c r="X23" s="729">
        <v>0</v>
      </c>
      <c r="Y23" s="729">
        <v>0</v>
      </c>
      <c r="Z23" s="729">
        <v>0</v>
      </c>
      <c r="AA23" s="729">
        <v>0</v>
      </c>
      <c r="AB23" s="729">
        <v>1134015</v>
      </c>
      <c r="AC23" s="729">
        <v>0</v>
      </c>
      <c r="AD23" s="729">
        <v>0</v>
      </c>
      <c r="AE23" s="729">
        <v>0</v>
      </c>
      <c r="AF23" s="729">
        <v>0</v>
      </c>
      <c r="AG23" s="729">
        <v>0</v>
      </c>
      <c r="AH23" s="729">
        <v>0</v>
      </c>
      <c r="AI23" s="729">
        <v>42761235</v>
      </c>
      <c r="AJ23" s="729">
        <v>0</v>
      </c>
      <c r="AK23" s="729">
        <v>25879582</v>
      </c>
      <c r="AL23" s="729">
        <v>7267673</v>
      </c>
      <c r="AM23" s="729">
        <v>12956871</v>
      </c>
      <c r="AN23" s="729">
        <v>10019649</v>
      </c>
      <c r="AO23" s="729">
        <v>0</v>
      </c>
      <c r="AP23" s="729">
        <v>247556</v>
      </c>
      <c r="AQ23" s="729">
        <v>0</v>
      </c>
      <c r="AR23" s="729">
        <v>0</v>
      </c>
      <c r="AS23" s="729">
        <v>0</v>
      </c>
      <c r="AT23" s="729">
        <v>0</v>
      </c>
      <c r="AU23" s="729">
        <v>0</v>
      </c>
      <c r="AV23" s="729">
        <v>56625</v>
      </c>
      <c r="AW23" s="729">
        <v>16073334</v>
      </c>
      <c r="AX23" s="729">
        <v>894703</v>
      </c>
      <c r="AY23" s="729">
        <v>0</v>
      </c>
      <c r="AZ23" s="729">
        <v>10559172</v>
      </c>
      <c r="BA23" s="729">
        <v>0</v>
      </c>
      <c r="BB23" s="729">
        <v>0</v>
      </c>
      <c r="BC23" s="729">
        <v>0</v>
      </c>
      <c r="BD23" s="729">
        <v>0</v>
      </c>
      <c r="BE23" s="729">
        <v>0</v>
      </c>
      <c r="BF23" s="729">
        <v>0</v>
      </c>
      <c r="BG23" s="729">
        <v>171128</v>
      </c>
      <c r="BH23" s="729">
        <v>0</v>
      </c>
      <c r="BI23" s="729">
        <v>0</v>
      </c>
      <c r="BJ23" s="729">
        <v>0</v>
      </c>
      <c r="BK23" s="729">
        <v>0</v>
      </c>
      <c r="BL23" s="729">
        <v>0</v>
      </c>
      <c r="BM23" s="729">
        <v>0</v>
      </c>
      <c r="BN23" s="729">
        <v>0</v>
      </c>
      <c r="BO23" s="729">
        <v>0</v>
      </c>
      <c r="BP23" s="729">
        <v>42289378</v>
      </c>
      <c r="BQ23" s="729">
        <v>9317509</v>
      </c>
      <c r="BR23" s="729">
        <v>115737555</v>
      </c>
      <c r="BS23" s="729">
        <v>23236771</v>
      </c>
      <c r="BT23" s="729">
        <v>0</v>
      </c>
      <c r="BV23" s="828">
        <f t="shared" si="0"/>
        <v>1</v>
      </c>
      <c r="BX23" s="728" t="s">
        <v>5458</v>
      </c>
    </row>
    <row r="24" spans="1:76" x14ac:dyDescent="0.2">
      <c r="A24" s="720"/>
      <c r="B24" s="727" t="s">
        <v>3655</v>
      </c>
      <c r="C24" s="727" t="s">
        <v>3656</v>
      </c>
      <c r="D24" s="727">
        <v>26043</v>
      </c>
      <c r="E24" s="728" t="s">
        <v>3654</v>
      </c>
      <c r="F24" s="728" t="s">
        <v>4823</v>
      </c>
      <c r="G24" s="727" t="s">
        <v>3655</v>
      </c>
      <c r="H24" s="727">
        <v>2</v>
      </c>
      <c r="I24" s="727" t="s">
        <v>5808</v>
      </c>
      <c r="J24" s="727">
        <v>11</v>
      </c>
      <c r="K24" s="729">
        <v>75585</v>
      </c>
      <c r="L24" s="729">
        <v>32497</v>
      </c>
      <c r="M24" s="816">
        <v>0.62121000000000004</v>
      </c>
      <c r="N24" s="816">
        <v>1.4119999999999999E-2</v>
      </c>
      <c r="O24" s="816">
        <v>0.34116000000000002</v>
      </c>
      <c r="P24" s="816">
        <v>2.351E-2</v>
      </c>
      <c r="Q24" s="816">
        <v>0</v>
      </c>
      <c r="R24" s="729">
        <v>2308610</v>
      </c>
      <c r="S24" s="729">
        <v>57753620</v>
      </c>
      <c r="T24" s="729">
        <v>154827</v>
      </c>
      <c r="U24" s="729">
        <v>29776</v>
      </c>
      <c r="V24" s="729">
        <v>0</v>
      </c>
      <c r="W24" s="729">
        <v>0</v>
      </c>
      <c r="X24" s="729">
        <v>29775</v>
      </c>
      <c r="Y24" s="729">
        <v>0</v>
      </c>
      <c r="Z24" s="729">
        <v>0</v>
      </c>
      <c r="AA24" s="729">
        <v>0</v>
      </c>
      <c r="AB24" s="729">
        <v>527171</v>
      </c>
      <c r="AC24" s="729">
        <v>0</v>
      </c>
      <c r="AD24" s="729">
        <v>5891035</v>
      </c>
      <c r="AE24" s="729">
        <v>823118</v>
      </c>
      <c r="AF24" s="729">
        <v>36528</v>
      </c>
      <c r="AG24" s="729">
        <v>0</v>
      </c>
      <c r="AH24" s="729">
        <v>0</v>
      </c>
      <c r="AI24" s="729">
        <v>14410601</v>
      </c>
      <c r="AJ24" s="729">
        <v>0</v>
      </c>
      <c r="AK24" s="729">
        <v>10907146</v>
      </c>
      <c r="AL24" s="729">
        <v>0</v>
      </c>
      <c r="AM24" s="729">
        <v>1194</v>
      </c>
      <c r="AN24" s="729">
        <v>0</v>
      </c>
      <c r="AO24" s="729">
        <v>0</v>
      </c>
      <c r="AP24" s="729">
        <v>0</v>
      </c>
      <c r="AQ24" s="729">
        <v>0</v>
      </c>
      <c r="AR24" s="729">
        <v>0</v>
      </c>
      <c r="AS24" s="729">
        <v>0</v>
      </c>
      <c r="AT24" s="729">
        <v>469995</v>
      </c>
      <c r="AU24" s="729">
        <v>0</v>
      </c>
      <c r="AV24" s="729">
        <v>0</v>
      </c>
      <c r="AW24" s="729">
        <v>0</v>
      </c>
      <c r="AX24" s="729">
        <v>0</v>
      </c>
      <c r="AY24" s="729">
        <v>0</v>
      </c>
      <c r="AZ24" s="729">
        <v>0</v>
      </c>
      <c r="BA24" s="729">
        <v>7226</v>
      </c>
      <c r="BB24" s="729">
        <v>0</v>
      </c>
      <c r="BC24" s="729">
        <v>1540837</v>
      </c>
      <c r="BD24" s="729">
        <v>14865</v>
      </c>
      <c r="BE24" s="729">
        <v>0</v>
      </c>
      <c r="BF24" s="729">
        <v>0</v>
      </c>
      <c r="BG24" s="729">
        <v>152796</v>
      </c>
      <c r="BH24" s="729">
        <v>0</v>
      </c>
      <c r="BI24" s="729">
        <v>0</v>
      </c>
      <c r="BJ24" s="729">
        <v>0</v>
      </c>
      <c r="BK24" s="729">
        <v>0</v>
      </c>
      <c r="BL24" s="729">
        <v>0</v>
      </c>
      <c r="BM24" s="729">
        <v>0</v>
      </c>
      <c r="BN24" s="729">
        <v>0</v>
      </c>
      <c r="BO24" s="729">
        <v>0</v>
      </c>
      <c r="BP24" s="729">
        <v>-7097703</v>
      </c>
      <c r="BQ24" s="729">
        <v>20222265</v>
      </c>
      <c r="BR24" s="729">
        <v>4043949</v>
      </c>
      <c r="BS24" s="729">
        <v>11498554</v>
      </c>
      <c r="BT24" s="729">
        <v>12530276</v>
      </c>
      <c r="BV24" s="828">
        <f t="shared" si="0"/>
        <v>1</v>
      </c>
      <c r="BX24" s="728" t="s">
        <v>1903</v>
      </c>
    </row>
    <row r="25" spans="1:76" x14ac:dyDescent="0.2">
      <c r="A25" s="720"/>
      <c r="B25" s="727" t="s">
        <v>5425</v>
      </c>
      <c r="C25" s="727" t="s">
        <v>5426</v>
      </c>
      <c r="D25" s="727">
        <v>26011</v>
      </c>
      <c r="E25" s="728" t="s">
        <v>5424</v>
      </c>
      <c r="F25" s="728" t="s">
        <v>4824</v>
      </c>
      <c r="G25" s="727" t="s">
        <v>5425</v>
      </c>
      <c r="H25" s="727">
        <v>2</v>
      </c>
      <c r="I25" s="727" t="s">
        <v>5808</v>
      </c>
      <c r="J25" s="727">
        <v>11</v>
      </c>
      <c r="K25" s="729">
        <v>17819</v>
      </c>
      <c r="L25" s="729">
        <v>8448</v>
      </c>
      <c r="M25" s="816">
        <v>0.62121000000000004</v>
      </c>
      <c r="N25" s="816">
        <v>1.4119999999999999E-2</v>
      </c>
      <c r="O25" s="816">
        <v>0.34116000000000002</v>
      </c>
      <c r="P25" s="816">
        <v>2.351E-2</v>
      </c>
      <c r="Q25" s="816">
        <v>0</v>
      </c>
      <c r="R25" s="729">
        <v>-209838</v>
      </c>
      <c r="S25" s="729">
        <v>8283560</v>
      </c>
      <c r="T25" s="729">
        <v>4974</v>
      </c>
      <c r="U25" s="729">
        <v>3735</v>
      </c>
      <c r="V25" s="729">
        <v>0</v>
      </c>
      <c r="W25" s="729">
        <v>0</v>
      </c>
      <c r="X25" s="729">
        <v>6245</v>
      </c>
      <c r="Y25" s="729">
        <v>0</v>
      </c>
      <c r="Z25" s="729">
        <v>0</v>
      </c>
      <c r="AA25" s="729">
        <v>0</v>
      </c>
      <c r="AB25" s="729">
        <v>6687</v>
      </c>
      <c r="AC25" s="729">
        <v>5449</v>
      </c>
      <c r="AD25" s="729">
        <v>0</v>
      </c>
      <c r="AE25" s="729">
        <v>24178</v>
      </c>
      <c r="AF25" s="729">
        <v>0</v>
      </c>
      <c r="AG25" s="729">
        <v>0</v>
      </c>
      <c r="AH25" s="729">
        <v>466696</v>
      </c>
      <c r="AI25" s="729">
        <v>351678</v>
      </c>
      <c r="AJ25" s="729">
        <v>2419</v>
      </c>
      <c r="AK25" s="729">
        <v>1144630</v>
      </c>
      <c r="AL25" s="729">
        <v>0</v>
      </c>
      <c r="AM25" s="729">
        <v>0</v>
      </c>
      <c r="AN25" s="729">
        <v>0</v>
      </c>
      <c r="AO25" s="729">
        <v>0</v>
      </c>
      <c r="AP25" s="729">
        <v>0</v>
      </c>
      <c r="AQ25" s="729">
        <v>0</v>
      </c>
      <c r="AR25" s="729">
        <v>0</v>
      </c>
      <c r="AS25" s="729">
        <v>0</v>
      </c>
      <c r="AT25" s="729">
        <v>0</v>
      </c>
      <c r="AU25" s="729">
        <v>5303</v>
      </c>
      <c r="AV25" s="729">
        <v>0</v>
      </c>
      <c r="AW25" s="729">
        <v>0</v>
      </c>
      <c r="AX25" s="729">
        <v>0</v>
      </c>
      <c r="AY25" s="729">
        <v>0</v>
      </c>
      <c r="AZ25" s="729">
        <v>0</v>
      </c>
      <c r="BA25" s="729">
        <v>46123</v>
      </c>
      <c r="BB25" s="729">
        <v>453</v>
      </c>
      <c r="BC25" s="729">
        <v>475866</v>
      </c>
      <c r="BD25" s="729">
        <v>36082</v>
      </c>
      <c r="BE25" s="729">
        <v>41003</v>
      </c>
      <c r="BF25" s="729">
        <v>0</v>
      </c>
      <c r="BG25" s="729">
        <v>49823</v>
      </c>
      <c r="BH25" s="729">
        <v>660701</v>
      </c>
      <c r="BI25" s="729">
        <v>0</v>
      </c>
      <c r="BJ25" s="729">
        <v>4609</v>
      </c>
      <c r="BK25" s="729">
        <v>1340</v>
      </c>
      <c r="BL25" s="729">
        <v>0</v>
      </c>
      <c r="BM25" s="729">
        <v>0</v>
      </c>
      <c r="BN25" s="729">
        <v>0</v>
      </c>
      <c r="BO25" s="729">
        <v>0</v>
      </c>
      <c r="BP25" s="729">
        <v>-514333</v>
      </c>
      <c r="BQ25" s="729">
        <v>241052</v>
      </c>
      <c r="BR25" s="729">
        <v>2233805</v>
      </c>
      <c r="BS25" s="729">
        <v>1655677</v>
      </c>
      <c r="BT25" s="729">
        <v>3239228</v>
      </c>
      <c r="BV25" s="828">
        <f t="shared" si="0"/>
        <v>1</v>
      </c>
      <c r="BX25" s="728" t="s">
        <v>272</v>
      </c>
    </row>
    <row r="26" spans="1:76" x14ac:dyDescent="0.2">
      <c r="A26" s="720"/>
      <c r="B26" s="727" t="s">
        <v>5685</v>
      </c>
      <c r="C26" s="727" t="s">
        <v>5686</v>
      </c>
      <c r="D26" s="727">
        <v>26053</v>
      </c>
      <c r="E26" s="728" t="s">
        <v>903</v>
      </c>
      <c r="F26" s="728" t="s">
        <v>4825</v>
      </c>
      <c r="G26" s="727" t="s">
        <v>5685</v>
      </c>
      <c r="H26" s="727">
        <v>2</v>
      </c>
      <c r="I26" s="727" t="s">
        <v>5808</v>
      </c>
      <c r="J26" s="727">
        <v>11</v>
      </c>
      <c r="K26" s="729">
        <v>125375</v>
      </c>
      <c r="L26" s="729">
        <v>56017</v>
      </c>
      <c r="M26" s="816">
        <v>0.62121000000000004</v>
      </c>
      <c r="N26" s="816">
        <v>1.4119999999999999E-2</v>
      </c>
      <c r="O26" s="816">
        <v>0.34116000000000002</v>
      </c>
      <c r="P26" s="816">
        <v>2.351E-2</v>
      </c>
      <c r="Q26" s="816">
        <v>0</v>
      </c>
      <c r="R26" s="729">
        <v>7155630</v>
      </c>
      <c r="S26" s="729">
        <v>92533257</v>
      </c>
      <c r="T26" s="729">
        <v>407108</v>
      </c>
      <c r="U26" s="729">
        <v>12188</v>
      </c>
      <c r="V26" s="729">
        <v>0</v>
      </c>
      <c r="W26" s="729">
        <v>0</v>
      </c>
      <c r="X26" s="729">
        <v>81671</v>
      </c>
      <c r="Y26" s="729">
        <v>0</v>
      </c>
      <c r="Z26" s="729">
        <v>0</v>
      </c>
      <c r="AA26" s="729">
        <v>0</v>
      </c>
      <c r="AB26" s="729">
        <v>388851</v>
      </c>
      <c r="AC26" s="729">
        <v>310</v>
      </c>
      <c r="AD26" s="729">
        <v>5513904</v>
      </c>
      <c r="AE26" s="729">
        <v>1653144</v>
      </c>
      <c r="AF26" s="729">
        <v>0</v>
      </c>
      <c r="AG26" s="729">
        <v>79695</v>
      </c>
      <c r="AH26" s="729">
        <v>8905</v>
      </c>
      <c r="AI26" s="729">
        <v>4824428</v>
      </c>
      <c r="AJ26" s="729">
        <v>0</v>
      </c>
      <c r="AK26" s="729">
        <v>9737576</v>
      </c>
      <c r="AL26" s="729">
        <v>0</v>
      </c>
      <c r="AM26" s="729">
        <v>0</v>
      </c>
      <c r="AN26" s="729">
        <v>0</v>
      </c>
      <c r="AO26" s="729">
        <v>4684</v>
      </c>
      <c r="AP26" s="729">
        <v>0</v>
      </c>
      <c r="AQ26" s="729">
        <v>0</v>
      </c>
      <c r="AR26" s="729">
        <v>0</v>
      </c>
      <c r="AS26" s="729">
        <v>0</v>
      </c>
      <c r="AT26" s="729">
        <v>917606</v>
      </c>
      <c r="AU26" s="729">
        <v>0</v>
      </c>
      <c r="AV26" s="729">
        <v>0</v>
      </c>
      <c r="AW26" s="729">
        <v>22755</v>
      </c>
      <c r="AX26" s="729">
        <v>0</v>
      </c>
      <c r="AY26" s="729">
        <v>87949</v>
      </c>
      <c r="AZ26" s="729">
        <v>0</v>
      </c>
      <c r="BA26" s="729">
        <v>462953</v>
      </c>
      <c r="BB26" s="729">
        <v>130548</v>
      </c>
      <c r="BC26" s="729">
        <v>1157409</v>
      </c>
      <c r="BD26" s="729">
        <v>238362</v>
      </c>
      <c r="BE26" s="729">
        <v>71997</v>
      </c>
      <c r="BF26" s="729">
        <v>0</v>
      </c>
      <c r="BG26" s="729">
        <v>145696</v>
      </c>
      <c r="BH26" s="729">
        <v>48021</v>
      </c>
      <c r="BI26" s="729">
        <v>0</v>
      </c>
      <c r="BJ26" s="729">
        <v>12979</v>
      </c>
      <c r="BK26" s="729">
        <v>3948</v>
      </c>
      <c r="BL26" s="729">
        <v>0</v>
      </c>
      <c r="BM26" s="729">
        <v>0</v>
      </c>
      <c r="BN26" s="729">
        <v>0</v>
      </c>
      <c r="BO26" s="729">
        <v>0</v>
      </c>
      <c r="BP26" s="729">
        <v>445240</v>
      </c>
      <c r="BQ26" s="729">
        <v>5977920</v>
      </c>
      <c r="BR26" s="729">
        <v>1040375</v>
      </c>
      <c r="BS26" s="729">
        <v>28775254</v>
      </c>
      <c r="BT26" s="729">
        <v>12052125</v>
      </c>
      <c r="BV26" s="828">
        <f t="shared" si="0"/>
        <v>1</v>
      </c>
      <c r="BX26" s="728" t="s">
        <v>5846</v>
      </c>
    </row>
    <row r="27" spans="1:76" x14ac:dyDescent="0.2">
      <c r="A27" s="720"/>
      <c r="B27" s="727" t="s">
        <v>3233</v>
      </c>
      <c r="C27" s="727" t="s">
        <v>3653</v>
      </c>
      <c r="D27" s="727">
        <v>26032</v>
      </c>
      <c r="E27" s="728" t="s">
        <v>3232</v>
      </c>
      <c r="F27" s="728" t="s">
        <v>4826</v>
      </c>
      <c r="G27" s="727" t="s">
        <v>3233</v>
      </c>
      <c r="H27" s="727">
        <v>2</v>
      </c>
      <c r="I27" s="727" t="s">
        <v>5808</v>
      </c>
      <c r="J27" s="727">
        <v>11</v>
      </c>
      <c r="K27" s="729">
        <v>46965</v>
      </c>
      <c r="L27" s="729">
        <v>20749</v>
      </c>
      <c r="M27" s="816">
        <v>0.62121000000000004</v>
      </c>
      <c r="N27" s="816">
        <v>1.4119999999999999E-2</v>
      </c>
      <c r="O27" s="816">
        <v>0.34116000000000002</v>
      </c>
      <c r="P27" s="816">
        <v>2.351E-2</v>
      </c>
      <c r="Q27" s="816">
        <v>0</v>
      </c>
      <c r="R27" s="729">
        <v>123680</v>
      </c>
      <c r="S27" s="729">
        <v>25314516</v>
      </c>
      <c r="T27" s="729">
        <v>129408</v>
      </c>
      <c r="U27" s="729">
        <v>3302</v>
      </c>
      <c r="V27" s="729">
        <v>0</v>
      </c>
      <c r="W27" s="729">
        <v>0</v>
      </c>
      <c r="X27" s="729">
        <v>16858</v>
      </c>
      <c r="Y27" s="729">
        <v>0</v>
      </c>
      <c r="Z27" s="729">
        <v>0</v>
      </c>
      <c r="AA27" s="729">
        <v>0</v>
      </c>
      <c r="AB27" s="729">
        <v>58714</v>
      </c>
      <c r="AC27" s="729">
        <v>0</v>
      </c>
      <c r="AD27" s="729">
        <v>788892</v>
      </c>
      <c r="AE27" s="729">
        <v>139504</v>
      </c>
      <c r="AF27" s="729">
        <v>765</v>
      </c>
      <c r="AG27" s="729">
        <v>0</v>
      </c>
      <c r="AH27" s="729">
        <v>0</v>
      </c>
      <c r="AI27" s="729">
        <v>2538582</v>
      </c>
      <c r="AJ27" s="729">
        <v>7078</v>
      </c>
      <c r="AK27" s="729">
        <v>3125659</v>
      </c>
      <c r="AL27" s="729">
        <v>0</v>
      </c>
      <c r="AM27" s="729">
        <v>0</v>
      </c>
      <c r="AN27" s="729">
        <v>0</v>
      </c>
      <c r="AO27" s="729">
        <v>0</v>
      </c>
      <c r="AP27" s="729">
        <v>0</v>
      </c>
      <c r="AQ27" s="729">
        <v>0</v>
      </c>
      <c r="AR27" s="729">
        <v>0</v>
      </c>
      <c r="AS27" s="729">
        <v>0</v>
      </c>
      <c r="AT27" s="729">
        <v>57956</v>
      </c>
      <c r="AU27" s="729">
        <v>0</v>
      </c>
      <c r="AV27" s="729">
        <v>0</v>
      </c>
      <c r="AW27" s="729">
        <v>0</v>
      </c>
      <c r="AX27" s="729">
        <v>0</v>
      </c>
      <c r="AY27" s="729">
        <v>0</v>
      </c>
      <c r="AZ27" s="729">
        <v>0</v>
      </c>
      <c r="BA27" s="729">
        <v>51700</v>
      </c>
      <c r="BB27" s="729">
        <v>165491</v>
      </c>
      <c r="BC27" s="729">
        <v>471839</v>
      </c>
      <c r="BD27" s="729">
        <v>55263</v>
      </c>
      <c r="BE27" s="729">
        <v>0</v>
      </c>
      <c r="BF27" s="729">
        <v>0</v>
      </c>
      <c r="BG27" s="729">
        <v>73597</v>
      </c>
      <c r="BH27" s="729">
        <v>44781</v>
      </c>
      <c r="BI27" s="729">
        <v>0</v>
      </c>
      <c r="BJ27" s="729">
        <v>0</v>
      </c>
      <c r="BK27" s="729">
        <v>0</v>
      </c>
      <c r="BL27" s="729">
        <v>0</v>
      </c>
      <c r="BM27" s="729">
        <v>0</v>
      </c>
      <c r="BN27" s="729">
        <v>0</v>
      </c>
      <c r="BO27" s="729">
        <v>0</v>
      </c>
      <c r="BP27" s="729">
        <v>1118709</v>
      </c>
      <c r="BQ27" s="729">
        <v>4821047</v>
      </c>
      <c r="BR27" s="729">
        <v>23291102</v>
      </c>
      <c r="BS27" s="729">
        <v>996459</v>
      </c>
      <c r="BT27" s="729">
        <v>5777481</v>
      </c>
      <c r="BV27" s="828">
        <f t="shared" si="0"/>
        <v>1</v>
      </c>
      <c r="BX27" s="728" t="s">
        <v>3478</v>
      </c>
    </row>
    <row r="28" spans="1:76" x14ac:dyDescent="0.2">
      <c r="A28" s="720"/>
      <c r="B28" s="727" t="s">
        <v>3658</v>
      </c>
      <c r="C28" s="727" t="s">
        <v>4680</v>
      </c>
      <c r="D28" s="727">
        <v>26037</v>
      </c>
      <c r="E28" s="728" t="s">
        <v>3657</v>
      </c>
      <c r="F28" s="728" t="s">
        <v>4827</v>
      </c>
      <c r="G28" s="727" t="s">
        <v>3658</v>
      </c>
      <c r="H28" s="727">
        <v>2</v>
      </c>
      <c r="I28" s="727" t="s">
        <v>5808</v>
      </c>
      <c r="J28" s="727">
        <v>11</v>
      </c>
      <c r="K28" s="729">
        <v>17682</v>
      </c>
      <c r="L28" s="729">
        <v>7332</v>
      </c>
      <c r="M28" s="816">
        <v>0.62121000000000004</v>
      </c>
      <c r="N28" s="816">
        <v>1.4119999999999999E-2</v>
      </c>
      <c r="O28" s="816">
        <v>0.34116000000000002</v>
      </c>
      <c r="P28" s="816">
        <v>2.351E-2</v>
      </c>
      <c r="Q28" s="816">
        <v>0</v>
      </c>
      <c r="R28" s="729">
        <v>233384</v>
      </c>
      <c r="S28" s="729">
        <v>0</v>
      </c>
      <c r="T28" s="729">
        <v>35061</v>
      </c>
      <c r="U28" s="729">
        <v>14148</v>
      </c>
      <c r="V28" s="729">
        <v>0</v>
      </c>
      <c r="W28" s="729">
        <v>0</v>
      </c>
      <c r="X28" s="729">
        <v>0</v>
      </c>
      <c r="Y28" s="729">
        <v>0</v>
      </c>
      <c r="Z28" s="729">
        <v>0</v>
      </c>
      <c r="AA28" s="729">
        <v>0</v>
      </c>
      <c r="AB28" s="729">
        <v>22850</v>
      </c>
      <c r="AC28" s="729">
        <v>0</v>
      </c>
      <c r="AD28" s="729">
        <v>0</v>
      </c>
      <c r="AE28" s="729">
        <v>0</v>
      </c>
      <c r="AF28" s="729">
        <v>0</v>
      </c>
      <c r="AG28" s="729">
        <v>0</v>
      </c>
      <c r="AH28" s="729">
        <v>0</v>
      </c>
      <c r="AI28" s="729">
        <v>1804433</v>
      </c>
      <c r="AJ28" s="729">
        <v>0</v>
      </c>
      <c r="AK28" s="729">
        <v>1942556</v>
      </c>
      <c r="AL28" s="729">
        <v>0</v>
      </c>
      <c r="AM28" s="729">
        <v>0</v>
      </c>
      <c r="AN28" s="729">
        <v>0</v>
      </c>
      <c r="AO28" s="729">
        <v>0</v>
      </c>
      <c r="AP28" s="729">
        <v>0</v>
      </c>
      <c r="AQ28" s="729">
        <v>0</v>
      </c>
      <c r="AR28" s="729">
        <v>0</v>
      </c>
      <c r="AS28" s="729">
        <v>0</v>
      </c>
      <c r="AT28" s="729">
        <v>102075</v>
      </c>
      <c r="AU28" s="729">
        <v>0</v>
      </c>
      <c r="AV28" s="729">
        <v>0</v>
      </c>
      <c r="AW28" s="729">
        <v>0</v>
      </c>
      <c r="AX28" s="729">
        <v>0</v>
      </c>
      <c r="AY28" s="729">
        <v>0</v>
      </c>
      <c r="AZ28" s="729">
        <v>0</v>
      </c>
      <c r="BA28" s="729">
        <v>11303</v>
      </c>
      <c r="BB28" s="729">
        <v>0</v>
      </c>
      <c r="BC28" s="729">
        <v>453684</v>
      </c>
      <c r="BD28" s="729">
        <v>27390</v>
      </c>
      <c r="BE28" s="729">
        <v>0</v>
      </c>
      <c r="BF28" s="729">
        <v>0</v>
      </c>
      <c r="BG28" s="729">
        <v>38550</v>
      </c>
      <c r="BH28" s="729">
        <v>80</v>
      </c>
      <c r="BI28" s="729">
        <v>0</v>
      </c>
      <c r="BJ28" s="729">
        <v>473</v>
      </c>
      <c r="BK28" s="729">
        <v>0</v>
      </c>
      <c r="BL28" s="729">
        <v>0</v>
      </c>
      <c r="BM28" s="729">
        <v>0</v>
      </c>
      <c r="BN28" s="729">
        <v>0</v>
      </c>
      <c r="BO28" s="729">
        <v>0</v>
      </c>
      <c r="BP28" s="729">
        <v>-2643480</v>
      </c>
      <c r="BQ28" s="729">
        <v>646898</v>
      </c>
      <c r="BR28" s="729">
        <v>17677337</v>
      </c>
      <c r="BS28" s="729">
        <v>7852000</v>
      </c>
      <c r="BT28" s="729">
        <v>1692219</v>
      </c>
      <c r="BV28" s="828">
        <f t="shared" si="0"/>
        <v>1</v>
      </c>
      <c r="BX28" s="728" t="s">
        <v>434</v>
      </c>
    </row>
    <row r="29" spans="1:76" x14ac:dyDescent="0.2">
      <c r="A29" s="720"/>
      <c r="B29" s="727" t="s">
        <v>5422</v>
      </c>
      <c r="C29" s="727" t="s">
        <v>5423</v>
      </c>
      <c r="D29" s="727">
        <v>26003</v>
      </c>
      <c r="E29" s="728" t="s">
        <v>5421</v>
      </c>
      <c r="F29" s="728" t="s">
        <v>4828</v>
      </c>
      <c r="G29" s="727" t="s">
        <v>5422</v>
      </c>
      <c r="H29" s="727">
        <v>2</v>
      </c>
      <c r="I29" s="727" t="s">
        <v>5808</v>
      </c>
      <c r="J29" s="727">
        <v>11</v>
      </c>
      <c r="K29" s="729">
        <v>27291</v>
      </c>
      <c r="L29" s="729">
        <v>13714</v>
      </c>
      <c r="M29" s="816">
        <v>0.62121000000000004</v>
      </c>
      <c r="N29" s="816">
        <v>1.4119999999999999E-2</v>
      </c>
      <c r="O29" s="816">
        <v>0.34116000000000002</v>
      </c>
      <c r="P29" s="816">
        <v>2.351E-2</v>
      </c>
      <c r="Q29" s="816">
        <v>0</v>
      </c>
      <c r="R29" s="729">
        <v>58290</v>
      </c>
      <c r="S29" s="729">
        <v>0</v>
      </c>
      <c r="T29" s="729">
        <v>90968</v>
      </c>
      <c r="U29" s="729">
        <v>5641</v>
      </c>
      <c r="V29" s="729">
        <v>0</v>
      </c>
      <c r="W29" s="729">
        <v>0</v>
      </c>
      <c r="X29" s="729">
        <v>15867</v>
      </c>
      <c r="Y29" s="729">
        <v>0</v>
      </c>
      <c r="Z29" s="729">
        <v>0</v>
      </c>
      <c r="AA29" s="729">
        <v>0</v>
      </c>
      <c r="AB29" s="729">
        <v>62977</v>
      </c>
      <c r="AC29" s="729">
        <v>0</v>
      </c>
      <c r="AD29" s="729">
        <v>0</v>
      </c>
      <c r="AE29" s="729">
        <v>0</v>
      </c>
      <c r="AF29" s="729">
        <v>0</v>
      </c>
      <c r="AG29" s="729">
        <v>0</v>
      </c>
      <c r="AH29" s="729">
        <v>0</v>
      </c>
      <c r="AI29" s="729">
        <v>777499</v>
      </c>
      <c r="AJ29" s="729">
        <v>42533</v>
      </c>
      <c r="AK29" s="729">
        <v>2399512</v>
      </c>
      <c r="AL29" s="729">
        <v>0</v>
      </c>
      <c r="AM29" s="729">
        <v>0</v>
      </c>
      <c r="AN29" s="729">
        <v>0</v>
      </c>
      <c r="AO29" s="729">
        <v>0</v>
      </c>
      <c r="AP29" s="729">
        <v>0</v>
      </c>
      <c r="AQ29" s="729">
        <v>0</v>
      </c>
      <c r="AR29" s="729">
        <v>0</v>
      </c>
      <c r="AS29" s="729">
        <v>0</v>
      </c>
      <c r="AT29" s="729">
        <v>73262</v>
      </c>
      <c r="AU29" s="729">
        <v>0</v>
      </c>
      <c r="AV29" s="729">
        <v>0</v>
      </c>
      <c r="AW29" s="729">
        <v>12341</v>
      </c>
      <c r="AX29" s="729">
        <v>0</v>
      </c>
      <c r="AY29" s="729">
        <v>0</v>
      </c>
      <c r="AZ29" s="729">
        <v>0</v>
      </c>
      <c r="BA29" s="729">
        <v>17951</v>
      </c>
      <c r="BB29" s="729">
        <v>16183</v>
      </c>
      <c r="BC29" s="729">
        <v>21071</v>
      </c>
      <c r="BD29" s="729">
        <v>8572</v>
      </c>
      <c r="BE29" s="729">
        <v>0</v>
      </c>
      <c r="BF29" s="729">
        <v>0</v>
      </c>
      <c r="BG29" s="729">
        <v>219532</v>
      </c>
      <c r="BH29" s="729">
        <v>0</v>
      </c>
      <c r="BI29" s="729">
        <v>65050</v>
      </c>
      <c r="BJ29" s="729">
        <v>0</v>
      </c>
      <c r="BK29" s="729">
        <v>0</v>
      </c>
      <c r="BL29" s="729">
        <v>0</v>
      </c>
      <c r="BM29" s="729">
        <v>0</v>
      </c>
      <c r="BN29" s="729">
        <v>0</v>
      </c>
      <c r="BO29" s="729">
        <v>0</v>
      </c>
      <c r="BP29" s="729">
        <v>7162372</v>
      </c>
      <c r="BQ29" s="729">
        <v>1118440</v>
      </c>
      <c r="BR29" s="729">
        <v>3742546</v>
      </c>
      <c r="BS29" s="729">
        <v>776995</v>
      </c>
      <c r="BT29" s="729">
        <v>3183005</v>
      </c>
      <c r="BV29" s="828">
        <f t="shared" si="0"/>
        <v>1</v>
      </c>
      <c r="BX29" s="728" t="s">
        <v>3446</v>
      </c>
    </row>
    <row r="30" spans="1:76" x14ac:dyDescent="0.2">
      <c r="A30" s="720"/>
      <c r="B30" s="727" t="s">
        <v>5677</v>
      </c>
      <c r="C30" s="727" t="s">
        <v>5678</v>
      </c>
      <c r="D30" s="727">
        <v>26065</v>
      </c>
      <c r="E30" s="728" t="s">
        <v>5676</v>
      </c>
      <c r="F30" s="728" t="s">
        <v>4829</v>
      </c>
      <c r="G30" s="727" t="s">
        <v>5677</v>
      </c>
      <c r="H30" s="727">
        <v>2</v>
      </c>
      <c r="I30" s="727" t="s">
        <v>5808</v>
      </c>
      <c r="J30" s="727">
        <v>11</v>
      </c>
      <c r="K30" s="729">
        <v>19567</v>
      </c>
      <c r="L30" s="729">
        <v>7792</v>
      </c>
      <c r="M30" s="816">
        <v>0.62121000000000004</v>
      </c>
      <c r="N30" s="816">
        <v>1.4119999999999999E-2</v>
      </c>
      <c r="O30" s="816">
        <v>0.34116000000000002</v>
      </c>
      <c r="P30" s="816">
        <v>2.351E-2</v>
      </c>
      <c r="Q30" s="816">
        <v>0</v>
      </c>
      <c r="R30" s="729">
        <v>0</v>
      </c>
      <c r="S30" s="729">
        <v>13884411</v>
      </c>
      <c r="T30" s="729">
        <v>29242</v>
      </c>
      <c r="U30" s="729">
        <v>33209</v>
      </c>
      <c r="V30" s="729">
        <v>0</v>
      </c>
      <c r="W30" s="729">
        <v>0</v>
      </c>
      <c r="X30" s="729">
        <v>255382</v>
      </c>
      <c r="Y30" s="729">
        <v>0</v>
      </c>
      <c r="Z30" s="729">
        <v>0</v>
      </c>
      <c r="AA30" s="729">
        <v>0</v>
      </c>
      <c r="AB30" s="729">
        <v>21378</v>
      </c>
      <c r="AC30" s="729">
        <v>0</v>
      </c>
      <c r="AD30" s="729">
        <v>0</v>
      </c>
      <c r="AE30" s="729">
        <v>0</v>
      </c>
      <c r="AF30" s="729">
        <v>0</v>
      </c>
      <c r="AG30" s="729">
        <v>0</v>
      </c>
      <c r="AH30" s="729">
        <v>0</v>
      </c>
      <c r="AI30" s="729">
        <v>565855</v>
      </c>
      <c r="AJ30" s="729">
        <v>0</v>
      </c>
      <c r="AK30" s="729">
        <v>2377887</v>
      </c>
      <c r="AL30" s="729">
        <v>0</v>
      </c>
      <c r="AM30" s="729">
        <v>0</v>
      </c>
      <c r="AN30" s="729">
        <v>0</v>
      </c>
      <c r="AO30" s="729">
        <v>0</v>
      </c>
      <c r="AP30" s="729">
        <v>0</v>
      </c>
      <c r="AQ30" s="729">
        <v>0</v>
      </c>
      <c r="AR30" s="729">
        <v>0</v>
      </c>
      <c r="AS30" s="729">
        <v>0</v>
      </c>
      <c r="AT30" s="729">
        <v>114385</v>
      </c>
      <c r="AU30" s="729">
        <v>0</v>
      </c>
      <c r="AV30" s="729">
        <v>0</v>
      </c>
      <c r="AW30" s="729">
        <v>30944</v>
      </c>
      <c r="AX30" s="729">
        <v>0</v>
      </c>
      <c r="AY30" s="729">
        <v>0</v>
      </c>
      <c r="AZ30" s="729">
        <v>0</v>
      </c>
      <c r="BA30" s="729">
        <v>0</v>
      </c>
      <c r="BB30" s="729">
        <v>205036</v>
      </c>
      <c r="BC30" s="729">
        <v>538414</v>
      </c>
      <c r="BD30" s="729">
        <v>80429</v>
      </c>
      <c r="BE30" s="729">
        <v>43295</v>
      </c>
      <c r="BF30" s="729">
        <v>42944</v>
      </c>
      <c r="BG30" s="729">
        <v>159890</v>
      </c>
      <c r="BH30" s="729">
        <v>0</v>
      </c>
      <c r="BI30" s="729">
        <v>0</v>
      </c>
      <c r="BJ30" s="729">
        <v>0</v>
      </c>
      <c r="BK30" s="729">
        <v>2503</v>
      </c>
      <c r="BL30" s="729">
        <v>0</v>
      </c>
      <c r="BM30" s="729">
        <v>0</v>
      </c>
      <c r="BN30" s="729">
        <v>0</v>
      </c>
      <c r="BO30" s="729">
        <v>0</v>
      </c>
      <c r="BP30" s="729">
        <v>0</v>
      </c>
      <c r="BQ30" s="729">
        <v>2546038</v>
      </c>
      <c r="BR30" s="729">
        <v>5005394</v>
      </c>
      <c r="BS30" s="729">
        <v>5915649</v>
      </c>
      <c r="BT30" s="729">
        <v>2868654</v>
      </c>
      <c r="BV30" s="828">
        <f t="shared" si="0"/>
        <v>1</v>
      </c>
      <c r="BX30" s="728" t="s">
        <v>5295</v>
      </c>
    </row>
    <row r="31" spans="1:76" x14ac:dyDescent="0.2">
      <c r="A31" s="720"/>
      <c r="B31" s="727" t="s">
        <v>5680</v>
      </c>
      <c r="C31" s="727" t="s">
        <v>5681</v>
      </c>
      <c r="D31" s="727">
        <v>26057</v>
      </c>
      <c r="E31" s="728" t="s">
        <v>5679</v>
      </c>
      <c r="F31" s="728" t="s">
        <v>4830</v>
      </c>
      <c r="G31" s="727" t="s">
        <v>5680</v>
      </c>
      <c r="H31" s="727">
        <v>2</v>
      </c>
      <c r="I31" s="727" t="s">
        <v>5808</v>
      </c>
      <c r="J31" s="727">
        <v>11</v>
      </c>
      <c r="K31" s="729">
        <v>18830</v>
      </c>
      <c r="L31" s="729">
        <v>7433</v>
      </c>
      <c r="M31" s="816">
        <v>0.62121000000000004</v>
      </c>
      <c r="N31" s="816">
        <v>1.4119999999999999E-2</v>
      </c>
      <c r="O31" s="816">
        <v>0.34116000000000002</v>
      </c>
      <c r="P31" s="816">
        <v>2.351E-2</v>
      </c>
      <c r="Q31" s="816">
        <v>0</v>
      </c>
      <c r="R31" s="729">
        <v>0</v>
      </c>
      <c r="S31" s="729">
        <v>0</v>
      </c>
      <c r="T31" s="729">
        <v>0</v>
      </c>
      <c r="U31" s="729">
        <v>0</v>
      </c>
      <c r="V31" s="729">
        <v>0</v>
      </c>
      <c r="W31" s="729">
        <v>0</v>
      </c>
      <c r="X31" s="729">
        <v>0</v>
      </c>
      <c r="Y31" s="729">
        <v>0</v>
      </c>
      <c r="Z31" s="729">
        <v>0</v>
      </c>
      <c r="AA31" s="729">
        <v>0</v>
      </c>
      <c r="AB31" s="729">
        <v>0</v>
      </c>
      <c r="AC31" s="729">
        <v>0</v>
      </c>
      <c r="AD31" s="729">
        <v>0</v>
      </c>
      <c r="AE31" s="729">
        <v>0</v>
      </c>
      <c r="AF31" s="729">
        <v>0</v>
      </c>
      <c r="AG31" s="729">
        <v>0</v>
      </c>
      <c r="AH31" s="729">
        <v>0</v>
      </c>
      <c r="AI31" s="729">
        <v>0</v>
      </c>
      <c r="AJ31" s="729">
        <v>0</v>
      </c>
      <c r="AK31" s="729">
        <v>0</v>
      </c>
      <c r="AL31" s="729">
        <v>0</v>
      </c>
      <c r="AM31" s="729">
        <v>0</v>
      </c>
      <c r="AN31" s="729">
        <v>0</v>
      </c>
      <c r="AO31" s="729">
        <v>0</v>
      </c>
      <c r="AP31" s="729">
        <v>0</v>
      </c>
      <c r="AQ31" s="729">
        <v>0</v>
      </c>
      <c r="AR31" s="729">
        <v>0</v>
      </c>
      <c r="AS31" s="729">
        <v>0</v>
      </c>
      <c r="AT31" s="729">
        <v>0</v>
      </c>
      <c r="AU31" s="729">
        <v>0</v>
      </c>
      <c r="AV31" s="729">
        <v>0</v>
      </c>
      <c r="AW31" s="729">
        <v>0</v>
      </c>
      <c r="AX31" s="729">
        <v>0</v>
      </c>
      <c r="AY31" s="729">
        <v>0</v>
      </c>
      <c r="AZ31" s="729">
        <v>0</v>
      </c>
      <c r="BA31" s="729">
        <v>0</v>
      </c>
      <c r="BB31" s="729">
        <v>0</v>
      </c>
      <c r="BC31" s="729">
        <v>0</v>
      </c>
      <c r="BD31" s="729">
        <v>0</v>
      </c>
      <c r="BE31" s="729">
        <v>0</v>
      </c>
      <c r="BF31" s="729">
        <v>0</v>
      </c>
      <c r="BG31" s="729">
        <v>0</v>
      </c>
      <c r="BH31" s="729">
        <v>0</v>
      </c>
      <c r="BI31" s="729">
        <v>0</v>
      </c>
      <c r="BJ31" s="729">
        <v>0</v>
      </c>
      <c r="BK31" s="729">
        <v>0</v>
      </c>
      <c r="BL31" s="729">
        <v>0</v>
      </c>
      <c r="BM31" s="729">
        <v>0</v>
      </c>
      <c r="BN31" s="729">
        <v>0</v>
      </c>
      <c r="BO31" s="729">
        <v>0</v>
      </c>
      <c r="BP31" s="729">
        <v>0</v>
      </c>
      <c r="BQ31" s="729">
        <v>0</v>
      </c>
      <c r="BR31" s="729">
        <v>0</v>
      </c>
      <c r="BS31" s="729">
        <v>0</v>
      </c>
      <c r="BT31" s="729">
        <v>0</v>
      </c>
      <c r="BV31" s="828">
        <f t="shared" si="0"/>
        <v>0</v>
      </c>
      <c r="BX31" s="728" t="s">
        <v>1112</v>
      </c>
    </row>
    <row r="32" spans="1:76" x14ac:dyDescent="0.2">
      <c r="A32" s="720"/>
      <c r="B32" s="727" t="s">
        <v>5683</v>
      </c>
      <c r="C32" s="727" t="s">
        <v>5684</v>
      </c>
      <c r="D32" s="727">
        <v>26047</v>
      </c>
      <c r="E32" s="728" t="s">
        <v>5682</v>
      </c>
      <c r="F32" s="728" t="s">
        <v>4831</v>
      </c>
      <c r="G32" s="727" t="s">
        <v>5683</v>
      </c>
      <c r="H32" s="727">
        <v>2</v>
      </c>
      <c r="I32" s="727" t="s">
        <v>5808</v>
      </c>
      <c r="J32" s="727">
        <v>11</v>
      </c>
      <c r="K32" s="729">
        <v>13087</v>
      </c>
      <c r="L32" s="729">
        <v>5763</v>
      </c>
      <c r="M32" s="816">
        <v>0.62121000000000004</v>
      </c>
      <c r="N32" s="816">
        <v>1.4119999999999999E-2</v>
      </c>
      <c r="O32" s="816">
        <v>0.34116000000000002</v>
      </c>
      <c r="P32" s="816">
        <v>2.351E-2</v>
      </c>
      <c r="Q32" s="816">
        <v>0</v>
      </c>
      <c r="R32" s="729">
        <v>92451</v>
      </c>
      <c r="S32" s="729">
        <v>14093096</v>
      </c>
      <c r="T32" s="729">
        <v>10722</v>
      </c>
      <c r="U32" s="729">
        <v>14620</v>
      </c>
      <c r="V32" s="729">
        <v>0</v>
      </c>
      <c r="W32" s="729">
        <v>0</v>
      </c>
      <c r="X32" s="729">
        <v>345547</v>
      </c>
      <c r="Y32" s="729">
        <v>0</v>
      </c>
      <c r="Z32" s="729">
        <v>0</v>
      </c>
      <c r="AA32" s="729">
        <v>0</v>
      </c>
      <c r="AB32" s="729">
        <v>35986</v>
      </c>
      <c r="AC32" s="729">
        <v>0</v>
      </c>
      <c r="AD32" s="729">
        <v>0</v>
      </c>
      <c r="AE32" s="729">
        <v>688730</v>
      </c>
      <c r="AF32" s="729">
        <v>0</v>
      </c>
      <c r="AG32" s="729">
        <v>4092</v>
      </c>
      <c r="AH32" s="729">
        <v>0</v>
      </c>
      <c r="AI32" s="729">
        <v>1641804</v>
      </c>
      <c r="AJ32" s="729">
        <v>0</v>
      </c>
      <c r="AK32" s="729">
        <v>2129925</v>
      </c>
      <c r="AL32" s="729">
        <v>0</v>
      </c>
      <c r="AM32" s="729">
        <v>0</v>
      </c>
      <c r="AN32" s="729">
        <v>0</v>
      </c>
      <c r="AO32" s="729">
        <v>0</v>
      </c>
      <c r="AP32" s="729">
        <v>0</v>
      </c>
      <c r="AQ32" s="729">
        <v>0</v>
      </c>
      <c r="AR32" s="729">
        <v>0</v>
      </c>
      <c r="AS32" s="729">
        <v>0</v>
      </c>
      <c r="AT32" s="729">
        <v>186900</v>
      </c>
      <c r="AU32" s="729">
        <v>0</v>
      </c>
      <c r="AV32" s="729">
        <v>0</v>
      </c>
      <c r="AW32" s="729">
        <v>0</v>
      </c>
      <c r="AX32" s="729">
        <v>0</v>
      </c>
      <c r="AY32" s="729">
        <v>0</v>
      </c>
      <c r="AZ32" s="729">
        <v>0</v>
      </c>
      <c r="BA32" s="729">
        <v>158627</v>
      </c>
      <c r="BB32" s="729">
        <v>0</v>
      </c>
      <c r="BC32" s="729">
        <v>0</v>
      </c>
      <c r="BD32" s="729">
        <v>23156</v>
      </c>
      <c r="BE32" s="729">
        <v>0</v>
      </c>
      <c r="BF32" s="729">
        <v>0</v>
      </c>
      <c r="BG32" s="729">
        <v>123907</v>
      </c>
      <c r="BH32" s="729">
        <v>0</v>
      </c>
      <c r="BI32" s="729">
        <v>0</v>
      </c>
      <c r="BJ32" s="729">
        <v>0</v>
      </c>
      <c r="BK32" s="729">
        <v>54163</v>
      </c>
      <c r="BL32" s="729">
        <v>0</v>
      </c>
      <c r="BM32" s="729">
        <v>0</v>
      </c>
      <c r="BN32" s="729">
        <v>0</v>
      </c>
      <c r="BO32" s="729">
        <v>0</v>
      </c>
      <c r="BP32" s="729">
        <v>-4208572</v>
      </c>
      <c r="BQ32" s="729">
        <v>3437245</v>
      </c>
      <c r="BR32" s="729">
        <v>189598</v>
      </c>
      <c r="BS32" s="729">
        <v>5791655</v>
      </c>
      <c r="BT32" s="729">
        <v>2242619</v>
      </c>
      <c r="BV32" s="828">
        <f t="shared" si="0"/>
        <v>1</v>
      </c>
      <c r="BX32" s="728" t="s">
        <v>3472</v>
      </c>
    </row>
    <row r="33" spans="1:76" x14ac:dyDescent="0.2">
      <c r="A33" s="720"/>
      <c r="B33" s="727" t="s">
        <v>4682</v>
      </c>
      <c r="C33" s="727" t="s">
        <v>4683</v>
      </c>
      <c r="D33" s="727">
        <v>26028</v>
      </c>
      <c r="E33" s="728" t="s">
        <v>4681</v>
      </c>
      <c r="F33" s="728" t="s">
        <v>5982</v>
      </c>
      <c r="G33" s="727" t="s">
        <v>4682</v>
      </c>
      <c r="H33" s="727">
        <v>2</v>
      </c>
      <c r="I33" s="727" t="s">
        <v>5808</v>
      </c>
      <c r="J33" s="727">
        <v>11</v>
      </c>
      <c r="K33" s="729">
        <v>14683</v>
      </c>
      <c r="L33" s="729">
        <v>5793</v>
      </c>
      <c r="M33" s="816">
        <v>0.62121000000000004</v>
      </c>
      <c r="N33" s="816">
        <v>1.4119999999999999E-2</v>
      </c>
      <c r="O33" s="816">
        <v>0.34116000000000002</v>
      </c>
      <c r="P33" s="816">
        <v>2.351E-2</v>
      </c>
      <c r="Q33" s="816">
        <v>0</v>
      </c>
      <c r="R33" s="729">
        <v>804263</v>
      </c>
      <c r="S33" s="729">
        <v>2235775</v>
      </c>
      <c r="T33" s="729">
        <v>10989</v>
      </c>
      <c r="U33" s="729">
        <v>10545</v>
      </c>
      <c r="V33" s="729">
        <v>0</v>
      </c>
      <c r="W33" s="729">
        <v>0</v>
      </c>
      <c r="X33" s="729">
        <v>13142</v>
      </c>
      <c r="Y33" s="729">
        <v>0</v>
      </c>
      <c r="Z33" s="729">
        <v>0</v>
      </c>
      <c r="AA33" s="729">
        <v>0</v>
      </c>
      <c r="AB33" s="729">
        <v>67471</v>
      </c>
      <c r="AC33" s="729">
        <v>0</v>
      </c>
      <c r="AD33" s="729">
        <v>0</v>
      </c>
      <c r="AE33" s="729">
        <v>0</v>
      </c>
      <c r="AF33" s="729">
        <v>0</v>
      </c>
      <c r="AG33" s="729">
        <v>0</v>
      </c>
      <c r="AH33" s="729">
        <v>0</v>
      </c>
      <c r="AI33" s="729">
        <v>889303</v>
      </c>
      <c r="AJ33" s="729">
        <v>0</v>
      </c>
      <c r="AK33" s="729">
        <v>837831</v>
      </c>
      <c r="AL33" s="729">
        <v>0</v>
      </c>
      <c r="AM33" s="729">
        <v>0</v>
      </c>
      <c r="AN33" s="729">
        <v>0</v>
      </c>
      <c r="AO33" s="729">
        <v>0</v>
      </c>
      <c r="AP33" s="729">
        <v>0</v>
      </c>
      <c r="AQ33" s="729">
        <v>0</v>
      </c>
      <c r="AR33" s="729">
        <v>0</v>
      </c>
      <c r="AS33" s="729">
        <v>0</v>
      </c>
      <c r="AT33" s="729">
        <v>66697</v>
      </c>
      <c r="AU33" s="729">
        <v>0</v>
      </c>
      <c r="AV33" s="729">
        <v>0</v>
      </c>
      <c r="AW33" s="729">
        <v>0</v>
      </c>
      <c r="AX33" s="729">
        <v>0</v>
      </c>
      <c r="AY33" s="729">
        <v>0</v>
      </c>
      <c r="AZ33" s="729">
        <v>0</v>
      </c>
      <c r="BA33" s="729">
        <v>8425</v>
      </c>
      <c r="BB33" s="729">
        <v>35894</v>
      </c>
      <c r="BC33" s="729">
        <v>204370</v>
      </c>
      <c r="BD33" s="729">
        <v>34863</v>
      </c>
      <c r="BE33" s="729">
        <v>0</v>
      </c>
      <c r="BF33" s="729">
        <v>0</v>
      </c>
      <c r="BG33" s="729">
        <v>120020</v>
      </c>
      <c r="BH33" s="729">
        <v>0</v>
      </c>
      <c r="BI33" s="729">
        <v>0</v>
      </c>
      <c r="BJ33" s="729">
        <v>0</v>
      </c>
      <c r="BK33" s="729">
        <v>4932</v>
      </c>
      <c r="BL33" s="729">
        <v>0</v>
      </c>
      <c r="BM33" s="729">
        <v>0</v>
      </c>
      <c r="BN33" s="729">
        <v>0</v>
      </c>
      <c r="BO33" s="729">
        <v>0</v>
      </c>
      <c r="BP33" s="729">
        <v>-952698</v>
      </c>
      <c r="BQ33" s="729">
        <v>1283661</v>
      </c>
      <c r="BR33" s="729">
        <v>542264</v>
      </c>
      <c r="BS33" s="729">
        <v>1506969</v>
      </c>
      <c r="BT33" s="729">
        <v>938779</v>
      </c>
      <c r="BV33" s="828">
        <f t="shared" si="0"/>
        <v>1</v>
      </c>
      <c r="BX33" s="728" t="s">
        <v>4210</v>
      </c>
    </row>
    <row r="34" spans="1:76" x14ac:dyDescent="0.2">
      <c r="A34" s="720"/>
      <c r="B34" s="727" t="s">
        <v>3230</v>
      </c>
      <c r="C34" s="727" t="s">
        <v>3231</v>
      </c>
      <c r="D34" s="727">
        <v>26014</v>
      </c>
      <c r="E34" s="728" t="s">
        <v>3229</v>
      </c>
      <c r="F34" s="728" t="s">
        <v>5983</v>
      </c>
      <c r="G34" s="727" t="s">
        <v>3230</v>
      </c>
      <c r="H34" s="727">
        <v>2</v>
      </c>
      <c r="I34" s="727" t="s">
        <v>5808</v>
      </c>
      <c r="J34" s="727">
        <v>11</v>
      </c>
      <c r="K34" s="729">
        <v>6101</v>
      </c>
      <c r="L34" s="729">
        <v>3010</v>
      </c>
      <c r="M34" s="816">
        <v>0.62121000000000004</v>
      </c>
      <c r="N34" s="816">
        <v>1.4119999999999999E-2</v>
      </c>
      <c r="O34" s="816">
        <v>0.34116000000000002</v>
      </c>
      <c r="P34" s="816">
        <v>2.351E-2</v>
      </c>
      <c r="Q34" s="816">
        <v>0</v>
      </c>
      <c r="R34" s="729">
        <v>-122516</v>
      </c>
      <c r="S34" s="729">
        <v>0</v>
      </c>
      <c r="T34" s="729">
        <v>15</v>
      </c>
      <c r="U34" s="729">
        <v>1367</v>
      </c>
      <c r="V34" s="729">
        <v>0</v>
      </c>
      <c r="W34" s="729">
        <v>0</v>
      </c>
      <c r="X34" s="729">
        <v>0</v>
      </c>
      <c r="Y34" s="729">
        <v>0</v>
      </c>
      <c r="Z34" s="729">
        <v>0</v>
      </c>
      <c r="AA34" s="729">
        <v>0</v>
      </c>
      <c r="AB34" s="729">
        <v>24550</v>
      </c>
      <c r="AC34" s="729">
        <v>0</v>
      </c>
      <c r="AD34" s="729">
        <v>0</v>
      </c>
      <c r="AE34" s="729">
        <v>0</v>
      </c>
      <c r="AF34" s="729">
        <v>0</v>
      </c>
      <c r="AG34" s="729">
        <v>0</v>
      </c>
      <c r="AH34" s="729">
        <v>0</v>
      </c>
      <c r="AI34" s="729">
        <v>0</v>
      </c>
      <c r="AJ34" s="729">
        <v>0</v>
      </c>
      <c r="AK34" s="729">
        <v>0</v>
      </c>
      <c r="AL34" s="729">
        <v>0</v>
      </c>
      <c r="AM34" s="729">
        <v>0</v>
      </c>
      <c r="AN34" s="729">
        <v>0</v>
      </c>
      <c r="AO34" s="729">
        <v>0</v>
      </c>
      <c r="AP34" s="729">
        <v>0</v>
      </c>
      <c r="AQ34" s="729">
        <v>0</v>
      </c>
      <c r="AR34" s="729">
        <v>0</v>
      </c>
      <c r="AS34" s="729">
        <v>0</v>
      </c>
      <c r="AT34" s="729">
        <v>64122</v>
      </c>
      <c r="AU34" s="729">
        <v>0</v>
      </c>
      <c r="AV34" s="729">
        <v>0</v>
      </c>
      <c r="AW34" s="729">
        <v>0</v>
      </c>
      <c r="AX34" s="729">
        <v>0</v>
      </c>
      <c r="AY34" s="729">
        <v>0</v>
      </c>
      <c r="AZ34" s="729">
        <v>0</v>
      </c>
      <c r="BA34" s="729">
        <v>0</v>
      </c>
      <c r="BB34" s="729">
        <v>0</v>
      </c>
      <c r="BC34" s="729">
        <v>170603</v>
      </c>
      <c r="BD34" s="729">
        <v>253</v>
      </c>
      <c r="BE34" s="729">
        <v>0</v>
      </c>
      <c r="BF34" s="729">
        <v>0</v>
      </c>
      <c r="BG34" s="729">
        <v>12750</v>
      </c>
      <c r="BH34" s="729">
        <v>0</v>
      </c>
      <c r="BI34" s="729">
        <v>0</v>
      </c>
      <c r="BJ34" s="729">
        <v>0</v>
      </c>
      <c r="BK34" s="729">
        <v>27327</v>
      </c>
      <c r="BL34" s="729">
        <v>0</v>
      </c>
      <c r="BM34" s="729">
        <v>0</v>
      </c>
      <c r="BN34" s="729">
        <v>0</v>
      </c>
      <c r="BO34" s="729">
        <v>0</v>
      </c>
      <c r="BP34" s="729">
        <v>-103191</v>
      </c>
      <c r="BQ34" s="729">
        <v>32053</v>
      </c>
      <c r="BR34" s="729">
        <v>5713</v>
      </c>
      <c r="BS34" s="729">
        <v>552091</v>
      </c>
      <c r="BT34" s="729">
        <v>435766</v>
      </c>
      <c r="BV34" s="828">
        <f t="shared" si="0"/>
        <v>1</v>
      </c>
      <c r="BX34" s="728" t="s">
        <v>3719</v>
      </c>
    </row>
    <row r="35" spans="1:76" x14ac:dyDescent="0.2">
      <c r="A35" s="720"/>
      <c r="B35" s="727" t="s">
        <v>5674</v>
      </c>
      <c r="C35" s="727" t="s">
        <v>5675</v>
      </c>
      <c r="D35" s="727">
        <v>26021</v>
      </c>
      <c r="E35" s="728" t="s">
        <v>5673</v>
      </c>
      <c r="F35" s="728" t="s">
        <v>833</v>
      </c>
      <c r="G35" s="727" t="s">
        <v>5674</v>
      </c>
      <c r="H35" s="727">
        <v>2</v>
      </c>
      <c r="I35" s="727" t="s">
        <v>5808</v>
      </c>
      <c r="J35" s="727">
        <v>11</v>
      </c>
      <c r="K35" s="729">
        <v>11415</v>
      </c>
      <c r="L35" s="729">
        <v>4032</v>
      </c>
      <c r="M35" s="816">
        <v>0.62121000000000004</v>
      </c>
      <c r="N35" s="816">
        <v>1.4119999999999999E-2</v>
      </c>
      <c r="O35" s="816">
        <v>0.34116000000000002</v>
      </c>
      <c r="P35" s="816">
        <v>2.351E-2</v>
      </c>
      <c r="Q35" s="816">
        <v>0</v>
      </c>
      <c r="R35" s="729">
        <v>83511</v>
      </c>
      <c r="S35" s="729">
        <v>3156388</v>
      </c>
      <c r="T35" s="729">
        <v>1439</v>
      </c>
      <c r="U35" s="729">
        <v>0</v>
      </c>
      <c r="V35" s="729">
        <v>0</v>
      </c>
      <c r="W35" s="729">
        <v>0</v>
      </c>
      <c r="X35" s="729">
        <v>0</v>
      </c>
      <c r="Y35" s="729">
        <v>0</v>
      </c>
      <c r="Z35" s="729">
        <v>0</v>
      </c>
      <c r="AA35" s="729">
        <v>0</v>
      </c>
      <c r="AB35" s="729">
        <v>50347</v>
      </c>
      <c r="AC35" s="729">
        <v>0</v>
      </c>
      <c r="AD35" s="729">
        <v>0</v>
      </c>
      <c r="AE35" s="729">
        <v>0</v>
      </c>
      <c r="AF35" s="729">
        <v>0</v>
      </c>
      <c r="AG35" s="729">
        <v>0</v>
      </c>
      <c r="AH35" s="729">
        <v>0</v>
      </c>
      <c r="AI35" s="729">
        <v>195679</v>
      </c>
      <c r="AJ35" s="729">
        <v>0</v>
      </c>
      <c r="AK35" s="729">
        <v>534449</v>
      </c>
      <c r="AL35" s="729">
        <v>0</v>
      </c>
      <c r="AM35" s="729">
        <v>0</v>
      </c>
      <c r="AN35" s="729">
        <v>0</v>
      </c>
      <c r="AO35" s="729">
        <v>0</v>
      </c>
      <c r="AP35" s="729">
        <v>0</v>
      </c>
      <c r="AQ35" s="729">
        <v>0</v>
      </c>
      <c r="AR35" s="729">
        <v>0</v>
      </c>
      <c r="AS35" s="729">
        <v>0</v>
      </c>
      <c r="AT35" s="729">
        <v>0</v>
      </c>
      <c r="AU35" s="729">
        <v>0</v>
      </c>
      <c r="AV35" s="729">
        <v>0</v>
      </c>
      <c r="AW35" s="729">
        <v>0</v>
      </c>
      <c r="AX35" s="729">
        <v>0</v>
      </c>
      <c r="AY35" s="729">
        <v>0</v>
      </c>
      <c r="AZ35" s="729">
        <v>0</v>
      </c>
      <c r="BA35" s="729">
        <v>15538</v>
      </c>
      <c r="BB35" s="729">
        <v>10398</v>
      </c>
      <c r="BC35" s="729">
        <v>208553</v>
      </c>
      <c r="BD35" s="729">
        <v>0</v>
      </c>
      <c r="BE35" s="729">
        <v>0</v>
      </c>
      <c r="BF35" s="729">
        <v>0</v>
      </c>
      <c r="BG35" s="729">
        <v>900</v>
      </c>
      <c r="BH35" s="729">
        <v>0</v>
      </c>
      <c r="BI35" s="729">
        <v>0</v>
      </c>
      <c r="BJ35" s="729">
        <v>0</v>
      </c>
      <c r="BK35" s="729">
        <v>0</v>
      </c>
      <c r="BL35" s="729">
        <v>0</v>
      </c>
      <c r="BM35" s="729">
        <v>0</v>
      </c>
      <c r="BN35" s="729">
        <v>0</v>
      </c>
      <c r="BO35" s="729">
        <v>0</v>
      </c>
      <c r="BP35" s="729">
        <v>47400</v>
      </c>
      <c r="BQ35" s="729">
        <v>438051</v>
      </c>
      <c r="BR35" s="729">
        <v>3794</v>
      </c>
      <c r="BS35" s="729">
        <v>3761139</v>
      </c>
      <c r="BT35" s="729">
        <v>1901163</v>
      </c>
      <c r="BV35" s="828">
        <f t="shared" si="0"/>
        <v>1</v>
      </c>
      <c r="BX35" s="728" t="s">
        <v>1277</v>
      </c>
    </row>
    <row r="36" spans="1:76" x14ac:dyDescent="0.2">
      <c r="A36" s="720"/>
      <c r="B36" s="727" t="s">
        <v>3116</v>
      </c>
      <c r="C36" s="727" t="s">
        <v>834</v>
      </c>
      <c r="D36" s="727">
        <v>6005</v>
      </c>
      <c r="E36" s="728" t="s">
        <v>3115</v>
      </c>
      <c r="F36" s="728" t="s">
        <v>835</v>
      </c>
      <c r="G36" s="727" t="s">
        <v>3116</v>
      </c>
      <c r="H36" s="727">
        <v>3</v>
      </c>
      <c r="I36" s="727" t="s">
        <v>6525</v>
      </c>
      <c r="J36" s="727">
        <v>12</v>
      </c>
      <c r="K36" s="729">
        <v>719543</v>
      </c>
      <c r="L36" s="729">
        <v>311998</v>
      </c>
      <c r="M36" s="816">
        <v>0.55005999999999999</v>
      </c>
      <c r="N36" s="816">
        <v>4.8849999999999998E-2</v>
      </c>
      <c r="O36" s="816">
        <v>0.29593000000000003</v>
      </c>
      <c r="P36" s="816">
        <v>0.10516</v>
      </c>
      <c r="Q36" s="816">
        <v>0</v>
      </c>
      <c r="R36" s="729">
        <v>990000</v>
      </c>
      <c r="S36" s="729">
        <v>408958000</v>
      </c>
      <c r="T36" s="729">
        <v>10243918</v>
      </c>
      <c r="U36" s="729">
        <v>454901</v>
      </c>
      <c r="V36" s="729">
        <v>6103250</v>
      </c>
      <c r="W36" s="729">
        <v>0</v>
      </c>
      <c r="X36" s="729">
        <v>3309008</v>
      </c>
      <c r="Y36" s="729">
        <v>78170</v>
      </c>
      <c r="Z36" s="729">
        <v>0</v>
      </c>
      <c r="AA36" s="729">
        <v>0</v>
      </c>
      <c r="AB36" s="729">
        <v>4125942</v>
      </c>
      <c r="AC36" s="729">
        <v>920733</v>
      </c>
      <c r="AD36" s="729">
        <v>105607778</v>
      </c>
      <c r="AE36" s="729">
        <v>22046753</v>
      </c>
      <c r="AF36" s="729">
        <v>0</v>
      </c>
      <c r="AG36" s="729">
        <v>0</v>
      </c>
      <c r="AH36" s="729">
        <v>0</v>
      </c>
      <c r="AI36" s="729">
        <v>91692124</v>
      </c>
      <c r="AJ36" s="729">
        <v>0</v>
      </c>
      <c r="AK36" s="729">
        <v>59007769</v>
      </c>
      <c r="AL36" s="729">
        <v>0</v>
      </c>
      <c r="AM36" s="729">
        <v>6590819</v>
      </c>
      <c r="AN36" s="729">
        <v>0</v>
      </c>
      <c r="AO36" s="729">
        <v>0</v>
      </c>
      <c r="AP36" s="729">
        <v>636608</v>
      </c>
      <c r="AQ36" s="729">
        <v>0</v>
      </c>
      <c r="AR36" s="729">
        <v>73150</v>
      </c>
      <c r="AS36" s="729">
        <v>0</v>
      </c>
      <c r="AT36" s="729">
        <v>0</v>
      </c>
      <c r="AU36" s="729">
        <v>0</v>
      </c>
      <c r="AV36" s="729">
        <v>43289</v>
      </c>
      <c r="AW36" s="729">
        <v>12035018</v>
      </c>
      <c r="AX36" s="729">
        <v>3180372</v>
      </c>
      <c r="AY36" s="729">
        <v>0</v>
      </c>
      <c r="AZ36" s="729">
        <v>62445200</v>
      </c>
      <c r="BA36" s="729">
        <v>0</v>
      </c>
      <c r="BB36" s="729">
        <v>32361322</v>
      </c>
      <c r="BC36" s="729">
        <v>1962772</v>
      </c>
      <c r="BD36" s="729">
        <v>1626481</v>
      </c>
      <c r="BE36" s="729">
        <v>0</v>
      </c>
      <c r="BF36" s="729">
        <v>0</v>
      </c>
      <c r="BG36" s="729">
        <v>22412222</v>
      </c>
      <c r="BH36" s="729">
        <v>128112</v>
      </c>
      <c r="BI36" s="729">
        <v>0</v>
      </c>
      <c r="BJ36" s="729">
        <v>0</v>
      </c>
      <c r="BK36" s="729">
        <v>0</v>
      </c>
      <c r="BL36" s="729">
        <v>0</v>
      </c>
      <c r="BM36" s="729">
        <v>0</v>
      </c>
      <c r="BN36" s="729">
        <v>0</v>
      </c>
      <c r="BO36" s="729">
        <v>0</v>
      </c>
      <c r="BP36" s="729">
        <v>231684162</v>
      </c>
      <c r="BQ36" s="729">
        <v>210231454</v>
      </c>
      <c r="BR36" s="729">
        <v>262044694</v>
      </c>
      <c r="BS36" s="729">
        <v>10417202</v>
      </c>
      <c r="BT36" s="729">
        <v>47809326</v>
      </c>
      <c r="BV36" s="828">
        <f t="shared" si="0"/>
        <v>1</v>
      </c>
      <c r="BX36" s="728" t="s">
        <v>4272</v>
      </c>
    </row>
    <row r="37" spans="1:76" x14ac:dyDescent="0.2">
      <c r="A37" s="720"/>
      <c r="B37" s="727" t="s">
        <v>3612</v>
      </c>
      <c r="C37" s="727" t="s">
        <v>3613</v>
      </c>
      <c r="D37" s="727">
        <v>21000</v>
      </c>
      <c r="E37" s="728" t="s">
        <v>7127</v>
      </c>
      <c r="F37" s="728" t="s">
        <v>6243</v>
      </c>
      <c r="G37" s="727" t="s">
        <v>3612</v>
      </c>
      <c r="H37" s="727">
        <v>1</v>
      </c>
      <c r="I37" s="727" t="s">
        <v>837</v>
      </c>
      <c r="J37" s="727">
        <v>11</v>
      </c>
      <c r="K37" s="729">
        <v>874139</v>
      </c>
      <c r="L37" s="729">
        <v>307887</v>
      </c>
      <c r="M37" s="816"/>
      <c r="N37" s="816"/>
      <c r="O37" s="816"/>
      <c r="P37" s="816"/>
      <c r="Q37" s="816"/>
      <c r="R37" s="729">
        <v>32100000</v>
      </c>
      <c r="S37" s="729">
        <v>0</v>
      </c>
      <c r="T37" s="729">
        <v>5306097</v>
      </c>
      <c r="U37" s="729">
        <v>0</v>
      </c>
      <c r="V37" s="729">
        <v>18502379</v>
      </c>
      <c r="W37" s="729">
        <v>0</v>
      </c>
      <c r="X37" s="729">
        <v>0</v>
      </c>
      <c r="Y37" s="729">
        <v>4820</v>
      </c>
      <c r="Z37" s="729">
        <v>0</v>
      </c>
      <c r="AA37" s="729">
        <v>0</v>
      </c>
      <c r="AB37" s="729">
        <v>542959</v>
      </c>
      <c r="AC37" s="729">
        <v>0</v>
      </c>
      <c r="AD37" s="729">
        <v>0</v>
      </c>
      <c r="AE37" s="729">
        <v>0</v>
      </c>
      <c r="AF37" s="729">
        <v>0</v>
      </c>
      <c r="AG37" s="729">
        <v>0</v>
      </c>
      <c r="AH37" s="729">
        <v>1895641</v>
      </c>
      <c r="AI37" s="729">
        <v>73984576</v>
      </c>
      <c r="AJ37" s="729">
        <v>0</v>
      </c>
      <c r="AK37" s="729">
        <v>69787326</v>
      </c>
      <c r="AL37" s="729">
        <v>140642</v>
      </c>
      <c r="AM37" s="729">
        <v>1790501</v>
      </c>
      <c r="AN37" s="729">
        <v>73190</v>
      </c>
      <c r="AO37" s="729">
        <v>0</v>
      </c>
      <c r="AP37" s="729">
        <v>838378</v>
      </c>
      <c r="AQ37" s="729">
        <v>0</v>
      </c>
      <c r="AR37" s="729">
        <v>131017</v>
      </c>
      <c r="AS37" s="729">
        <v>0</v>
      </c>
      <c r="AT37" s="729">
        <v>0</v>
      </c>
      <c r="AU37" s="729">
        <v>0</v>
      </c>
      <c r="AV37" s="729">
        <v>10536</v>
      </c>
      <c r="AW37" s="729">
        <v>7903867</v>
      </c>
      <c r="AX37" s="729">
        <v>2383366</v>
      </c>
      <c r="AY37" s="729">
        <v>0</v>
      </c>
      <c r="AZ37" s="729">
        <v>48587026</v>
      </c>
      <c r="BA37" s="729">
        <v>0</v>
      </c>
      <c r="BB37" s="729">
        <v>0</v>
      </c>
      <c r="BC37" s="729">
        <v>0</v>
      </c>
      <c r="BD37" s="729">
        <v>0</v>
      </c>
      <c r="BE37" s="729">
        <v>263164</v>
      </c>
      <c r="BF37" s="729">
        <v>0</v>
      </c>
      <c r="BG37" s="729">
        <v>162701</v>
      </c>
      <c r="BH37" s="729">
        <v>0</v>
      </c>
      <c r="BI37" s="729">
        <v>0</v>
      </c>
      <c r="BJ37" s="729">
        <v>0</v>
      </c>
      <c r="BK37" s="729">
        <v>0</v>
      </c>
      <c r="BL37" s="729">
        <v>0</v>
      </c>
      <c r="BM37" s="729">
        <v>0</v>
      </c>
      <c r="BN37" s="729">
        <v>0</v>
      </c>
      <c r="BO37" s="729">
        <v>0</v>
      </c>
      <c r="BP37" s="729">
        <v>-4473190</v>
      </c>
      <c r="BQ37" s="729">
        <v>194036581</v>
      </c>
      <c r="BR37" s="729">
        <v>0</v>
      </c>
      <c r="BS37" s="729">
        <v>1184201591</v>
      </c>
      <c r="BT37" s="729">
        <v>0</v>
      </c>
      <c r="BV37" s="828">
        <f t="shared" si="0"/>
        <v>1</v>
      </c>
      <c r="BX37" s="728" t="s">
        <v>2263</v>
      </c>
    </row>
    <row r="38" spans="1:76" x14ac:dyDescent="0.2">
      <c r="A38" s="720"/>
      <c r="B38" s="727" t="s">
        <v>3618</v>
      </c>
      <c r="C38" s="727" t="s">
        <v>3619</v>
      </c>
      <c r="D38" s="727">
        <v>21010</v>
      </c>
      <c r="E38" s="728" t="s">
        <v>3617</v>
      </c>
      <c r="F38" s="728" t="s">
        <v>838</v>
      </c>
      <c r="G38" s="727" t="s">
        <v>3618</v>
      </c>
      <c r="H38" s="727">
        <v>2</v>
      </c>
      <c r="I38" s="727" t="s">
        <v>837</v>
      </c>
      <c r="J38" s="727">
        <v>11</v>
      </c>
      <c r="K38" s="729">
        <v>280101</v>
      </c>
      <c r="L38" s="729">
        <v>96609</v>
      </c>
      <c r="M38" s="816">
        <v>0.59226000000000001</v>
      </c>
      <c r="N38" s="816">
        <v>1.5499999999999999E-3</v>
      </c>
      <c r="O38" s="816">
        <v>0.39795000000000003</v>
      </c>
      <c r="P38" s="816">
        <v>8.2399999999999991E-3</v>
      </c>
      <c r="Q38" s="816">
        <v>0</v>
      </c>
      <c r="R38" s="729">
        <v>227739</v>
      </c>
      <c r="S38" s="729">
        <v>0</v>
      </c>
      <c r="T38" s="729">
        <v>5949170</v>
      </c>
      <c r="U38" s="729">
        <v>145590</v>
      </c>
      <c r="V38" s="729">
        <v>0</v>
      </c>
      <c r="W38" s="729">
        <v>0</v>
      </c>
      <c r="X38" s="729">
        <v>153303</v>
      </c>
      <c r="Y38" s="729">
        <v>0</v>
      </c>
      <c r="Z38" s="729">
        <v>0</v>
      </c>
      <c r="AA38" s="729">
        <v>0</v>
      </c>
      <c r="AB38" s="729">
        <v>523811</v>
      </c>
      <c r="AC38" s="729">
        <v>0</v>
      </c>
      <c r="AD38" s="729">
        <v>14723110</v>
      </c>
      <c r="AE38" s="729">
        <v>454916</v>
      </c>
      <c r="AF38" s="729">
        <v>0</v>
      </c>
      <c r="AG38" s="729">
        <v>0</v>
      </c>
      <c r="AH38" s="729">
        <v>0</v>
      </c>
      <c r="AI38" s="729">
        <v>0</v>
      </c>
      <c r="AJ38" s="729">
        <v>0</v>
      </c>
      <c r="AK38" s="729">
        <v>0</v>
      </c>
      <c r="AL38" s="729">
        <v>0</v>
      </c>
      <c r="AM38" s="729">
        <v>0</v>
      </c>
      <c r="AN38" s="729">
        <v>0</v>
      </c>
      <c r="AO38" s="729">
        <v>0</v>
      </c>
      <c r="AP38" s="729">
        <v>0</v>
      </c>
      <c r="AQ38" s="729">
        <v>0</v>
      </c>
      <c r="AR38" s="729">
        <v>0</v>
      </c>
      <c r="AS38" s="729">
        <v>0</v>
      </c>
      <c r="AT38" s="729">
        <v>133367</v>
      </c>
      <c r="AU38" s="729">
        <v>0</v>
      </c>
      <c r="AV38" s="729">
        <v>0</v>
      </c>
      <c r="AW38" s="729">
        <v>0</v>
      </c>
      <c r="AX38" s="729">
        <v>0</v>
      </c>
      <c r="AY38" s="729">
        <v>0</v>
      </c>
      <c r="AZ38" s="729">
        <v>0</v>
      </c>
      <c r="BA38" s="729">
        <v>345826</v>
      </c>
      <c r="BB38" s="729">
        <v>5020346</v>
      </c>
      <c r="BC38" s="729">
        <v>4854372</v>
      </c>
      <c r="BD38" s="729">
        <v>0</v>
      </c>
      <c r="BE38" s="729">
        <v>0</v>
      </c>
      <c r="BF38" s="729">
        <v>0</v>
      </c>
      <c r="BG38" s="729">
        <v>1497661</v>
      </c>
      <c r="BH38" s="729">
        <v>86499</v>
      </c>
      <c r="BI38" s="729">
        <v>0</v>
      </c>
      <c r="BJ38" s="729">
        <v>0</v>
      </c>
      <c r="BK38" s="729">
        <v>0</v>
      </c>
      <c r="BL38" s="729">
        <v>0</v>
      </c>
      <c r="BM38" s="729">
        <v>0</v>
      </c>
      <c r="BN38" s="729">
        <v>0</v>
      </c>
      <c r="BO38" s="729">
        <v>0</v>
      </c>
      <c r="BP38" s="729">
        <v>102675511</v>
      </c>
      <c r="BQ38" s="729">
        <v>137736187</v>
      </c>
      <c r="BR38" s="729">
        <v>319580766</v>
      </c>
      <c r="BS38" s="729">
        <v>2068588</v>
      </c>
      <c r="BT38" s="729">
        <v>41746472</v>
      </c>
      <c r="BV38" s="828">
        <f t="shared" si="0"/>
        <v>1</v>
      </c>
      <c r="BX38" s="728" t="s">
        <v>2720</v>
      </c>
    </row>
    <row r="39" spans="1:76" x14ac:dyDescent="0.2">
      <c r="A39" s="720"/>
      <c r="B39" s="727" t="s">
        <v>3615</v>
      </c>
      <c r="C39" s="727" t="s">
        <v>3616</v>
      </c>
      <c r="D39" s="727">
        <v>21005</v>
      </c>
      <c r="E39" s="728" t="s">
        <v>3614</v>
      </c>
      <c r="F39" s="728" t="s">
        <v>839</v>
      </c>
      <c r="G39" s="727" t="s">
        <v>3615</v>
      </c>
      <c r="H39" s="727">
        <v>2</v>
      </c>
      <c r="I39" s="727" t="s">
        <v>837</v>
      </c>
      <c r="J39" s="727">
        <v>11</v>
      </c>
      <c r="K39" s="729">
        <v>549218</v>
      </c>
      <c r="L39" s="729">
        <v>195238</v>
      </c>
      <c r="M39" s="816">
        <v>0.59226000000000001</v>
      </c>
      <c r="N39" s="816">
        <v>1.5499999999999999E-3</v>
      </c>
      <c r="O39" s="816">
        <v>0.39795000000000003</v>
      </c>
      <c r="P39" s="816">
        <v>8.2399999999999991E-3</v>
      </c>
      <c r="Q39" s="816">
        <v>0</v>
      </c>
      <c r="R39" s="729">
        <v>4137687</v>
      </c>
      <c r="S39" s="729">
        <v>173834000</v>
      </c>
      <c r="T39" s="729">
        <v>1025182</v>
      </c>
      <c r="U39" s="729">
        <v>804760</v>
      </c>
      <c r="V39" s="729">
        <v>0</v>
      </c>
      <c r="W39" s="729">
        <v>0</v>
      </c>
      <c r="X39" s="729">
        <v>1215611</v>
      </c>
      <c r="Y39" s="729">
        <v>0</v>
      </c>
      <c r="Z39" s="729">
        <v>0</v>
      </c>
      <c r="AA39" s="729">
        <v>0</v>
      </c>
      <c r="AB39" s="729">
        <v>5549309</v>
      </c>
      <c r="AC39" s="729">
        <v>22943</v>
      </c>
      <c r="AD39" s="729">
        <v>42366905</v>
      </c>
      <c r="AE39" s="729">
        <v>83603</v>
      </c>
      <c r="AF39" s="729">
        <v>0</v>
      </c>
      <c r="AG39" s="729">
        <v>0</v>
      </c>
      <c r="AH39" s="729">
        <v>0</v>
      </c>
      <c r="AI39" s="729">
        <v>0</v>
      </c>
      <c r="AJ39" s="729">
        <v>161973</v>
      </c>
      <c r="AK39" s="729">
        <v>0</v>
      </c>
      <c r="AL39" s="729">
        <v>0</v>
      </c>
      <c r="AM39" s="729">
        <v>0</v>
      </c>
      <c r="AN39" s="729">
        <v>0</v>
      </c>
      <c r="AO39" s="729">
        <v>0</v>
      </c>
      <c r="AP39" s="729">
        <v>0</v>
      </c>
      <c r="AQ39" s="729">
        <v>0</v>
      </c>
      <c r="AR39" s="729">
        <v>0</v>
      </c>
      <c r="AS39" s="729">
        <v>0</v>
      </c>
      <c r="AT39" s="729">
        <v>69717</v>
      </c>
      <c r="AU39" s="729">
        <v>0</v>
      </c>
      <c r="AV39" s="729">
        <v>0</v>
      </c>
      <c r="AW39" s="729">
        <v>93856</v>
      </c>
      <c r="AX39" s="729">
        <v>0</v>
      </c>
      <c r="AY39" s="729">
        <v>0</v>
      </c>
      <c r="AZ39" s="729">
        <v>0</v>
      </c>
      <c r="BA39" s="729">
        <v>78299</v>
      </c>
      <c r="BB39" s="729">
        <v>10273033</v>
      </c>
      <c r="BC39" s="729">
        <v>5459168</v>
      </c>
      <c r="BD39" s="729">
        <v>112531</v>
      </c>
      <c r="BE39" s="729">
        <v>218294</v>
      </c>
      <c r="BF39" s="729">
        <v>0</v>
      </c>
      <c r="BG39" s="729">
        <v>1905351</v>
      </c>
      <c r="BH39" s="729">
        <v>15068</v>
      </c>
      <c r="BI39" s="729">
        <v>0</v>
      </c>
      <c r="BJ39" s="729">
        <v>29973</v>
      </c>
      <c r="BK39" s="729">
        <v>0</v>
      </c>
      <c r="BL39" s="729">
        <v>0</v>
      </c>
      <c r="BM39" s="729">
        <v>0</v>
      </c>
      <c r="BN39" s="729">
        <v>0</v>
      </c>
      <c r="BO39" s="729">
        <v>0</v>
      </c>
      <c r="BP39" s="729">
        <v>152012805</v>
      </c>
      <c r="BQ39" s="729">
        <v>77944059</v>
      </c>
      <c r="BR39" s="729">
        <v>601148655</v>
      </c>
      <c r="BS39" s="729">
        <v>44658215</v>
      </c>
      <c r="BT39" s="729">
        <v>76442201</v>
      </c>
      <c r="BV39" s="828">
        <f t="shared" si="0"/>
        <v>1</v>
      </c>
      <c r="BX39" s="728" t="s">
        <v>2432</v>
      </c>
    </row>
    <row r="40" spans="1:76" x14ac:dyDescent="0.2">
      <c r="A40" s="720"/>
      <c r="B40" s="727" t="s">
        <v>3621</v>
      </c>
      <c r="C40" s="727" t="s">
        <v>3622</v>
      </c>
      <c r="D40" s="727">
        <v>21024</v>
      </c>
      <c r="E40" s="728" t="s">
        <v>3620</v>
      </c>
      <c r="F40" s="728" t="s">
        <v>7094</v>
      </c>
      <c r="G40" s="727" t="s">
        <v>3621</v>
      </c>
      <c r="H40" s="727">
        <v>2</v>
      </c>
      <c r="I40" s="727" t="s">
        <v>837</v>
      </c>
      <c r="J40" s="727">
        <v>11</v>
      </c>
      <c r="K40" s="729">
        <v>44820</v>
      </c>
      <c r="L40" s="729">
        <v>16040</v>
      </c>
      <c r="M40" s="816">
        <v>0.59226000000000001</v>
      </c>
      <c r="N40" s="816">
        <v>1.5499999999999999E-3</v>
      </c>
      <c r="O40" s="816">
        <v>0.39795000000000003</v>
      </c>
      <c r="P40" s="816">
        <v>8.2399999999999991E-3</v>
      </c>
      <c r="Q40" s="816">
        <v>0</v>
      </c>
      <c r="R40" s="729">
        <v>15535223</v>
      </c>
      <c r="S40" s="729">
        <v>0</v>
      </c>
      <c r="T40" s="729">
        <v>84598</v>
      </c>
      <c r="U40" s="729">
        <v>205611</v>
      </c>
      <c r="V40" s="729">
        <v>0</v>
      </c>
      <c r="W40" s="729">
        <v>0</v>
      </c>
      <c r="X40" s="729">
        <v>0</v>
      </c>
      <c r="Y40" s="729">
        <v>0</v>
      </c>
      <c r="Z40" s="729">
        <v>0</v>
      </c>
      <c r="AA40" s="729">
        <v>0</v>
      </c>
      <c r="AB40" s="729">
        <v>1136877</v>
      </c>
      <c r="AC40" s="729">
        <v>0</v>
      </c>
      <c r="AD40" s="729">
        <v>0</v>
      </c>
      <c r="AE40" s="729">
        <v>0</v>
      </c>
      <c r="AF40" s="729">
        <v>0</v>
      </c>
      <c r="AG40" s="729">
        <v>0</v>
      </c>
      <c r="AH40" s="729">
        <v>0</v>
      </c>
      <c r="AI40" s="729">
        <v>0</v>
      </c>
      <c r="AJ40" s="729">
        <v>0</v>
      </c>
      <c r="AK40" s="729">
        <v>0</v>
      </c>
      <c r="AL40" s="729">
        <v>0</v>
      </c>
      <c r="AM40" s="729">
        <v>0</v>
      </c>
      <c r="AN40" s="729">
        <v>0</v>
      </c>
      <c r="AO40" s="729">
        <v>1940</v>
      </c>
      <c r="AP40" s="729">
        <v>0</v>
      </c>
      <c r="AQ40" s="729">
        <v>0</v>
      </c>
      <c r="AR40" s="729">
        <v>0</v>
      </c>
      <c r="AS40" s="729">
        <v>0</v>
      </c>
      <c r="AT40" s="729">
        <v>0</v>
      </c>
      <c r="AU40" s="729">
        <v>0</v>
      </c>
      <c r="AV40" s="729">
        <v>0</v>
      </c>
      <c r="AW40" s="729">
        <v>0</v>
      </c>
      <c r="AX40" s="729">
        <v>0</v>
      </c>
      <c r="AY40" s="729">
        <v>0</v>
      </c>
      <c r="AZ40" s="729">
        <v>0</v>
      </c>
      <c r="BA40" s="729">
        <v>0</v>
      </c>
      <c r="BB40" s="729">
        <v>1307197</v>
      </c>
      <c r="BC40" s="729">
        <v>1545507</v>
      </c>
      <c r="BD40" s="729">
        <v>41421</v>
      </c>
      <c r="BE40" s="729">
        <v>0</v>
      </c>
      <c r="BF40" s="729">
        <v>0</v>
      </c>
      <c r="BG40" s="729">
        <v>958893</v>
      </c>
      <c r="BH40" s="729">
        <v>0</v>
      </c>
      <c r="BI40" s="729">
        <v>0</v>
      </c>
      <c r="BJ40" s="729">
        <v>0</v>
      </c>
      <c r="BK40" s="729">
        <v>6049</v>
      </c>
      <c r="BL40" s="729">
        <v>0</v>
      </c>
      <c r="BM40" s="729">
        <v>0</v>
      </c>
      <c r="BN40" s="729">
        <v>0</v>
      </c>
      <c r="BO40" s="729">
        <v>0</v>
      </c>
      <c r="BP40" s="729">
        <v>11989638</v>
      </c>
      <c r="BQ40" s="729">
        <v>11135103</v>
      </c>
      <c r="BR40" s="729">
        <v>22561959</v>
      </c>
      <c r="BS40" s="729">
        <v>3600071</v>
      </c>
      <c r="BT40" s="729">
        <v>9761529</v>
      </c>
      <c r="BV40" s="828">
        <f t="shared" si="0"/>
        <v>1</v>
      </c>
      <c r="BX40" s="728" t="s">
        <v>8054</v>
      </c>
    </row>
    <row r="41" spans="1:76" x14ac:dyDescent="0.2">
      <c r="A41" s="720"/>
      <c r="B41" s="727" t="s">
        <v>4009</v>
      </c>
      <c r="C41" s="727" t="s">
        <v>7095</v>
      </c>
      <c r="D41" s="727">
        <v>53005</v>
      </c>
      <c r="E41" s="728" t="s">
        <v>7096</v>
      </c>
      <c r="F41" s="728" t="s">
        <v>7097</v>
      </c>
      <c r="G41" s="727" t="s">
        <v>4009</v>
      </c>
      <c r="H41" s="727">
        <v>3</v>
      </c>
      <c r="I41" s="727" t="s">
        <v>7098</v>
      </c>
      <c r="J41" s="727">
        <v>13</v>
      </c>
      <c r="K41" s="729">
        <v>157456</v>
      </c>
      <c r="L41" s="729">
        <v>69986</v>
      </c>
      <c r="M41" s="816">
        <v>0.50256999999999996</v>
      </c>
      <c r="N41" s="816">
        <v>6.4460000000000003E-2</v>
      </c>
      <c r="O41" s="816">
        <v>0.23181000000000002</v>
      </c>
      <c r="P41" s="816">
        <v>0.20116000000000001</v>
      </c>
      <c r="Q41" s="816">
        <v>0</v>
      </c>
      <c r="R41" s="729">
        <v>38371</v>
      </c>
      <c r="S41" s="729">
        <v>76286503</v>
      </c>
      <c r="T41" s="729">
        <v>545018</v>
      </c>
      <c r="U41" s="729">
        <v>44164</v>
      </c>
      <c r="V41" s="729">
        <v>376992</v>
      </c>
      <c r="W41" s="729">
        <v>0</v>
      </c>
      <c r="X41" s="729">
        <v>85923</v>
      </c>
      <c r="Y41" s="729">
        <v>0</v>
      </c>
      <c r="Z41" s="729">
        <v>0</v>
      </c>
      <c r="AA41" s="729">
        <v>0</v>
      </c>
      <c r="AB41" s="729">
        <v>62595</v>
      </c>
      <c r="AC41" s="729">
        <v>170186</v>
      </c>
      <c r="AD41" s="729">
        <v>5527787</v>
      </c>
      <c r="AE41" s="729">
        <v>1210834</v>
      </c>
      <c r="AF41" s="729">
        <v>0</v>
      </c>
      <c r="AG41" s="729">
        <v>0</v>
      </c>
      <c r="AH41" s="729">
        <v>0</v>
      </c>
      <c r="AI41" s="729">
        <v>17521161</v>
      </c>
      <c r="AJ41" s="729">
        <v>0</v>
      </c>
      <c r="AK41" s="729">
        <v>16446801</v>
      </c>
      <c r="AL41" s="729">
        <v>10339</v>
      </c>
      <c r="AM41" s="729">
        <v>3436842</v>
      </c>
      <c r="AN41" s="729">
        <v>840271</v>
      </c>
      <c r="AO41" s="729">
        <v>0</v>
      </c>
      <c r="AP41" s="729">
        <v>0</v>
      </c>
      <c r="AQ41" s="729">
        <v>0</v>
      </c>
      <c r="AR41" s="729">
        <v>0</v>
      </c>
      <c r="AS41" s="729">
        <v>0</v>
      </c>
      <c r="AT41" s="729">
        <v>1036518</v>
      </c>
      <c r="AU41" s="729">
        <v>0</v>
      </c>
      <c r="AV41" s="729">
        <v>51950</v>
      </c>
      <c r="AW41" s="729">
        <v>5108840</v>
      </c>
      <c r="AX41" s="729">
        <v>395530</v>
      </c>
      <c r="AY41" s="729">
        <v>0</v>
      </c>
      <c r="AZ41" s="729">
        <v>0</v>
      </c>
      <c r="BA41" s="729">
        <v>212564</v>
      </c>
      <c r="BB41" s="729">
        <v>370230</v>
      </c>
      <c r="BC41" s="729">
        <v>4210197</v>
      </c>
      <c r="BD41" s="729">
        <v>46768</v>
      </c>
      <c r="BE41" s="729">
        <v>2125</v>
      </c>
      <c r="BF41" s="729">
        <v>0</v>
      </c>
      <c r="BG41" s="729">
        <v>238379</v>
      </c>
      <c r="BH41" s="729">
        <v>298443</v>
      </c>
      <c r="BI41" s="729">
        <v>0</v>
      </c>
      <c r="BJ41" s="729">
        <v>1212</v>
      </c>
      <c r="BK41" s="729">
        <v>0</v>
      </c>
      <c r="BL41" s="729">
        <v>0</v>
      </c>
      <c r="BM41" s="729">
        <v>0</v>
      </c>
      <c r="BN41" s="729">
        <v>0</v>
      </c>
      <c r="BO41" s="729">
        <v>0</v>
      </c>
      <c r="BP41" s="729">
        <v>39146872</v>
      </c>
      <c r="BQ41" s="729">
        <v>9322858</v>
      </c>
      <c r="BR41" s="729">
        <v>45862830</v>
      </c>
      <c r="BS41" s="729">
        <v>11599667</v>
      </c>
      <c r="BT41" s="729">
        <v>13209041</v>
      </c>
      <c r="BV41" s="828">
        <f t="shared" si="0"/>
        <v>1</v>
      </c>
      <c r="BX41" s="728" t="s">
        <v>3587</v>
      </c>
    </row>
    <row r="42" spans="1:76" x14ac:dyDescent="0.2">
      <c r="A42" s="720"/>
      <c r="B42" s="727" t="s">
        <v>7514</v>
      </c>
      <c r="C42" s="727" t="s">
        <v>7515</v>
      </c>
      <c r="D42" s="727">
        <v>30000</v>
      </c>
      <c r="E42" s="728" t="s">
        <v>7128</v>
      </c>
      <c r="F42" s="728" t="s">
        <v>6244</v>
      </c>
      <c r="G42" s="727" t="s">
        <v>7514</v>
      </c>
      <c r="H42" s="727">
        <v>1</v>
      </c>
      <c r="I42" s="727" t="s">
        <v>2950</v>
      </c>
      <c r="J42" s="727">
        <v>15</v>
      </c>
      <c r="K42" s="729">
        <v>417932</v>
      </c>
      <c r="L42" s="729">
        <v>166873</v>
      </c>
      <c r="M42" s="816"/>
      <c r="N42" s="816"/>
      <c r="O42" s="816"/>
      <c r="P42" s="816"/>
      <c r="Q42" s="816"/>
      <c r="R42" s="729">
        <v>91021</v>
      </c>
      <c r="S42" s="729">
        <v>0</v>
      </c>
      <c r="T42" s="729">
        <v>507976</v>
      </c>
      <c r="U42" s="729">
        <v>0</v>
      </c>
      <c r="V42" s="729">
        <v>1669814</v>
      </c>
      <c r="W42" s="729">
        <v>0</v>
      </c>
      <c r="X42" s="729">
        <v>0</v>
      </c>
      <c r="Y42" s="729">
        <v>0</v>
      </c>
      <c r="Z42" s="729">
        <v>0</v>
      </c>
      <c r="AA42" s="729">
        <v>0</v>
      </c>
      <c r="AB42" s="729">
        <v>407266</v>
      </c>
      <c r="AC42" s="729">
        <v>0</v>
      </c>
      <c r="AD42" s="729">
        <v>15299484</v>
      </c>
      <c r="AE42" s="729">
        <v>0</v>
      </c>
      <c r="AF42" s="729">
        <v>0</v>
      </c>
      <c r="AG42" s="729">
        <v>606160</v>
      </c>
      <c r="AH42" s="729">
        <v>0</v>
      </c>
      <c r="AI42" s="729">
        <v>21144799</v>
      </c>
      <c r="AJ42" s="729">
        <v>0</v>
      </c>
      <c r="AK42" s="729">
        <v>28202888</v>
      </c>
      <c r="AL42" s="729">
        <v>0</v>
      </c>
      <c r="AM42" s="729">
        <v>7704628</v>
      </c>
      <c r="AN42" s="729">
        <v>3640366</v>
      </c>
      <c r="AO42" s="729">
        <v>0</v>
      </c>
      <c r="AP42" s="729">
        <v>497011</v>
      </c>
      <c r="AQ42" s="729">
        <v>0</v>
      </c>
      <c r="AR42" s="729">
        <v>0</v>
      </c>
      <c r="AS42" s="729">
        <v>0</v>
      </c>
      <c r="AT42" s="729">
        <v>0</v>
      </c>
      <c r="AU42" s="729">
        <v>0</v>
      </c>
      <c r="AV42" s="729">
        <v>2062943</v>
      </c>
      <c r="AW42" s="729">
        <v>4304210</v>
      </c>
      <c r="AX42" s="729">
        <v>493799</v>
      </c>
      <c r="AY42" s="729">
        <v>0</v>
      </c>
      <c r="AZ42" s="729">
        <v>11237498</v>
      </c>
      <c r="BA42" s="729">
        <v>0</v>
      </c>
      <c r="BB42" s="729">
        <v>0</v>
      </c>
      <c r="BC42" s="729">
        <v>0</v>
      </c>
      <c r="BD42" s="729">
        <v>71600</v>
      </c>
      <c r="BE42" s="729">
        <v>144438</v>
      </c>
      <c r="BF42" s="729">
        <v>0</v>
      </c>
      <c r="BG42" s="729">
        <v>265872</v>
      </c>
      <c r="BH42" s="729">
        <v>0</v>
      </c>
      <c r="BI42" s="729">
        <v>0</v>
      </c>
      <c r="BJ42" s="729">
        <v>0</v>
      </c>
      <c r="BK42" s="729">
        <v>0</v>
      </c>
      <c r="BL42" s="729">
        <v>0</v>
      </c>
      <c r="BM42" s="729">
        <v>0</v>
      </c>
      <c r="BN42" s="729">
        <v>0</v>
      </c>
      <c r="BO42" s="729">
        <v>0</v>
      </c>
      <c r="BP42" s="729">
        <v>-2106882</v>
      </c>
      <c r="BQ42" s="729">
        <v>55334007</v>
      </c>
      <c r="BR42" s="729">
        <v>151615502</v>
      </c>
      <c r="BS42" s="729">
        <v>24567476</v>
      </c>
      <c r="BT42" s="729">
        <v>0</v>
      </c>
      <c r="BV42" s="828">
        <f t="shared" si="0"/>
        <v>1</v>
      </c>
      <c r="BX42" s="728" t="s">
        <v>4354</v>
      </c>
    </row>
    <row r="43" spans="1:76" x14ac:dyDescent="0.2">
      <c r="A43" s="720"/>
      <c r="B43" s="727" t="s">
        <v>7519</v>
      </c>
      <c r="C43" s="727" t="s">
        <v>7520</v>
      </c>
      <c r="D43" s="727">
        <v>30006</v>
      </c>
      <c r="E43" s="728" t="s">
        <v>7518</v>
      </c>
      <c r="F43" s="728" t="s">
        <v>7100</v>
      </c>
      <c r="G43" s="727" t="s">
        <v>7519</v>
      </c>
      <c r="H43" s="727">
        <v>2</v>
      </c>
      <c r="I43" s="727" t="s">
        <v>2950</v>
      </c>
      <c r="J43" s="727">
        <v>15</v>
      </c>
      <c r="K43" s="729">
        <v>103425</v>
      </c>
      <c r="L43" s="729">
        <v>40378</v>
      </c>
      <c r="M43" s="816">
        <v>0.70867999999999998</v>
      </c>
      <c r="N43" s="816">
        <v>4.2999999999999999E-4</v>
      </c>
      <c r="O43" s="816">
        <v>0.28095999999999999</v>
      </c>
      <c r="P43" s="816">
        <v>9.9299999999999996E-3</v>
      </c>
      <c r="Q43" s="816">
        <v>0</v>
      </c>
      <c r="R43" s="729">
        <v>853385</v>
      </c>
      <c r="S43" s="729">
        <v>79144485</v>
      </c>
      <c r="T43" s="729">
        <v>712826</v>
      </c>
      <c r="U43" s="729">
        <v>59003</v>
      </c>
      <c r="V43" s="729">
        <v>0</v>
      </c>
      <c r="W43" s="729">
        <v>0</v>
      </c>
      <c r="X43" s="729">
        <v>44328</v>
      </c>
      <c r="Y43" s="729">
        <v>0</v>
      </c>
      <c r="Z43" s="729">
        <v>0</v>
      </c>
      <c r="AA43" s="729">
        <v>0</v>
      </c>
      <c r="AB43" s="729">
        <v>86926</v>
      </c>
      <c r="AC43" s="729">
        <v>0</v>
      </c>
      <c r="AD43" s="729">
        <v>0</v>
      </c>
      <c r="AE43" s="729">
        <v>98247</v>
      </c>
      <c r="AF43" s="729">
        <v>3275</v>
      </c>
      <c r="AG43" s="729">
        <v>0</v>
      </c>
      <c r="AH43" s="729">
        <v>0</v>
      </c>
      <c r="AI43" s="729">
        <v>9220640</v>
      </c>
      <c r="AJ43" s="729">
        <v>8247</v>
      </c>
      <c r="AK43" s="729">
        <v>12071478</v>
      </c>
      <c r="AL43" s="729">
        <v>0</v>
      </c>
      <c r="AM43" s="729">
        <v>0</v>
      </c>
      <c r="AN43" s="729">
        <v>0</v>
      </c>
      <c r="AO43" s="729">
        <v>0</v>
      </c>
      <c r="AP43" s="729">
        <v>0</v>
      </c>
      <c r="AQ43" s="729">
        <v>0</v>
      </c>
      <c r="AR43" s="729">
        <v>0</v>
      </c>
      <c r="AS43" s="729">
        <v>0</v>
      </c>
      <c r="AT43" s="729">
        <v>569191</v>
      </c>
      <c r="AU43" s="729">
        <v>0</v>
      </c>
      <c r="AV43" s="729">
        <v>0</v>
      </c>
      <c r="AW43" s="729">
        <v>222910</v>
      </c>
      <c r="AX43" s="729">
        <v>0</v>
      </c>
      <c r="AY43" s="729">
        <v>0</v>
      </c>
      <c r="AZ43" s="729">
        <v>0</v>
      </c>
      <c r="BA43" s="729">
        <v>113033</v>
      </c>
      <c r="BB43" s="729">
        <v>12167</v>
      </c>
      <c r="BC43" s="729">
        <v>2706197</v>
      </c>
      <c r="BD43" s="729">
        <v>396948</v>
      </c>
      <c r="BE43" s="729">
        <v>199570</v>
      </c>
      <c r="BF43" s="729">
        <v>0</v>
      </c>
      <c r="BG43" s="729">
        <v>369070</v>
      </c>
      <c r="BH43" s="729">
        <v>5815</v>
      </c>
      <c r="BI43" s="729">
        <v>0</v>
      </c>
      <c r="BJ43" s="729">
        <v>0</v>
      </c>
      <c r="BK43" s="729">
        <v>0</v>
      </c>
      <c r="BL43" s="729">
        <v>0</v>
      </c>
      <c r="BM43" s="729">
        <v>0</v>
      </c>
      <c r="BN43" s="729">
        <v>0</v>
      </c>
      <c r="BO43" s="729">
        <v>0</v>
      </c>
      <c r="BP43" s="729">
        <v>8750424</v>
      </c>
      <c r="BQ43" s="729">
        <v>16255595</v>
      </c>
      <c r="BR43" s="729">
        <v>20045165</v>
      </c>
      <c r="BS43" s="729">
        <v>2960316</v>
      </c>
      <c r="BT43" s="729">
        <v>10099154</v>
      </c>
      <c r="BV43" s="828">
        <f t="shared" si="0"/>
        <v>1</v>
      </c>
      <c r="BX43" s="728" t="s">
        <v>7507</v>
      </c>
    </row>
    <row r="44" spans="1:76" x14ac:dyDescent="0.2">
      <c r="A44" s="720"/>
      <c r="B44" s="727" t="s">
        <v>7522</v>
      </c>
      <c r="C44" s="727" t="s">
        <v>7523</v>
      </c>
      <c r="D44" s="727">
        <v>30012</v>
      </c>
      <c r="E44" s="728" t="s">
        <v>7521</v>
      </c>
      <c r="F44" s="728" t="s">
        <v>7101</v>
      </c>
      <c r="G44" s="727" t="s">
        <v>7522</v>
      </c>
      <c r="H44" s="727">
        <v>2</v>
      </c>
      <c r="I44" s="727" t="s">
        <v>2950</v>
      </c>
      <c r="J44" s="727">
        <v>15</v>
      </c>
      <c r="K44" s="729">
        <v>177858</v>
      </c>
      <c r="L44" s="729">
        <v>73991</v>
      </c>
      <c r="M44" s="816">
        <v>0.70867999999999998</v>
      </c>
      <c r="N44" s="816">
        <v>4.2999999999999999E-4</v>
      </c>
      <c r="O44" s="816">
        <v>0.28095999999999999</v>
      </c>
      <c r="P44" s="816">
        <v>9.9299999999999996E-3</v>
      </c>
      <c r="Q44" s="816">
        <v>0</v>
      </c>
      <c r="R44" s="729">
        <v>3422522</v>
      </c>
      <c r="S44" s="729">
        <v>141940776</v>
      </c>
      <c r="T44" s="729">
        <v>756436</v>
      </c>
      <c r="U44" s="729">
        <v>209790</v>
      </c>
      <c r="V44" s="729">
        <v>0</v>
      </c>
      <c r="W44" s="729">
        <v>0</v>
      </c>
      <c r="X44" s="729">
        <v>0</v>
      </c>
      <c r="Y44" s="729">
        <v>0</v>
      </c>
      <c r="Z44" s="729">
        <v>0</v>
      </c>
      <c r="AA44" s="729">
        <v>0</v>
      </c>
      <c r="AB44" s="729">
        <v>798098</v>
      </c>
      <c r="AC44" s="729">
        <v>0</v>
      </c>
      <c r="AD44" s="729">
        <v>0</v>
      </c>
      <c r="AE44" s="729">
        <v>2186247</v>
      </c>
      <c r="AF44" s="729">
        <v>0</v>
      </c>
      <c r="AG44" s="729">
        <v>0</v>
      </c>
      <c r="AH44" s="729">
        <v>0</v>
      </c>
      <c r="AI44" s="729">
        <v>13895402</v>
      </c>
      <c r="AJ44" s="729">
        <v>0</v>
      </c>
      <c r="AK44" s="729">
        <v>18754203</v>
      </c>
      <c r="AL44" s="729">
        <v>0</v>
      </c>
      <c r="AM44" s="729">
        <v>0</v>
      </c>
      <c r="AN44" s="729">
        <v>0</v>
      </c>
      <c r="AO44" s="729">
        <v>0</v>
      </c>
      <c r="AP44" s="729">
        <v>0</v>
      </c>
      <c r="AQ44" s="729">
        <v>0</v>
      </c>
      <c r="AR44" s="729">
        <v>0</v>
      </c>
      <c r="AS44" s="729">
        <v>0</v>
      </c>
      <c r="AT44" s="729">
        <v>619941</v>
      </c>
      <c r="AU44" s="729">
        <v>0</v>
      </c>
      <c r="AV44" s="729">
        <v>0</v>
      </c>
      <c r="AW44" s="729">
        <v>241853</v>
      </c>
      <c r="AX44" s="729">
        <v>0</v>
      </c>
      <c r="AY44" s="729">
        <v>0</v>
      </c>
      <c r="AZ44" s="729">
        <v>0</v>
      </c>
      <c r="BA44" s="729">
        <v>337089</v>
      </c>
      <c r="BB44" s="729">
        <v>1068483</v>
      </c>
      <c r="BC44" s="729">
        <v>6714776</v>
      </c>
      <c r="BD44" s="729">
        <v>65967</v>
      </c>
      <c r="BE44" s="729">
        <v>1147661</v>
      </c>
      <c r="BF44" s="729">
        <v>0</v>
      </c>
      <c r="BG44" s="729">
        <v>508937</v>
      </c>
      <c r="BH44" s="729">
        <v>1237</v>
      </c>
      <c r="BI44" s="729">
        <v>0</v>
      </c>
      <c r="BJ44" s="729">
        <v>0</v>
      </c>
      <c r="BK44" s="729">
        <v>0</v>
      </c>
      <c r="BL44" s="729">
        <v>0</v>
      </c>
      <c r="BM44" s="729">
        <v>0</v>
      </c>
      <c r="BN44" s="729">
        <v>0</v>
      </c>
      <c r="BO44" s="729">
        <v>0</v>
      </c>
      <c r="BP44" s="729">
        <v>7123912</v>
      </c>
      <c r="BQ44" s="729">
        <v>3278118</v>
      </c>
      <c r="BR44" s="729">
        <v>17404445</v>
      </c>
      <c r="BS44" s="729">
        <v>7780444</v>
      </c>
      <c r="BT44" s="729">
        <v>15693381</v>
      </c>
      <c r="BV44" s="828">
        <f t="shared" si="0"/>
        <v>1</v>
      </c>
      <c r="BX44" s="728" t="s">
        <v>3617</v>
      </c>
    </row>
    <row r="45" spans="1:76" x14ac:dyDescent="0.2">
      <c r="A45" s="720"/>
      <c r="B45" s="727" t="s">
        <v>7525</v>
      </c>
      <c r="C45" s="727" t="s">
        <v>3992</v>
      </c>
      <c r="D45" s="727">
        <v>30016</v>
      </c>
      <c r="E45" s="728" t="s">
        <v>7524</v>
      </c>
      <c r="F45" s="728" t="s">
        <v>7102</v>
      </c>
      <c r="G45" s="727" t="s">
        <v>7525</v>
      </c>
      <c r="H45" s="727">
        <v>2</v>
      </c>
      <c r="I45" s="727" t="s">
        <v>2950</v>
      </c>
      <c r="J45" s="727">
        <v>15</v>
      </c>
      <c r="K45" s="729">
        <v>87874</v>
      </c>
      <c r="L45" s="729">
        <v>35195</v>
      </c>
      <c r="M45" s="816">
        <v>0.70867999999999998</v>
      </c>
      <c r="N45" s="816">
        <v>4.2999999999999999E-4</v>
      </c>
      <c r="O45" s="816">
        <v>0.28095999999999999</v>
      </c>
      <c r="P45" s="816">
        <v>9.9299999999999996E-3</v>
      </c>
      <c r="Q45" s="816">
        <v>0</v>
      </c>
      <c r="R45" s="729">
        <v>3909492</v>
      </c>
      <c r="S45" s="729">
        <v>66851141</v>
      </c>
      <c r="T45" s="729">
        <v>156716</v>
      </c>
      <c r="U45" s="729">
        <v>8372</v>
      </c>
      <c r="V45" s="729">
        <v>0</v>
      </c>
      <c r="W45" s="729">
        <v>0</v>
      </c>
      <c r="X45" s="729">
        <v>59497</v>
      </c>
      <c r="Y45" s="729">
        <v>0</v>
      </c>
      <c r="Z45" s="729">
        <v>0</v>
      </c>
      <c r="AA45" s="729">
        <v>0</v>
      </c>
      <c r="AB45" s="729">
        <v>82599</v>
      </c>
      <c r="AC45" s="729">
        <v>9784</v>
      </c>
      <c r="AD45" s="729">
        <v>301</v>
      </c>
      <c r="AE45" s="729">
        <v>321004</v>
      </c>
      <c r="AF45" s="729">
        <v>6760</v>
      </c>
      <c r="AG45" s="729">
        <v>0</v>
      </c>
      <c r="AH45" s="729">
        <v>586699</v>
      </c>
      <c r="AI45" s="729">
        <v>8467596</v>
      </c>
      <c r="AJ45" s="729">
        <v>105883</v>
      </c>
      <c r="AK45" s="729">
        <v>9146616</v>
      </c>
      <c r="AL45" s="729">
        <v>0</v>
      </c>
      <c r="AM45" s="729">
        <v>0</v>
      </c>
      <c r="AN45" s="729">
        <v>0</v>
      </c>
      <c r="AO45" s="729">
        <v>0</v>
      </c>
      <c r="AP45" s="729">
        <v>0</v>
      </c>
      <c r="AQ45" s="729">
        <v>0</v>
      </c>
      <c r="AR45" s="729">
        <v>0</v>
      </c>
      <c r="AS45" s="729">
        <v>0</v>
      </c>
      <c r="AT45" s="729">
        <v>991464</v>
      </c>
      <c r="AU45" s="729">
        <v>0</v>
      </c>
      <c r="AV45" s="729">
        <v>0</v>
      </c>
      <c r="AW45" s="729">
        <v>183224</v>
      </c>
      <c r="AX45" s="729">
        <v>0</v>
      </c>
      <c r="AY45" s="729">
        <v>0</v>
      </c>
      <c r="AZ45" s="729">
        <v>0</v>
      </c>
      <c r="BA45" s="729">
        <v>559296</v>
      </c>
      <c r="BB45" s="729">
        <v>414053</v>
      </c>
      <c r="BC45" s="729">
        <v>7392270</v>
      </c>
      <c r="BD45" s="729">
        <v>163826</v>
      </c>
      <c r="BE45" s="729">
        <v>47058</v>
      </c>
      <c r="BF45" s="729">
        <v>0</v>
      </c>
      <c r="BG45" s="729">
        <v>457857</v>
      </c>
      <c r="BH45" s="729">
        <v>93950</v>
      </c>
      <c r="BI45" s="729">
        <v>0</v>
      </c>
      <c r="BJ45" s="729">
        <v>0</v>
      </c>
      <c r="BK45" s="729">
        <v>0</v>
      </c>
      <c r="BL45" s="729">
        <v>0</v>
      </c>
      <c r="BM45" s="729">
        <v>0</v>
      </c>
      <c r="BN45" s="729">
        <v>0</v>
      </c>
      <c r="BO45" s="729">
        <v>0</v>
      </c>
      <c r="BP45" s="729">
        <v>-2819280</v>
      </c>
      <c r="BQ45" s="729">
        <v>3054998</v>
      </c>
      <c r="BR45" s="729">
        <v>5671963</v>
      </c>
      <c r="BS45" s="729">
        <v>5271049</v>
      </c>
      <c r="BT45" s="729">
        <v>3845065</v>
      </c>
      <c r="BV45" s="828">
        <f t="shared" si="0"/>
        <v>1</v>
      </c>
      <c r="BX45" s="728" t="s">
        <v>6750</v>
      </c>
    </row>
    <row r="46" spans="1:76" x14ac:dyDescent="0.2">
      <c r="A46" s="720"/>
      <c r="B46" s="727" t="s">
        <v>7517</v>
      </c>
      <c r="C46" s="727" t="s">
        <v>7440</v>
      </c>
      <c r="D46" s="727">
        <v>30001</v>
      </c>
      <c r="E46" s="728" t="s">
        <v>7516</v>
      </c>
      <c r="F46" s="728" t="s">
        <v>6003</v>
      </c>
      <c r="G46" s="727" t="s">
        <v>7517</v>
      </c>
      <c r="H46" s="727">
        <v>2</v>
      </c>
      <c r="I46" s="727" t="s">
        <v>2950</v>
      </c>
      <c r="J46" s="727">
        <v>15</v>
      </c>
      <c r="K46" s="729">
        <v>8122</v>
      </c>
      <c r="L46" s="729">
        <v>2926</v>
      </c>
      <c r="M46" s="816">
        <v>0.70867999999999998</v>
      </c>
      <c r="N46" s="816">
        <v>4.2999999999999999E-4</v>
      </c>
      <c r="O46" s="816">
        <v>0.28095999999999999</v>
      </c>
      <c r="P46" s="816">
        <v>9.9299999999999996E-3</v>
      </c>
      <c r="Q46" s="816">
        <v>0</v>
      </c>
      <c r="R46" s="729">
        <v>1300259</v>
      </c>
      <c r="S46" s="729">
        <v>6812714</v>
      </c>
      <c r="T46" s="729">
        <v>160951</v>
      </c>
      <c r="U46" s="729">
        <v>39673</v>
      </c>
      <c r="V46" s="729">
        <v>0</v>
      </c>
      <c r="W46" s="729">
        <v>0</v>
      </c>
      <c r="X46" s="729">
        <v>12591</v>
      </c>
      <c r="Y46" s="729">
        <v>0</v>
      </c>
      <c r="Z46" s="729">
        <v>0</v>
      </c>
      <c r="AA46" s="729">
        <v>0</v>
      </c>
      <c r="AB46" s="729">
        <v>10804</v>
      </c>
      <c r="AC46" s="729">
        <v>0</v>
      </c>
      <c r="AD46" s="729">
        <v>0</v>
      </c>
      <c r="AE46" s="729">
        <v>0</v>
      </c>
      <c r="AF46" s="729">
        <v>0</v>
      </c>
      <c r="AG46" s="729">
        <v>0</v>
      </c>
      <c r="AH46" s="729">
        <v>0</v>
      </c>
      <c r="AI46" s="729">
        <v>0</v>
      </c>
      <c r="AJ46" s="729">
        <v>0</v>
      </c>
      <c r="AK46" s="729">
        <v>509857</v>
      </c>
      <c r="AL46" s="729">
        <v>43768</v>
      </c>
      <c r="AM46" s="729">
        <v>0</v>
      </c>
      <c r="AN46" s="729">
        <v>0</v>
      </c>
      <c r="AO46" s="729">
        <v>0</v>
      </c>
      <c r="AP46" s="729">
        <v>0</v>
      </c>
      <c r="AQ46" s="729">
        <v>0</v>
      </c>
      <c r="AR46" s="729">
        <v>0</v>
      </c>
      <c r="AS46" s="729">
        <v>0</v>
      </c>
      <c r="AT46" s="729">
        <v>0</v>
      </c>
      <c r="AU46" s="729">
        <v>0</v>
      </c>
      <c r="AV46" s="729">
        <v>0</v>
      </c>
      <c r="AW46" s="729">
        <v>0</v>
      </c>
      <c r="AX46" s="729">
        <v>0</v>
      </c>
      <c r="AY46" s="729">
        <v>0</v>
      </c>
      <c r="AZ46" s="729">
        <v>0</v>
      </c>
      <c r="BA46" s="729">
        <v>5553</v>
      </c>
      <c r="BB46" s="729">
        <v>122376</v>
      </c>
      <c r="BC46" s="729">
        <v>50981</v>
      </c>
      <c r="BD46" s="729">
        <v>600</v>
      </c>
      <c r="BE46" s="729">
        <v>0</v>
      </c>
      <c r="BF46" s="729">
        <v>0</v>
      </c>
      <c r="BG46" s="729">
        <v>24107</v>
      </c>
      <c r="BH46" s="729">
        <v>0</v>
      </c>
      <c r="BI46" s="729">
        <v>0</v>
      </c>
      <c r="BJ46" s="729">
        <v>0</v>
      </c>
      <c r="BK46" s="729">
        <v>0</v>
      </c>
      <c r="BL46" s="729">
        <v>0</v>
      </c>
      <c r="BM46" s="729">
        <v>0</v>
      </c>
      <c r="BN46" s="729">
        <v>0</v>
      </c>
      <c r="BO46" s="729">
        <v>0</v>
      </c>
      <c r="BP46" s="729">
        <v>-156978</v>
      </c>
      <c r="BQ46" s="729">
        <v>1465824</v>
      </c>
      <c r="BR46" s="729">
        <v>361998</v>
      </c>
      <c r="BS46" s="729">
        <v>1304778</v>
      </c>
      <c r="BT46" s="729">
        <v>1083570</v>
      </c>
      <c r="BV46" s="828">
        <f t="shared" si="0"/>
        <v>1</v>
      </c>
      <c r="BX46" s="728" t="s">
        <v>7779</v>
      </c>
    </row>
    <row r="47" spans="1:76" x14ac:dyDescent="0.2">
      <c r="A47" s="720"/>
      <c r="B47" s="727" t="s">
        <v>6649</v>
      </c>
      <c r="C47" s="727" t="s">
        <v>6650</v>
      </c>
      <c r="D47" s="727">
        <v>30024</v>
      </c>
      <c r="E47" s="728" t="s">
        <v>6648</v>
      </c>
      <c r="F47" s="728" t="s">
        <v>116</v>
      </c>
      <c r="G47" s="727" t="s">
        <v>6649</v>
      </c>
      <c r="H47" s="727">
        <v>2</v>
      </c>
      <c r="I47" s="727" t="s">
        <v>2950</v>
      </c>
      <c r="J47" s="727">
        <v>15</v>
      </c>
      <c r="K47" s="729">
        <v>8688</v>
      </c>
      <c r="L47" s="729">
        <v>2718</v>
      </c>
      <c r="M47" s="816">
        <v>0.70867999999999998</v>
      </c>
      <c r="N47" s="816">
        <v>4.2999999999999999E-4</v>
      </c>
      <c r="O47" s="816">
        <v>0.28095999999999999</v>
      </c>
      <c r="P47" s="816">
        <v>9.9299999999999996E-3</v>
      </c>
      <c r="Q47" s="816">
        <v>0</v>
      </c>
      <c r="R47" s="729">
        <v>0</v>
      </c>
      <c r="S47" s="729">
        <v>6027562</v>
      </c>
      <c r="T47" s="729">
        <v>30162</v>
      </c>
      <c r="U47" s="729">
        <v>17673</v>
      </c>
      <c r="V47" s="729">
        <v>0</v>
      </c>
      <c r="W47" s="729">
        <v>0</v>
      </c>
      <c r="X47" s="729">
        <v>0</v>
      </c>
      <c r="Y47" s="729">
        <v>0</v>
      </c>
      <c r="Z47" s="729">
        <v>0</v>
      </c>
      <c r="AA47" s="729">
        <v>0</v>
      </c>
      <c r="AB47" s="729">
        <v>27712</v>
      </c>
      <c r="AC47" s="729">
        <v>0</v>
      </c>
      <c r="AD47" s="729">
        <v>0</v>
      </c>
      <c r="AE47" s="729">
        <v>0</v>
      </c>
      <c r="AF47" s="729">
        <v>0</v>
      </c>
      <c r="AG47" s="729">
        <v>0</v>
      </c>
      <c r="AH47" s="729">
        <v>0</v>
      </c>
      <c r="AI47" s="729">
        <v>29189</v>
      </c>
      <c r="AJ47" s="729">
        <v>0</v>
      </c>
      <c r="AK47" s="729">
        <v>18786</v>
      </c>
      <c r="AL47" s="729">
        <v>0</v>
      </c>
      <c r="AM47" s="729">
        <v>0</v>
      </c>
      <c r="AN47" s="729">
        <v>0</v>
      </c>
      <c r="AO47" s="729">
        <v>0</v>
      </c>
      <c r="AP47" s="729">
        <v>0</v>
      </c>
      <c r="AQ47" s="729">
        <v>0</v>
      </c>
      <c r="AR47" s="729">
        <v>0</v>
      </c>
      <c r="AS47" s="729">
        <v>0</v>
      </c>
      <c r="AT47" s="729">
        <v>0</v>
      </c>
      <c r="AU47" s="729">
        <v>0</v>
      </c>
      <c r="AV47" s="729">
        <v>0</v>
      </c>
      <c r="AW47" s="729">
        <v>0</v>
      </c>
      <c r="AX47" s="729">
        <v>0</v>
      </c>
      <c r="AY47" s="729">
        <v>0</v>
      </c>
      <c r="AZ47" s="729">
        <v>0</v>
      </c>
      <c r="BA47" s="729">
        <v>0</v>
      </c>
      <c r="BB47" s="729">
        <v>3051</v>
      </c>
      <c r="BC47" s="729">
        <v>432676</v>
      </c>
      <c r="BD47" s="729">
        <v>0</v>
      </c>
      <c r="BE47" s="729">
        <v>0</v>
      </c>
      <c r="BF47" s="729">
        <v>0</v>
      </c>
      <c r="BG47" s="729">
        <v>18041</v>
      </c>
      <c r="BH47" s="729">
        <v>0</v>
      </c>
      <c r="BI47" s="729">
        <v>0</v>
      </c>
      <c r="BJ47" s="729">
        <v>0</v>
      </c>
      <c r="BK47" s="729">
        <v>21739</v>
      </c>
      <c r="BL47" s="729">
        <v>0</v>
      </c>
      <c r="BM47" s="729">
        <v>0</v>
      </c>
      <c r="BN47" s="729">
        <v>0</v>
      </c>
      <c r="BO47" s="729">
        <v>0</v>
      </c>
      <c r="BP47" s="729">
        <v>-26568</v>
      </c>
      <c r="BQ47" s="729">
        <v>359136</v>
      </c>
      <c r="BR47" s="729">
        <v>0</v>
      </c>
      <c r="BS47" s="729">
        <v>1582219</v>
      </c>
      <c r="BT47" s="729">
        <v>644842</v>
      </c>
      <c r="BV47" s="828">
        <f t="shared" si="0"/>
        <v>1</v>
      </c>
      <c r="BX47" s="728" t="s">
        <v>8233</v>
      </c>
    </row>
    <row r="48" spans="1:76" x14ac:dyDescent="0.2">
      <c r="A48" s="720"/>
      <c r="B48" s="727" t="s">
        <v>3994</v>
      </c>
      <c r="C48" s="727" t="s">
        <v>3995</v>
      </c>
      <c r="D48" s="727">
        <v>30018</v>
      </c>
      <c r="E48" s="728" t="s">
        <v>3993</v>
      </c>
      <c r="F48" s="728" t="s">
        <v>495</v>
      </c>
      <c r="G48" s="727" t="s">
        <v>3994</v>
      </c>
      <c r="H48" s="727">
        <v>2</v>
      </c>
      <c r="I48" s="727" t="s">
        <v>2950</v>
      </c>
      <c r="J48" s="727">
        <v>15</v>
      </c>
      <c r="K48" s="729">
        <v>14428</v>
      </c>
      <c r="L48" s="729">
        <v>5372</v>
      </c>
      <c r="M48" s="816">
        <v>0.70867999999999998</v>
      </c>
      <c r="N48" s="816">
        <v>4.2999999999999999E-4</v>
      </c>
      <c r="O48" s="816">
        <v>0.28095999999999999</v>
      </c>
      <c r="P48" s="816">
        <v>9.9299999999999996E-3</v>
      </c>
      <c r="Q48" s="816">
        <v>0</v>
      </c>
      <c r="R48" s="729">
        <v>0</v>
      </c>
      <c r="S48" s="729">
        <v>0</v>
      </c>
      <c r="T48" s="729">
        <v>0</v>
      </c>
      <c r="U48" s="729">
        <v>0</v>
      </c>
      <c r="V48" s="729">
        <v>0</v>
      </c>
      <c r="W48" s="729">
        <v>0</v>
      </c>
      <c r="X48" s="729">
        <v>0</v>
      </c>
      <c r="Y48" s="729">
        <v>0</v>
      </c>
      <c r="Z48" s="729">
        <v>0</v>
      </c>
      <c r="AA48" s="729">
        <v>0</v>
      </c>
      <c r="AB48" s="729">
        <v>0</v>
      </c>
      <c r="AC48" s="729">
        <v>0</v>
      </c>
      <c r="AD48" s="729">
        <v>0</v>
      </c>
      <c r="AE48" s="729">
        <v>0</v>
      </c>
      <c r="AF48" s="729">
        <v>0</v>
      </c>
      <c r="AG48" s="729">
        <v>0</v>
      </c>
      <c r="AH48" s="729">
        <v>0</v>
      </c>
      <c r="AI48" s="729">
        <v>0</v>
      </c>
      <c r="AJ48" s="729">
        <v>0</v>
      </c>
      <c r="AK48" s="729">
        <v>0</v>
      </c>
      <c r="AL48" s="729">
        <v>0</v>
      </c>
      <c r="AM48" s="729">
        <v>0</v>
      </c>
      <c r="AN48" s="729">
        <v>0</v>
      </c>
      <c r="AO48" s="729">
        <v>0</v>
      </c>
      <c r="AP48" s="729">
        <v>0</v>
      </c>
      <c r="AQ48" s="729">
        <v>0</v>
      </c>
      <c r="AR48" s="729">
        <v>0</v>
      </c>
      <c r="AS48" s="729">
        <v>0</v>
      </c>
      <c r="AT48" s="729">
        <v>0</v>
      </c>
      <c r="AU48" s="729">
        <v>0</v>
      </c>
      <c r="AV48" s="729">
        <v>0</v>
      </c>
      <c r="AW48" s="729">
        <v>0</v>
      </c>
      <c r="AX48" s="729">
        <v>0</v>
      </c>
      <c r="AY48" s="729">
        <v>0</v>
      </c>
      <c r="AZ48" s="729">
        <v>0</v>
      </c>
      <c r="BA48" s="729">
        <v>0</v>
      </c>
      <c r="BB48" s="729">
        <v>0</v>
      </c>
      <c r="BC48" s="729">
        <v>0</v>
      </c>
      <c r="BD48" s="729">
        <v>0</v>
      </c>
      <c r="BE48" s="729">
        <v>0</v>
      </c>
      <c r="BF48" s="729">
        <v>0</v>
      </c>
      <c r="BG48" s="729">
        <v>0</v>
      </c>
      <c r="BH48" s="729">
        <v>0</v>
      </c>
      <c r="BI48" s="729">
        <v>0</v>
      </c>
      <c r="BJ48" s="729">
        <v>0</v>
      </c>
      <c r="BK48" s="729">
        <v>0</v>
      </c>
      <c r="BL48" s="729">
        <v>0</v>
      </c>
      <c r="BM48" s="729">
        <v>0</v>
      </c>
      <c r="BN48" s="729">
        <v>0</v>
      </c>
      <c r="BO48" s="729">
        <v>0</v>
      </c>
      <c r="BP48" s="729">
        <v>0</v>
      </c>
      <c r="BQ48" s="729">
        <v>0</v>
      </c>
      <c r="BR48" s="729">
        <v>0</v>
      </c>
      <c r="BS48" s="729">
        <v>0</v>
      </c>
      <c r="BT48" s="729">
        <v>0</v>
      </c>
      <c r="BV48" s="828">
        <f t="shared" si="0"/>
        <v>0</v>
      </c>
      <c r="BX48" s="728" t="s">
        <v>1014</v>
      </c>
    </row>
    <row r="49" spans="1:76" x14ac:dyDescent="0.2">
      <c r="A49" s="720"/>
      <c r="B49" s="727" t="s">
        <v>6652</v>
      </c>
      <c r="C49" s="727" t="s">
        <v>6653</v>
      </c>
      <c r="D49" s="727">
        <v>30029</v>
      </c>
      <c r="E49" s="728" t="s">
        <v>6651</v>
      </c>
      <c r="F49" s="728" t="s">
        <v>496</v>
      </c>
      <c r="G49" s="727" t="s">
        <v>6652</v>
      </c>
      <c r="H49" s="727">
        <v>2</v>
      </c>
      <c r="I49" s="727" t="s">
        <v>2950</v>
      </c>
      <c r="J49" s="727">
        <v>15</v>
      </c>
      <c r="K49" s="729">
        <v>17537</v>
      </c>
      <c r="L49" s="729">
        <v>6293</v>
      </c>
      <c r="M49" s="816">
        <v>0.70867999999999998</v>
      </c>
      <c r="N49" s="816">
        <v>4.2999999999999999E-4</v>
      </c>
      <c r="O49" s="816">
        <v>0.28095999999999999</v>
      </c>
      <c r="P49" s="816">
        <v>9.9299999999999996E-3</v>
      </c>
      <c r="Q49" s="816">
        <v>0</v>
      </c>
      <c r="R49" s="729">
        <v>704227</v>
      </c>
      <c r="S49" s="729">
        <v>18447992</v>
      </c>
      <c r="T49" s="729">
        <v>10115</v>
      </c>
      <c r="U49" s="729">
        <v>67399</v>
      </c>
      <c r="V49" s="729">
        <v>0</v>
      </c>
      <c r="W49" s="729">
        <v>0</v>
      </c>
      <c r="X49" s="729">
        <v>26363</v>
      </c>
      <c r="Y49" s="729">
        <v>0</v>
      </c>
      <c r="Z49" s="729">
        <v>0</v>
      </c>
      <c r="AA49" s="729">
        <v>0</v>
      </c>
      <c r="AB49" s="729">
        <v>138838</v>
      </c>
      <c r="AC49" s="729">
        <v>0</v>
      </c>
      <c r="AD49" s="729">
        <v>0</v>
      </c>
      <c r="AE49" s="729">
        <v>0</v>
      </c>
      <c r="AF49" s="729">
        <v>0</v>
      </c>
      <c r="AG49" s="729">
        <v>0</v>
      </c>
      <c r="AH49" s="729">
        <v>0</v>
      </c>
      <c r="AI49" s="729">
        <v>48543</v>
      </c>
      <c r="AJ49" s="729">
        <v>0</v>
      </c>
      <c r="AK49" s="729">
        <v>107488</v>
      </c>
      <c r="AL49" s="729">
        <v>0</v>
      </c>
      <c r="AM49" s="729">
        <v>0</v>
      </c>
      <c r="AN49" s="729">
        <v>0</v>
      </c>
      <c r="AO49" s="729">
        <v>0</v>
      </c>
      <c r="AP49" s="729">
        <v>0</v>
      </c>
      <c r="AQ49" s="729">
        <v>0</v>
      </c>
      <c r="AR49" s="729">
        <v>0</v>
      </c>
      <c r="AS49" s="729">
        <v>0</v>
      </c>
      <c r="AT49" s="729">
        <v>14281</v>
      </c>
      <c r="AU49" s="729">
        <v>0</v>
      </c>
      <c r="AV49" s="729">
        <v>0</v>
      </c>
      <c r="AW49" s="729">
        <v>0</v>
      </c>
      <c r="AX49" s="729">
        <v>0</v>
      </c>
      <c r="AY49" s="729">
        <v>0</v>
      </c>
      <c r="AZ49" s="729">
        <v>0</v>
      </c>
      <c r="BA49" s="729">
        <v>0</v>
      </c>
      <c r="BB49" s="729">
        <v>0</v>
      </c>
      <c r="BC49" s="729">
        <v>1014512</v>
      </c>
      <c r="BD49" s="729">
        <v>0</v>
      </c>
      <c r="BE49" s="729">
        <v>0</v>
      </c>
      <c r="BF49" s="729">
        <v>0</v>
      </c>
      <c r="BG49" s="729">
        <v>52160</v>
      </c>
      <c r="BH49" s="729">
        <v>0</v>
      </c>
      <c r="BI49" s="729">
        <v>0</v>
      </c>
      <c r="BJ49" s="729">
        <v>0</v>
      </c>
      <c r="BK49" s="729">
        <v>0</v>
      </c>
      <c r="BL49" s="729">
        <v>0</v>
      </c>
      <c r="BM49" s="729">
        <v>0</v>
      </c>
      <c r="BN49" s="729">
        <v>0</v>
      </c>
      <c r="BO49" s="729">
        <v>0</v>
      </c>
      <c r="BP49" s="729">
        <v>245455</v>
      </c>
      <c r="BQ49" s="729">
        <v>930858</v>
      </c>
      <c r="BR49" s="729">
        <v>3338701</v>
      </c>
      <c r="BS49" s="729">
        <v>1446497</v>
      </c>
      <c r="BT49" s="729">
        <v>1193969</v>
      </c>
      <c r="BV49" s="828">
        <f t="shared" si="0"/>
        <v>1</v>
      </c>
      <c r="BX49" s="728" t="s">
        <v>2400</v>
      </c>
    </row>
    <row r="50" spans="1:76" x14ac:dyDescent="0.2">
      <c r="A50" s="720"/>
      <c r="B50" s="727" t="s">
        <v>841</v>
      </c>
      <c r="C50" s="727" t="s">
        <v>1385</v>
      </c>
      <c r="D50" s="727">
        <v>19000</v>
      </c>
      <c r="E50" s="728" t="s">
        <v>7129</v>
      </c>
      <c r="F50" s="728" t="s">
        <v>6245</v>
      </c>
      <c r="G50" s="727" t="s">
        <v>841</v>
      </c>
      <c r="H50" s="727">
        <v>1</v>
      </c>
      <c r="I50" s="727" t="s">
        <v>1272</v>
      </c>
      <c r="J50" s="727">
        <v>11</v>
      </c>
      <c r="K50" s="729">
        <v>634170</v>
      </c>
      <c r="L50" s="729">
        <v>232949</v>
      </c>
      <c r="M50" s="816"/>
      <c r="N50" s="816"/>
      <c r="O50" s="816"/>
      <c r="P50" s="816"/>
      <c r="Q50" s="816"/>
      <c r="R50" s="729">
        <v>0</v>
      </c>
      <c r="S50" s="729">
        <v>0</v>
      </c>
      <c r="T50" s="729">
        <v>4764997</v>
      </c>
      <c r="U50" s="729">
        <v>0</v>
      </c>
      <c r="V50" s="729">
        <v>2448696</v>
      </c>
      <c r="W50" s="729">
        <v>0</v>
      </c>
      <c r="X50" s="729">
        <v>0</v>
      </c>
      <c r="Y50" s="729">
        <v>0</v>
      </c>
      <c r="Z50" s="729">
        <v>0</v>
      </c>
      <c r="AA50" s="729">
        <v>0</v>
      </c>
      <c r="AB50" s="729">
        <v>1932492</v>
      </c>
      <c r="AC50" s="729">
        <v>0</v>
      </c>
      <c r="AD50" s="729">
        <v>18732778</v>
      </c>
      <c r="AE50" s="729">
        <v>0</v>
      </c>
      <c r="AF50" s="729">
        <v>0</v>
      </c>
      <c r="AG50" s="729">
        <v>0</v>
      </c>
      <c r="AH50" s="729">
        <v>0</v>
      </c>
      <c r="AI50" s="729">
        <v>792239</v>
      </c>
      <c r="AJ50" s="729">
        <v>0</v>
      </c>
      <c r="AK50" s="729">
        <v>236269</v>
      </c>
      <c r="AL50" s="729">
        <v>0</v>
      </c>
      <c r="AM50" s="729">
        <v>1803007</v>
      </c>
      <c r="AN50" s="729">
        <v>6463875</v>
      </c>
      <c r="AO50" s="729">
        <v>0</v>
      </c>
      <c r="AP50" s="729">
        <v>881729</v>
      </c>
      <c r="AQ50" s="729">
        <v>0</v>
      </c>
      <c r="AR50" s="729">
        <v>60108</v>
      </c>
      <c r="AS50" s="729">
        <v>0</v>
      </c>
      <c r="AT50" s="729">
        <v>0</v>
      </c>
      <c r="AU50" s="729">
        <v>0</v>
      </c>
      <c r="AV50" s="729">
        <v>0</v>
      </c>
      <c r="AW50" s="729">
        <v>3944774</v>
      </c>
      <c r="AX50" s="729">
        <v>49699</v>
      </c>
      <c r="AY50" s="729">
        <v>0</v>
      </c>
      <c r="AZ50" s="729">
        <v>12084148</v>
      </c>
      <c r="BA50" s="729">
        <v>0</v>
      </c>
      <c r="BB50" s="729">
        <v>0</v>
      </c>
      <c r="BC50" s="729">
        <v>0</v>
      </c>
      <c r="BD50" s="729">
        <v>0</v>
      </c>
      <c r="BE50" s="729">
        <v>0</v>
      </c>
      <c r="BF50" s="729">
        <v>0</v>
      </c>
      <c r="BG50" s="729">
        <v>270441</v>
      </c>
      <c r="BH50" s="729">
        <v>403425</v>
      </c>
      <c r="BI50" s="729">
        <v>0</v>
      </c>
      <c r="BJ50" s="729">
        <v>0</v>
      </c>
      <c r="BK50" s="729">
        <v>0</v>
      </c>
      <c r="BL50" s="729">
        <v>0</v>
      </c>
      <c r="BM50" s="729">
        <v>0</v>
      </c>
      <c r="BN50" s="729">
        <v>0</v>
      </c>
      <c r="BO50" s="729">
        <v>0</v>
      </c>
      <c r="BP50" s="729">
        <v>-8698885</v>
      </c>
      <c r="BQ50" s="729">
        <v>387740010</v>
      </c>
      <c r="BR50" s="729">
        <v>355568755</v>
      </c>
      <c r="BS50" s="729">
        <v>36666559</v>
      </c>
      <c r="BT50" s="729">
        <v>0</v>
      </c>
      <c r="BV50" s="828">
        <f t="shared" si="0"/>
        <v>1</v>
      </c>
      <c r="BX50" s="728" t="s">
        <v>3322</v>
      </c>
    </row>
    <row r="51" spans="1:76" x14ac:dyDescent="0.2">
      <c r="A51" s="720"/>
      <c r="B51" s="727" t="s">
        <v>4592</v>
      </c>
      <c r="C51" s="727" t="s">
        <v>4593</v>
      </c>
      <c r="D51" s="727">
        <v>19028</v>
      </c>
      <c r="E51" s="728" t="s">
        <v>4591</v>
      </c>
      <c r="F51" s="728" t="s">
        <v>1273</v>
      </c>
      <c r="G51" s="727" t="s">
        <v>4592</v>
      </c>
      <c r="H51" s="727">
        <v>2</v>
      </c>
      <c r="I51" s="727" t="s">
        <v>1272</v>
      </c>
      <c r="J51" s="727">
        <v>11</v>
      </c>
      <c r="K51" s="729">
        <v>152519</v>
      </c>
      <c r="L51" s="729">
        <v>56635</v>
      </c>
      <c r="M51" s="816">
        <v>0.6610299999999999</v>
      </c>
      <c r="N51" s="816">
        <v>1.1100000000000001E-3</v>
      </c>
      <c r="O51" s="816">
        <v>0.33079999999999998</v>
      </c>
      <c r="P51" s="816">
        <v>7.0599999999999994E-3</v>
      </c>
      <c r="Q51" s="816">
        <v>0</v>
      </c>
      <c r="R51" s="729">
        <v>714702</v>
      </c>
      <c r="S51" s="729">
        <v>205505837</v>
      </c>
      <c r="T51" s="729">
        <v>2784419</v>
      </c>
      <c r="U51" s="729">
        <v>538140</v>
      </c>
      <c r="V51" s="729">
        <v>0</v>
      </c>
      <c r="W51" s="729">
        <v>0</v>
      </c>
      <c r="X51" s="729">
        <v>3098812</v>
      </c>
      <c r="Y51" s="729">
        <v>0</v>
      </c>
      <c r="Z51" s="729">
        <v>0</v>
      </c>
      <c r="AA51" s="729">
        <v>0</v>
      </c>
      <c r="AB51" s="729">
        <v>400609</v>
      </c>
      <c r="AC51" s="729">
        <v>55006</v>
      </c>
      <c r="AD51" s="729">
        <v>0</v>
      </c>
      <c r="AE51" s="729">
        <v>0</v>
      </c>
      <c r="AF51" s="729">
        <v>23778</v>
      </c>
      <c r="AG51" s="729">
        <v>0</v>
      </c>
      <c r="AH51" s="729">
        <v>0</v>
      </c>
      <c r="AI51" s="729">
        <v>14664027</v>
      </c>
      <c r="AJ51" s="729">
        <v>92165</v>
      </c>
      <c r="AK51" s="729">
        <v>19286566</v>
      </c>
      <c r="AL51" s="729">
        <v>1214</v>
      </c>
      <c r="AM51" s="729">
        <v>-28979</v>
      </c>
      <c r="AN51" s="729">
        <v>0</v>
      </c>
      <c r="AO51" s="729">
        <v>1722435</v>
      </c>
      <c r="AP51" s="729">
        <v>0</v>
      </c>
      <c r="AQ51" s="729">
        <v>0</v>
      </c>
      <c r="AR51" s="729">
        <v>0</v>
      </c>
      <c r="AS51" s="729">
        <v>0</v>
      </c>
      <c r="AT51" s="729">
        <v>27475</v>
      </c>
      <c r="AU51" s="729">
        <v>0</v>
      </c>
      <c r="AV51" s="729">
        <v>0</v>
      </c>
      <c r="AW51" s="729">
        <v>7483</v>
      </c>
      <c r="AX51" s="729">
        <v>0</v>
      </c>
      <c r="AY51" s="729">
        <v>0</v>
      </c>
      <c r="AZ51" s="729">
        <v>0</v>
      </c>
      <c r="BA51" s="729">
        <v>341981</v>
      </c>
      <c r="BB51" s="729">
        <v>9035830</v>
      </c>
      <c r="BC51" s="729">
        <v>1216720</v>
      </c>
      <c r="BD51" s="729">
        <v>70047</v>
      </c>
      <c r="BE51" s="729">
        <v>1725</v>
      </c>
      <c r="BF51" s="729">
        <v>0</v>
      </c>
      <c r="BG51" s="729">
        <v>1402708</v>
      </c>
      <c r="BH51" s="729">
        <v>345625</v>
      </c>
      <c r="BI51" s="729">
        <v>0</v>
      </c>
      <c r="BJ51" s="729">
        <v>0</v>
      </c>
      <c r="BK51" s="729">
        <v>0</v>
      </c>
      <c r="BL51" s="729">
        <v>0</v>
      </c>
      <c r="BM51" s="729">
        <v>0</v>
      </c>
      <c r="BN51" s="729">
        <v>0</v>
      </c>
      <c r="BO51" s="729">
        <v>0</v>
      </c>
      <c r="BP51" s="729">
        <v>-16622935</v>
      </c>
      <c r="BQ51" s="729">
        <v>152523478</v>
      </c>
      <c r="BR51" s="729">
        <v>0</v>
      </c>
      <c r="BS51" s="729">
        <v>97600780</v>
      </c>
      <c r="BT51" s="729">
        <v>29851034</v>
      </c>
      <c r="BV51" s="828">
        <f t="shared" si="0"/>
        <v>1</v>
      </c>
      <c r="BX51" s="728" t="s">
        <v>284</v>
      </c>
    </row>
    <row r="52" spans="1:76" x14ac:dyDescent="0.2">
      <c r="A52" s="720"/>
      <c r="B52" s="727" t="s">
        <v>8181</v>
      </c>
      <c r="C52" s="727" t="s">
        <v>8182</v>
      </c>
      <c r="D52" s="727">
        <v>19046</v>
      </c>
      <c r="E52" s="728" t="s">
        <v>5846</v>
      </c>
      <c r="F52" s="728" t="s">
        <v>2238</v>
      </c>
      <c r="G52" s="727" t="s">
        <v>8181</v>
      </c>
      <c r="H52" s="727">
        <v>2</v>
      </c>
      <c r="I52" s="727" t="s">
        <v>1272</v>
      </c>
      <c r="J52" s="727">
        <v>11</v>
      </c>
      <c r="K52" s="729">
        <v>36483</v>
      </c>
      <c r="L52" s="729">
        <v>13624</v>
      </c>
      <c r="M52" s="816">
        <v>0.6610299999999999</v>
      </c>
      <c r="N52" s="816">
        <v>1.1100000000000001E-3</v>
      </c>
      <c r="O52" s="816">
        <v>0.33079999999999998</v>
      </c>
      <c r="P52" s="816">
        <v>7.0599999999999994E-3</v>
      </c>
      <c r="Q52" s="816">
        <v>0</v>
      </c>
      <c r="R52" s="729">
        <v>502808</v>
      </c>
      <c r="S52" s="729">
        <v>0</v>
      </c>
      <c r="T52" s="729">
        <v>315947</v>
      </c>
      <c r="U52" s="729">
        <v>0</v>
      </c>
      <c r="V52" s="729">
        <v>0</v>
      </c>
      <c r="W52" s="729">
        <v>0</v>
      </c>
      <c r="X52" s="729">
        <v>117051</v>
      </c>
      <c r="Y52" s="729">
        <v>0</v>
      </c>
      <c r="Z52" s="729">
        <v>0</v>
      </c>
      <c r="AA52" s="729">
        <v>0</v>
      </c>
      <c r="AB52" s="729">
        <v>1011836</v>
      </c>
      <c r="AC52" s="729">
        <v>0</v>
      </c>
      <c r="AD52" s="729">
        <v>0</v>
      </c>
      <c r="AE52" s="729">
        <v>0</v>
      </c>
      <c r="AF52" s="729">
        <v>0</v>
      </c>
      <c r="AG52" s="729">
        <v>0</v>
      </c>
      <c r="AH52" s="729">
        <v>0</v>
      </c>
      <c r="AI52" s="729">
        <v>2264067</v>
      </c>
      <c r="AJ52" s="729">
        <v>607853</v>
      </c>
      <c r="AK52" s="729">
        <v>3299694</v>
      </c>
      <c r="AL52" s="729">
        <v>133838</v>
      </c>
      <c r="AM52" s="729">
        <v>0</v>
      </c>
      <c r="AN52" s="729">
        <v>0</v>
      </c>
      <c r="AO52" s="729">
        <v>0</v>
      </c>
      <c r="AP52" s="729">
        <v>0</v>
      </c>
      <c r="AQ52" s="729">
        <v>0</v>
      </c>
      <c r="AR52" s="729">
        <v>0</v>
      </c>
      <c r="AS52" s="729">
        <v>0</v>
      </c>
      <c r="AT52" s="729">
        <v>0</v>
      </c>
      <c r="AU52" s="729">
        <v>0</v>
      </c>
      <c r="AV52" s="729">
        <v>0</v>
      </c>
      <c r="AW52" s="729">
        <v>0</v>
      </c>
      <c r="AX52" s="729">
        <v>0</v>
      </c>
      <c r="AY52" s="729">
        <v>0</v>
      </c>
      <c r="AZ52" s="729">
        <v>0</v>
      </c>
      <c r="BA52" s="729">
        <v>189255</v>
      </c>
      <c r="BB52" s="729">
        <v>1198003</v>
      </c>
      <c r="BC52" s="729">
        <v>1223098</v>
      </c>
      <c r="BD52" s="729">
        <v>30062</v>
      </c>
      <c r="BE52" s="729">
        <v>27280</v>
      </c>
      <c r="BF52" s="729">
        <v>0</v>
      </c>
      <c r="BG52" s="729">
        <v>401511</v>
      </c>
      <c r="BH52" s="729">
        <v>0</v>
      </c>
      <c r="BI52" s="729">
        <v>0</v>
      </c>
      <c r="BJ52" s="729">
        <v>0</v>
      </c>
      <c r="BK52" s="729">
        <v>0</v>
      </c>
      <c r="BL52" s="729">
        <v>0</v>
      </c>
      <c r="BM52" s="729">
        <v>0</v>
      </c>
      <c r="BN52" s="729">
        <v>0</v>
      </c>
      <c r="BO52" s="729">
        <v>0</v>
      </c>
      <c r="BP52" s="729">
        <v>-361984</v>
      </c>
      <c r="BQ52" s="729">
        <v>5037100</v>
      </c>
      <c r="BR52" s="729">
        <v>5189325</v>
      </c>
      <c r="BS52" s="729">
        <v>8028024</v>
      </c>
      <c r="BT52" s="729">
        <v>3909483</v>
      </c>
      <c r="BV52" s="828">
        <f t="shared" si="0"/>
        <v>1</v>
      </c>
      <c r="BX52" s="728" t="s">
        <v>1808</v>
      </c>
    </row>
    <row r="53" spans="1:76" x14ac:dyDescent="0.2">
      <c r="A53" s="720"/>
      <c r="B53" s="727" t="s">
        <v>4595</v>
      </c>
      <c r="C53" s="727" t="s">
        <v>4596</v>
      </c>
      <c r="D53" s="727">
        <v>19036</v>
      </c>
      <c r="E53" s="728" t="s">
        <v>4594</v>
      </c>
      <c r="F53" s="728" t="s">
        <v>2239</v>
      </c>
      <c r="G53" s="727" t="s">
        <v>4595</v>
      </c>
      <c r="H53" s="727">
        <v>2</v>
      </c>
      <c r="I53" s="727" t="s">
        <v>1272</v>
      </c>
      <c r="J53" s="727">
        <v>11</v>
      </c>
      <c r="K53" s="729">
        <v>182110</v>
      </c>
      <c r="L53" s="729">
        <v>62067</v>
      </c>
      <c r="M53" s="816">
        <v>0.6610299999999999</v>
      </c>
      <c r="N53" s="816">
        <v>1.1100000000000001E-3</v>
      </c>
      <c r="O53" s="816">
        <v>0.33079999999999998</v>
      </c>
      <c r="P53" s="816">
        <v>7.0599999999999994E-3</v>
      </c>
      <c r="Q53" s="816">
        <v>0</v>
      </c>
      <c r="R53" s="729">
        <v>4408314</v>
      </c>
      <c r="S53" s="729">
        <v>164486812</v>
      </c>
      <c r="T53" s="729">
        <v>646175</v>
      </c>
      <c r="U53" s="729">
        <v>39048</v>
      </c>
      <c r="V53" s="729">
        <v>0</v>
      </c>
      <c r="W53" s="729">
        <v>0</v>
      </c>
      <c r="X53" s="729">
        <v>152530</v>
      </c>
      <c r="Y53" s="729">
        <v>0</v>
      </c>
      <c r="Z53" s="729">
        <v>0</v>
      </c>
      <c r="AA53" s="729">
        <v>0</v>
      </c>
      <c r="AB53" s="729">
        <v>1556371</v>
      </c>
      <c r="AC53" s="729">
        <v>0</v>
      </c>
      <c r="AD53" s="729">
        <v>0</v>
      </c>
      <c r="AE53" s="729">
        <v>0</v>
      </c>
      <c r="AF53" s="729">
        <v>0</v>
      </c>
      <c r="AG53" s="729">
        <v>0</v>
      </c>
      <c r="AH53" s="729">
        <v>0</v>
      </c>
      <c r="AI53" s="729">
        <v>14704581</v>
      </c>
      <c r="AJ53" s="729">
        <v>0</v>
      </c>
      <c r="AK53" s="729">
        <v>19300672</v>
      </c>
      <c r="AL53" s="729">
        <v>94618</v>
      </c>
      <c r="AM53" s="729">
        <v>0</v>
      </c>
      <c r="AN53" s="729">
        <v>0</v>
      </c>
      <c r="AO53" s="729">
        <v>0</v>
      </c>
      <c r="AP53" s="729">
        <v>0</v>
      </c>
      <c r="AQ53" s="729">
        <v>0</v>
      </c>
      <c r="AR53" s="729">
        <v>0</v>
      </c>
      <c r="AS53" s="729">
        <v>0</v>
      </c>
      <c r="AT53" s="729">
        <v>23040</v>
      </c>
      <c r="AU53" s="729">
        <v>0</v>
      </c>
      <c r="AV53" s="729">
        <v>0</v>
      </c>
      <c r="AW53" s="729">
        <v>19959</v>
      </c>
      <c r="AX53" s="729">
        <v>0</v>
      </c>
      <c r="AY53" s="729">
        <v>0</v>
      </c>
      <c r="AZ53" s="729">
        <v>0</v>
      </c>
      <c r="BA53" s="729">
        <v>69418</v>
      </c>
      <c r="BB53" s="729">
        <v>6416603</v>
      </c>
      <c r="BC53" s="729">
        <v>0</v>
      </c>
      <c r="BD53" s="729">
        <v>430286</v>
      </c>
      <c r="BE53" s="729">
        <v>76147</v>
      </c>
      <c r="BF53" s="729">
        <v>0</v>
      </c>
      <c r="BG53" s="729">
        <v>2606568</v>
      </c>
      <c r="BH53" s="729">
        <v>0</v>
      </c>
      <c r="BI53" s="729">
        <v>0</v>
      </c>
      <c r="BJ53" s="729">
        <v>0</v>
      </c>
      <c r="BK53" s="729">
        <v>0</v>
      </c>
      <c r="BL53" s="729">
        <v>0</v>
      </c>
      <c r="BM53" s="729">
        <v>0</v>
      </c>
      <c r="BN53" s="729">
        <v>0</v>
      </c>
      <c r="BO53" s="729">
        <v>0</v>
      </c>
      <c r="BP53" s="729">
        <v>12256416</v>
      </c>
      <c r="BQ53" s="729">
        <v>141868683</v>
      </c>
      <c r="BR53" s="729">
        <v>2524310</v>
      </c>
      <c r="BS53" s="729">
        <v>69066928</v>
      </c>
      <c r="BT53" s="729">
        <v>17237206</v>
      </c>
      <c r="BV53" s="828">
        <f t="shared" si="0"/>
        <v>1</v>
      </c>
      <c r="BX53" s="728" t="s">
        <v>7132</v>
      </c>
    </row>
    <row r="54" spans="1:76" x14ac:dyDescent="0.2">
      <c r="A54" s="720"/>
      <c r="B54" s="727" t="s">
        <v>8184</v>
      </c>
      <c r="C54" s="727" t="s">
        <v>8185</v>
      </c>
      <c r="D54" s="727">
        <v>19048</v>
      </c>
      <c r="E54" s="728" t="s">
        <v>8183</v>
      </c>
      <c r="F54" s="728" t="s">
        <v>2240</v>
      </c>
      <c r="G54" s="727" t="s">
        <v>8184</v>
      </c>
      <c r="H54" s="727">
        <v>2</v>
      </c>
      <c r="I54" s="727" t="s">
        <v>1272</v>
      </c>
      <c r="J54" s="727">
        <v>11</v>
      </c>
      <c r="K54" s="729">
        <v>60479</v>
      </c>
      <c r="L54" s="729">
        <v>21473</v>
      </c>
      <c r="M54" s="816">
        <v>0.6610299999999999</v>
      </c>
      <c r="N54" s="816">
        <v>1.1100000000000001E-3</v>
      </c>
      <c r="O54" s="816">
        <v>0.33079999999999998</v>
      </c>
      <c r="P54" s="816">
        <v>7.0599999999999994E-3</v>
      </c>
      <c r="Q54" s="816">
        <v>0</v>
      </c>
      <c r="R54" s="729">
        <v>435454</v>
      </c>
      <c r="S54" s="729">
        <v>51945175</v>
      </c>
      <c r="T54" s="729">
        <v>82226</v>
      </c>
      <c r="U54" s="729">
        <v>35791</v>
      </c>
      <c r="V54" s="729">
        <v>0</v>
      </c>
      <c r="W54" s="729">
        <v>0</v>
      </c>
      <c r="X54" s="729">
        <v>35546</v>
      </c>
      <c r="Y54" s="729">
        <v>0</v>
      </c>
      <c r="Z54" s="729">
        <v>0</v>
      </c>
      <c r="AA54" s="729">
        <v>0</v>
      </c>
      <c r="AB54" s="729">
        <v>0</v>
      </c>
      <c r="AC54" s="729">
        <v>0</v>
      </c>
      <c r="AD54" s="729">
        <v>0</v>
      </c>
      <c r="AE54" s="729">
        <v>0</v>
      </c>
      <c r="AF54" s="729">
        <v>-13381</v>
      </c>
      <c r="AG54" s="729">
        <v>0</v>
      </c>
      <c r="AH54" s="729">
        <v>0</v>
      </c>
      <c r="AI54" s="729">
        <v>6278169</v>
      </c>
      <c r="AJ54" s="729">
        <v>0</v>
      </c>
      <c r="AK54" s="729">
        <v>7285976</v>
      </c>
      <c r="AL54" s="729">
        <v>0</v>
      </c>
      <c r="AM54" s="729">
        <v>0</v>
      </c>
      <c r="AN54" s="729">
        <v>424748</v>
      </c>
      <c r="AO54" s="729">
        <v>0</v>
      </c>
      <c r="AP54" s="729">
        <v>0</v>
      </c>
      <c r="AQ54" s="729">
        <v>0</v>
      </c>
      <c r="AR54" s="729">
        <v>0</v>
      </c>
      <c r="AS54" s="729">
        <v>0</v>
      </c>
      <c r="AT54" s="729">
        <v>0</v>
      </c>
      <c r="AU54" s="729">
        <v>0</v>
      </c>
      <c r="AV54" s="729">
        <v>0</v>
      </c>
      <c r="AW54" s="729">
        <v>0</v>
      </c>
      <c r="AX54" s="729">
        <v>0</v>
      </c>
      <c r="AY54" s="729">
        <v>0</v>
      </c>
      <c r="AZ54" s="729">
        <v>0</v>
      </c>
      <c r="BA54" s="729">
        <v>158501</v>
      </c>
      <c r="BB54" s="729">
        <v>1815267</v>
      </c>
      <c r="BC54" s="729">
        <v>1742260</v>
      </c>
      <c r="BD54" s="729">
        <v>55816</v>
      </c>
      <c r="BE54" s="729">
        <v>98950</v>
      </c>
      <c r="BF54" s="729">
        <v>0</v>
      </c>
      <c r="BG54" s="729">
        <v>176161</v>
      </c>
      <c r="BH54" s="729">
        <v>0</v>
      </c>
      <c r="BI54" s="729">
        <v>0</v>
      </c>
      <c r="BJ54" s="729">
        <v>0</v>
      </c>
      <c r="BK54" s="729">
        <v>0</v>
      </c>
      <c r="BL54" s="729">
        <v>0</v>
      </c>
      <c r="BM54" s="729">
        <v>0</v>
      </c>
      <c r="BN54" s="729">
        <v>0</v>
      </c>
      <c r="BO54" s="729">
        <v>0</v>
      </c>
      <c r="BP54" s="729">
        <v>-665156</v>
      </c>
      <c r="BQ54" s="729">
        <v>616845</v>
      </c>
      <c r="BR54" s="729">
        <v>5230984</v>
      </c>
      <c r="BS54" s="729">
        <v>1762656</v>
      </c>
      <c r="BT54" s="729">
        <v>6070086</v>
      </c>
      <c r="BV54" s="828">
        <f t="shared" si="0"/>
        <v>1</v>
      </c>
      <c r="BX54" s="728" t="s">
        <v>1895</v>
      </c>
    </row>
    <row r="55" spans="1:76" x14ac:dyDescent="0.2">
      <c r="A55" s="720"/>
      <c r="B55" s="727" t="s">
        <v>4598</v>
      </c>
      <c r="C55" s="727" t="s">
        <v>4599</v>
      </c>
      <c r="D55" s="727">
        <v>19038</v>
      </c>
      <c r="E55" s="728" t="s">
        <v>4597</v>
      </c>
      <c r="F55" s="728" t="s">
        <v>2241</v>
      </c>
      <c r="G55" s="727" t="s">
        <v>4598</v>
      </c>
      <c r="H55" s="727">
        <v>2</v>
      </c>
      <c r="I55" s="727" t="s">
        <v>1272</v>
      </c>
      <c r="J55" s="727">
        <v>11</v>
      </c>
      <c r="K55" s="729">
        <v>110160</v>
      </c>
      <c r="L55" s="729">
        <v>42845</v>
      </c>
      <c r="M55" s="816">
        <v>0.6610299999999999</v>
      </c>
      <c r="N55" s="816">
        <v>1.1100000000000001E-3</v>
      </c>
      <c r="O55" s="816">
        <v>0.33079999999999998</v>
      </c>
      <c r="P55" s="816">
        <v>7.0599999999999994E-3</v>
      </c>
      <c r="Q55" s="816">
        <v>0</v>
      </c>
      <c r="R55" s="729">
        <v>909000</v>
      </c>
      <c r="S55" s="729">
        <v>0</v>
      </c>
      <c r="T55" s="729">
        <v>512198</v>
      </c>
      <c r="U55" s="729">
        <v>412445</v>
      </c>
      <c r="V55" s="729">
        <v>0</v>
      </c>
      <c r="W55" s="729">
        <v>0</v>
      </c>
      <c r="X55" s="729">
        <v>13617</v>
      </c>
      <c r="Y55" s="729">
        <v>0</v>
      </c>
      <c r="Z55" s="729">
        <v>0</v>
      </c>
      <c r="AA55" s="729">
        <v>0</v>
      </c>
      <c r="AB55" s="729">
        <v>410399</v>
      </c>
      <c r="AC55" s="729">
        <v>0</v>
      </c>
      <c r="AD55" s="729">
        <v>0</v>
      </c>
      <c r="AE55" s="729">
        <v>0</v>
      </c>
      <c r="AF55" s="729">
        <v>0</v>
      </c>
      <c r="AG55" s="729">
        <v>0</v>
      </c>
      <c r="AH55" s="729">
        <v>0</v>
      </c>
      <c r="AI55" s="729">
        <v>11362648</v>
      </c>
      <c r="AJ55" s="729">
        <v>41652</v>
      </c>
      <c r="AK55" s="729">
        <v>11160118</v>
      </c>
      <c r="AL55" s="729">
        <v>835</v>
      </c>
      <c r="AM55" s="729">
        <v>0</v>
      </c>
      <c r="AN55" s="729">
        <v>0</v>
      </c>
      <c r="AO55" s="729">
        <v>0</v>
      </c>
      <c r="AP55" s="729">
        <v>0</v>
      </c>
      <c r="AQ55" s="729">
        <v>0</v>
      </c>
      <c r="AR55" s="729">
        <v>0</v>
      </c>
      <c r="AS55" s="729">
        <v>0</v>
      </c>
      <c r="AT55" s="729">
        <v>0</v>
      </c>
      <c r="AU55" s="729">
        <v>0</v>
      </c>
      <c r="AV55" s="729">
        <v>0</v>
      </c>
      <c r="AW55" s="729">
        <v>0</v>
      </c>
      <c r="AX55" s="729">
        <v>0</v>
      </c>
      <c r="AY55" s="729">
        <v>0</v>
      </c>
      <c r="AZ55" s="729">
        <v>0</v>
      </c>
      <c r="BA55" s="729">
        <v>551979</v>
      </c>
      <c r="BB55" s="729">
        <v>3436666</v>
      </c>
      <c r="BC55" s="729">
        <v>2903997</v>
      </c>
      <c r="BD55" s="729">
        <v>239062</v>
      </c>
      <c r="BE55" s="729">
        <v>0</v>
      </c>
      <c r="BF55" s="729">
        <v>0</v>
      </c>
      <c r="BG55" s="729">
        <v>423919</v>
      </c>
      <c r="BH55" s="729">
        <v>48</v>
      </c>
      <c r="BI55" s="729">
        <v>0</v>
      </c>
      <c r="BJ55" s="729">
        <v>0</v>
      </c>
      <c r="BK55" s="729">
        <v>0</v>
      </c>
      <c r="BL55" s="729">
        <v>0</v>
      </c>
      <c r="BM55" s="729">
        <v>0</v>
      </c>
      <c r="BN55" s="729">
        <v>0</v>
      </c>
      <c r="BO55" s="729">
        <v>0</v>
      </c>
      <c r="BP55" s="729">
        <v>15163967</v>
      </c>
      <c r="BQ55" s="729">
        <v>79902722</v>
      </c>
      <c r="BR55" s="729">
        <v>213559064</v>
      </c>
      <c r="BS55" s="729">
        <v>24353012</v>
      </c>
      <c r="BT55" s="729">
        <v>13658014</v>
      </c>
      <c r="BV55" s="828">
        <f t="shared" si="0"/>
        <v>1</v>
      </c>
      <c r="BX55" s="728" t="s">
        <v>5540</v>
      </c>
    </row>
    <row r="56" spans="1:76" x14ac:dyDescent="0.2">
      <c r="A56" s="720"/>
      <c r="B56" s="727" t="s">
        <v>4601</v>
      </c>
      <c r="C56" s="727" t="s">
        <v>4602</v>
      </c>
      <c r="D56" s="727">
        <v>19044</v>
      </c>
      <c r="E56" s="728" t="s">
        <v>4600</v>
      </c>
      <c r="F56" s="728" t="s">
        <v>172</v>
      </c>
      <c r="G56" s="727" t="s">
        <v>4601</v>
      </c>
      <c r="H56" s="727">
        <v>2</v>
      </c>
      <c r="I56" s="727" t="s">
        <v>1272</v>
      </c>
      <c r="J56" s="727">
        <v>11</v>
      </c>
      <c r="K56" s="729">
        <v>20112</v>
      </c>
      <c r="L56" s="729">
        <v>7492</v>
      </c>
      <c r="M56" s="816">
        <v>0.6610299999999999</v>
      </c>
      <c r="N56" s="816">
        <v>1.1100000000000001E-3</v>
      </c>
      <c r="O56" s="816">
        <v>0.33079999999999998</v>
      </c>
      <c r="P56" s="816">
        <v>7.0599999999999994E-3</v>
      </c>
      <c r="Q56" s="816">
        <v>0</v>
      </c>
      <c r="R56" s="729">
        <v>548986</v>
      </c>
      <c r="S56" s="729">
        <v>0</v>
      </c>
      <c r="T56" s="729">
        <v>178132</v>
      </c>
      <c r="U56" s="729">
        <v>129945</v>
      </c>
      <c r="V56" s="729">
        <v>0</v>
      </c>
      <c r="W56" s="729">
        <v>0</v>
      </c>
      <c r="X56" s="729">
        <v>0</v>
      </c>
      <c r="Y56" s="729">
        <v>0</v>
      </c>
      <c r="Z56" s="729">
        <v>0</v>
      </c>
      <c r="AA56" s="729">
        <v>0</v>
      </c>
      <c r="AB56" s="729">
        <v>0</v>
      </c>
      <c r="AC56" s="729">
        <v>0</v>
      </c>
      <c r="AD56" s="729">
        <v>0</v>
      </c>
      <c r="AE56" s="729">
        <v>0</v>
      </c>
      <c r="AF56" s="729">
        <v>0</v>
      </c>
      <c r="AG56" s="729">
        <v>0</v>
      </c>
      <c r="AH56" s="729">
        <v>0</v>
      </c>
      <c r="AI56" s="729">
        <v>827289</v>
      </c>
      <c r="AJ56" s="729">
        <v>0</v>
      </c>
      <c r="AK56" s="729">
        <v>1109434</v>
      </c>
      <c r="AL56" s="729">
        <v>0</v>
      </c>
      <c r="AM56" s="729">
        <v>0</v>
      </c>
      <c r="AN56" s="729">
        <v>0</v>
      </c>
      <c r="AO56" s="729">
        <v>0</v>
      </c>
      <c r="AP56" s="729">
        <v>0</v>
      </c>
      <c r="AQ56" s="729">
        <v>0</v>
      </c>
      <c r="AR56" s="729">
        <v>0</v>
      </c>
      <c r="AS56" s="729">
        <v>0</v>
      </c>
      <c r="AT56" s="729">
        <v>138421</v>
      </c>
      <c r="AU56" s="729">
        <v>0</v>
      </c>
      <c r="AV56" s="729">
        <v>0</v>
      </c>
      <c r="AW56" s="729">
        <v>0</v>
      </c>
      <c r="AX56" s="729">
        <v>0</v>
      </c>
      <c r="AY56" s="729">
        <v>0</v>
      </c>
      <c r="AZ56" s="729">
        <v>0</v>
      </c>
      <c r="BA56" s="729">
        <v>0</v>
      </c>
      <c r="BB56" s="729">
        <v>78388</v>
      </c>
      <c r="BC56" s="729">
        <v>1344695</v>
      </c>
      <c r="BD56" s="729">
        <v>18653</v>
      </c>
      <c r="BE56" s="729">
        <v>75531</v>
      </c>
      <c r="BF56" s="729">
        <v>0</v>
      </c>
      <c r="BG56" s="729">
        <v>304569</v>
      </c>
      <c r="BH56" s="729">
        <v>4882</v>
      </c>
      <c r="BI56" s="729">
        <v>0</v>
      </c>
      <c r="BJ56" s="729">
        <v>0</v>
      </c>
      <c r="BK56" s="729">
        <v>0</v>
      </c>
      <c r="BL56" s="729">
        <v>0</v>
      </c>
      <c r="BM56" s="729">
        <v>0</v>
      </c>
      <c r="BN56" s="729">
        <v>0</v>
      </c>
      <c r="BO56" s="729">
        <v>0</v>
      </c>
      <c r="BP56" s="729">
        <v>-46899</v>
      </c>
      <c r="BQ56" s="729">
        <v>3225965</v>
      </c>
      <c r="BR56" s="729">
        <v>4577901</v>
      </c>
      <c r="BS56" s="729">
        <v>6950775</v>
      </c>
      <c r="BT56" s="729">
        <v>3074736</v>
      </c>
      <c r="BV56" s="828">
        <f t="shared" si="0"/>
        <v>1</v>
      </c>
      <c r="BX56" s="728" t="s">
        <v>7382</v>
      </c>
    </row>
    <row r="57" spans="1:76" x14ac:dyDescent="0.2">
      <c r="A57" s="720"/>
      <c r="B57" s="727" t="s">
        <v>8190</v>
      </c>
      <c r="C57" s="727" t="s">
        <v>8191</v>
      </c>
      <c r="D57" s="727">
        <v>19054</v>
      </c>
      <c r="E57" s="728" t="s">
        <v>8189</v>
      </c>
      <c r="F57" s="728" t="s">
        <v>173</v>
      </c>
      <c r="G57" s="727" t="s">
        <v>8190</v>
      </c>
      <c r="H57" s="727">
        <v>2</v>
      </c>
      <c r="I57" s="727" t="s">
        <v>1272</v>
      </c>
      <c r="J57" s="727">
        <v>11</v>
      </c>
      <c r="K57" s="729">
        <v>19324</v>
      </c>
      <c r="L57" s="729">
        <v>6647</v>
      </c>
      <c r="M57" s="816">
        <v>0.6610299999999999</v>
      </c>
      <c r="N57" s="816">
        <v>1.1100000000000001E-3</v>
      </c>
      <c r="O57" s="816">
        <v>0.33079999999999998</v>
      </c>
      <c r="P57" s="816">
        <v>7.0599999999999994E-3</v>
      </c>
      <c r="Q57" s="816">
        <v>0</v>
      </c>
      <c r="R57" s="729">
        <v>449984</v>
      </c>
      <c r="S57" s="729">
        <v>0</v>
      </c>
      <c r="T57" s="729">
        <v>28167</v>
      </c>
      <c r="U57" s="729">
        <v>52593</v>
      </c>
      <c r="V57" s="729">
        <v>0</v>
      </c>
      <c r="W57" s="729">
        <v>0</v>
      </c>
      <c r="X57" s="729">
        <v>0</v>
      </c>
      <c r="Y57" s="729">
        <v>0</v>
      </c>
      <c r="Z57" s="729">
        <v>0</v>
      </c>
      <c r="AA57" s="729">
        <v>0</v>
      </c>
      <c r="AB57" s="729">
        <v>72078</v>
      </c>
      <c r="AC57" s="729">
        <v>0</v>
      </c>
      <c r="AD57" s="729">
        <v>0</v>
      </c>
      <c r="AE57" s="729">
        <v>0</v>
      </c>
      <c r="AF57" s="729">
        <v>0</v>
      </c>
      <c r="AG57" s="729">
        <v>0</v>
      </c>
      <c r="AH57" s="729">
        <v>0</v>
      </c>
      <c r="AI57" s="729">
        <v>434876</v>
      </c>
      <c r="AJ57" s="729">
        <v>0</v>
      </c>
      <c r="AK57" s="729">
        <v>1107110</v>
      </c>
      <c r="AL57" s="729">
        <v>0</v>
      </c>
      <c r="AM57" s="729">
        <v>0</v>
      </c>
      <c r="AN57" s="729">
        <v>130095</v>
      </c>
      <c r="AO57" s="729">
        <v>0</v>
      </c>
      <c r="AP57" s="729">
        <v>0</v>
      </c>
      <c r="AQ57" s="729">
        <v>0</v>
      </c>
      <c r="AR57" s="729">
        <v>0</v>
      </c>
      <c r="AS57" s="729">
        <v>0</v>
      </c>
      <c r="AT57" s="729">
        <v>0</v>
      </c>
      <c r="AU57" s="729">
        <v>0</v>
      </c>
      <c r="AV57" s="729">
        <v>0</v>
      </c>
      <c r="AW57" s="729">
        <v>0</v>
      </c>
      <c r="AX57" s="729">
        <v>0</v>
      </c>
      <c r="AY57" s="729">
        <v>0</v>
      </c>
      <c r="AZ57" s="729">
        <v>0</v>
      </c>
      <c r="BA57" s="729">
        <v>0</v>
      </c>
      <c r="BB57" s="729">
        <v>176252</v>
      </c>
      <c r="BC57" s="729">
        <v>708139</v>
      </c>
      <c r="BD57" s="729">
        <v>26313</v>
      </c>
      <c r="BE57" s="729">
        <v>0</v>
      </c>
      <c r="BF57" s="729">
        <v>0</v>
      </c>
      <c r="BG57" s="729">
        <v>124927</v>
      </c>
      <c r="BH57" s="729">
        <v>0</v>
      </c>
      <c r="BI57" s="729">
        <v>0</v>
      </c>
      <c r="BJ57" s="729">
        <v>0</v>
      </c>
      <c r="BK57" s="729">
        <v>0</v>
      </c>
      <c r="BL57" s="729">
        <v>0</v>
      </c>
      <c r="BM57" s="729">
        <v>0</v>
      </c>
      <c r="BN57" s="729">
        <v>0</v>
      </c>
      <c r="BO57" s="729">
        <v>0</v>
      </c>
      <c r="BP57" s="729">
        <v>-1067133</v>
      </c>
      <c r="BQ57" s="729">
        <v>2738571</v>
      </c>
      <c r="BR57" s="729">
        <v>1006745</v>
      </c>
      <c r="BS57" s="729">
        <v>3641011</v>
      </c>
      <c r="BT57" s="729">
        <v>2856051</v>
      </c>
      <c r="BV57" s="828">
        <f t="shared" si="0"/>
        <v>1</v>
      </c>
      <c r="BX57" s="728" t="s">
        <v>182</v>
      </c>
    </row>
    <row r="58" spans="1:76" x14ac:dyDescent="0.2">
      <c r="A58" s="720"/>
      <c r="B58" s="727" t="s">
        <v>8193</v>
      </c>
      <c r="C58" s="727" t="s">
        <v>8194</v>
      </c>
      <c r="D58" s="727">
        <v>19070</v>
      </c>
      <c r="E58" s="728" t="s">
        <v>8192</v>
      </c>
      <c r="F58" s="728" t="s">
        <v>174</v>
      </c>
      <c r="G58" s="727" t="s">
        <v>8193</v>
      </c>
      <c r="H58" s="727">
        <v>2</v>
      </c>
      <c r="I58" s="727" t="s">
        <v>1272</v>
      </c>
      <c r="J58" s="727">
        <v>11</v>
      </c>
      <c r="K58" s="729">
        <v>35035</v>
      </c>
      <c r="L58" s="729">
        <v>15774</v>
      </c>
      <c r="M58" s="816">
        <v>0.6610299999999999</v>
      </c>
      <c r="N58" s="816">
        <v>1.1100000000000001E-3</v>
      </c>
      <c r="O58" s="816">
        <v>0.33079999999999998</v>
      </c>
      <c r="P58" s="816">
        <v>7.0599999999999994E-3</v>
      </c>
      <c r="Q58" s="816">
        <v>0</v>
      </c>
      <c r="R58" s="729">
        <v>1013534</v>
      </c>
      <c r="S58" s="729">
        <v>0</v>
      </c>
      <c r="T58" s="729">
        <v>123846</v>
      </c>
      <c r="U58" s="729">
        <v>30312</v>
      </c>
      <c r="V58" s="729">
        <v>0</v>
      </c>
      <c r="W58" s="729">
        <v>0</v>
      </c>
      <c r="X58" s="729">
        <v>70828</v>
      </c>
      <c r="Y58" s="729">
        <v>0</v>
      </c>
      <c r="Z58" s="729">
        <v>0</v>
      </c>
      <c r="AA58" s="729">
        <v>0</v>
      </c>
      <c r="AB58" s="729">
        <v>0</v>
      </c>
      <c r="AC58" s="729">
        <v>0</v>
      </c>
      <c r="AD58" s="729">
        <v>0</v>
      </c>
      <c r="AE58" s="729">
        <v>0</v>
      </c>
      <c r="AF58" s="729">
        <v>0</v>
      </c>
      <c r="AG58" s="729">
        <v>0</v>
      </c>
      <c r="AH58" s="729">
        <v>239815</v>
      </c>
      <c r="AI58" s="729">
        <v>452138</v>
      </c>
      <c r="AJ58" s="729">
        <v>0</v>
      </c>
      <c r="AK58" s="729">
        <v>548957</v>
      </c>
      <c r="AL58" s="729">
        <v>698548</v>
      </c>
      <c r="AM58" s="729">
        <v>0</v>
      </c>
      <c r="AN58" s="729">
        <v>48744</v>
      </c>
      <c r="AO58" s="729">
        <v>0</v>
      </c>
      <c r="AP58" s="729">
        <v>0</v>
      </c>
      <c r="AQ58" s="729">
        <v>0</v>
      </c>
      <c r="AR58" s="729">
        <v>0</v>
      </c>
      <c r="AS58" s="729">
        <v>0</v>
      </c>
      <c r="AT58" s="729">
        <v>64290</v>
      </c>
      <c r="AU58" s="729">
        <v>0</v>
      </c>
      <c r="AV58" s="729">
        <v>0</v>
      </c>
      <c r="AW58" s="729">
        <v>17781</v>
      </c>
      <c r="AX58" s="729">
        <v>0</v>
      </c>
      <c r="AY58" s="729">
        <v>0</v>
      </c>
      <c r="AZ58" s="729">
        <v>0</v>
      </c>
      <c r="BA58" s="729">
        <v>187525</v>
      </c>
      <c r="BB58" s="729">
        <v>6959</v>
      </c>
      <c r="BC58" s="729">
        <v>1456004</v>
      </c>
      <c r="BD58" s="729">
        <v>73056</v>
      </c>
      <c r="BE58" s="729">
        <v>0</v>
      </c>
      <c r="BF58" s="729">
        <v>0</v>
      </c>
      <c r="BG58" s="729">
        <v>124906</v>
      </c>
      <c r="BH58" s="729">
        <v>0</v>
      </c>
      <c r="BI58" s="729">
        <v>0</v>
      </c>
      <c r="BJ58" s="729">
        <v>0</v>
      </c>
      <c r="BK58" s="729">
        <v>8612</v>
      </c>
      <c r="BL58" s="729">
        <v>0</v>
      </c>
      <c r="BM58" s="729">
        <v>0</v>
      </c>
      <c r="BN58" s="729">
        <v>0</v>
      </c>
      <c r="BO58" s="729">
        <v>0</v>
      </c>
      <c r="BP58" s="729">
        <v>3581551</v>
      </c>
      <c r="BQ58" s="729">
        <v>2545887</v>
      </c>
      <c r="BR58" s="729">
        <v>0</v>
      </c>
      <c r="BS58" s="729">
        <v>8971810</v>
      </c>
      <c r="BT58" s="729">
        <v>6362502</v>
      </c>
      <c r="BV58" s="828">
        <f t="shared" si="0"/>
        <v>1</v>
      </c>
      <c r="BX58" s="728" t="s">
        <v>1109</v>
      </c>
    </row>
    <row r="59" spans="1:76" x14ac:dyDescent="0.2">
      <c r="A59" s="720"/>
      <c r="B59" s="727" t="s">
        <v>8187</v>
      </c>
      <c r="C59" s="727" t="s">
        <v>8188</v>
      </c>
      <c r="D59" s="727">
        <v>19049</v>
      </c>
      <c r="E59" s="728" t="s">
        <v>8186</v>
      </c>
      <c r="F59" s="728" t="s">
        <v>175</v>
      </c>
      <c r="G59" s="727" t="s">
        <v>8187</v>
      </c>
      <c r="H59" s="727">
        <v>2</v>
      </c>
      <c r="I59" s="727" t="s">
        <v>1272</v>
      </c>
      <c r="J59" s="727">
        <v>11</v>
      </c>
      <c r="K59" s="729">
        <v>17948</v>
      </c>
      <c r="L59" s="729">
        <v>6392</v>
      </c>
      <c r="M59" s="816">
        <v>0.6610299999999999</v>
      </c>
      <c r="N59" s="816">
        <v>1.1100000000000001E-3</v>
      </c>
      <c r="O59" s="816">
        <v>0.33079999999999998</v>
      </c>
      <c r="P59" s="816">
        <v>7.0599999999999994E-3</v>
      </c>
      <c r="Q59" s="816">
        <v>0</v>
      </c>
      <c r="R59" s="729">
        <v>84254</v>
      </c>
      <c r="S59" s="729">
        <v>0</v>
      </c>
      <c r="T59" s="729">
        <v>140146</v>
      </c>
      <c r="U59" s="729">
        <v>249198</v>
      </c>
      <c r="V59" s="729">
        <v>0</v>
      </c>
      <c r="W59" s="729">
        <v>0</v>
      </c>
      <c r="X59" s="729">
        <v>0</v>
      </c>
      <c r="Y59" s="729">
        <v>0</v>
      </c>
      <c r="Z59" s="729">
        <v>0</v>
      </c>
      <c r="AA59" s="729">
        <v>0</v>
      </c>
      <c r="AB59" s="729">
        <v>0</v>
      </c>
      <c r="AC59" s="729">
        <v>0</v>
      </c>
      <c r="AD59" s="729">
        <v>0</v>
      </c>
      <c r="AE59" s="729">
        <v>0</v>
      </c>
      <c r="AF59" s="729">
        <v>0</v>
      </c>
      <c r="AG59" s="729">
        <v>0</v>
      </c>
      <c r="AH59" s="729">
        <v>0</v>
      </c>
      <c r="AI59" s="729">
        <v>0</v>
      </c>
      <c r="AJ59" s="729">
        <v>0</v>
      </c>
      <c r="AK59" s="729">
        <v>1900</v>
      </c>
      <c r="AL59" s="729">
        <v>0</v>
      </c>
      <c r="AM59" s="729">
        <v>0</v>
      </c>
      <c r="AN59" s="729">
        <v>110301</v>
      </c>
      <c r="AO59" s="729">
        <v>0</v>
      </c>
      <c r="AP59" s="729">
        <v>0</v>
      </c>
      <c r="AQ59" s="729">
        <v>0</v>
      </c>
      <c r="AR59" s="729">
        <v>0</v>
      </c>
      <c r="AS59" s="729">
        <v>0</v>
      </c>
      <c r="AT59" s="729">
        <v>16037</v>
      </c>
      <c r="AU59" s="729">
        <v>0</v>
      </c>
      <c r="AV59" s="729">
        <v>0</v>
      </c>
      <c r="AW59" s="729">
        <v>0</v>
      </c>
      <c r="AX59" s="729">
        <v>0</v>
      </c>
      <c r="AY59" s="729">
        <v>0</v>
      </c>
      <c r="AZ59" s="729">
        <v>0</v>
      </c>
      <c r="BA59" s="729">
        <v>0</v>
      </c>
      <c r="BB59" s="729">
        <v>155434</v>
      </c>
      <c r="BC59" s="729">
        <v>1081797</v>
      </c>
      <c r="BD59" s="729">
        <v>34933</v>
      </c>
      <c r="BE59" s="729">
        <v>0</v>
      </c>
      <c r="BF59" s="729">
        <v>0</v>
      </c>
      <c r="BG59" s="729">
        <v>64038</v>
      </c>
      <c r="BH59" s="729">
        <v>0</v>
      </c>
      <c r="BI59" s="729">
        <v>0</v>
      </c>
      <c r="BJ59" s="729">
        <v>0</v>
      </c>
      <c r="BK59" s="729">
        <v>0</v>
      </c>
      <c r="BL59" s="729">
        <v>0</v>
      </c>
      <c r="BM59" s="729">
        <v>0</v>
      </c>
      <c r="BN59" s="729">
        <v>0</v>
      </c>
      <c r="BO59" s="729">
        <v>0</v>
      </c>
      <c r="BP59" s="729">
        <v>-898061</v>
      </c>
      <c r="BQ59" s="729">
        <v>1034003</v>
      </c>
      <c r="BR59" s="729">
        <v>2214016</v>
      </c>
      <c r="BS59" s="729">
        <v>6393201</v>
      </c>
      <c r="BT59" s="729">
        <v>3196382</v>
      </c>
      <c r="BV59" s="828">
        <f t="shared" si="0"/>
        <v>1</v>
      </c>
      <c r="BX59" s="728" t="s">
        <v>3620</v>
      </c>
    </row>
    <row r="60" spans="1:76" x14ac:dyDescent="0.2">
      <c r="A60" s="720"/>
      <c r="B60" s="727" t="s">
        <v>4349</v>
      </c>
      <c r="C60" s="727" t="s">
        <v>4350</v>
      </c>
      <c r="D60" s="727">
        <v>44000</v>
      </c>
      <c r="E60" s="728" t="s">
        <v>7130</v>
      </c>
      <c r="F60" s="728" t="s">
        <v>6246</v>
      </c>
      <c r="G60" s="727" t="s">
        <v>4349</v>
      </c>
      <c r="H60" s="727">
        <v>1</v>
      </c>
      <c r="I60" s="727" t="s">
        <v>7024</v>
      </c>
      <c r="J60" s="727">
        <v>11</v>
      </c>
      <c r="K60" s="729">
        <v>46409</v>
      </c>
      <c r="L60" s="729">
        <v>43109</v>
      </c>
      <c r="M60" s="816"/>
      <c r="N60" s="816"/>
      <c r="O60" s="816"/>
      <c r="P60" s="816"/>
      <c r="Q60" s="816"/>
      <c r="R60" s="729">
        <v>439762</v>
      </c>
      <c r="S60" s="729">
        <v>0</v>
      </c>
      <c r="T60" s="729">
        <v>90277</v>
      </c>
      <c r="U60" s="729">
        <v>0</v>
      </c>
      <c r="V60" s="729">
        <v>8225</v>
      </c>
      <c r="W60" s="729">
        <v>0</v>
      </c>
      <c r="X60" s="729">
        <v>0</v>
      </c>
      <c r="Y60" s="729">
        <v>941</v>
      </c>
      <c r="Z60" s="729">
        <v>0</v>
      </c>
      <c r="AA60" s="729">
        <v>0</v>
      </c>
      <c r="AB60" s="729">
        <v>42755</v>
      </c>
      <c r="AC60" s="729">
        <v>0</v>
      </c>
      <c r="AD60" s="729">
        <v>0</v>
      </c>
      <c r="AE60" s="729">
        <v>0</v>
      </c>
      <c r="AF60" s="729">
        <v>0</v>
      </c>
      <c r="AG60" s="729">
        <v>26441</v>
      </c>
      <c r="AH60" s="729">
        <v>69314</v>
      </c>
      <c r="AI60" s="729">
        <v>3514457</v>
      </c>
      <c r="AJ60" s="729">
        <v>0</v>
      </c>
      <c r="AK60" s="729">
        <v>4676368</v>
      </c>
      <c r="AL60" s="729">
        <v>0</v>
      </c>
      <c r="AM60" s="729">
        <v>1694290</v>
      </c>
      <c r="AN60" s="729">
        <v>0</v>
      </c>
      <c r="AO60" s="729">
        <v>0</v>
      </c>
      <c r="AP60" s="729">
        <v>26616</v>
      </c>
      <c r="AQ60" s="729">
        <v>0</v>
      </c>
      <c r="AR60" s="729">
        <v>0</v>
      </c>
      <c r="AS60" s="729">
        <v>0</v>
      </c>
      <c r="AT60" s="729">
        <v>0</v>
      </c>
      <c r="AU60" s="729">
        <v>0</v>
      </c>
      <c r="AV60" s="729">
        <v>0</v>
      </c>
      <c r="AW60" s="729">
        <v>1417467</v>
      </c>
      <c r="AX60" s="729">
        <v>0</v>
      </c>
      <c r="AY60" s="729">
        <v>0</v>
      </c>
      <c r="AZ60" s="729">
        <v>8233</v>
      </c>
      <c r="BA60" s="729">
        <v>0</v>
      </c>
      <c r="BB60" s="729">
        <v>0</v>
      </c>
      <c r="BC60" s="729">
        <v>0</v>
      </c>
      <c r="BD60" s="729">
        <v>0</v>
      </c>
      <c r="BE60" s="729">
        <v>0</v>
      </c>
      <c r="BF60" s="729">
        <v>0</v>
      </c>
      <c r="BG60" s="729">
        <v>20199</v>
      </c>
      <c r="BH60" s="729">
        <v>0</v>
      </c>
      <c r="BI60" s="729">
        <v>0</v>
      </c>
      <c r="BJ60" s="729">
        <v>0</v>
      </c>
      <c r="BK60" s="729">
        <v>0</v>
      </c>
      <c r="BL60" s="729">
        <v>0</v>
      </c>
      <c r="BM60" s="729">
        <v>0</v>
      </c>
      <c r="BN60" s="729">
        <v>0</v>
      </c>
      <c r="BO60" s="729">
        <v>0</v>
      </c>
      <c r="BP60" s="729">
        <v>-4326922</v>
      </c>
      <c r="BQ60" s="729">
        <v>432099</v>
      </c>
      <c r="BR60" s="729">
        <v>11644873</v>
      </c>
      <c r="BS60" s="729">
        <v>7716350</v>
      </c>
      <c r="BT60" s="729">
        <v>0</v>
      </c>
      <c r="BV60" s="828">
        <f t="shared" si="0"/>
        <v>1</v>
      </c>
      <c r="BX60" s="728" t="s">
        <v>8099</v>
      </c>
    </row>
    <row r="61" spans="1:76" x14ac:dyDescent="0.2">
      <c r="A61" s="720"/>
      <c r="B61" s="727" t="s">
        <v>4355</v>
      </c>
      <c r="C61" s="727" t="s">
        <v>4356</v>
      </c>
      <c r="D61" s="727">
        <v>44018</v>
      </c>
      <c r="E61" s="728" t="s">
        <v>4354</v>
      </c>
      <c r="F61" s="728" t="s">
        <v>7025</v>
      </c>
      <c r="G61" s="727" t="s">
        <v>4355</v>
      </c>
      <c r="H61" s="727">
        <v>2</v>
      </c>
      <c r="I61" s="727" t="s">
        <v>7024</v>
      </c>
      <c r="J61" s="727">
        <v>11</v>
      </c>
      <c r="K61" s="729">
        <v>12133</v>
      </c>
      <c r="L61" s="729">
        <v>7471</v>
      </c>
      <c r="M61" s="816">
        <v>0.89516999999999991</v>
      </c>
      <c r="N61" s="816">
        <v>0</v>
      </c>
      <c r="O61" s="816">
        <v>0.1043</v>
      </c>
      <c r="P61" s="816">
        <v>5.2999999999999998E-4</v>
      </c>
      <c r="Q61" s="816">
        <v>0</v>
      </c>
      <c r="R61" s="729">
        <v>23813</v>
      </c>
      <c r="S61" s="729">
        <v>9194452</v>
      </c>
      <c r="T61" s="729">
        <v>39534</v>
      </c>
      <c r="U61" s="729">
        <v>2522</v>
      </c>
      <c r="V61" s="729">
        <v>0</v>
      </c>
      <c r="W61" s="729">
        <v>0</v>
      </c>
      <c r="X61" s="729">
        <v>1584</v>
      </c>
      <c r="Y61" s="729">
        <v>0</v>
      </c>
      <c r="Z61" s="729">
        <v>0</v>
      </c>
      <c r="AA61" s="729">
        <v>0</v>
      </c>
      <c r="AB61" s="729">
        <v>283337</v>
      </c>
      <c r="AC61" s="729">
        <v>0</v>
      </c>
      <c r="AD61" s="729">
        <v>0</v>
      </c>
      <c r="AE61" s="729">
        <v>69080</v>
      </c>
      <c r="AF61" s="729">
        <v>0</v>
      </c>
      <c r="AG61" s="729">
        <v>0</v>
      </c>
      <c r="AH61" s="729">
        <v>0</v>
      </c>
      <c r="AI61" s="729">
        <v>0</v>
      </c>
      <c r="AJ61" s="729">
        <v>0</v>
      </c>
      <c r="AK61" s="729">
        <v>0</v>
      </c>
      <c r="AL61" s="729">
        <v>0</v>
      </c>
      <c r="AM61" s="729">
        <v>0</v>
      </c>
      <c r="AN61" s="729">
        <v>0</v>
      </c>
      <c r="AO61" s="729">
        <v>0</v>
      </c>
      <c r="AP61" s="729">
        <v>0</v>
      </c>
      <c r="AQ61" s="729">
        <v>0</v>
      </c>
      <c r="AR61" s="729">
        <v>0</v>
      </c>
      <c r="AS61" s="729">
        <v>0</v>
      </c>
      <c r="AT61" s="729">
        <v>23418</v>
      </c>
      <c r="AU61" s="729">
        <v>0</v>
      </c>
      <c r="AV61" s="729">
        <v>0</v>
      </c>
      <c r="AW61" s="729">
        <v>0</v>
      </c>
      <c r="AX61" s="729">
        <v>0</v>
      </c>
      <c r="AY61" s="729">
        <v>0</v>
      </c>
      <c r="AZ61" s="729">
        <v>0</v>
      </c>
      <c r="BA61" s="729">
        <v>13901</v>
      </c>
      <c r="BB61" s="729">
        <v>399528</v>
      </c>
      <c r="BC61" s="729">
        <v>287325</v>
      </c>
      <c r="BD61" s="729">
        <v>92520</v>
      </c>
      <c r="BE61" s="729">
        <v>1961</v>
      </c>
      <c r="BF61" s="729">
        <v>0</v>
      </c>
      <c r="BG61" s="729">
        <v>2200</v>
      </c>
      <c r="BH61" s="729">
        <v>141429</v>
      </c>
      <c r="BI61" s="729">
        <v>0</v>
      </c>
      <c r="BJ61" s="729">
        <v>0</v>
      </c>
      <c r="BK61" s="729">
        <v>0</v>
      </c>
      <c r="BL61" s="729">
        <v>0</v>
      </c>
      <c r="BM61" s="729">
        <v>0</v>
      </c>
      <c r="BN61" s="729">
        <v>0</v>
      </c>
      <c r="BO61" s="729">
        <v>0</v>
      </c>
      <c r="BP61" s="729">
        <v>0</v>
      </c>
      <c r="BQ61" s="729">
        <v>661443</v>
      </c>
      <c r="BR61" s="729">
        <v>0</v>
      </c>
      <c r="BS61" s="729">
        <v>5037652</v>
      </c>
      <c r="BT61" s="729">
        <v>2834522</v>
      </c>
      <c r="BV61" s="828">
        <f t="shared" si="0"/>
        <v>1</v>
      </c>
      <c r="BX61" s="728" t="s">
        <v>713</v>
      </c>
    </row>
    <row r="62" spans="1:76" x14ac:dyDescent="0.2">
      <c r="A62" s="720"/>
      <c r="B62" s="727" t="s">
        <v>4352</v>
      </c>
      <c r="C62" s="727" t="s">
        <v>4353</v>
      </c>
      <c r="D62" s="727">
        <v>44002</v>
      </c>
      <c r="E62" s="728" t="s">
        <v>4351</v>
      </c>
      <c r="F62" s="728" t="s">
        <v>5118</v>
      </c>
      <c r="G62" s="727" t="s">
        <v>4352</v>
      </c>
      <c r="H62" s="727">
        <v>2</v>
      </c>
      <c r="I62" s="727" t="s">
        <v>7024</v>
      </c>
      <c r="J62" s="727">
        <v>11</v>
      </c>
      <c r="K62" s="729">
        <v>9090</v>
      </c>
      <c r="L62" s="729">
        <v>7598</v>
      </c>
      <c r="M62" s="816">
        <v>0.89516999999999991</v>
      </c>
      <c r="N62" s="816">
        <v>0</v>
      </c>
      <c r="O62" s="816">
        <v>0.1043</v>
      </c>
      <c r="P62" s="816">
        <v>5.2999999999999998E-4</v>
      </c>
      <c r="Q62" s="816">
        <v>0</v>
      </c>
      <c r="R62" s="729">
        <v>57611</v>
      </c>
      <c r="S62" s="729">
        <v>183964</v>
      </c>
      <c r="T62" s="729">
        <v>41824</v>
      </c>
      <c r="U62" s="729">
        <v>0</v>
      </c>
      <c r="V62" s="729">
        <v>0</v>
      </c>
      <c r="W62" s="729">
        <v>0</v>
      </c>
      <c r="X62" s="729">
        <v>4569</v>
      </c>
      <c r="Y62" s="729">
        <v>0</v>
      </c>
      <c r="Z62" s="729">
        <v>0</v>
      </c>
      <c r="AA62" s="729">
        <v>0</v>
      </c>
      <c r="AB62" s="729">
        <v>6931</v>
      </c>
      <c r="AC62" s="729">
        <v>0</v>
      </c>
      <c r="AD62" s="729">
        <v>0</v>
      </c>
      <c r="AE62" s="729">
        <v>0</v>
      </c>
      <c r="AF62" s="729">
        <v>0</v>
      </c>
      <c r="AG62" s="729">
        <v>0</v>
      </c>
      <c r="AH62" s="729">
        <v>0</v>
      </c>
      <c r="AI62" s="729">
        <v>0</v>
      </c>
      <c r="AJ62" s="729">
        <v>0</v>
      </c>
      <c r="AK62" s="729">
        <v>0</v>
      </c>
      <c r="AL62" s="729">
        <v>0</v>
      </c>
      <c r="AM62" s="729">
        <v>0</v>
      </c>
      <c r="AN62" s="729">
        <v>0</v>
      </c>
      <c r="AO62" s="729">
        <v>0</v>
      </c>
      <c r="AP62" s="729">
        <v>0</v>
      </c>
      <c r="AQ62" s="729">
        <v>0</v>
      </c>
      <c r="AR62" s="729">
        <v>0</v>
      </c>
      <c r="AS62" s="729">
        <v>0</v>
      </c>
      <c r="AT62" s="729">
        <v>35476</v>
      </c>
      <c r="AU62" s="729">
        <v>0</v>
      </c>
      <c r="AV62" s="729">
        <v>0</v>
      </c>
      <c r="AW62" s="729">
        <v>0</v>
      </c>
      <c r="AX62" s="729">
        <v>0</v>
      </c>
      <c r="AY62" s="729">
        <v>0</v>
      </c>
      <c r="AZ62" s="729">
        <v>44329</v>
      </c>
      <c r="BA62" s="729">
        <v>3181</v>
      </c>
      <c r="BB62" s="729">
        <v>68378</v>
      </c>
      <c r="BC62" s="729">
        <v>29587</v>
      </c>
      <c r="BD62" s="729">
        <v>4205</v>
      </c>
      <c r="BE62" s="729">
        <v>0</v>
      </c>
      <c r="BF62" s="729">
        <v>325714</v>
      </c>
      <c r="BG62" s="729">
        <v>117750</v>
      </c>
      <c r="BH62" s="729">
        <v>0</v>
      </c>
      <c r="BI62" s="729">
        <v>0</v>
      </c>
      <c r="BJ62" s="729">
        <v>0</v>
      </c>
      <c r="BK62" s="729">
        <v>0</v>
      </c>
      <c r="BL62" s="729">
        <v>0</v>
      </c>
      <c r="BM62" s="729">
        <v>0</v>
      </c>
      <c r="BN62" s="729">
        <v>0</v>
      </c>
      <c r="BO62" s="729">
        <v>0</v>
      </c>
      <c r="BP62" s="729">
        <v>-402148</v>
      </c>
      <c r="BQ62" s="729">
        <v>1067490</v>
      </c>
      <c r="BR62" s="729">
        <v>2045424</v>
      </c>
      <c r="BS62" s="729">
        <v>1534982</v>
      </c>
      <c r="BT62" s="729">
        <v>694979</v>
      </c>
      <c r="BV62" s="828">
        <f t="shared" si="0"/>
        <v>1</v>
      </c>
      <c r="BX62" s="728" t="s">
        <v>7518</v>
      </c>
    </row>
    <row r="63" spans="1:76" x14ac:dyDescent="0.2">
      <c r="A63" s="720"/>
      <c r="B63" s="727" t="s">
        <v>4331</v>
      </c>
      <c r="C63" s="727" t="s">
        <v>4332</v>
      </c>
      <c r="D63" s="727">
        <v>44042</v>
      </c>
      <c r="E63" s="728" t="s">
        <v>4360</v>
      </c>
      <c r="F63" s="728" t="s">
        <v>5119</v>
      </c>
      <c r="G63" s="727" t="s">
        <v>4331</v>
      </c>
      <c r="H63" s="727">
        <v>2</v>
      </c>
      <c r="I63" s="727" t="s">
        <v>7024</v>
      </c>
      <c r="J63" s="727">
        <v>11</v>
      </c>
      <c r="K63" s="729">
        <v>15086</v>
      </c>
      <c r="L63" s="729">
        <v>9082</v>
      </c>
      <c r="M63" s="816">
        <v>0.89516999999999991</v>
      </c>
      <c r="N63" s="816">
        <v>0</v>
      </c>
      <c r="O63" s="816">
        <v>0.1043</v>
      </c>
      <c r="P63" s="816">
        <v>5.2999999999999998E-4</v>
      </c>
      <c r="Q63" s="816">
        <v>0</v>
      </c>
      <c r="R63" s="729">
        <v>404485</v>
      </c>
      <c r="S63" s="729">
        <v>379906</v>
      </c>
      <c r="T63" s="729">
        <v>84962</v>
      </c>
      <c r="U63" s="729">
        <v>32657</v>
      </c>
      <c r="V63" s="729">
        <v>0</v>
      </c>
      <c r="W63" s="729">
        <v>0</v>
      </c>
      <c r="X63" s="729">
        <v>48003</v>
      </c>
      <c r="Y63" s="729">
        <v>0</v>
      </c>
      <c r="Z63" s="729">
        <v>0</v>
      </c>
      <c r="AA63" s="729">
        <v>0</v>
      </c>
      <c r="AB63" s="729">
        <v>0</v>
      </c>
      <c r="AC63" s="729">
        <v>0</v>
      </c>
      <c r="AD63" s="729">
        <v>19838</v>
      </c>
      <c r="AE63" s="729">
        <v>56128</v>
      </c>
      <c r="AF63" s="729">
        <v>0</v>
      </c>
      <c r="AG63" s="729">
        <v>0</v>
      </c>
      <c r="AH63" s="729">
        <v>0</v>
      </c>
      <c r="AI63" s="729">
        <v>0</v>
      </c>
      <c r="AJ63" s="729">
        <v>0</v>
      </c>
      <c r="AK63" s="729">
        <v>0</v>
      </c>
      <c r="AL63" s="729">
        <v>0</v>
      </c>
      <c r="AM63" s="729">
        <v>75</v>
      </c>
      <c r="AN63" s="729">
        <v>1797</v>
      </c>
      <c r="AO63" s="729">
        <v>0</v>
      </c>
      <c r="AP63" s="729">
        <v>0</v>
      </c>
      <c r="AQ63" s="729">
        <v>0</v>
      </c>
      <c r="AR63" s="729">
        <v>0</v>
      </c>
      <c r="AS63" s="729">
        <v>0</v>
      </c>
      <c r="AT63" s="729">
        <v>55762</v>
      </c>
      <c r="AU63" s="729">
        <v>0</v>
      </c>
      <c r="AV63" s="729">
        <v>0</v>
      </c>
      <c r="AW63" s="729">
        <v>1344</v>
      </c>
      <c r="AX63" s="729">
        <v>0</v>
      </c>
      <c r="AY63" s="729">
        <v>0</v>
      </c>
      <c r="AZ63" s="729">
        <v>0</v>
      </c>
      <c r="BA63" s="729">
        <v>0</v>
      </c>
      <c r="BB63" s="729">
        <v>380562</v>
      </c>
      <c r="BC63" s="729">
        <v>0</v>
      </c>
      <c r="BD63" s="729">
        <v>33876</v>
      </c>
      <c r="BE63" s="729">
        <v>0</v>
      </c>
      <c r="BF63" s="729">
        <v>123493</v>
      </c>
      <c r="BG63" s="729">
        <v>146705</v>
      </c>
      <c r="BH63" s="729">
        <v>13465</v>
      </c>
      <c r="BI63" s="729">
        <v>0</v>
      </c>
      <c r="BJ63" s="729">
        <v>0</v>
      </c>
      <c r="BK63" s="729">
        <v>0</v>
      </c>
      <c r="BL63" s="729">
        <v>0</v>
      </c>
      <c r="BM63" s="729">
        <v>0</v>
      </c>
      <c r="BN63" s="729">
        <v>0</v>
      </c>
      <c r="BO63" s="729">
        <v>0</v>
      </c>
      <c r="BP63" s="729">
        <v>0</v>
      </c>
      <c r="BQ63" s="729">
        <v>436869</v>
      </c>
      <c r="BR63" s="729">
        <v>178959</v>
      </c>
      <c r="BS63" s="729">
        <v>3097459</v>
      </c>
      <c r="BT63" s="729">
        <v>2124460</v>
      </c>
      <c r="BV63" s="828">
        <f t="shared" si="0"/>
        <v>1</v>
      </c>
      <c r="BX63" s="728" t="s">
        <v>4213</v>
      </c>
    </row>
    <row r="64" spans="1:76" x14ac:dyDescent="0.2">
      <c r="A64" s="720"/>
      <c r="B64" s="727" t="s">
        <v>6671</v>
      </c>
      <c r="C64" s="727" t="s">
        <v>6672</v>
      </c>
      <c r="D64" s="727">
        <v>44065</v>
      </c>
      <c r="E64" s="728" t="s">
        <v>6670</v>
      </c>
      <c r="F64" s="728" t="s">
        <v>5120</v>
      </c>
      <c r="G64" s="727" t="s">
        <v>6671</v>
      </c>
      <c r="H64" s="727">
        <v>2</v>
      </c>
      <c r="I64" s="727" t="s">
        <v>7024</v>
      </c>
      <c r="J64" s="727">
        <v>11</v>
      </c>
      <c r="K64" s="729">
        <v>2038</v>
      </c>
      <c r="L64" s="729">
        <v>5005</v>
      </c>
      <c r="M64" s="816" t="s">
        <v>1621</v>
      </c>
      <c r="N64" s="816" t="s">
        <v>1621</v>
      </c>
      <c r="O64" s="816" t="s">
        <v>1621</v>
      </c>
      <c r="P64" s="816" t="s">
        <v>1621</v>
      </c>
      <c r="Q64" s="816" t="s">
        <v>1621</v>
      </c>
      <c r="R64" s="729">
        <v>54096</v>
      </c>
      <c r="S64" s="729">
        <v>0</v>
      </c>
      <c r="T64" s="729">
        <v>33655</v>
      </c>
      <c r="U64" s="729">
        <v>4996</v>
      </c>
      <c r="V64" s="729">
        <v>0</v>
      </c>
      <c r="W64" s="729">
        <v>0</v>
      </c>
      <c r="X64" s="729">
        <v>0</v>
      </c>
      <c r="Y64" s="729">
        <v>0</v>
      </c>
      <c r="Z64" s="729">
        <v>0</v>
      </c>
      <c r="AA64" s="729">
        <v>0</v>
      </c>
      <c r="AB64" s="729">
        <v>39547</v>
      </c>
      <c r="AC64" s="729">
        <v>0</v>
      </c>
      <c r="AD64" s="729">
        <v>0</v>
      </c>
      <c r="AE64" s="729">
        <v>0</v>
      </c>
      <c r="AF64" s="729">
        <v>0</v>
      </c>
      <c r="AG64" s="729">
        <v>0</v>
      </c>
      <c r="AH64" s="729">
        <v>0</v>
      </c>
      <c r="AI64" s="729">
        <v>0</v>
      </c>
      <c r="AJ64" s="729">
        <v>0</v>
      </c>
      <c r="AK64" s="729">
        <v>0</v>
      </c>
      <c r="AL64" s="729">
        <v>0</v>
      </c>
      <c r="AM64" s="729">
        <v>190</v>
      </c>
      <c r="AN64" s="729">
        <v>0</v>
      </c>
      <c r="AO64" s="729">
        <v>66625</v>
      </c>
      <c r="AP64" s="729">
        <v>0</v>
      </c>
      <c r="AQ64" s="729">
        <v>0</v>
      </c>
      <c r="AR64" s="729">
        <v>0</v>
      </c>
      <c r="AS64" s="729">
        <v>0</v>
      </c>
      <c r="AT64" s="729">
        <v>5109</v>
      </c>
      <c r="AU64" s="729">
        <v>0</v>
      </c>
      <c r="AV64" s="729">
        <v>0</v>
      </c>
      <c r="AW64" s="729">
        <v>0</v>
      </c>
      <c r="AX64" s="729">
        <v>0</v>
      </c>
      <c r="AY64" s="729">
        <v>0</v>
      </c>
      <c r="AZ64" s="729">
        <v>0</v>
      </c>
      <c r="BA64" s="729">
        <v>0</v>
      </c>
      <c r="BB64" s="729">
        <v>10111</v>
      </c>
      <c r="BC64" s="729">
        <v>0</v>
      </c>
      <c r="BD64" s="729">
        <v>7496</v>
      </c>
      <c r="BE64" s="729">
        <v>0</v>
      </c>
      <c r="BF64" s="729">
        <v>0</v>
      </c>
      <c r="BG64" s="729">
        <v>82537</v>
      </c>
      <c r="BH64" s="729">
        <v>0</v>
      </c>
      <c r="BI64" s="729">
        <v>0</v>
      </c>
      <c r="BJ64" s="729">
        <v>0</v>
      </c>
      <c r="BK64" s="729">
        <v>0</v>
      </c>
      <c r="BL64" s="729">
        <v>0</v>
      </c>
      <c r="BM64" s="729">
        <v>0</v>
      </c>
      <c r="BN64" s="729">
        <v>0</v>
      </c>
      <c r="BO64" s="729">
        <v>0</v>
      </c>
      <c r="BP64" s="729">
        <v>0</v>
      </c>
      <c r="BQ64" s="729">
        <v>266139</v>
      </c>
      <c r="BR64" s="729">
        <v>12563</v>
      </c>
      <c r="BS64" s="729">
        <v>695259</v>
      </c>
      <c r="BT64" s="729">
        <v>760689</v>
      </c>
      <c r="BV64" s="828">
        <f t="shared" si="0"/>
        <v>1</v>
      </c>
      <c r="BX64" s="728" t="s">
        <v>4793</v>
      </c>
    </row>
    <row r="65" spans="1:76" x14ac:dyDescent="0.2">
      <c r="A65" s="720"/>
      <c r="B65" s="727" t="s">
        <v>4358</v>
      </c>
      <c r="C65" s="727" t="s">
        <v>4359</v>
      </c>
      <c r="D65" s="727">
        <v>44027</v>
      </c>
      <c r="E65" s="728" t="s">
        <v>4357</v>
      </c>
      <c r="F65" s="728" t="s">
        <v>5121</v>
      </c>
      <c r="G65" s="727" t="s">
        <v>4358</v>
      </c>
      <c r="H65" s="727">
        <v>2</v>
      </c>
      <c r="I65" s="727" t="s">
        <v>7024</v>
      </c>
      <c r="J65" s="727">
        <v>11</v>
      </c>
      <c r="K65" s="729">
        <v>2606</v>
      </c>
      <c r="L65" s="729">
        <v>4589</v>
      </c>
      <c r="M65" s="816">
        <v>0.89516999999999991</v>
      </c>
      <c r="N65" s="816">
        <v>0</v>
      </c>
      <c r="O65" s="816">
        <v>0.1043</v>
      </c>
      <c r="P65" s="816">
        <v>5.2999999999999998E-4</v>
      </c>
      <c r="Q65" s="816">
        <v>0</v>
      </c>
      <c r="R65" s="729">
        <v>365347</v>
      </c>
      <c r="S65" s="729">
        <v>0</v>
      </c>
      <c r="T65" s="729">
        <v>28923</v>
      </c>
      <c r="U65" s="729">
        <v>15570</v>
      </c>
      <c r="V65" s="729">
        <v>0</v>
      </c>
      <c r="W65" s="729">
        <v>0</v>
      </c>
      <c r="X65" s="729">
        <v>13158</v>
      </c>
      <c r="Y65" s="729">
        <v>1260</v>
      </c>
      <c r="Z65" s="729">
        <v>0</v>
      </c>
      <c r="AA65" s="729">
        <v>0</v>
      </c>
      <c r="AB65" s="729">
        <v>3665</v>
      </c>
      <c r="AC65" s="729">
        <v>0</v>
      </c>
      <c r="AD65" s="729">
        <v>0</v>
      </c>
      <c r="AE65" s="729">
        <v>0</v>
      </c>
      <c r="AF65" s="729">
        <v>0</v>
      </c>
      <c r="AG65" s="729">
        <v>0</v>
      </c>
      <c r="AH65" s="729">
        <v>0</v>
      </c>
      <c r="AI65" s="729">
        <v>0</v>
      </c>
      <c r="AJ65" s="729">
        <v>0</v>
      </c>
      <c r="AK65" s="729">
        <v>0</v>
      </c>
      <c r="AL65" s="729">
        <v>0</v>
      </c>
      <c r="AM65" s="729">
        <v>0</v>
      </c>
      <c r="AN65" s="729">
        <v>0</v>
      </c>
      <c r="AO65" s="729">
        <v>0</v>
      </c>
      <c r="AP65" s="729">
        <v>0</v>
      </c>
      <c r="AQ65" s="729">
        <v>0</v>
      </c>
      <c r="AR65" s="729">
        <v>0</v>
      </c>
      <c r="AS65" s="729">
        <v>0</v>
      </c>
      <c r="AT65" s="729">
        <v>2750</v>
      </c>
      <c r="AU65" s="729">
        <v>0</v>
      </c>
      <c r="AV65" s="729">
        <v>0</v>
      </c>
      <c r="AW65" s="729">
        <v>0</v>
      </c>
      <c r="AX65" s="729">
        <v>0</v>
      </c>
      <c r="AY65" s="729">
        <v>0</v>
      </c>
      <c r="AZ65" s="729">
        <v>0</v>
      </c>
      <c r="BA65" s="729">
        <v>0</v>
      </c>
      <c r="BB65" s="729">
        <v>10661</v>
      </c>
      <c r="BC65" s="729">
        <v>101003</v>
      </c>
      <c r="BD65" s="729">
        <v>3794</v>
      </c>
      <c r="BE65" s="729">
        <v>0</v>
      </c>
      <c r="BF65" s="729">
        <v>0</v>
      </c>
      <c r="BG65" s="729">
        <v>75728</v>
      </c>
      <c r="BH65" s="729">
        <v>0</v>
      </c>
      <c r="BI65" s="729">
        <v>0</v>
      </c>
      <c r="BJ65" s="729">
        <v>0</v>
      </c>
      <c r="BK65" s="729">
        <v>0</v>
      </c>
      <c r="BL65" s="729">
        <v>0</v>
      </c>
      <c r="BM65" s="729">
        <v>0</v>
      </c>
      <c r="BN65" s="729">
        <v>0</v>
      </c>
      <c r="BO65" s="729">
        <v>0</v>
      </c>
      <c r="BP65" s="729">
        <v>0</v>
      </c>
      <c r="BQ65" s="729">
        <v>161655</v>
      </c>
      <c r="BR65" s="729">
        <v>0</v>
      </c>
      <c r="BS65" s="729">
        <v>310753</v>
      </c>
      <c r="BT65" s="729">
        <v>858041</v>
      </c>
      <c r="BV65" s="828">
        <f t="shared" si="0"/>
        <v>1</v>
      </c>
      <c r="BX65" s="728" t="s">
        <v>6509</v>
      </c>
    </row>
    <row r="66" spans="1:76" x14ac:dyDescent="0.2">
      <c r="A66" s="720"/>
      <c r="B66" s="727" t="s">
        <v>3227</v>
      </c>
      <c r="C66" s="727" t="s">
        <v>3228</v>
      </c>
      <c r="D66" s="727">
        <v>44053</v>
      </c>
      <c r="E66" s="728" t="s">
        <v>3226</v>
      </c>
      <c r="F66" s="728" t="s">
        <v>5122</v>
      </c>
      <c r="G66" s="727" t="s">
        <v>3227</v>
      </c>
      <c r="H66" s="727">
        <v>2</v>
      </c>
      <c r="I66" s="727" t="s">
        <v>7024</v>
      </c>
      <c r="J66" s="727">
        <v>11</v>
      </c>
      <c r="K66" s="729">
        <v>5456</v>
      </c>
      <c r="L66" s="729">
        <v>9364</v>
      </c>
      <c r="M66" s="816">
        <v>0.89516999999999991</v>
      </c>
      <c r="N66" s="816">
        <v>0</v>
      </c>
      <c r="O66" s="816">
        <v>0.1043</v>
      </c>
      <c r="P66" s="816">
        <v>5.2999999999999998E-4</v>
      </c>
      <c r="Q66" s="816">
        <v>0</v>
      </c>
      <c r="R66" s="729">
        <v>621227</v>
      </c>
      <c r="S66" s="729">
        <v>0</v>
      </c>
      <c r="T66" s="729">
        <v>76966</v>
      </c>
      <c r="U66" s="729">
        <v>16021</v>
      </c>
      <c r="V66" s="729">
        <v>0</v>
      </c>
      <c r="W66" s="729">
        <v>0</v>
      </c>
      <c r="X66" s="729">
        <v>0</v>
      </c>
      <c r="Y66" s="729">
        <v>0</v>
      </c>
      <c r="Z66" s="729">
        <v>0</v>
      </c>
      <c r="AA66" s="729">
        <v>0</v>
      </c>
      <c r="AB66" s="729">
        <v>13098</v>
      </c>
      <c r="AC66" s="729">
        <v>0</v>
      </c>
      <c r="AD66" s="729">
        <v>0</v>
      </c>
      <c r="AE66" s="729">
        <v>0</v>
      </c>
      <c r="AF66" s="729">
        <v>0</v>
      </c>
      <c r="AG66" s="729">
        <v>0</v>
      </c>
      <c r="AH66" s="729">
        <v>18799</v>
      </c>
      <c r="AI66" s="729">
        <v>0</v>
      </c>
      <c r="AJ66" s="729">
        <v>0</v>
      </c>
      <c r="AK66" s="729">
        <v>0</v>
      </c>
      <c r="AL66" s="729">
        <v>0</v>
      </c>
      <c r="AM66" s="729">
        <v>0</v>
      </c>
      <c r="AN66" s="729">
        <v>0</v>
      </c>
      <c r="AO66" s="729">
        <v>0</v>
      </c>
      <c r="AP66" s="729">
        <v>0</v>
      </c>
      <c r="AQ66" s="729">
        <v>0</v>
      </c>
      <c r="AR66" s="729">
        <v>0</v>
      </c>
      <c r="AS66" s="729">
        <v>0</v>
      </c>
      <c r="AT66" s="729">
        <v>20979</v>
      </c>
      <c r="AU66" s="729">
        <v>0</v>
      </c>
      <c r="AV66" s="729">
        <v>0</v>
      </c>
      <c r="AW66" s="729">
        <v>0</v>
      </c>
      <c r="AX66" s="729">
        <v>0</v>
      </c>
      <c r="AY66" s="729">
        <v>0</v>
      </c>
      <c r="AZ66" s="729">
        <v>0</v>
      </c>
      <c r="BA66" s="729">
        <v>0</v>
      </c>
      <c r="BB66" s="729">
        <v>16726</v>
      </c>
      <c r="BC66" s="729">
        <v>0</v>
      </c>
      <c r="BD66" s="729">
        <v>18044</v>
      </c>
      <c r="BE66" s="729">
        <v>0</v>
      </c>
      <c r="BF66" s="729">
        <v>0</v>
      </c>
      <c r="BG66" s="729">
        <v>197603</v>
      </c>
      <c r="BH66" s="729">
        <v>0</v>
      </c>
      <c r="BI66" s="729">
        <v>0</v>
      </c>
      <c r="BJ66" s="729">
        <v>0</v>
      </c>
      <c r="BK66" s="729">
        <v>0</v>
      </c>
      <c r="BL66" s="729">
        <v>0</v>
      </c>
      <c r="BM66" s="729">
        <v>0</v>
      </c>
      <c r="BN66" s="729">
        <v>0</v>
      </c>
      <c r="BO66" s="729">
        <v>0</v>
      </c>
      <c r="BP66" s="729">
        <v>-112612</v>
      </c>
      <c r="BQ66" s="729">
        <v>1727565</v>
      </c>
      <c r="BR66" s="729">
        <v>1926503</v>
      </c>
      <c r="BS66" s="729">
        <v>2089275</v>
      </c>
      <c r="BT66" s="729">
        <v>3696993</v>
      </c>
      <c r="BV66" s="828">
        <f t="shared" si="0"/>
        <v>1</v>
      </c>
      <c r="BX66" s="728" t="s">
        <v>8230</v>
      </c>
    </row>
    <row r="67" spans="1:76" x14ac:dyDescent="0.2">
      <c r="A67" s="720"/>
      <c r="B67" s="727" t="s">
        <v>2406</v>
      </c>
      <c r="C67" s="727" t="s">
        <v>2407</v>
      </c>
      <c r="D67" s="727">
        <v>32000</v>
      </c>
      <c r="E67" s="728" t="s">
        <v>7131</v>
      </c>
      <c r="F67" s="728" t="s">
        <v>6247</v>
      </c>
      <c r="G67" s="727" t="s">
        <v>2406</v>
      </c>
      <c r="H67" s="727">
        <v>1</v>
      </c>
      <c r="I67" s="727" t="s">
        <v>5124</v>
      </c>
      <c r="J67" s="727">
        <v>15</v>
      </c>
      <c r="K67" s="729">
        <v>97510</v>
      </c>
      <c r="L67" s="729">
        <v>38943</v>
      </c>
      <c r="M67" s="816"/>
      <c r="N67" s="816"/>
      <c r="O67" s="816"/>
      <c r="P67" s="816"/>
      <c r="Q67" s="816"/>
      <c r="R67" s="729">
        <v>4189096</v>
      </c>
      <c r="S67" s="729">
        <v>0</v>
      </c>
      <c r="T67" s="729">
        <v>167175</v>
      </c>
      <c r="U67" s="729">
        <v>0</v>
      </c>
      <c r="V67" s="729">
        <v>0</v>
      </c>
      <c r="W67" s="729">
        <v>0</v>
      </c>
      <c r="X67" s="729">
        <v>0</v>
      </c>
      <c r="Y67" s="729">
        <v>0</v>
      </c>
      <c r="Z67" s="729">
        <v>0</v>
      </c>
      <c r="AA67" s="729">
        <v>0</v>
      </c>
      <c r="AB67" s="729">
        <v>379986</v>
      </c>
      <c r="AC67" s="729">
        <v>0</v>
      </c>
      <c r="AD67" s="729">
        <v>0</v>
      </c>
      <c r="AE67" s="729">
        <v>0</v>
      </c>
      <c r="AF67" s="729">
        <v>0</v>
      </c>
      <c r="AG67" s="729">
        <v>0</v>
      </c>
      <c r="AH67" s="729">
        <v>0</v>
      </c>
      <c r="AI67" s="729">
        <v>6644029</v>
      </c>
      <c r="AJ67" s="729">
        <v>0</v>
      </c>
      <c r="AK67" s="729">
        <v>10964715</v>
      </c>
      <c r="AL67" s="729">
        <v>0</v>
      </c>
      <c r="AM67" s="729">
        <v>2679009</v>
      </c>
      <c r="AN67" s="729">
        <v>0</v>
      </c>
      <c r="AO67" s="729">
        <v>0</v>
      </c>
      <c r="AP67" s="729">
        <v>318663</v>
      </c>
      <c r="AQ67" s="729">
        <v>0</v>
      </c>
      <c r="AR67" s="729">
        <v>2575</v>
      </c>
      <c r="AS67" s="729">
        <v>0</v>
      </c>
      <c r="AT67" s="729">
        <v>0</v>
      </c>
      <c r="AU67" s="729">
        <v>0</v>
      </c>
      <c r="AV67" s="729">
        <v>0</v>
      </c>
      <c r="AW67" s="729">
        <v>3492165</v>
      </c>
      <c r="AX67" s="729">
        <v>0</v>
      </c>
      <c r="AY67" s="729">
        <v>0</v>
      </c>
      <c r="AZ67" s="729">
        <v>2357924</v>
      </c>
      <c r="BA67" s="729">
        <v>0</v>
      </c>
      <c r="BB67" s="729">
        <v>0</v>
      </c>
      <c r="BC67" s="729">
        <v>0</v>
      </c>
      <c r="BD67" s="729">
        <v>143996</v>
      </c>
      <c r="BE67" s="729">
        <v>0</v>
      </c>
      <c r="BF67" s="729">
        <v>0</v>
      </c>
      <c r="BG67" s="729">
        <v>148172</v>
      </c>
      <c r="BH67" s="729">
        <v>0</v>
      </c>
      <c r="BI67" s="729">
        <v>0</v>
      </c>
      <c r="BJ67" s="729">
        <v>0</v>
      </c>
      <c r="BK67" s="729">
        <v>0</v>
      </c>
      <c r="BL67" s="729">
        <v>0</v>
      </c>
      <c r="BM67" s="729">
        <v>0</v>
      </c>
      <c r="BN67" s="729">
        <v>0</v>
      </c>
      <c r="BO67" s="729">
        <v>0</v>
      </c>
      <c r="BP67" s="729">
        <v>-6862274</v>
      </c>
      <c r="BQ67" s="729">
        <v>2280435</v>
      </c>
      <c r="BR67" s="729">
        <v>22701117</v>
      </c>
      <c r="BS67" s="729">
        <v>35848410</v>
      </c>
      <c r="BT67" s="729">
        <v>0</v>
      </c>
      <c r="BV67" s="828">
        <f t="shared" si="0"/>
        <v>1</v>
      </c>
      <c r="BX67" s="728" t="s">
        <v>623</v>
      </c>
    </row>
    <row r="68" spans="1:76" x14ac:dyDescent="0.2">
      <c r="A68" s="720"/>
      <c r="B68" s="727" t="s">
        <v>2261</v>
      </c>
      <c r="C68" s="727" t="s">
        <v>2262</v>
      </c>
      <c r="D68" s="727">
        <v>32042</v>
      </c>
      <c r="E68" s="728" t="s">
        <v>2260</v>
      </c>
      <c r="F68" s="728" t="s">
        <v>5125</v>
      </c>
      <c r="G68" s="727" t="s">
        <v>2261</v>
      </c>
      <c r="H68" s="727">
        <v>2</v>
      </c>
      <c r="I68" s="727" t="s">
        <v>5124</v>
      </c>
      <c r="J68" s="727">
        <v>15</v>
      </c>
      <c r="K68" s="729">
        <v>32474</v>
      </c>
      <c r="L68" s="729">
        <v>13825</v>
      </c>
      <c r="M68" s="816">
        <v>0.78008</v>
      </c>
      <c r="N68" s="816">
        <v>4.5000000000000005E-3</v>
      </c>
      <c r="O68" s="816">
        <v>0.20696000000000001</v>
      </c>
      <c r="P68" s="816">
        <v>8.4600000000000005E-3</v>
      </c>
      <c r="Q68" s="816">
        <v>0</v>
      </c>
      <c r="R68" s="729">
        <v>553781</v>
      </c>
      <c r="S68" s="729">
        <v>22842394</v>
      </c>
      <c r="T68" s="729">
        <v>43254</v>
      </c>
      <c r="U68" s="729">
        <v>19439</v>
      </c>
      <c r="V68" s="729">
        <v>98084</v>
      </c>
      <c r="W68" s="729">
        <v>0</v>
      </c>
      <c r="X68" s="729">
        <v>1406</v>
      </c>
      <c r="Y68" s="729">
        <v>0</v>
      </c>
      <c r="Z68" s="729">
        <v>0</v>
      </c>
      <c r="AA68" s="729">
        <v>0</v>
      </c>
      <c r="AB68" s="729">
        <v>0</v>
      </c>
      <c r="AC68" s="729">
        <v>0</v>
      </c>
      <c r="AD68" s="729">
        <v>330506</v>
      </c>
      <c r="AE68" s="729">
        <v>27068</v>
      </c>
      <c r="AF68" s="729">
        <v>0</v>
      </c>
      <c r="AG68" s="729">
        <v>0</v>
      </c>
      <c r="AH68" s="729">
        <v>418030</v>
      </c>
      <c r="AI68" s="729">
        <v>0</v>
      </c>
      <c r="AJ68" s="729">
        <v>0</v>
      </c>
      <c r="AK68" s="729">
        <v>0</v>
      </c>
      <c r="AL68" s="729">
        <v>0</v>
      </c>
      <c r="AM68" s="729">
        <v>0</v>
      </c>
      <c r="AN68" s="729">
        <v>0</v>
      </c>
      <c r="AO68" s="729">
        <v>0</v>
      </c>
      <c r="AP68" s="729">
        <v>0</v>
      </c>
      <c r="AQ68" s="729">
        <v>0</v>
      </c>
      <c r="AR68" s="729">
        <v>0</v>
      </c>
      <c r="AS68" s="729">
        <v>0</v>
      </c>
      <c r="AT68" s="729">
        <v>0</v>
      </c>
      <c r="AU68" s="729">
        <v>0</v>
      </c>
      <c r="AV68" s="729">
        <v>0</v>
      </c>
      <c r="AW68" s="729">
        <v>0</v>
      </c>
      <c r="AX68" s="729">
        <v>0</v>
      </c>
      <c r="AY68" s="729">
        <v>0</v>
      </c>
      <c r="AZ68" s="729">
        <v>0</v>
      </c>
      <c r="BA68" s="729">
        <v>40036</v>
      </c>
      <c r="BB68" s="729">
        <v>39460</v>
      </c>
      <c r="BC68" s="729">
        <v>960745</v>
      </c>
      <c r="BD68" s="729">
        <v>57738</v>
      </c>
      <c r="BE68" s="729">
        <v>62802</v>
      </c>
      <c r="BF68" s="729">
        <v>0</v>
      </c>
      <c r="BG68" s="729">
        <v>26320</v>
      </c>
      <c r="BH68" s="729">
        <v>0</v>
      </c>
      <c r="BI68" s="729">
        <v>0</v>
      </c>
      <c r="BJ68" s="729">
        <v>0</v>
      </c>
      <c r="BK68" s="729">
        <v>0</v>
      </c>
      <c r="BL68" s="729">
        <v>0</v>
      </c>
      <c r="BM68" s="729">
        <v>0</v>
      </c>
      <c r="BN68" s="729">
        <v>0</v>
      </c>
      <c r="BO68" s="729">
        <v>0</v>
      </c>
      <c r="BP68" s="729">
        <v>4496099</v>
      </c>
      <c r="BQ68" s="729">
        <v>1605154</v>
      </c>
      <c r="BR68" s="729">
        <v>3965929</v>
      </c>
      <c r="BS68" s="729">
        <v>5475866</v>
      </c>
      <c r="BT68" s="729">
        <v>3157647</v>
      </c>
      <c r="BV68" s="828">
        <f t="shared" si="0"/>
        <v>1</v>
      </c>
      <c r="BX68" s="728" t="s">
        <v>49</v>
      </c>
    </row>
    <row r="69" spans="1:76" x14ac:dyDescent="0.2">
      <c r="A69" s="720"/>
      <c r="B69" s="727" t="s">
        <v>3467</v>
      </c>
      <c r="C69" s="727" t="s">
        <v>3468</v>
      </c>
      <c r="D69" s="727">
        <v>32018</v>
      </c>
      <c r="E69" s="728" t="s">
        <v>3466</v>
      </c>
      <c r="F69" s="728" t="s">
        <v>5126</v>
      </c>
      <c r="G69" s="727" t="s">
        <v>3467</v>
      </c>
      <c r="H69" s="727">
        <v>2</v>
      </c>
      <c r="I69" s="727" t="s">
        <v>5124</v>
      </c>
      <c r="J69" s="727">
        <v>15</v>
      </c>
      <c r="K69" s="729">
        <v>10634</v>
      </c>
      <c r="L69" s="729">
        <v>4388</v>
      </c>
      <c r="M69" s="816">
        <v>0.78008</v>
      </c>
      <c r="N69" s="816">
        <v>4.5000000000000005E-3</v>
      </c>
      <c r="O69" s="816">
        <v>0.20696000000000001</v>
      </c>
      <c r="P69" s="816">
        <v>8.4600000000000005E-3</v>
      </c>
      <c r="Q69" s="816">
        <v>0</v>
      </c>
      <c r="R69" s="729">
        <v>16808</v>
      </c>
      <c r="S69" s="729">
        <v>9253995</v>
      </c>
      <c r="T69" s="729">
        <v>9717</v>
      </c>
      <c r="U69" s="729">
        <v>4513</v>
      </c>
      <c r="V69" s="729">
        <v>43651</v>
      </c>
      <c r="W69" s="729">
        <v>0</v>
      </c>
      <c r="X69" s="729">
        <v>8315</v>
      </c>
      <c r="Y69" s="729">
        <v>0</v>
      </c>
      <c r="Z69" s="729">
        <v>0</v>
      </c>
      <c r="AA69" s="729">
        <v>0</v>
      </c>
      <c r="AB69" s="729">
        <v>8285</v>
      </c>
      <c r="AC69" s="729">
        <v>0</v>
      </c>
      <c r="AD69" s="729">
        <v>19993</v>
      </c>
      <c r="AE69" s="729">
        <v>0</v>
      </c>
      <c r="AF69" s="729">
        <v>0</v>
      </c>
      <c r="AG69" s="729">
        <v>0</v>
      </c>
      <c r="AH69" s="729">
        <v>0</v>
      </c>
      <c r="AI69" s="729">
        <v>0</v>
      </c>
      <c r="AJ69" s="729">
        <v>0</v>
      </c>
      <c r="AK69" s="729">
        <v>0</v>
      </c>
      <c r="AL69" s="729">
        <v>189421</v>
      </c>
      <c r="AM69" s="729">
        <v>0</v>
      </c>
      <c r="AN69" s="729">
        <v>0</v>
      </c>
      <c r="AO69" s="729">
        <v>0</v>
      </c>
      <c r="AP69" s="729">
        <v>0</v>
      </c>
      <c r="AQ69" s="729">
        <v>0</v>
      </c>
      <c r="AR69" s="729">
        <v>0</v>
      </c>
      <c r="AS69" s="729">
        <v>0</v>
      </c>
      <c r="AT69" s="729">
        <v>19351</v>
      </c>
      <c r="AU69" s="729">
        <v>0</v>
      </c>
      <c r="AV69" s="729">
        <v>0</v>
      </c>
      <c r="AW69" s="729">
        <v>0</v>
      </c>
      <c r="AX69" s="729">
        <v>89327</v>
      </c>
      <c r="AY69" s="729">
        <v>0</v>
      </c>
      <c r="AZ69" s="729">
        <v>0</v>
      </c>
      <c r="BA69" s="729">
        <v>22620</v>
      </c>
      <c r="BB69" s="729">
        <v>477296</v>
      </c>
      <c r="BC69" s="729">
        <v>181119</v>
      </c>
      <c r="BD69" s="729">
        <v>0</v>
      </c>
      <c r="BE69" s="729">
        <v>0</v>
      </c>
      <c r="BF69" s="729">
        <v>0</v>
      </c>
      <c r="BG69" s="729">
        <v>8200</v>
      </c>
      <c r="BH69" s="729">
        <v>0</v>
      </c>
      <c r="BI69" s="729">
        <v>0</v>
      </c>
      <c r="BJ69" s="729">
        <v>0</v>
      </c>
      <c r="BK69" s="729">
        <v>0</v>
      </c>
      <c r="BL69" s="729">
        <v>14253</v>
      </c>
      <c r="BM69" s="729">
        <v>0</v>
      </c>
      <c r="BN69" s="729">
        <v>0</v>
      </c>
      <c r="BO69" s="729">
        <v>0</v>
      </c>
      <c r="BP69" s="729">
        <v>511220</v>
      </c>
      <c r="BQ69" s="729">
        <v>132821</v>
      </c>
      <c r="BR69" s="729">
        <v>187000</v>
      </c>
      <c r="BS69" s="729">
        <v>1426519</v>
      </c>
      <c r="BT69" s="729">
        <v>741315</v>
      </c>
      <c r="BV69" s="828">
        <f t="shared" ref="BV69:BV132" si="1">IF(SUM(R69:BT69)=0,0,1)</f>
        <v>1</v>
      </c>
      <c r="BX69" s="728" t="s">
        <v>3481</v>
      </c>
    </row>
    <row r="70" spans="1:76" x14ac:dyDescent="0.2">
      <c r="A70" s="720"/>
      <c r="B70" s="727" t="s">
        <v>4616</v>
      </c>
      <c r="C70" s="727" t="s">
        <v>4617</v>
      </c>
      <c r="D70" s="727">
        <v>32004</v>
      </c>
      <c r="E70" s="728" t="s">
        <v>4615</v>
      </c>
      <c r="F70" s="728" t="s">
        <v>5127</v>
      </c>
      <c r="G70" s="727" t="s">
        <v>4616</v>
      </c>
      <c r="H70" s="727">
        <v>2</v>
      </c>
      <c r="I70" s="727" t="s">
        <v>5124</v>
      </c>
      <c r="J70" s="727">
        <v>15</v>
      </c>
      <c r="K70" s="729">
        <v>13721</v>
      </c>
      <c r="L70" s="729">
        <v>6217</v>
      </c>
      <c r="M70" s="816">
        <v>0.78008</v>
      </c>
      <c r="N70" s="816">
        <v>4.5000000000000005E-3</v>
      </c>
      <c r="O70" s="816">
        <v>0.20696000000000001</v>
      </c>
      <c r="P70" s="816">
        <v>8.4600000000000005E-3</v>
      </c>
      <c r="Q70" s="816">
        <v>0</v>
      </c>
      <c r="R70" s="729">
        <v>0</v>
      </c>
      <c r="S70" s="729">
        <v>0</v>
      </c>
      <c r="T70" s="729">
        <v>0</v>
      </c>
      <c r="U70" s="729">
        <v>0</v>
      </c>
      <c r="V70" s="729">
        <v>0</v>
      </c>
      <c r="W70" s="729">
        <v>0</v>
      </c>
      <c r="X70" s="729">
        <v>0</v>
      </c>
      <c r="Y70" s="729">
        <v>0</v>
      </c>
      <c r="Z70" s="729">
        <v>0</v>
      </c>
      <c r="AA70" s="729">
        <v>0</v>
      </c>
      <c r="AB70" s="729">
        <v>0</v>
      </c>
      <c r="AC70" s="729">
        <v>0</v>
      </c>
      <c r="AD70" s="729">
        <v>0</v>
      </c>
      <c r="AE70" s="729">
        <v>0</v>
      </c>
      <c r="AF70" s="729">
        <v>0</v>
      </c>
      <c r="AG70" s="729">
        <v>0</v>
      </c>
      <c r="AH70" s="729">
        <v>0</v>
      </c>
      <c r="AI70" s="729">
        <v>0</v>
      </c>
      <c r="AJ70" s="729">
        <v>0</v>
      </c>
      <c r="AK70" s="729">
        <v>0</v>
      </c>
      <c r="AL70" s="729">
        <v>0</v>
      </c>
      <c r="AM70" s="729">
        <v>0</v>
      </c>
      <c r="AN70" s="729">
        <v>0</v>
      </c>
      <c r="AO70" s="729">
        <v>0</v>
      </c>
      <c r="AP70" s="729">
        <v>0</v>
      </c>
      <c r="AQ70" s="729">
        <v>0</v>
      </c>
      <c r="AR70" s="729">
        <v>0</v>
      </c>
      <c r="AS70" s="729">
        <v>0</v>
      </c>
      <c r="AT70" s="729">
        <v>0</v>
      </c>
      <c r="AU70" s="729">
        <v>0</v>
      </c>
      <c r="AV70" s="729">
        <v>0</v>
      </c>
      <c r="AW70" s="729">
        <v>0</v>
      </c>
      <c r="AX70" s="729">
        <v>0</v>
      </c>
      <c r="AY70" s="729">
        <v>0</v>
      </c>
      <c r="AZ70" s="729">
        <v>0</v>
      </c>
      <c r="BA70" s="729">
        <v>0</v>
      </c>
      <c r="BB70" s="729">
        <v>0</v>
      </c>
      <c r="BC70" s="729">
        <v>0</v>
      </c>
      <c r="BD70" s="729">
        <v>0</v>
      </c>
      <c r="BE70" s="729">
        <v>0</v>
      </c>
      <c r="BF70" s="729">
        <v>0</v>
      </c>
      <c r="BG70" s="729">
        <v>0</v>
      </c>
      <c r="BH70" s="729">
        <v>0</v>
      </c>
      <c r="BI70" s="729">
        <v>0</v>
      </c>
      <c r="BJ70" s="729">
        <v>0</v>
      </c>
      <c r="BK70" s="729">
        <v>0</v>
      </c>
      <c r="BL70" s="729">
        <v>0</v>
      </c>
      <c r="BM70" s="729">
        <v>0</v>
      </c>
      <c r="BN70" s="729">
        <v>0</v>
      </c>
      <c r="BO70" s="729">
        <v>0</v>
      </c>
      <c r="BP70" s="729">
        <v>0</v>
      </c>
      <c r="BQ70" s="729">
        <v>0</v>
      </c>
      <c r="BR70" s="729">
        <v>0</v>
      </c>
      <c r="BS70" s="729">
        <v>0</v>
      </c>
      <c r="BT70" s="729">
        <v>0</v>
      </c>
      <c r="BV70" s="828">
        <f t="shared" si="1"/>
        <v>0</v>
      </c>
      <c r="BX70" s="728" t="s">
        <v>2847</v>
      </c>
    </row>
    <row r="71" spans="1:76" x14ac:dyDescent="0.2">
      <c r="A71" s="720"/>
      <c r="B71" s="727" t="s">
        <v>2264</v>
      </c>
      <c r="C71" s="727" t="s">
        <v>2265</v>
      </c>
      <c r="D71" s="727">
        <v>32045</v>
      </c>
      <c r="E71" s="728" t="s">
        <v>2263</v>
      </c>
      <c r="F71" s="728" t="s">
        <v>5128</v>
      </c>
      <c r="G71" s="727" t="s">
        <v>2264</v>
      </c>
      <c r="H71" s="727">
        <v>2</v>
      </c>
      <c r="I71" s="727" t="s">
        <v>5124</v>
      </c>
      <c r="J71" s="727">
        <v>15</v>
      </c>
      <c r="K71" s="729">
        <v>7502</v>
      </c>
      <c r="L71" s="729">
        <v>2669</v>
      </c>
      <c r="M71" s="816">
        <v>0.78008</v>
      </c>
      <c r="N71" s="816">
        <v>4.5000000000000005E-3</v>
      </c>
      <c r="O71" s="816">
        <v>0.20696000000000001</v>
      </c>
      <c r="P71" s="816">
        <v>8.4600000000000005E-3</v>
      </c>
      <c r="Q71" s="816">
        <v>0</v>
      </c>
      <c r="R71" s="729">
        <v>81657</v>
      </c>
      <c r="S71" s="729">
        <v>0</v>
      </c>
      <c r="T71" s="729">
        <v>15661</v>
      </c>
      <c r="U71" s="729">
        <v>0</v>
      </c>
      <c r="V71" s="729">
        <v>0</v>
      </c>
      <c r="W71" s="729">
        <v>0</v>
      </c>
      <c r="X71" s="729">
        <v>22392</v>
      </c>
      <c r="Y71" s="729">
        <v>0</v>
      </c>
      <c r="Z71" s="729">
        <v>0</v>
      </c>
      <c r="AA71" s="729">
        <v>0</v>
      </c>
      <c r="AB71" s="729">
        <v>34112</v>
      </c>
      <c r="AC71" s="729">
        <v>0</v>
      </c>
      <c r="AD71" s="729">
        <v>0</v>
      </c>
      <c r="AE71" s="729">
        <v>568</v>
      </c>
      <c r="AF71" s="729">
        <v>0</v>
      </c>
      <c r="AG71" s="729">
        <v>0</v>
      </c>
      <c r="AH71" s="729">
        <v>0</v>
      </c>
      <c r="AI71" s="729">
        <v>0</v>
      </c>
      <c r="AJ71" s="729">
        <v>0</v>
      </c>
      <c r="AK71" s="729">
        <v>400</v>
      </c>
      <c r="AL71" s="729">
        <v>0</v>
      </c>
      <c r="AM71" s="729">
        <v>0</v>
      </c>
      <c r="AN71" s="729">
        <v>0</v>
      </c>
      <c r="AO71" s="729">
        <v>0</v>
      </c>
      <c r="AP71" s="729">
        <v>0</v>
      </c>
      <c r="AQ71" s="729">
        <v>0</v>
      </c>
      <c r="AR71" s="729">
        <v>0</v>
      </c>
      <c r="AS71" s="729">
        <v>0</v>
      </c>
      <c r="AT71" s="729">
        <v>27932</v>
      </c>
      <c r="AU71" s="729">
        <v>0</v>
      </c>
      <c r="AV71" s="729">
        <v>0</v>
      </c>
      <c r="AW71" s="729">
        <v>0</v>
      </c>
      <c r="AX71" s="729">
        <v>0</v>
      </c>
      <c r="AY71" s="729">
        <v>0</v>
      </c>
      <c r="AZ71" s="729">
        <v>0</v>
      </c>
      <c r="BA71" s="729">
        <v>6778</v>
      </c>
      <c r="BB71" s="729">
        <v>0</v>
      </c>
      <c r="BC71" s="729">
        <v>250347</v>
      </c>
      <c r="BD71" s="729">
        <v>600</v>
      </c>
      <c r="BE71" s="729">
        <v>0</v>
      </c>
      <c r="BF71" s="729">
        <v>0</v>
      </c>
      <c r="BG71" s="729">
        <v>27551</v>
      </c>
      <c r="BH71" s="729">
        <v>0</v>
      </c>
      <c r="BI71" s="729">
        <v>0</v>
      </c>
      <c r="BJ71" s="729">
        <v>0</v>
      </c>
      <c r="BK71" s="729">
        <v>51764</v>
      </c>
      <c r="BL71" s="729">
        <v>0</v>
      </c>
      <c r="BM71" s="729">
        <v>0</v>
      </c>
      <c r="BN71" s="729">
        <v>0</v>
      </c>
      <c r="BO71" s="729">
        <v>0</v>
      </c>
      <c r="BP71" s="729">
        <v>-55121</v>
      </c>
      <c r="BQ71" s="729">
        <v>45325</v>
      </c>
      <c r="BR71" s="729">
        <v>0</v>
      </c>
      <c r="BS71" s="729">
        <v>3660538</v>
      </c>
      <c r="BT71" s="729">
        <v>843321</v>
      </c>
      <c r="BV71" s="828">
        <f t="shared" si="1"/>
        <v>1</v>
      </c>
      <c r="BX71" s="728" t="s">
        <v>801</v>
      </c>
    </row>
    <row r="72" spans="1:76" x14ac:dyDescent="0.2">
      <c r="A72" s="720"/>
      <c r="B72" s="727" t="s">
        <v>2258</v>
      </c>
      <c r="C72" s="727" t="s">
        <v>2259</v>
      </c>
      <c r="D72" s="727">
        <v>32038</v>
      </c>
      <c r="E72" s="728" t="s">
        <v>2257</v>
      </c>
      <c r="F72" s="728" t="s">
        <v>5129</v>
      </c>
      <c r="G72" s="727" t="s">
        <v>2258</v>
      </c>
      <c r="H72" s="727">
        <v>2</v>
      </c>
      <c r="I72" s="727" t="s">
        <v>5124</v>
      </c>
      <c r="J72" s="727">
        <v>15</v>
      </c>
      <c r="K72" s="729">
        <v>7133</v>
      </c>
      <c r="L72" s="729">
        <v>2555</v>
      </c>
      <c r="M72" s="816">
        <v>0.78008</v>
      </c>
      <c r="N72" s="816">
        <v>4.5000000000000005E-3</v>
      </c>
      <c r="O72" s="816">
        <v>0.20696000000000001</v>
      </c>
      <c r="P72" s="816">
        <v>8.4600000000000005E-3</v>
      </c>
      <c r="Q72" s="816">
        <v>0</v>
      </c>
      <c r="R72" s="729">
        <v>94519</v>
      </c>
      <c r="S72" s="729">
        <v>1557554</v>
      </c>
      <c r="T72" s="729">
        <v>26094</v>
      </c>
      <c r="U72" s="729">
        <v>4575</v>
      </c>
      <c r="V72" s="729">
        <v>50709</v>
      </c>
      <c r="W72" s="729">
        <v>0</v>
      </c>
      <c r="X72" s="729">
        <v>18154</v>
      </c>
      <c r="Y72" s="729">
        <v>0</v>
      </c>
      <c r="Z72" s="729">
        <v>0</v>
      </c>
      <c r="AA72" s="729">
        <v>0</v>
      </c>
      <c r="AB72" s="729">
        <v>10903</v>
      </c>
      <c r="AC72" s="729">
        <v>1555</v>
      </c>
      <c r="AD72" s="729">
        <v>0</v>
      </c>
      <c r="AE72" s="729">
        <v>0</v>
      </c>
      <c r="AF72" s="729">
        <v>0</v>
      </c>
      <c r="AG72" s="729">
        <v>0</v>
      </c>
      <c r="AH72" s="729">
        <v>0</v>
      </c>
      <c r="AI72" s="729">
        <v>0</v>
      </c>
      <c r="AJ72" s="729">
        <v>0</v>
      </c>
      <c r="AK72" s="729">
        <v>0</v>
      </c>
      <c r="AL72" s="729">
        <v>0</v>
      </c>
      <c r="AM72" s="729">
        <v>0</v>
      </c>
      <c r="AN72" s="729">
        <v>0</v>
      </c>
      <c r="AO72" s="729">
        <v>0</v>
      </c>
      <c r="AP72" s="729">
        <v>0</v>
      </c>
      <c r="AQ72" s="729">
        <v>0</v>
      </c>
      <c r="AR72" s="729">
        <v>0</v>
      </c>
      <c r="AS72" s="729">
        <v>0</v>
      </c>
      <c r="AT72" s="729">
        <v>0</v>
      </c>
      <c r="AU72" s="729">
        <v>0</v>
      </c>
      <c r="AV72" s="729">
        <v>0</v>
      </c>
      <c r="AW72" s="729">
        <v>0</v>
      </c>
      <c r="AX72" s="729">
        <v>0</v>
      </c>
      <c r="AY72" s="729">
        <v>0</v>
      </c>
      <c r="AZ72" s="729">
        <v>0</v>
      </c>
      <c r="BA72" s="729">
        <v>3337</v>
      </c>
      <c r="BB72" s="729">
        <v>20682</v>
      </c>
      <c r="BC72" s="729">
        <v>298312</v>
      </c>
      <c r="BD72" s="729">
        <v>0</v>
      </c>
      <c r="BE72" s="729">
        <v>0</v>
      </c>
      <c r="BF72" s="729">
        <v>0</v>
      </c>
      <c r="BG72" s="729">
        <v>7677</v>
      </c>
      <c r="BH72" s="729">
        <v>0</v>
      </c>
      <c r="BI72" s="729">
        <v>0</v>
      </c>
      <c r="BJ72" s="729">
        <v>44233</v>
      </c>
      <c r="BK72" s="729">
        <v>116901</v>
      </c>
      <c r="BL72" s="729">
        <v>0</v>
      </c>
      <c r="BM72" s="729">
        <v>0</v>
      </c>
      <c r="BN72" s="729">
        <v>0</v>
      </c>
      <c r="BO72" s="729">
        <v>0</v>
      </c>
      <c r="BP72" s="729">
        <v>-10973</v>
      </c>
      <c r="BQ72" s="729">
        <v>38325</v>
      </c>
      <c r="BR72" s="729">
        <v>12041</v>
      </c>
      <c r="BS72" s="729">
        <v>1184226</v>
      </c>
      <c r="BT72" s="729">
        <v>254790</v>
      </c>
      <c r="BV72" s="828">
        <f t="shared" si="1"/>
        <v>1</v>
      </c>
      <c r="BX72" s="728" t="s">
        <v>2249</v>
      </c>
    </row>
    <row r="73" spans="1:76" x14ac:dyDescent="0.2">
      <c r="A73" s="720"/>
      <c r="B73" s="727" t="s">
        <v>4613</v>
      </c>
      <c r="C73" s="727" t="s">
        <v>4614</v>
      </c>
      <c r="D73" s="727">
        <v>32002</v>
      </c>
      <c r="E73" s="728" t="s">
        <v>4612</v>
      </c>
      <c r="F73" s="728" t="s">
        <v>5130</v>
      </c>
      <c r="G73" s="727" t="s">
        <v>4613</v>
      </c>
      <c r="H73" s="727">
        <v>2</v>
      </c>
      <c r="I73" s="727" t="s">
        <v>5124</v>
      </c>
      <c r="J73" s="727">
        <v>15</v>
      </c>
      <c r="K73" s="729">
        <v>10226</v>
      </c>
      <c r="L73" s="729">
        <v>3553</v>
      </c>
      <c r="M73" s="816">
        <v>0.78008</v>
      </c>
      <c r="N73" s="816">
        <v>4.5000000000000005E-3</v>
      </c>
      <c r="O73" s="816">
        <v>0.20696000000000001</v>
      </c>
      <c r="P73" s="816">
        <v>8.4600000000000005E-3</v>
      </c>
      <c r="Q73" s="816">
        <v>0</v>
      </c>
      <c r="R73" s="729">
        <v>245151</v>
      </c>
      <c r="S73" s="729">
        <v>1070400</v>
      </c>
      <c r="T73" s="729">
        <v>171106</v>
      </c>
      <c r="U73" s="729">
        <v>25441</v>
      </c>
      <c r="V73" s="729">
        <v>0</v>
      </c>
      <c r="W73" s="729">
        <v>0</v>
      </c>
      <c r="X73" s="729">
        <v>11844</v>
      </c>
      <c r="Y73" s="729">
        <v>0</v>
      </c>
      <c r="Z73" s="729">
        <v>0</v>
      </c>
      <c r="AA73" s="729">
        <v>0</v>
      </c>
      <c r="AB73" s="729">
        <v>39467</v>
      </c>
      <c r="AC73" s="729">
        <v>0</v>
      </c>
      <c r="AD73" s="729">
        <v>0</v>
      </c>
      <c r="AE73" s="729">
        <v>0</v>
      </c>
      <c r="AF73" s="729">
        <v>0</v>
      </c>
      <c r="AG73" s="729">
        <v>0</v>
      </c>
      <c r="AH73" s="729">
        <v>0</v>
      </c>
      <c r="AI73" s="729">
        <v>0</v>
      </c>
      <c r="AJ73" s="729">
        <v>0</v>
      </c>
      <c r="AK73" s="729">
        <v>0</v>
      </c>
      <c r="AL73" s="729">
        <v>0</v>
      </c>
      <c r="AM73" s="729">
        <v>0</v>
      </c>
      <c r="AN73" s="729">
        <v>0</v>
      </c>
      <c r="AO73" s="729">
        <v>0</v>
      </c>
      <c r="AP73" s="729">
        <v>269566</v>
      </c>
      <c r="AQ73" s="729">
        <v>0</v>
      </c>
      <c r="AR73" s="729">
        <v>0</v>
      </c>
      <c r="AS73" s="729">
        <v>0</v>
      </c>
      <c r="AT73" s="729">
        <v>2010</v>
      </c>
      <c r="AU73" s="729">
        <v>0</v>
      </c>
      <c r="AV73" s="729">
        <v>0</v>
      </c>
      <c r="AW73" s="729">
        <v>0</v>
      </c>
      <c r="AX73" s="729">
        <v>0</v>
      </c>
      <c r="AY73" s="729">
        <v>0</v>
      </c>
      <c r="AZ73" s="729">
        <v>0</v>
      </c>
      <c r="BA73" s="729">
        <v>2000</v>
      </c>
      <c r="BB73" s="729">
        <v>4364</v>
      </c>
      <c r="BC73" s="729">
        <v>260448</v>
      </c>
      <c r="BD73" s="729">
        <v>0</v>
      </c>
      <c r="BE73" s="729">
        <v>0</v>
      </c>
      <c r="BF73" s="729">
        <v>0</v>
      </c>
      <c r="BG73" s="729">
        <v>14350</v>
      </c>
      <c r="BH73" s="729">
        <v>1005</v>
      </c>
      <c r="BI73" s="729">
        <v>0</v>
      </c>
      <c r="BJ73" s="729">
        <v>0</v>
      </c>
      <c r="BK73" s="729">
        <v>60256</v>
      </c>
      <c r="BL73" s="729">
        <v>0</v>
      </c>
      <c r="BM73" s="729">
        <v>0</v>
      </c>
      <c r="BN73" s="729">
        <v>0</v>
      </c>
      <c r="BO73" s="729">
        <v>0</v>
      </c>
      <c r="BP73" s="729">
        <v>-400490</v>
      </c>
      <c r="BQ73" s="729">
        <v>178345</v>
      </c>
      <c r="BR73" s="729">
        <v>0</v>
      </c>
      <c r="BS73" s="729">
        <v>2635541</v>
      </c>
      <c r="BT73" s="729">
        <v>799647</v>
      </c>
      <c r="BV73" s="828">
        <f t="shared" si="1"/>
        <v>1</v>
      </c>
      <c r="BX73" s="728" t="s">
        <v>8173</v>
      </c>
    </row>
    <row r="74" spans="1:76" x14ac:dyDescent="0.2">
      <c r="A74" s="720"/>
      <c r="B74" s="727" t="s">
        <v>4619</v>
      </c>
      <c r="C74" s="727" t="s">
        <v>4620</v>
      </c>
      <c r="D74" s="727">
        <v>32011</v>
      </c>
      <c r="E74" s="728" t="s">
        <v>4618</v>
      </c>
      <c r="F74" s="728" t="s">
        <v>7416</v>
      </c>
      <c r="G74" s="727" t="s">
        <v>4619</v>
      </c>
      <c r="H74" s="727">
        <v>2</v>
      </c>
      <c r="I74" s="727" t="s">
        <v>5124</v>
      </c>
      <c r="J74" s="727">
        <v>15</v>
      </c>
      <c r="K74" s="729">
        <v>7727</v>
      </c>
      <c r="L74" s="729">
        <v>2698</v>
      </c>
      <c r="M74" s="816">
        <v>0.78008</v>
      </c>
      <c r="N74" s="816">
        <v>4.5000000000000005E-3</v>
      </c>
      <c r="O74" s="816">
        <v>0.20696000000000001</v>
      </c>
      <c r="P74" s="816">
        <v>8.4600000000000005E-3</v>
      </c>
      <c r="Q74" s="816">
        <v>0</v>
      </c>
      <c r="R74" s="729">
        <v>0</v>
      </c>
      <c r="S74" s="729">
        <v>0</v>
      </c>
      <c r="T74" s="729">
        <v>0</v>
      </c>
      <c r="U74" s="729">
        <v>0</v>
      </c>
      <c r="V74" s="729">
        <v>0</v>
      </c>
      <c r="W74" s="729">
        <v>0</v>
      </c>
      <c r="X74" s="729">
        <v>0</v>
      </c>
      <c r="Y74" s="729">
        <v>0</v>
      </c>
      <c r="Z74" s="729">
        <v>0</v>
      </c>
      <c r="AA74" s="729">
        <v>0</v>
      </c>
      <c r="AB74" s="729">
        <v>0</v>
      </c>
      <c r="AC74" s="729">
        <v>0</v>
      </c>
      <c r="AD74" s="729">
        <v>0</v>
      </c>
      <c r="AE74" s="729">
        <v>0</v>
      </c>
      <c r="AF74" s="729">
        <v>0</v>
      </c>
      <c r="AG74" s="729">
        <v>0</v>
      </c>
      <c r="AH74" s="729">
        <v>0</v>
      </c>
      <c r="AI74" s="729">
        <v>0</v>
      </c>
      <c r="AJ74" s="729">
        <v>0</v>
      </c>
      <c r="AK74" s="729">
        <v>0</v>
      </c>
      <c r="AL74" s="729">
        <v>0</v>
      </c>
      <c r="AM74" s="729">
        <v>0</v>
      </c>
      <c r="AN74" s="729">
        <v>0</v>
      </c>
      <c r="AO74" s="729">
        <v>0</v>
      </c>
      <c r="AP74" s="729">
        <v>0</v>
      </c>
      <c r="AQ74" s="729">
        <v>0</v>
      </c>
      <c r="AR74" s="729">
        <v>0</v>
      </c>
      <c r="AS74" s="729">
        <v>0</v>
      </c>
      <c r="AT74" s="729">
        <v>0</v>
      </c>
      <c r="AU74" s="729">
        <v>0</v>
      </c>
      <c r="AV74" s="729">
        <v>0</v>
      </c>
      <c r="AW74" s="729">
        <v>0</v>
      </c>
      <c r="AX74" s="729">
        <v>0</v>
      </c>
      <c r="AY74" s="729">
        <v>0</v>
      </c>
      <c r="AZ74" s="729">
        <v>0</v>
      </c>
      <c r="BA74" s="729">
        <v>0</v>
      </c>
      <c r="BB74" s="729">
        <v>0</v>
      </c>
      <c r="BC74" s="729">
        <v>0</v>
      </c>
      <c r="BD74" s="729">
        <v>0</v>
      </c>
      <c r="BE74" s="729">
        <v>0</v>
      </c>
      <c r="BF74" s="729">
        <v>0</v>
      </c>
      <c r="BG74" s="729">
        <v>0</v>
      </c>
      <c r="BH74" s="729">
        <v>0</v>
      </c>
      <c r="BI74" s="729">
        <v>0</v>
      </c>
      <c r="BJ74" s="729">
        <v>0</v>
      </c>
      <c r="BK74" s="729">
        <v>0</v>
      </c>
      <c r="BL74" s="729">
        <v>0</v>
      </c>
      <c r="BM74" s="729">
        <v>0</v>
      </c>
      <c r="BN74" s="729">
        <v>0</v>
      </c>
      <c r="BO74" s="729">
        <v>0</v>
      </c>
      <c r="BP74" s="729">
        <v>0</v>
      </c>
      <c r="BQ74" s="729">
        <v>0</v>
      </c>
      <c r="BR74" s="729">
        <v>0</v>
      </c>
      <c r="BS74" s="729">
        <v>0</v>
      </c>
      <c r="BT74" s="729">
        <v>0</v>
      </c>
      <c r="BV74" s="828">
        <f t="shared" si="1"/>
        <v>0</v>
      </c>
      <c r="BX74" s="728" t="s">
        <v>2984</v>
      </c>
    </row>
    <row r="75" spans="1:76" x14ac:dyDescent="0.2">
      <c r="A75" s="720"/>
      <c r="B75" s="727" t="s">
        <v>2255</v>
      </c>
      <c r="C75" s="727" t="s">
        <v>2256</v>
      </c>
      <c r="D75" s="727">
        <v>32027</v>
      </c>
      <c r="E75" s="728" t="s">
        <v>3469</v>
      </c>
      <c r="F75" s="728" t="s">
        <v>7417</v>
      </c>
      <c r="G75" s="727" t="s">
        <v>2255</v>
      </c>
      <c r="H75" s="727">
        <v>2</v>
      </c>
      <c r="I75" s="727" t="s">
        <v>5124</v>
      </c>
      <c r="J75" s="727">
        <v>15</v>
      </c>
      <c r="K75" s="729">
        <v>8093</v>
      </c>
      <c r="L75" s="729">
        <v>3038</v>
      </c>
      <c r="M75" s="816">
        <v>0.78008</v>
      </c>
      <c r="N75" s="816">
        <v>4.5000000000000005E-3</v>
      </c>
      <c r="O75" s="816">
        <v>0.20696000000000001</v>
      </c>
      <c r="P75" s="816">
        <v>8.4600000000000005E-3</v>
      </c>
      <c r="Q75" s="816">
        <v>0</v>
      </c>
      <c r="R75" s="729">
        <v>69737</v>
      </c>
      <c r="S75" s="729">
        <v>1670270</v>
      </c>
      <c r="T75" s="729">
        <v>33938</v>
      </c>
      <c r="U75" s="729">
        <v>0</v>
      </c>
      <c r="V75" s="729">
        <v>0</v>
      </c>
      <c r="W75" s="729">
        <v>0</v>
      </c>
      <c r="X75" s="729">
        <v>19325</v>
      </c>
      <c r="Y75" s="729">
        <v>0</v>
      </c>
      <c r="Z75" s="729">
        <v>0</v>
      </c>
      <c r="AA75" s="729">
        <v>0</v>
      </c>
      <c r="AB75" s="729">
        <v>20818</v>
      </c>
      <c r="AC75" s="729">
        <v>0</v>
      </c>
      <c r="AD75" s="729">
        <v>0</v>
      </c>
      <c r="AE75" s="729">
        <v>0</v>
      </c>
      <c r="AF75" s="729">
        <v>0</v>
      </c>
      <c r="AG75" s="729">
        <v>0</v>
      </c>
      <c r="AH75" s="729">
        <v>0</v>
      </c>
      <c r="AI75" s="729">
        <v>0</v>
      </c>
      <c r="AJ75" s="729">
        <v>0</v>
      </c>
      <c r="AK75" s="729">
        <v>0</v>
      </c>
      <c r="AL75" s="729">
        <v>0</v>
      </c>
      <c r="AM75" s="729">
        <v>96359</v>
      </c>
      <c r="AN75" s="729">
        <v>0</v>
      </c>
      <c r="AO75" s="729">
        <v>0</v>
      </c>
      <c r="AP75" s="729">
        <v>0</v>
      </c>
      <c r="AQ75" s="729">
        <v>0</v>
      </c>
      <c r="AR75" s="729">
        <v>0</v>
      </c>
      <c r="AS75" s="729">
        <v>0</v>
      </c>
      <c r="AT75" s="729">
        <v>8891</v>
      </c>
      <c r="AU75" s="729">
        <v>0</v>
      </c>
      <c r="AV75" s="729">
        <v>0</v>
      </c>
      <c r="AW75" s="729">
        <v>0</v>
      </c>
      <c r="AX75" s="729">
        <v>0</v>
      </c>
      <c r="AY75" s="729">
        <v>0</v>
      </c>
      <c r="AZ75" s="729">
        <v>0</v>
      </c>
      <c r="BA75" s="729">
        <v>7220</v>
      </c>
      <c r="BB75" s="729">
        <v>0</v>
      </c>
      <c r="BC75" s="729">
        <v>402499</v>
      </c>
      <c r="BD75" s="729">
        <v>0</v>
      </c>
      <c r="BE75" s="729">
        <v>0</v>
      </c>
      <c r="BF75" s="729">
        <v>0</v>
      </c>
      <c r="BG75" s="729">
        <v>7237</v>
      </c>
      <c r="BH75" s="729">
        <v>0</v>
      </c>
      <c r="BI75" s="729">
        <v>0</v>
      </c>
      <c r="BJ75" s="729">
        <v>38377</v>
      </c>
      <c r="BK75" s="729">
        <v>166866</v>
      </c>
      <c r="BL75" s="729">
        <v>0</v>
      </c>
      <c r="BM75" s="729">
        <v>0</v>
      </c>
      <c r="BN75" s="729">
        <v>0</v>
      </c>
      <c r="BO75" s="729">
        <v>0</v>
      </c>
      <c r="BP75" s="729">
        <v>-1043972</v>
      </c>
      <c r="BQ75" s="729">
        <v>79592</v>
      </c>
      <c r="BR75" s="729">
        <v>530962</v>
      </c>
      <c r="BS75" s="729">
        <v>2456355</v>
      </c>
      <c r="BT75" s="729">
        <v>446186</v>
      </c>
      <c r="BV75" s="828">
        <f t="shared" si="1"/>
        <v>1</v>
      </c>
      <c r="BX75" s="728" t="s">
        <v>722</v>
      </c>
    </row>
    <row r="76" spans="1:76" x14ac:dyDescent="0.2">
      <c r="A76" s="720"/>
      <c r="B76" s="727" t="s">
        <v>6748</v>
      </c>
      <c r="C76" s="727" t="s">
        <v>6749</v>
      </c>
      <c r="D76" s="727">
        <v>29006</v>
      </c>
      <c r="E76" s="728" t="s">
        <v>7779</v>
      </c>
      <c r="F76" s="728" t="s">
        <v>7705</v>
      </c>
      <c r="G76" s="727" t="s">
        <v>6748</v>
      </c>
      <c r="H76" s="727">
        <v>3</v>
      </c>
      <c r="I76" s="727" t="s">
        <v>2941</v>
      </c>
      <c r="J76" s="727">
        <v>15</v>
      </c>
      <c r="K76" s="729">
        <v>79463</v>
      </c>
      <c r="L76" s="729">
        <v>35025</v>
      </c>
      <c r="M76" s="816">
        <v>0.73132999999999992</v>
      </c>
      <c r="N76" s="816">
        <v>0</v>
      </c>
      <c r="O76" s="816">
        <v>0.26512000000000002</v>
      </c>
      <c r="P76" s="816">
        <v>3.5499999999999998E-3</v>
      </c>
      <c r="Q76" s="816">
        <v>0</v>
      </c>
      <c r="R76" s="729">
        <v>2888480</v>
      </c>
      <c r="S76" s="729">
        <v>48844370</v>
      </c>
      <c r="T76" s="729">
        <v>3420260</v>
      </c>
      <c r="U76" s="729">
        <v>9690</v>
      </c>
      <c r="V76" s="729">
        <v>473175</v>
      </c>
      <c r="W76" s="729">
        <v>0</v>
      </c>
      <c r="X76" s="729">
        <v>84659</v>
      </c>
      <c r="Y76" s="729">
        <v>0</v>
      </c>
      <c r="Z76" s="729">
        <v>0</v>
      </c>
      <c r="AA76" s="729">
        <v>0</v>
      </c>
      <c r="AB76" s="729">
        <v>280251</v>
      </c>
      <c r="AC76" s="729">
        <v>2138</v>
      </c>
      <c r="AD76" s="729">
        <v>2195160</v>
      </c>
      <c r="AE76" s="729">
        <v>492563</v>
      </c>
      <c r="AF76" s="729">
        <v>4956</v>
      </c>
      <c r="AG76" s="729">
        <v>0</v>
      </c>
      <c r="AH76" s="729">
        <v>0</v>
      </c>
      <c r="AI76" s="729">
        <v>8742771</v>
      </c>
      <c r="AJ76" s="729">
        <v>0</v>
      </c>
      <c r="AK76" s="729">
        <v>10133502</v>
      </c>
      <c r="AL76" s="729">
        <v>0</v>
      </c>
      <c r="AM76" s="729">
        <v>3114971</v>
      </c>
      <c r="AN76" s="729">
        <v>381299</v>
      </c>
      <c r="AO76" s="729">
        <v>0</v>
      </c>
      <c r="AP76" s="729">
        <v>110761</v>
      </c>
      <c r="AQ76" s="729">
        <v>0</v>
      </c>
      <c r="AR76" s="729">
        <v>0</v>
      </c>
      <c r="AS76" s="729">
        <v>0</v>
      </c>
      <c r="AT76" s="729">
        <v>352663</v>
      </c>
      <c r="AU76" s="729">
        <v>0</v>
      </c>
      <c r="AV76" s="729">
        <v>0</v>
      </c>
      <c r="AW76" s="729">
        <v>3905400</v>
      </c>
      <c r="AX76" s="729">
        <v>81998</v>
      </c>
      <c r="AY76" s="729">
        <v>0</v>
      </c>
      <c r="AZ76" s="729">
        <v>169302</v>
      </c>
      <c r="BA76" s="729">
        <v>275076</v>
      </c>
      <c r="BB76" s="729">
        <v>776951</v>
      </c>
      <c r="BC76" s="729">
        <v>2466890</v>
      </c>
      <c r="BD76" s="729">
        <v>124981</v>
      </c>
      <c r="BE76" s="729">
        <v>912802</v>
      </c>
      <c r="BF76" s="729">
        <v>0</v>
      </c>
      <c r="BG76" s="729">
        <v>133342</v>
      </c>
      <c r="BH76" s="729">
        <v>35349</v>
      </c>
      <c r="BI76" s="729">
        <v>40882</v>
      </c>
      <c r="BJ76" s="729">
        <v>0</v>
      </c>
      <c r="BK76" s="729">
        <v>0</v>
      </c>
      <c r="BL76" s="729">
        <v>0</v>
      </c>
      <c r="BM76" s="729">
        <v>4834602</v>
      </c>
      <c r="BN76" s="729">
        <v>0</v>
      </c>
      <c r="BO76" s="729">
        <v>0</v>
      </c>
      <c r="BP76" s="729">
        <v>31669385</v>
      </c>
      <c r="BQ76" s="729">
        <v>5772119</v>
      </c>
      <c r="BR76" s="729">
        <v>31070855</v>
      </c>
      <c r="BS76" s="729">
        <v>3483438</v>
      </c>
      <c r="BT76" s="729">
        <v>5409045</v>
      </c>
      <c r="BV76" s="828">
        <f t="shared" si="1"/>
        <v>1</v>
      </c>
      <c r="BX76" s="728" t="s">
        <v>2620</v>
      </c>
    </row>
    <row r="77" spans="1:76" x14ac:dyDescent="0.2">
      <c r="A77" s="720"/>
      <c r="B77" s="727" t="s">
        <v>6751</v>
      </c>
      <c r="C77" s="727" t="s">
        <v>6752</v>
      </c>
      <c r="D77" s="727">
        <v>29002</v>
      </c>
      <c r="E77" s="728" t="s">
        <v>6750</v>
      </c>
      <c r="F77" s="728" t="s">
        <v>7706</v>
      </c>
      <c r="G77" s="727" t="s">
        <v>6751</v>
      </c>
      <c r="H77" s="727">
        <v>3</v>
      </c>
      <c r="I77" s="727" t="s">
        <v>2941</v>
      </c>
      <c r="J77" s="727">
        <v>15</v>
      </c>
      <c r="K77" s="729">
        <v>29361</v>
      </c>
      <c r="L77" s="729">
        <v>11477</v>
      </c>
      <c r="M77" s="816">
        <v>0.73132999999999992</v>
      </c>
      <c r="N77" s="816">
        <v>0</v>
      </c>
      <c r="O77" s="816">
        <v>0.26512000000000002</v>
      </c>
      <c r="P77" s="816">
        <v>3.5499999999999998E-3</v>
      </c>
      <c r="Q77" s="816">
        <v>0</v>
      </c>
      <c r="R77" s="729">
        <v>2080474</v>
      </c>
      <c r="S77" s="729">
        <v>0</v>
      </c>
      <c r="T77" s="729">
        <v>36934</v>
      </c>
      <c r="U77" s="729">
        <v>0</v>
      </c>
      <c r="V77" s="729">
        <v>0</v>
      </c>
      <c r="W77" s="729">
        <v>0</v>
      </c>
      <c r="X77" s="729">
        <v>0</v>
      </c>
      <c r="Y77" s="729">
        <v>0</v>
      </c>
      <c r="Z77" s="729">
        <v>0</v>
      </c>
      <c r="AA77" s="729">
        <v>0</v>
      </c>
      <c r="AB77" s="729">
        <v>0</v>
      </c>
      <c r="AC77" s="729">
        <v>0</v>
      </c>
      <c r="AD77" s="729">
        <v>0</v>
      </c>
      <c r="AE77" s="729">
        <v>0</v>
      </c>
      <c r="AF77" s="729">
        <v>0</v>
      </c>
      <c r="AG77" s="729">
        <v>0</v>
      </c>
      <c r="AH77" s="729">
        <v>0</v>
      </c>
      <c r="AI77" s="729">
        <v>1071563</v>
      </c>
      <c r="AJ77" s="729">
        <v>0</v>
      </c>
      <c r="AK77" s="729">
        <v>2796145</v>
      </c>
      <c r="AL77" s="729">
        <v>0</v>
      </c>
      <c r="AM77" s="729">
        <v>507528</v>
      </c>
      <c r="AN77" s="729">
        <v>0</v>
      </c>
      <c r="AO77" s="729">
        <v>0</v>
      </c>
      <c r="AP77" s="729">
        <v>45087</v>
      </c>
      <c r="AQ77" s="729">
        <v>0</v>
      </c>
      <c r="AR77" s="729">
        <v>0</v>
      </c>
      <c r="AS77" s="729">
        <v>0</v>
      </c>
      <c r="AT77" s="729">
        <v>140294</v>
      </c>
      <c r="AU77" s="729">
        <v>0</v>
      </c>
      <c r="AV77" s="729">
        <v>0</v>
      </c>
      <c r="AW77" s="729">
        <v>1420407</v>
      </c>
      <c r="AX77" s="729">
        <v>0</v>
      </c>
      <c r="AY77" s="729">
        <v>0</v>
      </c>
      <c r="AZ77" s="729">
        <v>0</v>
      </c>
      <c r="BA77" s="729">
        <v>0</v>
      </c>
      <c r="BB77" s="729">
        <v>146678</v>
      </c>
      <c r="BC77" s="729">
        <v>642162</v>
      </c>
      <c r="BD77" s="729">
        <v>42914</v>
      </c>
      <c r="BE77" s="729">
        <v>0</v>
      </c>
      <c r="BF77" s="729">
        <v>0</v>
      </c>
      <c r="BG77" s="729">
        <v>600</v>
      </c>
      <c r="BH77" s="729">
        <v>20144</v>
      </c>
      <c r="BI77" s="729">
        <v>0</v>
      </c>
      <c r="BJ77" s="729">
        <v>0</v>
      </c>
      <c r="BK77" s="729">
        <v>0</v>
      </c>
      <c r="BL77" s="729">
        <v>0</v>
      </c>
      <c r="BM77" s="729">
        <v>0</v>
      </c>
      <c r="BN77" s="729">
        <v>0</v>
      </c>
      <c r="BO77" s="729">
        <v>0</v>
      </c>
      <c r="BP77" s="729">
        <v>2203590</v>
      </c>
      <c r="BQ77" s="729">
        <v>4917641</v>
      </c>
      <c r="BR77" s="729">
        <v>2454950</v>
      </c>
      <c r="BS77" s="729">
        <v>4970910</v>
      </c>
      <c r="BT77" s="729">
        <v>3686962</v>
      </c>
      <c r="BV77" s="828">
        <f t="shared" si="1"/>
        <v>1</v>
      </c>
      <c r="BX77" s="728" t="s">
        <v>440</v>
      </c>
    </row>
    <row r="78" spans="1:76" x14ac:dyDescent="0.2">
      <c r="A78" s="720"/>
      <c r="B78" s="727" t="s">
        <v>5089</v>
      </c>
      <c r="C78" s="727" t="s">
        <v>5090</v>
      </c>
      <c r="D78" s="727">
        <v>41000</v>
      </c>
      <c r="E78" s="728" t="s">
        <v>7132</v>
      </c>
      <c r="F78" s="728" t="s">
        <v>6248</v>
      </c>
      <c r="G78" s="727" t="s">
        <v>5089</v>
      </c>
      <c r="H78" s="727">
        <v>1</v>
      </c>
      <c r="I78" s="727" t="s">
        <v>7708</v>
      </c>
      <c r="J78" s="727">
        <v>15</v>
      </c>
      <c r="K78" s="729">
        <v>60564</v>
      </c>
      <c r="L78" s="729">
        <v>35492</v>
      </c>
      <c r="M78" s="816"/>
      <c r="N78" s="816"/>
      <c r="O78" s="816"/>
      <c r="P78" s="816"/>
      <c r="Q78" s="816"/>
      <c r="R78" s="729">
        <v>1365632</v>
      </c>
      <c r="S78" s="729">
        <v>0</v>
      </c>
      <c r="T78" s="729">
        <v>2167</v>
      </c>
      <c r="U78" s="729">
        <v>0</v>
      </c>
      <c r="V78" s="729">
        <v>0</v>
      </c>
      <c r="W78" s="729">
        <v>0</v>
      </c>
      <c r="X78" s="729">
        <v>0</v>
      </c>
      <c r="Y78" s="729">
        <v>0</v>
      </c>
      <c r="Z78" s="729">
        <v>0</v>
      </c>
      <c r="AA78" s="729">
        <v>0</v>
      </c>
      <c r="AB78" s="729">
        <v>13257</v>
      </c>
      <c r="AC78" s="729">
        <v>0</v>
      </c>
      <c r="AD78" s="729">
        <v>0</v>
      </c>
      <c r="AE78" s="729">
        <v>0</v>
      </c>
      <c r="AF78" s="729">
        <v>0</v>
      </c>
      <c r="AG78" s="729">
        <v>0</v>
      </c>
      <c r="AH78" s="729">
        <v>0</v>
      </c>
      <c r="AI78" s="729">
        <v>0</v>
      </c>
      <c r="AJ78" s="729">
        <v>0</v>
      </c>
      <c r="AK78" s="729">
        <v>0</v>
      </c>
      <c r="AL78" s="729">
        <v>0</v>
      </c>
      <c r="AM78" s="729">
        <v>0</v>
      </c>
      <c r="AN78" s="729">
        <v>0</v>
      </c>
      <c r="AO78" s="729">
        <v>0</v>
      </c>
      <c r="AP78" s="729">
        <v>0</v>
      </c>
      <c r="AQ78" s="729">
        <v>0</v>
      </c>
      <c r="AR78" s="729">
        <v>0</v>
      </c>
      <c r="AS78" s="729">
        <v>0</v>
      </c>
      <c r="AT78" s="729">
        <v>0</v>
      </c>
      <c r="AU78" s="729">
        <v>0</v>
      </c>
      <c r="AV78" s="729">
        <v>1233186</v>
      </c>
      <c r="AW78" s="729">
        <v>3505084</v>
      </c>
      <c r="AX78" s="729">
        <v>135945</v>
      </c>
      <c r="AY78" s="729">
        <v>0</v>
      </c>
      <c r="AZ78" s="729">
        <v>2811560</v>
      </c>
      <c r="BA78" s="729">
        <v>0</v>
      </c>
      <c r="BB78" s="729">
        <v>0</v>
      </c>
      <c r="BC78" s="729">
        <v>0</v>
      </c>
      <c r="BD78" s="729">
        <v>52204</v>
      </c>
      <c r="BE78" s="729">
        <v>160762</v>
      </c>
      <c r="BF78" s="729">
        <v>0</v>
      </c>
      <c r="BG78" s="729">
        <v>177094</v>
      </c>
      <c r="BH78" s="729">
        <v>315</v>
      </c>
      <c r="BI78" s="729">
        <v>0</v>
      </c>
      <c r="BJ78" s="729">
        <v>1010</v>
      </c>
      <c r="BK78" s="729">
        <v>0</v>
      </c>
      <c r="BL78" s="729">
        <v>0</v>
      </c>
      <c r="BM78" s="729">
        <v>0</v>
      </c>
      <c r="BN78" s="729">
        <v>0</v>
      </c>
      <c r="BO78" s="729">
        <v>0</v>
      </c>
      <c r="BP78" s="729">
        <v>10659660</v>
      </c>
      <c r="BQ78" s="729">
        <v>0</v>
      </c>
      <c r="BR78" s="729">
        <v>7420916</v>
      </c>
      <c r="BS78" s="729">
        <v>2182305</v>
      </c>
      <c r="BT78" s="729">
        <v>0</v>
      </c>
      <c r="BV78" s="828">
        <f t="shared" si="1"/>
        <v>1</v>
      </c>
      <c r="BX78" s="728" t="s">
        <v>3354</v>
      </c>
    </row>
    <row r="79" spans="1:76" x14ac:dyDescent="0.2">
      <c r="A79" s="720"/>
      <c r="B79" s="727" t="s">
        <v>4327</v>
      </c>
      <c r="C79" s="727" t="s">
        <v>3752</v>
      </c>
      <c r="D79" s="727">
        <v>41053</v>
      </c>
      <c r="E79" s="728" t="s">
        <v>5091</v>
      </c>
      <c r="F79" s="728" t="s">
        <v>7709</v>
      </c>
      <c r="G79" s="727" t="s">
        <v>4327</v>
      </c>
      <c r="H79" s="727">
        <v>2</v>
      </c>
      <c r="I79" s="727" t="s">
        <v>7708</v>
      </c>
      <c r="J79" s="727">
        <v>15</v>
      </c>
      <c r="K79" s="729">
        <v>7489</v>
      </c>
      <c r="L79" s="729">
        <v>6585</v>
      </c>
      <c r="M79" s="816">
        <v>0.85421000000000002</v>
      </c>
      <c r="N79" s="816">
        <v>0</v>
      </c>
      <c r="O79" s="816">
        <v>0.14402999999999999</v>
      </c>
      <c r="P79" s="816">
        <v>1.7599999999999998E-3</v>
      </c>
      <c r="Q79" s="816">
        <v>0</v>
      </c>
      <c r="R79" s="729">
        <v>227452</v>
      </c>
      <c r="S79" s="729">
        <v>0</v>
      </c>
      <c r="T79" s="729">
        <v>70697</v>
      </c>
      <c r="U79" s="729">
        <v>22956</v>
      </c>
      <c r="V79" s="729">
        <v>0</v>
      </c>
      <c r="W79" s="729">
        <v>0</v>
      </c>
      <c r="X79" s="729">
        <v>24917</v>
      </c>
      <c r="Y79" s="729">
        <v>332</v>
      </c>
      <c r="Z79" s="729">
        <v>0</v>
      </c>
      <c r="AA79" s="729">
        <v>0</v>
      </c>
      <c r="AB79" s="729">
        <v>2333</v>
      </c>
      <c r="AC79" s="729">
        <v>0</v>
      </c>
      <c r="AD79" s="729">
        <v>0</v>
      </c>
      <c r="AE79" s="729">
        <v>50</v>
      </c>
      <c r="AF79" s="729">
        <v>0</v>
      </c>
      <c r="AG79" s="729">
        <v>37918</v>
      </c>
      <c r="AH79" s="729">
        <v>0</v>
      </c>
      <c r="AI79" s="729">
        <v>350997</v>
      </c>
      <c r="AJ79" s="729">
        <v>0</v>
      </c>
      <c r="AK79" s="729">
        <v>765392</v>
      </c>
      <c r="AL79" s="729">
        <v>9116</v>
      </c>
      <c r="AM79" s="729">
        <v>158033</v>
      </c>
      <c r="AN79" s="729">
        <v>186540</v>
      </c>
      <c r="AO79" s="729">
        <v>0</v>
      </c>
      <c r="AP79" s="729">
        <v>0</v>
      </c>
      <c r="AQ79" s="729">
        <v>0</v>
      </c>
      <c r="AR79" s="729">
        <v>0</v>
      </c>
      <c r="AS79" s="729">
        <v>0</v>
      </c>
      <c r="AT79" s="729">
        <v>14905</v>
      </c>
      <c r="AU79" s="729">
        <v>0</v>
      </c>
      <c r="AV79" s="729">
        <v>0</v>
      </c>
      <c r="AW79" s="729">
        <v>0</v>
      </c>
      <c r="AX79" s="729">
        <v>0</v>
      </c>
      <c r="AY79" s="729">
        <v>0</v>
      </c>
      <c r="AZ79" s="729">
        <v>0</v>
      </c>
      <c r="BA79" s="729">
        <v>181456</v>
      </c>
      <c r="BB79" s="729">
        <v>28194</v>
      </c>
      <c r="BC79" s="729">
        <v>170860</v>
      </c>
      <c r="BD79" s="729">
        <v>597</v>
      </c>
      <c r="BE79" s="729">
        <v>0</v>
      </c>
      <c r="BF79" s="729">
        <v>0</v>
      </c>
      <c r="BG79" s="729">
        <v>3505</v>
      </c>
      <c r="BH79" s="729">
        <v>1090</v>
      </c>
      <c r="BI79" s="729">
        <v>0</v>
      </c>
      <c r="BJ79" s="729">
        <v>0</v>
      </c>
      <c r="BK79" s="729">
        <v>1717</v>
      </c>
      <c r="BL79" s="729">
        <v>0</v>
      </c>
      <c r="BM79" s="729">
        <v>0</v>
      </c>
      <c r="BN79" s="729">
        <v>0</v>
      </c>
      <c r="BO79" s="729">
        <v>0</v>
      </c>
      <c r="BP79" s="729">
        <v>-369835</v>
      </c>
      <c r="BQ79" s="729">
        <v>107643</v>
      </c>
      <c r="BR79" s="729">
        <v>1152756</v>
      </c>
      <c r="BS79" s="729">
        <v>2144940</v>
      </c>
      <c r="BT79" s="729">
        <v>1075401</v>
      </c>
      <c r="BV79" s="828">
        <f t="shared" si="1"/>
        <v>1</v>
      </c>
      <c r="BX79" s="728" t="s">
        <v>6510</v>
      </c>
    </row>
    <row r="80" spans="1:76" x14ac:dyDescent="0.2">
      <c r="A80" s="720"/>
      <c r="B80" s="727" t="s">
        <v>1551</v>
      </c>
      <c r="C80" s="727" t="s">
        <v>1552</v>
      </c>
      <c r="D80" s="727">
        <v>41043</v>
      </c>
      <c r="E80" s="728" t="s">
        <v>1550</v>
      </c>
      <c r="F80" s="728" t="s">
        <v>7710</v>
      </c>
      <c r="G80" s="727" t="s">
        <v>1551</v>
      </c>
      <c r="H80" s="727">
        <v>2</v>
      </c>
      <c r="I80" s="727" t="s">
        <v>7708</v>
      </c>
      <c r="J80" s="727">
        <v>15</v>
      </c>
      <c r="K80" s="729">
        <v>11095</v>
      </c>
      <c r="L80" s="729">
        <v>6331</v>
      </c>
      <c r="M80" s="816">
        <v>0.85421000000000002</v>
      </c>
      <c r="N80" s="816">
        <v>0</v>
      </c>
      <c r="O80" s="816">
        <v>0.14402999999999999</v>
      </c>
      <c r="P80" s="816">
        <v>1.7599999999999998E-3</v>
      </c>
      <c r="Q80" s="816">
        <v>0</v>
      </c>
      <c r="R80" s="729">
        <v>265641</v>
      </c>
      <c r="S80" s="729">
        <v>0</v>
      </c>
      <c r="T80" s="729">
        <v>43256</v>
      </c>
      <c r="U80" s="729">
        <v>2240</v>
      </c>
      <c r="V80" s="729">
        <v>24480</v>
      </c>
      <c r="W80" s="729">
        <v>0</v>
      </c>
      <c r="X80" s="729">
        <v>131598</v>
      </c>
      <c r="Y80" s="729">
        <v>0</v>
      </c>
      <c r="Z80" s="729">
        <v>0</v>
      </c>
      <c r="AA80" s="729">
        <v>0</v>
      </c>
      <c r="AB80" s="729">
        <v>7680</v>
      </c>
      <c r="AC80" s="729">
        <v>0</v>
      </c>
      <c r="AD80" s="729">
        <v>0</v>
      </c>
      <c r="AE80" s="729">
        <v>0</v>
      </c>
      <c r="AF80" s="729">
        <v>0</v>
      </c>
      <c r="AG80" s="729">
        <v>15193</v>
      </c>
      <c r="AH80" s="729">
        <v>404291</v>
      </c>
      <c r="AI80" s="729">
        <v>1212816</v>
      </c>
      <c r="AJ80" s="729">
        <v>0</v>
      </c>
      <c r="AK80" s="729">
        <v>1138242</v>
      </c>
      <c r="AL80" s="729">
        <v>10684</v>
      </c>
      <c r="AM80" s="729">
        <v>180035</v>
      </c>
      <c r="AN80" s="729">
        <v>179914</v>
      </c>
      <c r="AO80" s="729">
        <v>0</v>
      </c>
      <c r="AP80" s="729">
        <v>0</v>
      </c>
      <c r="AQ80" s="729">
        <v>0</v>
      </c>
      <c r="AR80" s="729">
        <v>0</v>
      </c>
      <c r="AS80" s="729">
        <v>0</v>
      </c>
      <c r="AT80" s="729">
        <v>46725</v>
      </c>
      <c r="AU80" s="729">
        <v>0</v>
      </c>
      <c r="AV80" s="729">
        <v>0</v>
      </c>
      <c r="AW80" s="729">
        <v>0</v>
      </c>
      <c r="AX80" s="729">
        <v>0</v>
      </c>
      <c r="AY80" s="729">
        <v>0</v>
      </c>
      <c r="AZ80" s="729">
        <v>0</v>
      </c>
      <c r="BA80" s="729">
        <v>23824</v>
      </c>
      <c r="BB80" s="729">
        <v>78257</v>
      </c>
      <c r="BC80" s="729">
        <v>511225</v>
      </c>
      <c r="BD80" s="729">
        <v>203</v>
      </c>
      <c r="BE80" s="729">
        <v>275</v>
      </c>
      <c r="BF80" s="729">
        <v>0</v>
      </c>
      <c r="BG80" s="729">
        <v>4500</v>
      </c>
      <c r="BH80" s="729">
        <v>113269</v>
      </c>
      <c r="BI80" s="729">
        <v>0</v>
      </c>
      <c r="BJ80" s="729">
        <v>0</v>
      </c>
      <c r="BK80" s="729">
        <v>23214</v>
      </c>
      <c r="BL80" s="729">
        <v>0</v>
      </c>
      <c r="BM80" s="729">
        <v>0</v>
      </c>
      <c r="BN80" s="729">
        <v>0</v>
      </c>
      <c r="BO80" s="729">
        <v>0</v>
      </c>
      <c r="BP80" s="729">
        <v>1342647</v>
      </c>
      <c r="BQ80" s="729">
        <v>138615</v>
      </c>
      <c r="BR80" s="729">
        <v>30873</v>
      </c>
      <c r="BS80" s="729">
        <v>11738754</v>
      </c>
      <c r="BT80" s="729">
        <v>586763</v>
      </c>
      <c r="BV80" s="828">
        <f t="shared" si="1"/>
        <v>1</v>
      </c>
      <c r="BX80" s="728" t="s">
        <v>2230</v>
      </c>
    </row>
    <row r="81" spans="1:76" x14ac:dyDescent="0.2">
      <c r="A81" s="720"/>
      <c r="B81" s="727" t="s">
        <v>337</v>
      </c>
      <c r="C81" s="727" t="s">
        <v>338</v>
      </c>
      <c r="D81" s="727">
        <v>41037</v>
      </c>
      <c r="E81" s="728" t="s">
        <v>3753</v>
      </c>
      <c r="F81" s="728" t="s">
        <v>7711</v>
      </c>
      <c r="G81" s="727" t="s">
        <v>337</v>
      </c>
      <c r="H81" s="727">
        <v>2</v>
      </c>
      <c r="I81" s="727" t="s">
        <v>7708</v>
      </c>
      <c r="J81" s="727">
        <v>15</v>
      </c>
      <c r="K81" s="729">
        <v>6247</v>
      </c>
      <c r="L81" s="729">
        <v>2752</v>
      </c>
      <c r="M81" s="816">
        <v>0.85421000000000002</v>
      </c>
      <c r="N81" s="816">
        <v>0</v>
      </c>
      <c r="O81" s="816">
        <v>0.14402999999999999</v>
      </c>
      <c r="P81" s="816">
        <v>1.7599999999999998E-3</v>
      </c>
      <c r="Q81" s="816">
        <v>0</v>
      </c>
      <c r="R81" s="729">
        <v>45991</v>
      </c>
      <c r="S81" s="729">
        <v>0</v>
      </c>
      <c r="T81" s="729">
        <v>24041</v>
      </c>
      <c r="U81" s="729">
        <v>13634</v>
      </c>
      <c r="V81" s="729">
        <v>0</v>
      </c>
      <c r="W81" s="729">
        <v>0</v>
      </c>
      <c r="X81" s="729">
        <v>124</v>
      </c>
      <c r="Y81" s="729">
        <v>0</v>
      </c>
      <c r="Z81" s="729">
        <v>0</v>
      </c>
      <c r="AA81" s="729">
        <v>0</v>
      </c>
      <c r="AB81" s="729">
        <v>43457</v>
      </c>
      <c r="AC81" s="729">
        <v>0</v>
      </c>
      <c r="AD81" s="729">
        <v>0</v>
      </c>
      <c r="AE81" s="729">
        <v>0</v>
      </c>
      <c r="AF81" s="729">
        <v>0</v>
      </c>
      <c r="AG81" s="729">
        <v>0</v>
      </c>
      <c r="AH81" s="729">
        <v>0</v>
      </c>
      <c r="AI81" s="729">
        <v>221983</v>
      </c>
      <c r="AJ81" s="729">
        <v>0</v>
      </c>
      <c r="AK81" s="729">
        <v>227387</v>
      </c>
      <c r="AL81" s="729">
        <v>3276</v>
      </c>
      <c r="AM81" s="729">
        <v>23236</v>
      </c>
      <c r="AN81" s="729">
        <v>86791</v>
      </c>
      <c r="AO81" s="729">
        <v>0</v>
      </c>
      <c r="AP81" s="729">
        <v>4653</v>
      </c>
      <c r="AQ81" s="729">
        <v>0</v>
      </c>
      <c r="AR81" s="729">
        <v>0</v>
      </c>
      <c r="AS81" s="729">
        <v>0</v>
      </c>
      <c r="AT81" s="729">
        <v>46002</v>
      </c>
      <c r="AU81" s="729">
        <v>0</v>
      </c>
      <c r="AV81" s="729">
        <v>0</v>
      </c>
      <c r="AW81" s="729">
        <v>0</v>
      </c>
      <c r="AX81" s="729">
        <v>0</v>
      </c>
      <c r="AY81" s="729">
        <v>0</v>
      </c>
      <c r="AZ81" s="729">
        <v>0</v>
      </c>
      <c r="BA81" s="729">
        <v>0</v>
      </c>
      <c r="BB81" s="729">
        <v>45631</v>
      </c>
      <c r="BC81" s="729">
        <v>311078</v>
      </c>
      <c r="BD81" s="729">
        <v>19</v>
      </c>
      <c r="BE81" s="729">
        <v>1094</v>
      </c>
      <c r="BF81" s="729">
        <v>0</v>
      </c>
      <c r="BG81" s="729">
        <v>7260</v>
      </c>
      <c r="BH81" s="729">
        <v>0</v>
      </c>
      <c r="BI81" s="729">
        <v>0</v>
      </c>
      <c r="BJ81" s="729">
        <v>0</v>
      </c>
      <c r="BK81" s="729">
        <v>21611</v>
      </c>
      <c r="BL81" s="729">
        <v>0</v>
      </c>
      <c r="BM81" s="729">
        <v>0</v>
      </c>
      <c r="BN81" s="729">
        <v>0</v>
      </c>
      <c r="BO81" s="729">
        <v>0</v>
      </c>
      <c r="BP81" s="729">
        <v>0</v>
      </c>
      <c r="BQ81" s="729">
        <v>18488</v>
      </c>
      <c r="BR81" s="729">
        <v>2507572</v>
      </c>
      <c r="BS81" s="729">
        <v>3984408</v>
      </c>
      <c r="BT81" s="729">
        <v>831659</v>
      </c>
      <c r="BV81" s="828">
        <f t="shared" si="1"/>
        <v>1</v>
      </c>
      <c r="BX81" s="728" t="s">
        <v>1556</v>
      </c>
    </row>
    <row r="82" spans="1:76" x14ac:dyDescent="0.2">
      <c r="A82" s="720"/>
      <c r="B82" s="727" t="s">
        <v>3323</v>
      </c>
      <c r="C82" s="727" t="s">
        <v>3324</v>
      </c>
      <c r="D82" s="727">
        <v>41030</v>
      </c>
      <c r="E82" s="728" t="s">
        <v>3322</v>
      </c>
      <c r="F82" s="728" t="s">
        <v>7712</v>
      </c>
      <c r="G82" s="727" t="s">
        <v>3323</v>
      </c>
      <c r="H82" s="727">
        <v>2</v>
      </c>
      <c r="I82" s="727" t="s">
        <v>7708</v>
      </c>
      <c r="J82" s="727">
        <v>15</v>
      </c>
      <c r="K82" s="729">
        <v>9483</v>
      </c>
      <c r="L82" s="729">
        <v>4064</v>
      </c>
      <c r="M82" s="816">
        <v>0.85421000000000002</v>
      </c>
      <c r="N82" s="816">
        <v>0</v>
      </c>
      <c r="O82" s="816">
        <v>0.14402999999999999</v>
      </c>
      <c r="P82" s="816">
        <v>1.7599999999999998E-3</v>
      </c>
      <c r="Q82" s="816">
        <v>0</v>
      </c>
      <c r="R82" s="729">
        <v>50645</v>
      </c>
      <c r="S82" s="729">
        <v>0</v>
      </c>
      <c r="T82" s="729">
        <v>46418</v>
      </c>
      <c r="U82" s="729">
        <v>5898</v>
      </c>
      <c r="V82" s="729">
        <v>8983</v>
      </c>
      <c r="W82" s="729">
        <v>0</v>
      </c>
      <c r="X82" s="729">
        <v>69988</v>
      </c>
      <c r="Y82" s="729">
        <v>0</v>
      </c>
      <c r="Z82" s="729">
        <v>0</v>
      </c>
      <c r="AA82" s="729">
        <v>0</v>
      </c>
      <c r="AB82" s="729">
        <v>19374</v>
      </c>
      <c r="AC82" s="729">
        <v>0</v>
      </c>
      <c r="AD82" s="729">
        <v>0</v>
      </c>
      <c r="AE82" s="729">
        <v>0</v>
      </c>
      <c r="AF82" s="729">
        <v>0</v>
      </c>
      <c r="AG82" s="729">
        <v>23717</v>
      </c>
      <c r="AH82" s="729">
        <v>0</v>
      </c>
      <c r="AI82" s="729">
        <v>37953</v>
      </c>
      <c r="AJ82" s="729">
        <v>0</v>
      </c>
      <c r="AK82" s="729">
        <v>56523</v>
      </c>
      <c r="AL82" s="729">
        <v>0</v>
      </c>
      <c r="AM82" s="729">
        <v>350899</v>
      </c>
      <c r="AN82" s="729">
        <v>115525</v>
      </c>
      <c r="AO82" s="729">
        <v>0</v>
      </c>
      <c r="AP82" s="729">
        <v>0</v>
      </c>
      <c r="AQ82" s="729">
        <v>0</v>
      </c>
      <c r="AR82" s="729">
        <v>0</v>
      </c>
      <c r="AS82" s="729">
        <v>0</v>
      </c>
      <c r="AT82" s="729">
        <v>15870</v>
      </c>
      <c r="AU82" s="729">
        <v>0</v>
      </c>
      <c r="AV82" s="729">
        <v>0</v>
      </c>
      <c r="AW82" s="729">
        <v>0</v>
      </c>
      <c r="AX82" s="729">
        <v>159326</v>
      </c>
      <c r="AY82" s="729">
        <v>0</v>
      </c>
      <c r="AZ82" s="729">
        <v>0</v>
      </c>
      <c r="BA82" s="729">
        <v>46334</v>
      </c>
      <c r="BB82" s="729">
        <v>53230</v>
      </c>
      <c r="BC82" s="729">
        <v>91423</v>
      </c>
      <c r="BD82" s="729">
        <v>1021</v>
      </c>
      <c r="BE82" s="729">
        <v>0</v>
      </c>
      <c r="BF82" s="729">
        <v>0</v>
      </c>
      <c r="BG82" s="729">
        <v>8075</v>
      </c>
      <c r="BH82" s="729">
        <v>34450</v>
      </c>
      <c r="BI82" s="729">
        <v>0</v>
      </c>
      <c r="BJ82" s="729">
        <v>920</v>
      </c>
      <c r="BK82" s="729">
        <v>142575</v>
      </c>
      <c r="BL82" s="729">
        <v>0</v>
      </c>
      <c r="BM82" s="729">
        <v>0</v>
      </c>
      <c r="BN82" s="729">
        <v>0</v>
      </c>
      <c r="BO82" s="729">
        <v>0</v>
      </c>
      <c r="BP82" s="729">
        <v>-306393</v>
      </c>
      <c r="BQ82" s="729">
        <v>13413</v>
      </c>
      <c r="BR82" s="729">
        <v>7201043</v>
      </c>
      <c r="BS82" s="729">
        <v>606217</v>
      </c>
      <c r="BT82" s="729">
        <v>885825</v>
      </c>
      <c r="BV82" s="828">
        <f t="shared" si="1"/>
        <v>1</v>
      </c>
      <c r="BX82" s="728" t="s">
        <v>8057</v>
      </c>
    </row>
    <row r="83" spans="1:76" x14ac:dyDescent="0.2">
      <c r="A83" s="720"/>
      <c r="B83" s="727" t="s">
        <v>106</v>
      </c>
      <c r="C83" s="727" t="s">
        <v>107</v>
      </c>
      <c r="D83" s="727">
        <v>41061</v>
      </c>
      <c r="E83" s="728" t="s">
        <v>2978</v>
      </c>
      <c r="F83" s="728" t="s">
        <v>7713</v>
      </c>
      <c r="G83" s="727" t="s">
        <v>106</v>
      </c>
      <c r="H83" s="727">
        <v>2</v>
      </c>
      <c r="I83" s="727" t="s">
        <v>7708</v>
      </c>
      <c r="J83" s="727">
        <v>15</v>
      </c>
      <c r="K83" s="729">
        <v>3436</v>
      </c>
      <c r="L83" s="729">
        <v>4442</v>
      </c>
      <c r="M83" s="816">
        <v>0.85421000000000002</v>
      </c>
      <c r="N83" s="816">
        <v>0</v>
      </c>
      <c r="O83" s="816">
        <v>0.14402999999999999</v>
      </c>
      <c r="P83" s="816">
        <v>1.7599999999999998E-3</v>
      </c>
      <c r="Q83" s="816">
        <v>0</v>
      </c>
      <c r="R83" s="729">
        <v>0</v>
      </c>
      <c r="S83" s="729">
        <v>0</v>
      </c>
      <c r="T83" s="729">
        <v>62036</v>
      </c>
      <c r="U83" s="729">
        <v>6832</v>
      </c>
      <c r="V83" s="729">
        <v>0</v>
      </c>
      <c r="W83" s="729">
        <v>0</v>
      </c>
      <c r="X83" s="729">
        <v>0</v>
      </c>
      <c r="Y83" s="729">
        <v>2334</v>
      </c>
      <c r="Z83" s="729">
        <v>0</v>
      </c>
      <c r="AA83" s="729">
        <v>0</v>
      </c>
      <c r="AB83" s="729">
        <v>10222</v>
      </c>
      <c r="AC83" s="729">
        <v>0</v>
      </c>
      <c r="AD83" s="729">
        <v>0</v>
      </c>
      <c r="AE83" s="729">
        <v>0</v>
      </c>
      <c r="AF83" s="729">
        <v>0</v>
      </c>
      <c r="AG83" s="729">
        <v>21323</v>
      </c>
      <c r="AH83" s="729">
        <v>434934</v>
      </c>
      <c r="AI83" s="729">
        <v>24230</v>
      </c>
      <c r="AJ83" s="729">
        <v>0</v>
      </c>
      <c r="AK83" s="729">
        <v>24538</v>
      </c>
      <c r="AL83" s="729">
        <v>0</v>
      </c>
      <c r="AM83" s="729">
        <v>51374</v>
      </c>
      <c r="AN83" s="729">
        <v>0</v>
      </c>
      <c r="AO83" s="729">
        <v>0</v>
      </c>
      <c r="AP83" s="729">
        <v>31672</v>
      </c>
      <c r="AQ83" s="729">
        <v>0</v>
      </c>
      <c r="AR83" s="729">
        <v>0</v>
      </c>
      <c r="AS83" s="729">
        <v>0</v>
      </c>
      <c r="AT83" s="729">
        <v>22749</v>
      </c>
      <c r="AU83" s="729">
        <v>0</v>
      </c>
      <c r="AV83" s="729">
        <v>0</v>
      </c>
      <c r="AW83" s="729">
        <v>0</v>
      </c>
      <c r="AX83" s="729">
        <v>0</v>
      </c>
      <c r="AY83" s="729">
        <v>0</v>
      </c>
      <c r="AZ83" s="729">
        <v>0</v>
      </c>
      <c r="BA83" s="729">
        <v>67229</v>
      </c>
      <c r="BB83" s="729">
        <v>2344</v>
      </c>
      <c r="BC83" s="729">
        <v>65502</v>
      </c>
      <c r="BD83" s="729">
        <v>12980</v>
      </c>
      <c r="BE83" s="729">
        <v>100</v>
      </c>
      <c r="BF83" s="729">
        <v>0</v>
      </c>
      <c r="BG83" s="729">
        <v>0</v>
      </c>
      <c r="BH83" s="729">
        <v>600</v>
      </c>
      <c r="BI83" s="729">
        <v>0</v>
      </c>
      <c r="BJ83" s="729">
        <v>0</v>
      </c>
      <c r="BK83" s="729">
        <v>22380</v>
      </c>
      <c r="BL83" s="729">
        <v>0</v>
      </c>
      <c r="BM83" s="729">
        <v>0</v>
      </c>
      <c r="BN83" s="729">
        <v>0</v>
      </c>
      <c r="BO83" s="729">
        <v>0</v>
      </c>
      <c r="BP83" s="729">
        <v>0</v>
      </c>
      <c r="BQ83" s="729">
        <v>92903</v>
      </c>
      <c r="BR83" s="729">
        <v>67083</v>
      </c>
      <c r="BS83" s="729">
        <v>3148811</v>
      </c>
      <c r="BT83" s="729">
        <v>991094</v>
      </c>
      <c r="BV83" s="828">
        <f t="shared" si="1"/>
        <v>1</v>
      </c>
      <c r="BX83" s="728" t="s">
        <v>2902</v>
      </c>
    </row>
    <row r="84" spans="1:76" x14ac:dyDescent="0.2">
      <c r="A84" s="720"/>
      <c r="B84" s="727" t="s">
        <v>814</v>
      </c>
      <c r="C84" s="727" t="s">
        <v>2974</v>
      </c>
      <c r="D84" s="727">
        <v>41010</v>
      </c>
      <c r="E84" s="728" t="s">
        <v>813</v>
      </c>
      <c r="F84" s="728" t="s">
        <v>7714</v>
      </c>
      <c r="G84" s="727" t="s">
        <v>814</v>
      </c>
      <c r="H84" s="727">
        <v>2</v>
      </c>
      <c r="I84" s="727" t="s">
        <v>7708</v>
      </c>
      <c r="J84" s="727">
        <v>15</v>
      </c>
      <c r="K84" s="729">
        <v>5879</v>
      </c>
      <c r="L84" s="729">
        <v>3640</v>
      </c>
      <c r="M84" s="816">
        <v>0.85421000000000002</v>
      </c>
      <c r="N84" s="816">
        <v>0</v>
      </c>
      <c r="O84" s="816">
        <v>0.14402999999999999</v>
      </c>
      <c r="P84" s="816">
        <v>1.7599999999999998E-3</v>
      </c>
      <c r="Q84" s="816">
        <v>0</v>
      </c>
      <c r="R84" s="729">
        <v>75777</v>
      </c>
      <c r="S84" s="729">
        <v>0</v>
      </c>
      <c r="T84" s="729">
        <v>29054</v>
      </c>
      <c r="U84" s="729">
        <v>4571</v>
      </c>
      <c r="V84" s="729">
        <v>0</v>
      </c>
      <c r="W84" s="729">
        <v>0</v>
      </c>
      <c r="X84" s="729">
        <v>0</v>
      </c>
      <c r="Y84" s="729">
        <v>0</v>
      </c>
      <c r="Z84" s="729">
        <v>0</v>
      </c>
      <c r="AA84" s="729">
        <v>0</v>
      </c>
      <c r="AB84" s="729">
        <v>43797</v>
      </c>
      <c r="AC84" s="729">
        <v>0</v>
      </c>
      <c r="AD84" s="729">
        <v>0</v>
      </c>
      <c r="AE84" s="729">
        <v>0</v>
      </c>
      <c r="AF84" s="729">
        <v>469</v>
      </c>
      <c r="AG84" s="729">
        <v>0</v>
      </c>
      <c r="AH84" s="729">
        <v>0</v>
      </c>
      <c r="AI84" s="729">
        <v>6416</v>
      </c>
      <c r="AJ84" s="729">
        <v>0</v>
      </c>
      <c r="AK84" s="729">
        <v>61077</v>
      </c>
      <c r="AL84" s="729">
        <v>115505</v>
      </c>
      <c r="AM84" s="729">
        <v>89112</v>
      </c>
      <c r="AN84" s="729">
        <v>3735</v>
      </c>
      <c r="AO84" s="729">
        <v>0</v>
      </c>
      <c r="AP84" s="729">
        <v>7620</v>
      </c>
      <c r="AQ84" s="729">
        <v>0</v>
      </c>
      <c r="AR84" s="729">
        <v>0</v>
      </c>
      <c r="AS84" s="729">
        <v>0</v>
      </c>
      <c r="AT84" s="729">
        <v>7492</v>
      </c>
      <c r="AU84" s="729">
        <v>0</v>
      </c>
      <c r="AV84" s="729">
        <v>0</v>
      </c>
      <c r="AW84" s="729">
        <v>0</v>
      </c>
      <c r="AX84" s="729">
        <v>0</v>
      </c>
      <c r="AY84" s="729">
        <v>0</v>
      </c>
      <c r="AZ84" s="729">
        <v>0</v>
      </c>
      <c r="BA84" s="729">
        <v>22319</v>
      </c>
      <c r="BB84" s="729">
        <v>140595</v>
      </c>
      <c r="BC84" s="729">
        <v>119387</v>
      </c>
      <c r="BD84" s="729">
        <v>4608</v>
      </c>
      <c r="BE84" s="729">
        <v>0</v>
      </c>
      <c r="BF84" s="729">
        <v>0</v>
      </c>
      <c r="BG84" s="729">
        <v>16321</v>
      </c>
      <c r="BH84" s="729">
        <v>0</v>
      </c>
      <c r="BI84" s="729">
        <v>0</v>
      </c>
      <c r="BJ84" s="729">
        <v>12299</v>
      </c>
      <c r="BK84" s="729">
        <v>145603</v>
      </c>
      <c r="BL84" s="729">
        <v>0</v>
      </c>
      <c r="BM84" s="729">
        <v>0</v>
      </c>
      <c r="BN84" s="729">
        <v>0</v>
      </c>
      <c r="BO84" s="729">
        <v>0</v>
      </c>
      <c r="BP84" s="729">
        <v>789831</v>
      </c>
      <c r="BQ84" s="729">
        <v>40644</v>
      </c>
      <c r="BR84" s="729">
        <v>2250083</v>
      </c>
      <c r="BS84" s="729">
        <v>1703482</v>
      </c>
      <c r="BT84" s="729">
        <v>606213</v>
      </c>
      <c r="BV84" s="828">
        <f t="shared" si="1"/>
        <v>1</v>
      </c>
      <c r="BX84" s="728" t="s">
        <v>1462</v>
      </c>
    </row>
    <row r="85" spans="1:76" x14ac:dyDescent="0.2">
      <c r="A85" s="720"/>
      <c r="B85" s="727" t="s">
        <v>2976</v>
      </c>
      <c r="C85" s="727" t="s">
        <v>2977</v>
      </c>
      <c r="D85" s="727">
        <v>41020</v>
      </c>
      <c r="E85" s="728" t="s">
        <v>2975</v>
      </c>
      <c r="F85" s="728" t="s">
        <v>7715</v>
      </c>
      <c r="G85" s="727" t="s">
        <v>2976</v>
      </c>
      <c r="H85" s="727">
        <v>2</v>
      </c>
      <c r="I85" s="727" t="s">
        <v>7708</v>
      </c>
      <c r="J85" s="727">
        <v>15</v>
      </c>
      <c r="K85" s="729">
        <v>10948</v>
      </c>
      <c r="L85" s="729">
        <v>5341</v>
      </c>
      <c r="M85" s="816">
        <v>0.85421000000000002</v>
      </c>
      <c r="N85" s="816">
        <v>0</v>
      </c>
      <c r="O85" s="816">
        <v>0.14402999999999999</v>
      </c>
      <c r="P85" s="816">
        <v>1.7599999999999998E-3</v>
      </c>
      <c r="Q85" s="816">
        <v>0</v>
      </c>
      <c r="R85" s="729">
        <v>944201</v>
      </c>
      <c r="S85" s="729">
        <v>31805546</v>
      </c>
      <c r="T85" s="729">
        <v>20909</v>
      </c>
      <c r="U85" s="729">
        <v>11942</v>
      </c>
      <c r="V85" s="729">
        <v>13252</v>
      </c>
      <c r="W85" s="729">
        <v>0</v>
      </c>
      <c r="X85" s="729">
        <v>23468</v>
      </c>
      <c r="Y85" s="729">
        <v>0</v>
      </c>
      <c r="Z85" s="729">
        <v>0</v>
      </c>
      <c r="AA85" s="729">
        <v>4830</v>
      </c>
      <c r="AB85" s="729">
        <v>6033</v>
      </c>
      <c r="AC85" s="729">
        <v>0</v>
      </c>
      <c r="AD85" s="729">
        <v>0</v>
      </c>
      <c r="AE85" s="729">
        <v>0</v>
      </c>
      <c r="AF85" s="729">
        <v>0</v>
      </c>
      <c r="AG85" s="729">
        <v>6802</v>
      </c>
      <c r="AH85" s="729">
        <v>153359</v>
      </c>
      <c r="AI85" s="729">
        <v>0</v>
      </c>
      <c r="AJ85" s="729">
        <v>0</v>
      </c>
      <c r="AK85" s="729">
        <v>677600</v>
      </c>
      <c r="AL85" s="729">
        <v>36430</v>
      </c>
      <c r="AM85" s="729">
        <v>158919</v>
      </c>
      <c r="AN85" s="729">
        <v>98513</v>
      </c>
      <c r="AO85" s="729">
        <v>0</v>
      </c>
      <c r="AP85" s="729">
        <v>3600</v>
      </c>
      <c r="AQ85" s="729">
        <v>0</v>
      </c>
      <c r="AR85" s="729">
        <v>0</v>
      </c>
      <c r="AS85" s="729">
        <v>0</v>
      </c>
      <c r="AT85" s="729">
        <v>29669</v>
      </c>
      <c r="AU85" s="729">
        <v>0</v>
      </c>
      <c r="AV85" s="729">
        <v>0</v>
      </c>
      <c r="AW85" s="729">
        <v>0</v>
      </c>
      <c r="AX85" s="729">
        <v>0</v>
      </c>
      <c r="AY85" s="729">
        <v>0</v>
      </c>
      <c r="AZ85" s="729">
        <v>0</v>
      </c>
      <c r="BA85" s="729">
        <v>5754</v>
      </c>
      <c r="BB85" s="729">
        <v>201625</v>
      </c>
      <c r="BC85" s="729">
        <v>429350</v>
      </c>
      <c r="BD85" s="729">
        <v>2552</v>
      </c>
      <c r="BE85" s="729">
        <v>71574</v>
      </c>
      <c r="BF85" s="729">
        <v>0</v>
      </c>
      <c r="BG85" s="729">
        <v>7536</v>
      </c>
      <c r="BH85" s="729">
        <v>24120</v>
      </c>
      <c r="BI85" s="729">
        <v>0</v>
      </c>
      <c r="BJ85" s="729">
        <v>0</v>
      </c>
      <c r="BK85" s="729">
        <v>41817</v>
      </c>
      <c r="BL85" s="729">
        <v>0</v>
      </c>
      <c r="BM85" s="729">
        <v>0</v>
      </c>
      <c r="BN85" s="729">
        <v>0</v>
      </c>
      <c r="BO85" s="729">
        <v>0</v>
      </c>
      <c r="BP85" s="729">
        <v>630216</v>
      </c>
      <c r="BQ85" s="729">
        <v>364966</v>
      </c>
      <c r="BR85" s="729">
        <v>10473193</v>
      </c>
      <c r="BS85" s="729">
        <v>7129320</v>
      </c>
      <c r="BT85" s="729">
        <v>1788653</v>
      </c>
      <c r="BV85" s="828">
        <f t="shared" si="1"/>
        <v>1</v>
      </c>
      <c r="BX85" s="728" t="s">
        <v>5280</v>
      </c>
    </row>
    <row r="86" spans="1:76" x14ac:dyDescent="0.2">
      <c r="A86" s="720"/>
      <c r="B86" s="727" t="s">
        <v>3326</v>
      </c>
      <c r="C86" s="727" t="s">
        <v>812</v>
      </c>
      <c r="D86" s="727">
        <v>41004</v>
      </c>
      <c r="E86" s="728" t="s">
        <v>3325</v>
      </c>
      <c r="F86" s="728" t="s">
        <v>3019</v>
      </c>
      <c r="G86" s="727" t="s">
        <v>3326</v>
      </c>
      <c r="H86" s="727">
        <v>2</v>
      </c>
      <c r="I86" s="727" t="s">
        <v>7708</v>
      </c>
      <c r="J86" s="727">
        <v>15</v>
      </c>
      <c r="K86" s="729">
        <v>5987</v>
      </c>
      <c r="L86" s="729">
        <v>2337</v>
      </c>
      <c r="M86" s="816">
        <v>0.85421000000000002</v>
      </c>
      <c r="N86" s="816">
        <v>0</v>
      </c>
      <c r="O86" s="816">
        <v>0.14402999999999999</v>
      </c>
      <c r="P86" s="816">
        <v>1.7599999999999998E-3</v>
      </c>
      <c r="Q86" s="816">
        <v>0</v>
      </c>
      <c r="R86" s="729">
        <v>0</v>
      </c>
      <c r="S86" s="729">
        <v>0</v>
      </c>
      <c r="T86" s="729">
        <v>0</v>
      </c>
      <c r="U86" s="729">
        <v>0</v>
      </c>
      <c r="V86" s="729">
        <v>0</v>
      </c>
      <c r="W86" s="729">
        <v>0</v>
      </c>
      <c r="X86" s="729">
        <v>0</v>
      </c>
      <c r="Y86" s="729">
        <v>0</v>
      </c>
      <c r="Z86" s="729">
        <v>0</v>
      </c>
      <c r="AA86" s="729">
        <v>0</v>
      </c>
      <c r="AB86" s="729">
        <v>0</v>
      </c>
      <c r="AC86" s="729">
        <v>0</v>
      </c>
      <c r="AD86" s="729">
        <v>0</v>
      </c>
      <c r="AE86" s="729">
        <v>0</v>
      </c>
      <c r="AF86" s="729">
        <v>0</v>
      </c>
      <c r="AG86" s="729">
        <v>0</v>
      </c>
      <c r="AH86" s="729">
        <v>0</v>
      </c>
      <c r="AI86" s="729">
        <v>0</v>
      </c>
      <c r="AJ86" s="729">
        <v>0</v>
      </c>
      <c r="AK86" s="729">
        <v>0</v>
      </c>
      <c r="AL86" s="729">
        <v>0</v>
      </c>
      <c r="AM86" s="729">
        <v>0</v>
      </c>
      <c r="AN86" s="729">
        <v>0</v>
      </c>
      <c r="AO86" s="729">
        <v>0</v>
      </c>
      <c r="AP86" s="729">
        <v>0</v>
      </c>
      <c r="AQ86" s="729">
        <v>0</v>
      </c>
      <c r="AR86" s="729">
        <v>0</v>
      </c>
      <c r="AS86" s="729">
        <v>0</v>
      </c>
      <c r="AT86" s="729">
        <v>0</v>
      </c>
      <c r="AU86" s="729">
        <v>0</v>
      </c>
      <c r="AV86" s="729">
        <v>0</v>
      </c>
      <c r="AW86" s="729">
        <v>0</v>
      </c>
      <c r="AX86" s="729">
        <v>0</v>
      </c>
      <c r="AY86" s="729">
        <v>0</v>
      </c>
      <c r="AZ86" s="729">
        <v>0</v>
      </c>
      <c r="BA86" s="729">
        <v>0</v>
      </c>
      <c r="BB86" s="729">
        <v>0</v>
      </c>
      <c r="BC86" s="729">
        <v>0</v>
      </c>
      <c r="BD86" s="729">
        <v>0</v>
      </c>
      <c r="BE86" s="729">
        <v>0</v>
      </c>
      <c r="BF86" s="729">
        <v>0</v>
      </c>
      <c r="BG86" s="729">
        <v>0</v>
      </c>
      <c r="BH86" s="729">
        <v>0</v>
      </c>
      <c r="BI86" s="729">
        <v>0</v>
      </c>
      <c r="BJ86" s="729">
        <v>0</v>
      </c>
      <c r="BK86" s="729">
        <v>0</v>
      </c>
      <c r="BL86" s="729">
        <v>0</v>
      </c>
      <c r="BM86" s="729">
        <v>0</v>
      </c>
      <c r="BN86" s="729">
        <v>0</v>
      </c>
      <c r="BO86" s="729">
        <v>0</v>
      </c>
      <c r="BP86" s="729">
        <v>0</v>
      </c>
      <c r="BQ86" s="729">
        <v>0</v>
      </c>
      <c r="BR86" s="729">
        <v>0</v>
      </c>
      <c r="BS86" s="729">
        <v>0</v>
      </c>
      <c r="BT86" s="729">
        <v>0</v>
      </c>
      <c r="BV86" s="828">
        <f t="shared" si="1"/>
        <v>0</v>
      </c>
      <c r="BX86" s="728" t="s">
        <v>4017</v>
      </c>
    </row>
    <row r="87" spans="1:76" x14ac:dyDescent="0.2">
      <c r="A87" s="720"/>
      <c r="B87" s="727" t="s">
        <v>3624</v>
      </c>
      <c r="C87" s="727" t="s">
        <v>3625</v>
      </c>
      <c r="D87" s="727">
        <v>22000</v>
      </c>
      <c r="E87" s="728" t="s">
        <v>7133</v>
      </c>
      <c r="F87" s="728" t="s">
        <v>6249</v>
      </c>
      <c r="G87" s="727" t="s">
        <v>3624</v>
      </c>
      <c r="H87" s="727">
        <v>1</v>
      </c>
      <c r="I87" s="727" t="s">
        <v>2954</v>
      </c>
      <c r="J87" s="727">
        <v>11</v>
      </c>
      <c r="K87" s="729">
        <v>44761</v>
      </c>
      <c r="L87" s="729">
        <v>18357</v>
      </c>
      <c r="M87" s="816"/>
      <c r="N87" s="816"/>
      <c r="O87" s="816"/>
      <c r="P87" s="816"/>
      <c r="Q87" s="816"/>
      <c r="R87" s="729">
        <v>548473</v>
      </c>
      <c r="S87" s="729">
        <v>0</v>
      </c>
      <c r="T87" s="729">
        <v>21491</v>
      </c>
      <c r="U87" s="729">
        <v>0</v>
      </c>
      <c r="V87" s="729">
        <v>0</v>
      </c>
      <c r="W87" s="729">
        <v>0</v>
      </c>
      <c r="X87" s="729">
        <v>26252</v>
      </c>
      <c r="Y87" s="729">
        <v>0</v>
      </c>
      <c r="Z87" s="729">
        <v>0</v>
      </c>
      <c r="AA87" s="729">
        <v>0</v>
      </c>
      <c r="AB87" s="729">
        <v>93230</v>
      </c>
      <c r="AC87" s="729">
        <v>0</v>
      </c>
      <c r="AD87" s="729">
        <v>0</v>
      </c>
      <c r="AE87" s="729">
        <v>0</v>
      </c>
      <c r="AF87" s="729">
        <v>0</v>
      </c>
      <c r="AG87" s="729">
        <v>0</v>
      </c>
      <c r="AH87" s="729">
        <v>0</v>
      </c>
      <c r="AI87" s="729">
        <v>0</v>
      </c>
      <c r="AJ87" s="729">
        <v>0</v>
      </c>
      <c r="AK87" s="729">
        <v>0</v>
      </c>
      <c r="AL87" s="729">
        <v>0</v>
      </c>
      <c r="AM87" s="729">
        <v>37878</v>
      </c>
      <c r="AN87" s="729">
        <v>0</v>
      </c>
      <c r="AO87" s="729">
        <v>0</v>
      </c>
      <c r="AP87" s="729">
        <v>0</v>
      </c>
      <c r="AQ87" s="729">
        <v>0</v>
      </c>
      <c r="AR87" s="729">
        <v>0</v>
      </c>
      <c r="AS87" s="729">
        <v>0</v>
      </c>
      <c r="AT87" s="729">
        <v>0</v>
      </c>
      <c r="AU87" s="729">
        <v>0</v>
      </c>
      <c r="AV87" s="729">
        <v>386</v>
      </c>
      <c r="AW87" s="729">
        <v>2446691</v>
      </c>
      <c r="AX87" s="729">
        <v>745731</v>
      </c>
      <c r="AY87" s="729">
        <v>0</v>
      </c>
      <c r="AZ87" s="729">
        <v>1046781</v>
      </c>
      <c r="BA87" s="729">
        <v>0</v>
      </c>
      <c r="BB87" s="729">
        <v>0</v>
      </c>
      <c r="BC87" s="729">
        <v>0</v>
      </c>
      <c r="BD87" s="729">
        <v>0</v>
      </c>
      <c r="BE87" s="729">
        <v>105653</v>
      </c>
      <c r="BF87" s="729">
        <v>0</v>
      </c>
      <c r="BG87" s="729">
        <v>0</v>
      </c>
      <c r="BH87" s="729">
        <v>0</v>
      </c>
      <c r="BI87" s="729">
        <v>0</v>
      </c>
      <c r="BJ87" s="729">
        <v>2316</v>
      </c>
      <c r="BK87" s="729">
        <v>0</v>
      </c>
      <c r="BL87" s="729">
        <v>0</v>
      </c>
      <c r="BM87" s="729">
        <v>0</v>
      </c>
      <c r="BN87" s="729">
        <v>0</v>
      </c>
      <c r="BO87" s="729">
        <v>0</v>
      </c>
      <c r="BP87" s="729">
        <v>2930474</v>
      </c>
      <c r="BQ87" s="729">
        <v>1599452</v>
      </c>
      <c r="BR87" s="729">
        <v>848972</v>
      </c>
      <c r="BS87" s="729">
        <v>3753016</v>
      </c>
      <c r="BT87" s="729">
        <v>0</v>
      </c>
      <c r="BV87" s="828">
        <f t="shared" si="1"/>
        <v>1</v>
      </c>
      <c r="BX87" s="728" t="s">
        <v>4924</v>
      </c>
    </row>
    <row r="88" spans="1:76" x14ac:dyDescent="0.2">
      <c r="A88" s="720"/>
      <c r="B88" s="727" t="s">
        <v>6317</v>
      </c>
      <c r="C88" s="727" t="s">
        <v>6318</v>
      </c>
      <c r="D88" s="727">
        <v>22014</v>
      </c>
      <c r="E88" s="728" t="s">
        <v>6316</v>
      </c>
      <c r="F88" s="728" t="s">
        <v>3021</v>
      </c>
      <c r="G88" s="727" t="s">
        <v>6317</v>
      </c>
      <c r="H88" s="727">
        <v>2</v>
      </c>
      <c r="I88" s="727" t="s">
        <v>2954</v>
      </c>
      <c r="J88" s="727">
        <v>11</v>
      </c>
      <c r="K88" s="729">
        <v>21620</v>
      </c>
      <c r="L88" s="729">
        <v>8877</v>
      </c>
      <c r="M88" s="816">
        <v>0.8704900000000001</v>
      </c>
      <c r="N88" s="816">
        <v>3.5000000000000005E-4</v>
      </c>
      <c r="O88" s="816">
        <v>0.12521000000000002</v>
      </c>
      <c r="P88" s="816">
        <v>3.9500000000000004E-3</v>
      </c>
      <c r="Q88" s="816">
        <v>0</v>
      </c>
      <c r="R88" s="729">
        <v>376242</v>
      </c>
      <c r="S88" s="729">
        <v>13009666</v>
      </c>
      <c r="T88" s="729">
        <v>99054</v>
      </c>
      <c r="U88" s="729">
        <v>73627</v>
      </c>
      <c r="V88" s="729">
        <v>87853</v>
      </c>
      <c r="W88" s="729">
        <v>0</v>
      </c>
      <c r="X88" s="729">
        <v>320302</v>
      </c>
      <c r="Y88" s="729">
        <v>0</v>
      </c>
      <c r="Z88" s="729">
        <v>0</v>
      </c>
      <c r="AA88" s="729">
        <v>0</v>
      </c>
      <c r="AB88" s="729">
        <v>190903</v>
      </c>
      <c r="AC88" s="729">
        <v>0</v>
      </c>
      <c r="AD88" s="729">
        <v>65338</v>
      </c>
      <c r="AE88" s="729">
        <v>49196</v>
      </c>
      <c r="AF88" s="729">
        <v>0</v>
      </c>
      <c r="AG88" s="729">
        <v>0</v>
      </c>
      <c r="AH88" s="729">
        <v>0</v>
      </c>
      <c r="AI88" s="729">
        <v>235229</v>
      </c>
      <c r="AJ88" s="729">
        <v>0</v>
      </c>
      <c r="AK88" s="729">
        <v>319972</v>
      </c>
      <c r="AL88" s="729">
        <v>30131</v>
      </c>
      <c r="AM88" s="729">
        <v>0</v>
      </c>
      <c r="AN88" s="729">
        <v>16104</v>
      </c>
      <c r="AO88" s="729">
        <v>0</v>
      </c>
      <c r="AP88" s="729">
        <v>0</v>
      </c>
      <c r="AQ88" s="729">
        <v>0</v>
      </c>
      <c r="AR88" s="729">
        <v>0</v>
      </c>
      <c r="AS88" s="729">
        <v>0</v>
      </c>
      <c r="AT88" s="729">
        <v>49151</v>
      </c>
      <c r="AU88" s="729">
        <v>0</v>
      </c>
      <c r="AV88" s="729">
        <v>0</v>
      </c>
      <c r="AW88" s="729">
        <v>0</v>
      </c>
      <c r="AX88" s="729">
        <v>0</v>
      </c>
      <c r="AY88" s="729">
        <v>0</v>
      </c>
      <c r="AZ88" s="729">
        <v>0</v>
      </c>
      <c r="BA88" s="729">
        <v>29272</v>
      </c>
      <c r="BB88" s="729">
        <v>274141</v>
      </c>
      <c r="BC88" s="729">
        <v>802207</v>
      </c>
      <c r="BD88" s="729">
        <v>57301</v>
      </c>
      <c r="BE88" s="729">
        <v>3293</v>
      </c>
      <c r="BF88" s="729">
        <v>0</v>
      </c>
      <c r="BG88" s="729">
        <v>93166</v>
      </c>
      <c r="BH88" s="729">
        <v>21267</v>
      </c>
      <c r="BI88" s="729">
        <v>0</v>
      </c>
      <c r="BJ88" s="729">
        <v>0</v>
      </c>
      <c r="BK88" s="729">
        <v>0</v>
      </c>
      <c r="BL88" s="729">
        <v>0</v>
      </c>
      <c r="BM88" s="729">
        <v>0</v>
      </c>
      <c r="BN88" s="729">
        <v>0</v>
      </c>
      <c r="BO88" s="729">
        <v>0</v>
      </c>
      <c r="BP88" s="729">
        <v>6592216</v>
      </c>
      <c r="BQ88" s="729">
        <v>3813700</v>
      </c>
      <c r="BR88" s="729">
        <v>5688821</v>
      </c>
      <c r="BS88" s="729">
        <v>1573703</v>
      </c>
      <c r="BT88" s="729">
        <v>1860153</v>
      </c>
      <c r="BV88" s="828">
        <f t="shared" si="1"/>
        <v>1</v>
      </c>
      <c r="BX88" s="728" t="s">
        <v>5237</v>
      </c>
    </row>
    <row r="89" spans="1:76" x14ac:dyDescent="0.2">
      <c r="A89" s="720"/>
      <c r="B89" s="727" t="s">
        <v>7236</v>
      </c>
      <c r="C89" s="727" t="s">
        <v>7237</v>
      </c>
      <c r="D89" s="727">
        <v>22021</v>
      </c>
      <c r="E89" s="728" t="s">
        <v>7235</v>
      </c>
      <c r="F89" s="728" t="s">
        <v>3022</v>
      </c>
      <c r="G89" s="727" t="s">
        <v>7236</v>
      </c>
      <c r="H89" s="727">
        <v>2</v>
      </c>
      <c r="I89" s="727" t="s">
        <v>2954</v>
      </c>
      <c r="J89" s="727">
        <v>11</v>
      </c>
      <c r="K89" s="729">
        <v>3663</v>
      </c>
      <c r="L89" s="729">
        <v>1533</v>
      </c>
      <c r="M89" s="816">
        <v>0.8704900000000001</v>
      </c>
      <c r="N89" s="816">
        <v>3.5000000000000005E-4</v>
      </c>
      <c r="O89" s="816">
        <v>0.12521000000000002</v>
      </c>
      <c r="P89" s="816">
        <v>3.9500000000000004E-3</v>
      </c>
      <c r="Q89" s="816">
        <v>0</v>
      </c>
      <c r="R89" s="729">
        <v>-144203</v>
      </c>
      <c r="S89" s="729">
        <v>0</v>
      </c>
      <c r="T89" s="729">
        <v>13275</v>
      </c>
      <c r="U89" s="729">
        <v>36095</v>
      </c>
      <c r="V89" s="729">
        <v>5076</v>
      </c>
      <c r="W89" s="729">
        <v>0</v>
      </c>
      <c r="X89" s="729">
        <v>0</v>
      </c>
      <c r="Y89" s="729">
        <v>0</v>
      </c>
      <c r="Z89" s="729">
        <v>0</v>
      </c>
      <c r="AA89" s="729">
        <v>0</v>
      </c>
      <c r="AB89" s="729">
        <v>120342</v>
      </c>
      <c r="AC89" s="729">
        <v>0</v>
      </c>
      <c r="AD89" s="729">
        <v>0</v>
      </c>
      <c r="AE89" s="729">
        <v>0</v>
      </c>
      <c r="AF89" s="729">
        <v>0</v>
      </c>
      <c r="AG89" s="729">
        <v>0</v>
      </c>
      <c r="AH89" s="729">
        <v>0</v>
      </c>
      <c r="AI89" s="729">
        <v>613159</v>
      </c>
      <c r="AJ89" s="729">
        <v>0</v>
      </c>
      <c r="AK89" s="729">
        <v>466075</v>
      </c>
      <c r="AL89" s="729">
        <v>710</v>
      </c>
      <c r="AM89" s="729">
        <v>0</v>
      </c>
      <c r="AN89" s="729">
        <v>0</v>
      </c>
      <c r="AO89" s="729">
        <v>0</v>
      </c>
      <c r="AP89" s="729">
        <v>0</v>
      </c>
      <c r="AQ89" s="729">
        <v>0</v>
      </c>
      <c r="AR89" s="729">
        <v>0</v>
      </c>
      <c r="AS89" s="729">
        <v>0</v>
      </c>
      <c r="AT89" s="729">
        <v>33967</v>
      </c>
      <c r="AU89" s="729">
        <v>0</v>
      </c>
      <c r="AV89" s="729">
        <v>0</v>
      </c>
      <c r="AW89" s="729">
        <v>0</v>
      </c>
      <c r="AX89" s="729">
        <v>0</v>
      </c>
      <c r="AY89" s="729">
        <v>0</v>
      </c>
      <c r="AZ89" s="729">
        <v>0</v>
      </c>
      <c r="BA89" s="729">
        <v>3120</v>
      </c>
      <c r="BB89" s="729">
        <v>0</v>
      </c>
      <c r="BC89" s="729">
        <v>408209</v>
      </c>
      <c r="BD89" s="729">
        <v>9773</v>
      </c>
      <c r="BE89" s="729">
        <v>0</v>
      </c>
      <c r="BF89" s="729">
        <v>0</v>
      </c>
      <c r="BG89" s="729">
        <v>63632</v>
      </c>
      <c r="BH89" s="729">
        <v>712</v>
      </c>
      <c r="BI89" s="729">
        <v>0</v>
      </c>
      <c r="BJ89" s="729">
        <v>0</v>
      </c>
      <c r="BK89" s="729">
        <v>0</v>
      </c>
      <c r="BL89" s="729">
        <v>0</v>
      </c>
      <c r="BM89" s="729">
        <v>0</v>
      </c>
      <c r="BN89" s="729">
        <v>0</v>
      </c>
      <c r="BO89" s="729">
        <v>0</v>
      </c>
      <c r="BP89" s="729">
        <v>-229970</v>
      </c>
      <c r="BQ89" s="729">
        <v>401568</v>
      </c>
      <c r="BR89" s="729">
        <v>114495</v>
      </c>
      <c r="BS89" s="729">
        <v>651250</v>
      </c>
      <c r="BT89" s="729">
        <v>318437</v>
      </c>
      <c r="BV89" s="828">
        <f t="shared" si="1"/>
        <v>1</v>
      </c>
      <c r="BX89" s="728" t="s">
        <v>1114</v>
      </c>
    </row>
    <row r="90" spans="1:76" x14ac:dyDescent="0.2">
      <c r="A90" s="720"/>
      <c r="B90" s="727" t="s">
        <v>6314</v>
      </c>
      <c r="C90" s="727" t="s">
        <v>6315</v>
      </c>
      <c r="D90" s="727">
        <v>22012</v>
      </c>
      <c r="E90" s="728" t="s">
        <v>6313</v>
      </c>
      <c r="F90" s="728" t="s">
        <v>3023</v>
      </c>
      <c r="G90" s="727" t="s">
        <v>6314</v>
      </c>
      <c r="H90" s="727">
        <v>2</v>
      </c>
      <c r="I90" s="727" t="s">
        <v>2954</v>
      </c>
      <c r="J90" s="727">
        <v>11</v>
      </c>
      <c r="K90" s="729">
        <v>6329</v>
      </c>
      <c r="L90" s="729">
        <v>2446</v>
      </c>
      <c r="M90" s="816">
        <v>0.8704900000000001</v>
      </c>
      <c r="N90" s="816">
        <v>3.5000000000000005E-4</v>
      </c>
      <c r="O90" s="816">
        <v>0.12521000000000002</v>
      </c>
      <c r="P90" s="816">
        <v>3.9500000000000004E-3</v>
      </c>
      <c r="Q90" s="816">
        <v>0</v>
      </c>
      <c r="R90" s="729">
        <v>517760</v>
      </c>
      <c r="S90" s="729">
        <v>0</v>
      </c>
      <c r="T90" s="729">
        <v>14480</v>
      </c>
      <c r="U90" s="729">
        <v>44080</v>
      </c>
      <c r="V90" s="729">
        <v>9308</v>
      </c>
      <c r="W90" s="729">
        <v>0</v>
      </c>
      <c r="X90" s="729">
        <v>0</v>
      </c>
      <c r="Y90" s="729">
        <v>0</v>
      </c>
      <c r="Z90" s="729">
        <v>0</v>
      </c>
      <c r="AA90" s="729">
        <v>0</v>
      </c>
      <c r="AB90" s="729">
        <v>3900</v>
      </c>
      <c r="AC90" s="729">
        <v>0</v>
      </c>
      <c r="AD90" s="729">
        <v>0</v>
      </c>
      <c r="AE90" s="729">
        <v>0</v>
      </c>
      <c r="AF90" s="729">
        <v>0</v>
      </c>
      <c r="AG90" s="729">
        <v>0</v>
      </c>
      <c r="AH90" s="729">
        <v>0</v>
      </c>
      <c r="AI90" s="729">
        <v>0</v>
      </c>
      <c r="AJ90" s="729">
        <v>0</v>
      </c>
      <c r="AK90" s="729">
        <v>177033</v>
      </c>
      <c r="AL90" s="729">
        <v>0</v>
      </c>
      <c r="AM90" s="729">
        <v>141492</v>
      </c>
      <c r="AN90" s="729">
        <v>0</v>
      </c>
      <c r="AO90" s="729">
        <v>0</v>
      </c>
      <c r="AP90" s="729">
        <v>0</v>
      </c>
      <c r="AQ90" s="729">
        <v>0</v>
      </c>
      <c r="AR90" s="729">
        <v>0</v>
      </c>
      <c r="AS90" s="729">
        <v>0</v>
      </c>
      <c r="AT90" s="729">
        <v>0</v>
      </c>
      <c r="AU90" s="729">
        <v>0</v>
      </c>
      <c r="AV90" s="729">
        <v>0</v>
      </c>
      <c r="AW90" s="729">
        <v>0</v>
      </c>
      <c r="AX90" s="729">
        <v>0</v>
      </c>
      <c r="AY90" s="729">
        <v>0</v>
      </c>
      <c r="AZ90" s="729">
        <v>0</v>
      </c>
      <c r="BA90" s="729">
        <v>530</v>
      </c>
      <c r="BB90" s="729">
        <v>10804</v>
      </c>
      <c r="BC90" s="729">
        <v>117364</v>
      </c>
      <c r="BD90" s="729">
        <v>0</v>
      </c>
      <c r="BE90" s="729">
        <v>0</v>
      </c>
      <c r="BF90" s="729">
        <v>0</v>
      </c>
      <c r="BG90" s="729">
        <v>19256</v>
      </c>
      <c r="BH90" s="729">
        <v>0</v>
      </c>
      <c r="BI90" s="729">
        <v>0</v>
      </c>
      <c r="BJ90" s="729">
        <v>0</v>
      </c>
      <c r="BK90" s="729">
        <v>0</v>
      </c>
      <c r="BL90" s="729">
        <v>0</v>
      </c>
      <c r="BM90" s="729">
        <v>0</v>
      </c>
      <c r="BN90" s="729">
        <v>0</v>
      </c>
      <c r="BO90" s="729">
        <v>0</v>
      </c>
      <c r="BP90" s="729">
        <v>0</v>
      </c>
      <c r="BQ90" s="729">
        <v>344149</v>
      </c>
      <c r="BR90" s="729">
        <v>253054</v>
      </c>
      <c r="BS90" s="729">
        <v>1427433</v>
      </c>
      <c r="BT90" s="729">
        <v>1234693</v>
      </c>
      <c r="BV90" s="828">
        <f t="shared" si="1"/>
        <v>1</v>
      </c>
      <c r="BX90" s="728" t="s">
        <v>4011</v>
      </c>
    </row>
    <row r="91" spans="1:76" x14ac:dyDescent="0.2">
      <c r="A91" s="720"/>
      <c r="B91" s="727" t="s">
        <v>6311</v>
      </c>
      <c r="C91" s="727" t="s">
        <v>6312</v>
      </c>
      <c r="D91" s="727">
        <v>22008</v>
      </c>
      <c r="E91" s="728" t="s">
        <v>6310</v>
      </c>
      <c r="F91" s="728" t="s">
        <v>3024</v>
      </c>
      <c r="G91" s="727" t="s">
        <v>6311</v>
      </c>
      <c r="H91" s="727">
        <v>2</v>
      </c>
      <c r="I91" s="727" t="s">
        <v>2954</v>
      </c>
      <c r="J91" s="727">
        <v>11</v>
      </c>
      <c r="K91" s="729">
        <v>3413</v>
      </c>
      <c r="L91" s="729">
        <v>1243</v>
      </c>
      <c r="M91" s="816">
        <v>0.8704900000000001</v>
      </c>
      <c r="N91" s="816">
        <v>3.5000000000000005E-4</v>
      </c>
      <c r="O91" s="816">
        <v>0.12521000000000002</v>
      </c>
      <c r="P91" s="816">
        <v>3.9500000000000004E-3</v>
      </c>
      <c r="Q91" s="816">
        <v>0</v>
      </c>
      <c r="R91" s="729">
        <v>103187</v>
      </c>
      <c r="S91" s="729">
        <v>0</v>
      </c>
      <c r="T91" s="729">
        <v>39160</v>
      </c>
      <c r="U91" s="729">
        <v>18514</v>
      </c>
      <c r="V91" s="729">
        <v>0</v>
      </c>
      <c r="W91" s="729">
        <v>0</v>
      </c>
      <c r="X91" s="729">
        <v>0</v>
      </c>
      <c r="Y91" s="729">
        <v>0</v>
      </c>
      <c r="Z91" s="729">
        <v>0</v>
      </c>
      <c r="AA91" s="729">
        <v>0</v>
      </c>
      <c r="AB91" s="729">
        <v>56658</v>
      </c>
      <c r="AC91" s="729">
        <v>0</v>
      </c>
      <c r="AD91" s="729">
        <v>0</v>
      </c>
      <c r="AE91" s="729">
        <v>0</v>
      </c>
      <c r="AF91" s="729">
        <v>0</v>
      </c>
      <c r="AG91" s="729">
        <v>0</v>
      </c>
      <c r="AH91" s="729">
        <v>0</v>
      </c>
      <c r="AI91" s="729">
        <v>0</v>
      </c>
      <c r="AJ91" s="729">
        <v>0</v>
      </c>
      <c r="AK91" s="729">
        <v>48719</v>
      </c>
      <c r="AL91" s="729">
        <v>0</v>
      </c>
      <c r="AM91" s="729">
        <v>8305</v>
      </c>
      <c r="AN91" s="729">
        <v>6253</v>
      </c>
      <c r="AO91" s="729">
        <v>0</v>
      </c>
      <c r="AP91" s="729">
        <v>0</v>
      </c>
      <c r="AQ91" s="729">
        <v>0</v>
      </c>
      <c r="AR91" s="729">
        <v>0</v>
      </c>
      <c r="AS91" s="729">
        <v>0</v>
      </c>
      <c r="AT91" s="729">
        <v>875</v>
      </c>
      <c r="AU91" s="729">
        <v>0</v>
      </c>
      <c r="AV91" s="729">
        <v>0</v>
      </c>
      <c r="AW91" s="729">
        <v>0</v>
      </c>
      <c r="AX91" s="729">
        <v>0</v>
      </c>
      <c r="AY91" s="729">
        <v>0</v>
      </c>
      <c r="AZ91" s="729">
        <v>0</v>
      </c>
      <c r="BA91" s="729">
        <v>0</v>
      </c>
      <c r="BB91" s="729">
        <v>12334</v>
      </c>
      <c r="BC91" s="729">
        <v>6360</v>
      </c>
      <c r="BD91" s="729">
        <v>0</v>
      </c>
      <c r="BE91" s="729">
        <v>0</v>
      </c>
      <c r="BF91" s="729">
        <v>0</v>
      </c>
      <c r="BG91" s="729">
        <v>16641</v>
      </c>
      <c r="BH91" s="729">
        <v>0</v>
      </c>
      <c r="BI91" s="729">
        <v>0</v>
      </c>
      <c r="BJ91" s="729">
        <v>0</v>
      </c>
      <c r="BK91" s="729">
        <v>28850</v>
      </c>
      <c r="BL91" s="729">
        <v>0</v>
      </c>
      <c r="BM91" s="729">
        <v>0</v>
      </c>
      <c r="BN91" s="729">
        <v>0</v>
      </c>
      <c r="BO91" s="729">
        <v>0</v>
      </c>
      <c r="BP91" s="729">
        <v>-98760</v>
      </c>
      <c r="BQ91" s="729">
        <v>334233</v>
      </c>
      <c r="BR91" s="729">
        <v>55650</v>
      </c>
      <c r="BS91" s="729">
        <v>632332</v>
      </c>
      <c r="BT91" s="729">
        <v>536993</v>
      </c>
      <c r="BV91" s="828">
        <f t="shared" si="1"/>
        <v>1</v>
      </c>
      <c r="BX91" s="728" t="s">
        <v>2979</v>
      </c>
    </row>
    <row r="92" spans="1:76" x14ac:dyDescent="0.2">
      <c r="A92" s="720"/>
      <c r="B92" s="727" t="s">
        <v>3627</v>
      </c>
      <c r="C92" s="727" t="s">
        <v>3628</v>
      </c>
      <c r="D92" s="727">
        <v>22001</v>
      </c>
      <c r="E92" s="728" t="s">
        <v>3626</v>
      </c>
      <c r="F92" s="728" t="s">
        <v>3025</v>
      </c>
      <c r="G92" s="727" t="s">
        <v>3627</v>
      </c>
      <c r="H92" s="727">
        <v>2</v>
      </c>
      <c r="I92" s="727" t="s">
        <v>2954</v>
      </c>
      <c r="J92" s="727">
        <v>11</v>
      </c>
      <c r="K92" s="729">
        <v>2009</v>
      </c>
      <c r="L92" s="729">
        <v>758</v>
      </c>
      <c r="M92" s="816">
        <v>0.8704900000000001</v>
      </c>
      <c r="N92" s="816">
        <v>3.5000000000000005E-4</v>
      </c>
      <c r="O92" s="816">
        <v>0.12521000000000002</v>
      </c>
      <c r="P92" s="816">
        <v>3.9500000000000004E-3</v>
      </c>
      <c r="Q92" s="816">
        <v>0</v>
      </c>
      <c r="R92" s="729">
        <v>25706</v>
      </c>
      <c r="S92" s="729">
        <v>0</v>
      </c>
      <c r="T92" s="729">
        <v>8169</v>
      </c>
      <c r="U92" s="729">
        <v>0</v>
      </c>
      <c r="V92" s="729">
        <v>0</v>
      </c>
      <c r="W92" s="729">
        <v>0</v>
      </c>
      <c r="X92" s="729">
        <v>0</v>
      </c>
      <c r="Y92" s="729">
        <v>0</v>
      </c>
      <c r="Z92" s="729">
        <v>0</v>
      </c>
      <c r="AA92" s="729">
        <v>0</v>
      </c>
      <c r="AB92" s="729">
        <v>9785</v>
      </c>
      <c r="AC92" s="729">
        <v>0</v>
      </c>
      <c r="AD92" s="729">
        <v>0</v>
      </c>
      <c r="AE92" s="729">
        <v>0</v>
      </c>
      <c r="AF92" s="729">
        <v>0</v>
      </c>
      <c r="AG92" s="729">
        <v>0</v>
      </c>
      <c r="AH92" s="729">
        <v>0</v>
      </c>
      <c r="AI92" s="729">
        <v>0</v>
      </c>
      <c r="AJ92" s="729">
        <v>0</v>
      </c>
      <c r="AK92" s="729">
        <v>0</v>
      </c>
      <c r="AL92" s="729">
        <v>0</v>
      </c>
      <c r="AM92" s="729">
        <v>0</v>
      </c>
      <c r="AN92" s="729">
        <v>0</v>
      </c>
      <c r="AO92" s="729">
        <v>0</v>
      </c>
      <c r="AP92" s="729">
        <v>0</v>
      </c>
      <c r="AQ92" s="729">
        <v>0</v>
      </c>
      <c r="AR92" s="729">
        <v>13</v>
      </c>
      <c r="AS92" s="729">
        <v>0</v>
      </c>
      <c r="AT92" s="729">
        <v>0</v>
      </c>
      <c r="AU92" s="729">
        <v>0</v>
      </c>
      <c r="AV92" s="729">
        <v>0</v>
      </c>
      <c r="AW92" s="729">
        <v>0</v>
      </c>
      <c r="AX92" s="729">
        <v>0</v>
      </c>
      <c r="AY92" s="729">
        <v>0</v>
      </c>
      <c r="AZ92" s="729">
        <v>0</v>
      </c>
      <c r="BA92" s="729">
        <v>0</v>
      </c>
      <c r="BB92" s="729">
        <v>0</v>
      </c>
      <c r="BC92" s="729">
        <v>591</v>
      </c>
      <c r="BD92" s="729">
        <v>0</v>
      </c>
      <c r="BE92" s="729">
        <v>0</v>
      </c>
      <c r="BF92" s="729">
        <v>0</v>
      </c>
      <c r="BG92" s="729">
        <v>49099</v>
      </c>
      <c r="BH92" s="729">
        <v>37624</v>
      </c>
      <c r="BI92" s="729">
        <v>0</v>
      </c>
      <c r="BJ92" s="729">
        <v>0</v>
      </c>
      <c r="BK92" s="729">
        <v>97755</v>
      </c>
      <c r="BL92" s="729">
        <v>0</v>
      </c>
      <c r="BM92" s="729">
        <v>0</v>
      </c>
      <c r="BN92" s="729">
        <v>0</v>
      </c>
      <c r="BO92" s="729">
        <v>0</v>
      </c>
      <c r="BP92" s="729">
        <v>0</v>
      </c>
      <c r="BQ92" s="729">
        <v>304422</v>
      </c>
      <c r="BR92" s="729">
        <v>0</v>
      </c>
      <c r="BS92" s="729">
        <v>420052</v>
      </c>
      <c r="BT92" s="729">
        <v>368229</v>
      </c>
      <c r="BV92" s="828">
        <f t="shared" si="1"/>
        <v>1</v>
      </c>
      <c r="BX92" s="728" t="s">
        <v>4068</v>
      </c>
    </row>
    <row r="93" spans="1:76" x14ac:dyDescent="0.2">
      <c r="A93" s="720"/>
      <c r="B93" s="727" t="s">
        <v>6323</v>
      </c>
      <c r="C93" s="727" t="s">
        <v>6324</v>
      </c>
      <c r="D93" s="727">
        <v>22019</v>
      </c>
      <c r="E93" s="728" t="s">
        <v>6322</v>
      </c>
      <c r="F93" s="728" t="s">
        <v>1429</v>
      </c>
      <c r="G93" s="727" t="s">
        <v>6323</v>
      </c>
      <c r="H93" s="727">
        <v>2</v>
      </c>
      <c r="I93" s="727" t="s">
        <v>2954</v>
      </c>
      <c r="J93" s="727">
        <v>11</v>
      </c>
      <c r="K93" s="729">
        <v>2427</v>
      </c>
      <c r="L93" s="729">
        <v>1052</v>
      </c>
      <c r="M93" s="816">
        <v>0.8704900000000001</v>
      </c>
      <c r="N93" s="816">
        <v>3.5000000000000005E-4</v>
      </c>
      <c r="O93" s="816">
        <v>0.12521000000000002</v>
      </c>
      <c r="P93" s="816">
        <v>3.9500000000000004E-3</v>
      </c>
      <c r="Q93" s="816">
        <v>0</v>
      </c>
      <c r="R93" s="729">
        <v>145349</v>
      </c>
      <c r="S93" s="729">
        <v>0</v>
      </c>
      <c r="T93" s="729">
        <v>3408</v>
      </c>
      <c r="U93" s="729">
        <v>16529</v>
      </c>
      <c r="V93" s="729">
        <v>0</v>
      </c>
      <c r="W93" s="729">
        <v>0</v>
      </c>
      <c r="X93" s="729">
        <v>0</v>
      </c>
      <c r="Y93" s="729">
        <v>0</v>
      </c>
      <c r="Z93" s="729">
        <v>0</v>
      </c>
      <c r="AA93" s="729">
        <v>0</v>
      </c>
      <c r="AB93" s="729">
        <v>7856</v>
      </c>
      <c r="AC93" s="729">
        <v>0</v>
      </c>
      <c r="AD93" s="729">
        <v>0</v>
      </c>
      <c r="AE93" s="729">
        <v>0</v>
      </c>
      <c r="AF93" s="729">
        <v>0</v>
      </c>
      <c r="AG93" s="729">
        <v>0</v>
      </c>
      <c r="AH93" s="729">
        <v>0</v>
      </c>
      <c r="AI93" s="729">
        <v>0</v>
      </c>
      <c r="AJ93" s="729">
        <v>0</v>
      </c>
      <c r="AK93" s="729">
        <v>0</v>
      </c>
      <c r="AL93" s="729">
        <v>0</v>
      </c>
      <c r="AM93" s="729">
        <v>7347</v>
      </c>
      <c r="AN93" s="729">
        <v>0</v>
      </c>
      <c r="AO93" s="729">
        <v>0</v>
      </c>
      <c r="AP93" s="729">
        <v>0</v>
      </c>
      <c r="AQ93" s="729">
        <v>0</v>
      </c>
      <c r="AR93" s="729">
        <v>0</v>
      </c>
      <c r="AS93" s="729">
        <v>0</v>
      </c>
      <c r="AT93" s="729">
        <v>1546</v>
      </c>
      <c r="AU93" s="729">
        <v>0</v>
      </c>
      <c r="AV93" s="729">
        <v>0</v>
      </c>
      <c r="AW93" s="729">
        <v>0</v>
      </c>
      <c r="AX93" s="729">
        <v>0</v>
      </c>
      <c r="AY93" s="729">
        <v>0</v>
      </c>
      <c r="AZ93" s="729">
        <v>0</v>
      </c>
      <c r="BA93" s="729">
        <v>0</v>
      </c>
      <c r="BB93" s="729">
        <v>0</v>
      </c>
      <c r="BC93" s="729">
        <v>4325</v>
      </c>
      <c r="BD93" s="729">
        <v>0</v>
      </c>
      <c r="BE93" s="729">
        <v>0</v>
      </c>
      <c r="BF93" s="729">
        <v>0</v>
      </c>
      <c r="BG93" s="729">
        <v>15233</v>
      </c>
      <c r="BH93" s="729">
        <v>0</v>
      </c>
      <c r="BI93" s="729">
        <v>0</v>
      </c>
      <c r="BJ93" s="729">
        <v>4</v>
      </c>
      <c r="BK93" s="729">
        <v>34591</v>
      </c>
      <c r="BL93" s="729">
        <v>0</v>
      </c>
      <c r="BM93" s="729">
        <v>0</v>
      </c>
      <c r="BN93" s="729">
        <v>0</v>
      </c>
      <c r="BO93" s="729">
        <v>0</v>
      </c>
      <c r="BP93" s="729">
        <v>-36660</v>
      </c>
      <c r="BQ93" s="729">
        <v>191817</v>
      </c>
      <c r="BR93" s="729">
        <v>25559</v>
      </c>
      <c r="BS93" s="729">
        <v>398530</v>
      </c>
      <c r="BT93" s="729">
        <v>360358</v>
      </c>
      <c r="BV93" s="828">
        <f t="shared" si="1"/>
        <v>1</v>
      </c>
      <c r="BX93" s="728" t="s">
        <v>2972</v>
      </c>
    </row>
    <row r="94" spans="1:76" x14ac:dyDescent="0.2">
      <c r="A94" s="720"/>
      <c r="B94" s="727" t="s">
        <v>6320</v>
      </c>
      <c r="C94" s="727" t="s">
        <v>6321</v>
      </c>
      <c r="D94" s="727">
        <v>22016</v>
      </c>
      <c r="E94" s="728" t="s">
        <v>6319</v>
      </c>
      <c r="F94" s="728" t="s">
        <v>1430</v>
      </c>
      <c r="G94" s="727" t="s">
        <v>6320</v>
      </c>
      <c r="H94" s="727">
        <v>2</v>
      </c>
      <c r="I94" s="727" t="s">
        <v>2954</v>
      </c>
      <c r="J94" s="727">
        <v>11</v>
      </c>
      <c r="K94" s="729">
        <v>2774</v>
      </c>
      <c r="L94" s="729">
        <v>1477</v>
      </c>
      <c r="M94" s="816">
        <v>0.8704900000000001</v>
      </c>
      <c r="N94" s="816">
        <v>3.5000000000000005E-4</v>
      </c>
      <c r="O94" s="816">
        <v>0.12521000000000002</v>
      </c>
      <c r="P94" s="816">
        <v>3.9500000000000004E-3</v>
      </c>
      <c r="Q94" s="816">
        <v>0</v>
      </c>
      <c r="R94" s="729">
        <v>63055</v>
      </c>
      <c r="S94" s="729">
        <v>0</v>
      </c>
      <c r="T94" s="729">
        <v>50146</v>
      </c>
      <c r="U94" s="729">
        <v>89734</v>
      </c>
      <c r="V94" s="729">
        <v>0</v>
      </c>
      <c r="W94" s="729">
        <v>0</v>
      </c>
      <c r="X94" s="729">
        <v>180</v>
      </c>
      <c r="Y94" s="729">
        <v>0</v>
      </c>
      <c r="Z94" s="729">
        <v>0</v>
      </c>
      <c r="AA94" s="729">
        <v>0</v>
      </c>
      <c r="AB94" s="729">
        <v>337325</v>
      </c>
      <c r="AC94" s="729">
        <v>0</v>
      </c>
      <c r="AD94" s="729">
        <v>0</v>
      </c>
      <c r="AE94" s="729">
        <v>0</v>
      </c>
      <c r="AF94" s="729">
        <v>0</v>
      </c>
      <c r="AG94" s="729">
        <v>0</v>
      </c>
      <c r="AH94" s="729">
        <v>0</v>
      </c>
      <c r="AI94" s="729">
        <v>0</v>
      </c>
      <c r="AJ94" s="729">
        <v>0</v>
      </c>
      <c r="AK94" s="729">
        <v>47250</v>
      </c>
      <c r="AL94" s="729">
        <v>0</v>
      </c>
      <c r="AM94" s="729">
        <v>10339</v>
      </c>
      <c r="AN94" s="729">
        <v>625</v>
      </c>
      <c r="AO94" s="729">
        <v>0</v>
      </c>
      <c r="AP94" s="729">
        <v>0</v>
      </c>
      <c r="AQ94" s="729">
        <v>0</v>
      </c>
      <c r="AR94" s="729">
        <v>0</v>
      </c>
      <c r="AS94" s="729">
        <v>0</v>
      </c>
      <c r="AT94" s="729">
        <v>2015</v>
      </c>
      <c r="AU94" s="729">
        <v>0</v>
      </c>
      <c r="AV94" s="729">
        <v>0</v>
      </c>
      <c r="AW94" s="729">
        <v>0</v>
      </c>
      <c r="AX94" s="729">
        <v>0</v>
      </c>
      <c r="AY94" s="729">
        <v>0</v>
      </c>
      <c r="AZ94" s="729">
        <v>0</v>
      </c>
      <c r="BA94" s="729">
        <v>0</v>
      </c>
      <c r="BB94" s="729">
        <v>0</v>
      </c>
      <c r="BC94" s="729">
        <v>123149</v>
      </c>
      <c r="BD94" s="729">
        <v>0</v>
      </c>
      <c r="BE94" s="729">
        <v>0</v>
      </c>
      <c r="BF94" s="729">
        <v>0</v>
      </c>
      <c r="BG94" s="729">
        <v>13615</v>
      </c>
      <c r="BH94" s="729">
        <v>0</v>
      </c>
      <c r="BI94" s="729">
        <v>0</v>
      </c>
      <c r="BJ94" s="729">
        <v>0</v>
      </c>
      <c r="BK94" s="729">
        <v>0</v>
      </c>
      <c r="BL94" s="729">
        <v>0</v>
      </c>
      <c r="BM94" s="729">
        <v>0</v>
      </c>
      <c r="BN94" s="729">
        <v>0</v>
      </c>
      <c r="BO94" s="729">
        <v>0</v>
      </c>
      <c r="BP94" s="729">
        <v>-115948</v>
      </c>
      <c r="BQ94" s="729">
        <v>467380</v>
      </c>
      <c r="BR94" s="729">
        <v>156397</v>
      </c>
      <c r="BS94" s="729">
        <v>548164</v>
      </c>
      <c r="BT94" s="729">
        <v>472731</v>
      </c>
      <c r="BV94" s="828">
        <f t="shared" si="1"/>
        <v>1</v>
      </c>
      <c r="BX94" s="728" t="s">
        <v>4919</v>
      </c>
    </row>
    <row r="95" spans="1:76" x14ac:dyDescent="0.2">
      <c r="A95" s="720"/>
      <c r="B95" s="727" t="s">
        <v>3630</v>
      </c>
      <c r="C95" s="727" t="s">
        <v>2280</v>
      </c>
      <c r="D95" s="727">
        <v>22005</v>
      </c>
      <c r="E95" s="728" t="s">
        <v>3629</v>
      </c>
      <c r="F95" s="728" t="s">
        <v>4181</v>
      </c>
      <c r="G95" s="727" t="s">
        <v>3630</v>
      </c>
      <c r="H95" s="727">
        <v>2</v>
      </c>
      <c r="I95" s="727" t="s">
        <v>2954</v>
      </c>
      <c r="J95" s="727">
        <v>11</v>
      </c>
      <c r="K95" s="729">
        <v>2526</v>
      </c>
      <c r="L95" s="729">
        <v>971</v>
      </c>
      <c r="M95" s="816">
        <v>0.8704900000000001</v>
      </c>
      <c r="N95" s="816">
        <v>3.5000000000000005E-4</v>
      </c>
      <c r="O95" s="816">
        <v>0.12521000000000002</v>
      </c>
      <c r="P95" s="816">
        <v>3.9500000000000004E-3</v>
      </c>
      <c r="Q95" s="816">
        <v>0</v>
      </c>
      <c r="R95" s="729">
        <v>20050</v>
      </c>
      <c r="S95" s="729">
        <v>0</v>
      </c>
      <c r="T95" s="729">
        <v>101853</v>
      </c>
      <c r="U95" s="729">
        <v>0</v>
      </c>
      <c r="V95" s="729">
        <v>0</v>
      </c>
      <c r="W95" s="729">
        <v>0</v>
      </c>
      <c r="X95" s="729">
        <v>0</v>
      </c>
      <c r="Y95" s="729">
        <v>0</v>
      </c>
      <c r="Z95" s="729">
        <v>0</v>
      </c>
      <c r="AA95" s="729">
        <v>0</v>
      </c>
      <c r="AB95" s="729">
        <v>8065</v>
      </c>
      <c r="AC95" s="729">
        <v>0</v>
      </c>
      <c r="AD95" s="729">
        <v>0</v>
      </c>
      <c r="AE95" s="729">
        <v>0</v>
      </c>
      <c r="AF95" s="729">
        <v>0</v>
      </c>
      <c r="AG95" s="729">
        <v>0</v>
      </c>
      <c r="AH95" s="729">
        <v>17054</v>
      </c>
      <c r="AI95" s="729">
        <v>0</v>
      </c>
      <c r="AJ95" s="729">
        <v>0</v>
      </c>
      <c r="AK95" s="729">
        <v>242693</v>
      </c>
      <c r="AL95" s="729">
        <v>1175</v>
      </c>
      <c r="AM95" s="729">
        <v>0</v>
      </c>
      <c r="AN95" s="729">
        <v>2125</v>
      </c>
      <c r="AO95" s="729">
        <v>0</v>
      </c>
      <c r="AP95" s="729">
        <v>0</v>
      </c>
      <c r="AQ95" s="729">
        <v>0</v>
      </c>
      <c r="AR95" s="729">
        <v>0</v>
      </c>
      <c r="AS95" s="729">
        <v>0</v>
      </c>
      <c r="AT95" s="729">
        <v>7469</v>
      </c>
      <c r="AU95" s="729">
        <v>0</v>
      </c>
      <c r="AV95" s="729">
        <v>0</v>
      </c>
      <c r="AW95" s="729">
        <v>0</v>
      </c>
      <c r="AX95" s="729">
        <v>0</v>
      </c>
      <c r="AY95" s="729">
        <v>0</v>
      </c>
      <c r="AZ95" s="729">
        <v>0</v>
      </c>
      <c r="BA95" s="729">
        <v>0</v>
      </c>
      <c r="BB95" s="729">
        <v>0</v>
      </c>
      <c r="BC95" s="729">
        <v>212402</v>
      </c>
      <c r="BD95" s="729">
        <v>21379</v>
      </c>
      <c r="BE95" s="729">
        <v>0</v>
      </c>
      <c r="BF95" s="729">
        <v>0</v>
      </c>
      <c r="BG95" s="729">
        <v>34643</v>
      </c>
      <c r="BH95" s="729">
        <v>0</v>
      </c>
      <c r="BI95" s="729">
        <v>0</v>
      </c>
      <c r="BJ95" s="729">
        <v>0</v>
      </c>
      <c r="BK95" s="729">
        <v>0</v>
      </c>
      <c r="BL95" s="729">
        <v>0</v>
      </c>
      <c r="BM95" s="729">
        <v>0</v>
      </c>
      <c r="BN95" s="729">
        <v>0</v>
      </c>
      <c r="BO95" s="729">
        <v>0</v>
      </c>
      <c r="BP95" s="729">
        <v>0</v>
      </c>
      <c r="BQ95" s="729">
        <v>97143</v>
      </c>
      <c r="BR95" s="729">
        <v>171120</v>
      </c>
      <c r="BS95" s="729">
        <v>299910</v>
      </c>
      <c r="BT95" s="729">
        <v>564918</v>
      </c>
      <c r="BV95" s="828">
        <f t="shared" si="1"/>
        <v>1</v>
      </c>
      <c r="BX95" s="728" t="s">
        <v>7901</v>
      </c>
    </row>
    <row r="96" spans="1:76" x14ac:dyDescent="0.2">
      <c r="A96" s="720"/>
      <c r="B96" s="727" t="s">
        <v>3470</v>
      </c>
      <c r="C96" s="727" t="s">
        <v>3471</v>
      </c>
      <c r="D96" s="727">
        <v>34000</v>
      </c>
      <c r="E96" s="728" t="s">
        <v>7134</v>
      </c>
      <c r="F96" s="728" t="s">
        <v>6250</v>
      </c>
      <c r="G96" s="727" t="s">
        <v>3470</v>
      </c>
      <c r="H96" s="727">
        <v>1</v>
      </c>
      <c r="I96" s="727" t="s">
        <v>4183</v>
      </c>
      <c r="J96" s="727">
        <v>15</v>
      </c>
      <c r="K96" s="729">
        <v>45209</v>
      </c>
      <c r="L96" s="729">
        <v>18197</v>
      </c>
      <c r="M96" s="816"/>
      <c r="N96" s="816"/>
      <c r="O96" s="816"/>
      <c r="P96" s="816"/>
      <c r="Q96" s="816"/>
      <c r="R96" s="729">
        <v>140000</v>
      </c>
      <c r="S96" s="729">
        <v>0</v>
      </c>
      <c r="T96" s="729">
        <v>19786</v>
      </c>
      <c r="U96" s="729">
        <v>0</v>
      </c>
      <c r="V96" s="729">
        <v>0</v>
      </c>
      <c r="W96" s="729">
        <v>0</v>
      </c>
      <c r="X96" s="729">
        <v>0</v>
      </c>
      <c r="Y96" s="729">
        <v>944</v>
      </c>
      <c r="Z96" s="729">
        <v>0</v>
      </c>
      <c r="AA96" s="729">
        <v>0</v>
      </c>
      <c r="AB96" s="729">
        <v>31983</v>
      </c>
      <c r="AC96" s="729">
        <v>0</v>
      </c>
      <c r="AD96" s="729">
        <v>0</v>
      </c>
      <c r="AE96" s="729">
        <v>0</v>
      </c>
      <c r="AF96" s="729">
        <v>0</v>
      </c>
      <c r="AG96" s="729">
        <v>0</v>
      </c>
      <c r="AH96" s="729">
        <v>0</v>
      </c>
      <c r="AI96" s="729">
        <v>0</v>
      </c>
      <c r="AJ96" s="729">
        <v>0</v>
      </c>
      <c r="AK96" s="729">
        <v>0</v>
      </c>
      <c r="AL96" s="729">
        <v>0</v>
      </c>
      <c r="AM96" s="729">
        <v>0</v>
      </c>
      <c r="AN96" s="729">
        <v>0</v>
      </c>
      <c r="AO96" s="729">
        <v>0</v>
      </c>
      <c r="AP96" s="729">
        <v>0</v>
      </c>
      <c r="AQ96" s="729">
        <v>0</v>
      </c>
      <c r="AR96" s="729">
        <v>0</v>
      </c>
      <c r="AS96" s="729">
        <v>0</v>
      </c>
      <c r="AT96" s="729">
        <v>0</v>
      </c>
      <c r="AU96" s="729">
        <v>0</v>
      </c>
      <c r="AV96" s="729">
        <v>0</v>
      </c>
      <c r="AW96" s="729">
        <v>3568035</v>
      </c>
      <c r="AX96" s="729">
        <v>0</v>
      </c>
      <c r="AY96" s="729">
        <v>0</v>
      </c>
      <c r="AZ96" s="729">
        <v>0</v>
      </c>
      <c r="BA96" s="729">
        <v>0</v>
      </c>
      <c r="BB96" s="729">
        <v>0</v>
      </c>
      <c r="BC96" s="729">
        <v>0</v>
      </c>
      <c r="BD96" s="729">
        <v>0</v>
      </c>
      <c r="BE96" s="729">
        <v>12089</v>
      </c>
      <c r="BF96" s="729">
        <v>0</v>
      </c>
      <c r="BG96" s="729">
        <v>79161</v>
      </c>
      <c r="BH96" s="729">
        <v>0</v>
      </c>
      <c r="BI96" s="729">
        <v>0</v>
      </c>
      <c r="BJ96" s="729">
        <v>0</v>
      </c>
      <c r="BK96" s="729">
        <v>0</v>
      </c>
      <c r="BL96" s="729">
        <v>0</v>
      </c>
      <c r="BM96" s="729">
        <v>0</v>
      </c>
      <c r="BN96" s="729">
        <v>0</v>
      </c>
      <c r="BO96" s="729">
        <v>0</v>
      </c>
      <c r="BP96" s="729">
        <v>-6434247</v>
      </c>
      <c r="BQ96" s="729">
        <v>0</v>
      </c>
      <c r="BR96" s="729">
        <v>69453</v>
      </c>
      <c r="BS96" s="729">
        <v>8693070</v>
      </c>
      <c r="BT96" s="729">
        <v>0</v>
      </c>
      <c r="BV96" s="828">
        <f t="shared" si="1"/>
        <v>1</v>
      </c>
      <c r="BX96" s="728" t="s">
        <v>3360</v>
      </c>
    </row>
    <row r="97" spans="1:76" x14ac:dyDescent="0.2">
      <c r="A97" s="720"/>
      <c r="B97" s="727" t="s">
        <v>2220</v>
      </c>
      <c r="C97" s="727" t="s">
        <v>2221</v>
      </c>
      <c r="D97" s="727">
        <v>34021</v>
      </c>
      <c r="E97" s="728" t="s">
        <v>904</v>
      </c>
      <c r="F97" s="728" t="s">
        <v>4184</v>
      </c>
      <c r="G97" s="727" t="s">
        <v>2220</v>
      </c>
      <c r="H97" s="727">
        <v>3</v>
      </c>
      <c r="I97" s="727" t="s">
        <v>4183</v>
      </c>
      <c r="J97" s="727">
        <v>15</v>
      </c>
      <c r="K97" s="729">
        <v>30776</v>
      </c>
      <c r="L97" s="729">
        <v>14040</v>
      </c>
      <c r="M97" s="816">
        <v>0.78008</v>
      </c>
      <c r="N97" s="816">
        <v>4.5000000000000005E-3</v>
      </c>
      <c r="O97" s="816">
        <v>0.20696000000000001</v>
      </c>
      <c r="P97" s="816">
        <v>8.4600000000000005E-3</v>
      </c>
      <c r="Q97" s="816">
        <v>0</v>
      </c>
      <c r="R97" s="729">
        <v>1732668</v>
      </c>
      <c r="S97" s="729">
        <v>19537646</v>
      </c>
      <c r="T97" s="729">
        <v>196862</v>
      </c>
      <c r="U97" s="729">
        <v>4449</v>
      </c>
      <c r="V97" s="729">
        <v>81867</v>
      </c>
      <c r="W97" s="729">
        <v>0</v>
      </c>
      <c r="X97" s="729">
        <v>24510</v>
      </c>
      <c r="Y97" s="729">
        <v>0</v>
      </c>
      <c r="Z97" s="729">
        <v>0</v>
      </c>
      <c r="AA97" s="729">
        <v>0</v>
      </c>
      <c r="AB97" s="729">
        <v>0</v>
      </c>
      <c r="AC97" s="729">
        <v>0</v>
      </c>
      <c r="AD97" s="729">
        <v>233997</v>
      </c>
      <c r="AE97" s="729">
        <v>39187</v>
      </c>
      <c r="AF97" s="729">
        <v>0</v>
      </c>
      <c r="AG97" s="729">
        <v>1321</v>
      </c>
      <c r="AH97" s="729">
        <v>0</v>
      </c>
      <c r="AI97" s="729">
        <v>4600686</v>
      </c>
      <c r="AJ97" s="729">
        <v>0</v>
      </c>
      <c r="AK97" s="729">
        <v>4921007</v>
      </c>
      <c r="AL97" s="729">
        <v>0</v>
      </c>
      <c r="AM97" s="729">
        <v>0</v>
      </c>
      <c r="AN97" s="729">
        <v>0</v>
      </c>
      <c r="AO97" s="729">
        <v>0</v>
      </c>
      <c r="AP97" s="729">
        <v>51334</v>
      </c>
      <c r="AQ97" s="729">
        <v>0</v>
      </c>
      <c r="AR97" s="729">
        <v>0</v>
      </c>
      <c r="AS97" s="729">
        <v>0</v>
      </c>
      <c r="AT97" s="729">
        <v>0</v>
      </c>
      <c r="AU97" s="729">
        <v>0</v>
      </c>
      <c r="AV97" s="729">
        <v>0</v>
      </c>
      <c r="AW97" s="729">
        <v>1982847</v>
      </c>
      <c r="AX97" s="729">
        <v>0</v>
      </c>
      <c r="AY97" s="729">
        <v>0</v>
      </c>
      <c r="AZ97" s="729">
        <v>0</v>
      </c>
      <c r="BA97" s="729">
        <v>111079</v>
      </c>
      <c r="BB97" s="729">
        <v>1425</v>
      </c>
      <c r="BC97" s="729">
        <v>575142</v>
      </c>
      <c r="BD97" s="729">
        <v>32360</v>
      </c>
      <c r="BE97" s="729">
        <v>0</v>
      </c>
      <c r="BF97" s="729">
        <v>0</v>
      </c>
      <c r="BG97" s="729">
        <v>84167</v>
      </c>
      <c r="BH97" s="729">
        <v>0</v>
      </c>
      <c r="BI97" s="729">
        <v>0</v>
      </c>
      <c r="BJ97" s="729">
        <v>0</v>
      </c>
      <c r="BK97" s="729">
        <v>0</v>
      </c>
      <c r="BL97" s="729">
        <v>0</v>
      </c>
      <c r="BM97" s="729">
        <v>0</v>
      </c>
      <c r="BN97" s="729">
        <v>0</v>
      </c>
      <c r="BO97" s="729">
        <v>0</v>
      </c>
      <c r="BP97" s="729">
        <v>5405704</v>
      </c>
      <c r="BQ97" s="729">
        <v>2673006</v>
      </c>
      <c r="BR97" s="729">
        <v>947302</v>
      </c>
      <c r="BS97" s="729">
        <v>3623938</v>
      </c>
      <c r="BT97" s="729">
        <v>2013992</v>
      </c>
      <c r="BV97" s="828">
        <f t="shared" si="1"/>
        <v>1</v>
      </c>
      <c r="BX97" s="728" t="s">
        <v>6914</v>
      </c>
    </row>
    <row r="98" spans="1:76" x14ac:dyDescent="0.2">
      <c r="A98" s="720"/>
      <c r="B98" s="727" t="s">
        <v>3479</v>
      </c>
      <c r="C98" s="727" t="s">
        <v>3480</v>
      </c>
      <c r="D98" s="727">
        <v>34011</v>
      </c>
      <c r="E98" s="728" t="s">
        <v>3478</v>
      </c>
      <c r="F98" s="728" t="s">
        <v>3431</v>
      </c>
      <c r="G98" s="727" t="s">
        <v>3479</v>
      </c>
      <c r="H98" s="727">
        <v>2</v>
      </c>
      <c r="I98" s="727" t="s">
        <v>4183</v>
      </c>
      <c r="J98" s="727">
        <v>15</v>
      </c>
      <c r="K98" s="729">
        <v>6440</v>
      </c>
      <c r="L98" s="729">
        <v>2729</v>
      </c>
      <c r="M98" s="816">
        <v>0.78008</v>
      </c>
      <c r="N98" s="816">
        <v>4.5000000000000005E-3</v>
      </c>
      <c r="O98" s="816">
        <v>0.20696000000000001</v>
      </c>
      <c r="P98" s="816">
        <v>8.4600000000000005E-3</v>
      </c>
      <c r="Q98" s="816">
        <v>0</v>
      </c>
      <c r="R98" s="729">
        <v>128054</v>
      </c>
      <c r="S98" s="729">
        <v>4638845</v>
      </c>
      <c r="T98" s="729">
        <v>13493</v>
      </c>
      <c r="U98" s="729">
        <v>977</v>
      </c>
      <c r="V98" s="729">
        <v>10179</v>
      </c>
      <c r="W98" s="729">
        <v>0</v>
      </c>
      <c r="X98" s="729">
        <v>0</v>
      </c>
      <c r="Y98" s="729">
        <v>0</v>
      </c>
      <c r="Z98" s="729">
        <v>0</v>
      </c>
      <c r="AA98" s="729">
        <v>0</v>
      </c>
      <c r="AB98" s="729">
        <v>2361</v>
      </c>
      <c r="AC98" s="729">
        <v>0</v>
      </c>
      <c r="AD98" s="729">
        <v>0</v>
      </c>
      <c r="AE98" s="729">
        <v>16229</v>
      </c>
      <c r="AF98" s="729">
        <v>0</v>
      </c>
      <c r="AG98" s="729">
        <v>0</v>
      </c>
      <c r="AH98" s="729">
        <v>0</v>
      </c>
      <c r="AI98" s="729">
        <v>333049</v>
      </c>
      <c r="AJ98" s="729">
        <v>0</v>
      </c>
      <c r="AK98" s="729">
        <v>1238706</v>
      </c>
      <c r="AL98" s="729">
        <v>0</v>
      </c>
      <c r="AM98" s="729">
        <v>0</v>
      </c>
      <c r="AN98" s="729">
        <v>0</v>
      </c>
      <c r="AO98" s="729">
        <v>0</v>
      </c>
      <c r="AP98" s="729">
        <v>11558</v>
      </c>
      <c r="AQ98" s="729">
        <v>0</v>
      </c>
      <c r="AR98" s="729">
        <v>7560</v>
      </c>
      <c r="AS98" s="729">
        <v>0</v>
      </c>
      <c r="AT98" s="729">
        <v>0</v>
      </c>
      <c r="AU98" s="729">
        <v>0</v>
      </c>
      <c r="AV98" s="729">
        <v>0</v>
      </c>
      <c r="AW98" s="729">
        <v>0</v>
      </c>
      <c r="AX98" s="729">
        <v>0</v>
      </c>
      <c r="AY98" s="729">
        <v>0</v>
      </c>
      <c r="AZ98" s="729">
        <v>0</v>
      </c>
      <c r="BA98" s="729">
        <v>9513</v>
      </c>
      <c r="BB98" s="729">
        <v>0</v>
      </c>
      <c r="BC98" s="729">
        <v>171350</v>
      </c>
      <c r="BD98" s="729">
        <v>0</v>
      </c>
      <c r="BE98" s="729">
        <v>0</v>
      </c>
      <c r="BF98" s="729">
        <v>0</v>
      </c>
      <c r="BG98" s="729">
        <v>5105</v>
      </c>
      <c r="BH98" s="729">
        <v>8900</v>
      </c>
      <c r="BI98" s="729">
        <v>0</v>
      </c>
      <c r="BJ98" s="729">
        <v>0</v>
      </c>
      <c r="BK98" s="729">
        <v>0</v>
      </c>
      <c r="BL98" s="729">
        <v>0</v>
      </c>
      <c r="BM98" s="729">
        <v>0</v>
      </c>
      <c r="BN98" s="729">
        <v>0</v>
      </c>
      <c r="BO98" s="729">
        <v>0</v>
      </c>
      <c r="BP98" s="729">
        <v>-375085</v>
      </c>
      <c r="BQ98" s="729">
        <v>159765</v>
      </c>
      <c r="BR98" s="729">
        <v>681328</v>
      </c>
      <c r="BS98" s="729">
        <v>303000</v>
      </c>
      <c r="BT98" s="729">
        <v>391284</v>
      </c>
      <c r="BV98" s="828">
        <f t="shared" si="1"/>
        <v>1</v>
      </c>
      <c r="BX98" s="728" t="s">
        <v>4552</v>
      </c>
    </row>
    <row r="99" spans="1:76" x14ac:dyDescent="0.2">
      <c r="A99" s="720"/>
      <c r="B99" s="727" t="s">
        <v>2223</v>
      </c>
      <c r="C99" s="727" t="s">
        <v>2224</v>
      </c>
      <c r="D99" s="727">
        <v>34024</v>
      </c>
      <c r="E99" s="728" t="s">
        <v>2222</v>
      </c>
      <c r="F99" s="728" t="s">
        <v>3444</v>
      </c>
      <c r="G99" s="727" t="s">
        <v>2223</v>
      </c>
      <c r="H99" s="727">
        <v>2</v>
      </c>
      <c r="I99" s="727" t="s">
        <v>4183</v>
      </c>
      <c r="J99" s="727">
        <v>15</v>
      </c>
      <c r="K99" s="729">
        <v>4396</v>
      </c>
      <c r="L99" s="729">
        <v>1606</v>
      </c>
      <c r="M99" s="816">
        <v>0.78008</v>
      </c>
      <c r="N99" s="816">
        <v>4.5000000000000005E-3</v>
      </c>
      <c r="O99" s="816">
        <v>0.20696000000000001</v>
      </c>
      <c r="P99" s="816">
        <v>8.4600000000000005E-3</v>
      </c>
      <c r="Q99" s="816">
        <v>0</v>
      </c>
      <c r="R99" s="729">
        <v>136935</v>
      </c>
      <c r="S99" s="729">
        <v>0</v>
      </c>
      <c r="T99" s="729">
        <v>5862</v>
      </c>
      <c r="U99" s="729">
        <v>0</v>
      </c>
      <c r="V99" s="729">
        <v>0</v>
      </c>
      <c r="W99" s="729">
        <v>0</v>
      </c>
      <c r="X99" s="729">
        <v>0</v>
      </c>
      <c r="Y99" s="729">
        <v>0</v>
      </c>
      <c r="Z99" s="729">
        <v>0</v>
      </c>
      <c r="AA99" s="729">
        <v>0</v>
      </c>
      <c r="AB99" s="729">
        <v>13437</v>
      </c>
      <c r="AC99" s="729">
        <v>0</v>
      </c>
      <c r="AD99" s="729">
        <v>0</v>
      </c>
      <c r="AE99" s="729">
        <v>0</v>
      </c>
      <c r="AF99" s="729">
        <v>0</v>
      </c>
      <c r="AG99" s="729">
        <v>0</v>
      </c>
      <c r="AH99" s="729">
        <v>0</v>
      </c>
      <c r="AI99" s="729">
        <v>0</v>
      </c>
      <c r="AJ99" s="729">
        <v>0</v>
      </c>
      <c r="AK99" s="729">
        <v>1004618</v>
      </c>
      <c r="AL99" s="729">
        <v>0</v>
      </c>
      <c r="AM99" s="729">
        <v>0</v>
      </c>
      <c r="AN99" s="729">
        <v>0</v>
      </c>
      <c r="AO99" s="729">
        <v>0</v>
      </c>
      <c r="AP99" s="729">
        <v>0</v>
      </c>
      <c r="AQ99" s="729">
        <v>0</v>
      </c>
      <c r="AR99" s="729">
        <v>0</v>
      </c>
      <c r="AS99" s="729">
        <v>0</v>
      </c>
      <c r="AT99" s="729">
        <v>0</v>
      </c>
      <c r="AU99" s="729">
        <v>0</v>
      </c>
      <c r="AV99" s="729">
        <v>0</v>
      </c>
      <c r="AW99" s="729">
        <v>0</v>
      </c>
      <c r="AX99" s="729">
        <v>0</v>
      </c>
      <c r="AY99" s="729">
        <v>0</v>
      </c>
      <c r="AZ99" s="729">
        <v>0</v>
      </c>
      <c r="BA99" s="729">
        <v>0</v>
      </c>
      <c r="BB99" s="729">
        <v>0</v>
      </c>
      <c r="BC99" s="729">
        <v>0</v>
      </c>
      <c r="BD99" s="729">
        <v>0</v>
      </c>
      <c r="BE99" s="729">
        <v>0</v>
      </c>
      <c r="BF99" s="729">
        <v>0</v>
      </c>
      <c r="BG99" s="729">
        <v>6295</v>
      </c>
      <c r="BH99" s="729">
        <v>0</v>
      </c>
      <c r="BI99" s="729">
        <v>0</v>
      </c>
      <c r="BJ99" s="729">
        <v>0</v>
      </c>
      <c r="BK99" s="729">
        <v>4604</v>
      </c>
      <c r="BL99" s="729">
        <v>0</v>
      </c>
      <c r="BM99" s="729">
        <v>0</v>
      </c>
      <c r="BN99" s="729">
        <v>0</v>
      </c>
      <c r="BO99" s="729">
        <v>0</v>
      </c>
      <c r="BP99" s="729">
        <v>-237939</v>
      </c>
      <c r="BQ99" s="729">
        <v>608</v>
      </c>
      <c r="BR99" s="729">
        <v>416988</v>
      </c>
      <c r="BS99" s="729">
        <v>1003000</v>
      </c>
      <c r="BT99" s="729">
        <v>458052</v>
      </c>
      <c r="BV99" s="828">
        <f t="shared" si="1"/>
        <v>1</v>
      </c>
      <c r="BX99" s="728" t="s">
        <v>4280</v>
      </c>
    </row>
    <row r="100" spans="1:76" x14ac:dyDescent="0.2">
      <c r="A100" s="720"/>
      <c r="B100" s="727" t="s">
        <v>3473</v>
      </c>
      <c r="C100" s="727" t="s">
        <v>3474</v>
      </c>
      <c r="D100" s="727">
        <v>34003</v>
      </c>
      <c r="E100" s="728" t="s">
        <v>3472</v>
      </c>
      <c r="F100" s="728" t="s">
        <v>3445</v>
      </c>
      <c r="G100" s="727" t="s">
        <v>3473</v>
      </c>
      <c r="H100" s="727">
        <v>2</v>
      </c>
      <c r="I100" s="727" t="s">
        <v>4183</v>
      </c>
      <c r="J100" s="727">
        <v>15</v>
      </c>
      <c r="K100" s="729">
        <v>5679</v>
      </c>
      <c r="L100" s="729">
        <v>2299</v>
      </c>
      <c r="M100" s="816">
        <v>0.78008</v>
      </c>
      <c r="N100" s="816">
        <v>4.5000000000000005E-3</v>
      </c>
      <c r="O100" s="816">
        <v>0.20696000000000001</v>
      </c>
      <c r="P100" s="816">
        <v>8.4600000000000005E-3</v>
      </c>
      <c r="Q100" s="816">
        <v>0</v>
      </c>
      <c r="R100" s="729">
        <v>36914</v>
      </c>
      <c r="S100" s="729">
        <v>0</v>
      </c>
      <c r="T100" s="729">
        <v>16360</v>
      </c>
      <c r="U100" s="729">
        <v>4150</v>
      </c>
      <c r="V100" s="729">
        <v>0</v>
      </c>
      <c r="W100" s="729">
        <v>0</v>
      </c>
      <c r="X100" s="729">
        <v>2491</v>
      </c>
      <c r="Y100" s="729">
        <v>0</v>
      </c>
      <c r="Z100" s="729">
        <v>0</v>
      </c>
      <c r="AA100" s="729">
        <v>0</v>
      </c>
      <c r="AB100" s="729">
        <v>88070</v>
      </c>
      <c r="AC100" s="729">
        <v>0</v>
      </c>
      <c r="AD100" s="729">
        <v>0</v>
      </c>
      <c r="AE100" s="729">
        <v>0</v>
      </c>
      <c r="AF100" s="729">
        <v>0</v>
      </c>
      <c r="AG100" s="729">
        <v>0</v>
      </c>
      <c r="AH100" s="729">
        <v>0</v>
      </c>
      <c r="AI100" s="729">
        <v>193303</v>
      </c>
      <c r="AJ100" s="729">
        <v>0</v>
      </c>
      <c r="AK100" s="729">
        <v>180789</v>
      </c>
      <c r="AL100" s="729">
        <v>0</v>
      </c>
      <c r="AM100" s="729">
        <v>0</v>
      </c>
      <c r="AN100" s="729">
        <v>0</v>
      </c>
      <c r="AO100" s="729">
        <v>0</v>
      </c>
      <c r="AP100" s="729">
        <v>0</v>
      </c>
      <c r="AQ100" s="729">
        <v>0</v>
      </c>
      <c r="AR100" s="729">
        <v>0</v>
      </c>
      <c r="AS100" s="729">
        <v>0</v>
      </c>
      <c r="AT100" s="729">
        <v>20569</v>
      </c>
      <c r="AU100" s="729">
        <v>0</v>
      </c>
      <c r="AV100" s="729">
        <v>0</v>
      </c>
      <c r="AW100" s="729">
        <v>0</v>
      </c>
      <c r="AX100" s="729">
        <v>0</v>
      </c>
      <c r="AY100" s="729">
        <v>0</v>
      </c>
      <c r="AZ100" s="729">
        <v>0</v>
      </c>
      <c r="BA100" s="729">
        <v>0</v>
      </c>
      <c r="BB100" s="729">
        <v>0</v>
      </c>
      <c r="BC100" s="729">
        <v>0</v>
      </c>
      <c r="BD100" s="729">
        <v>0</v>
      </c>
      <c r="BE100" s="729">
        <v>5256</v>
      </c>
      <c r="BF100" s="729">
        <v>0</v>
      </c>
      <c r="BG100" s="729">
        <v>6170</v>
      </c>
      <c r="BH100" s="729">
        <v>0</v>
      </c>
      <c r="BI100" s="729">
        <v>0</v>
      </c>
      <c r="BJ100" s="729">
        <v>0</v>
      </c>
      <c r="BK100" s="729">
        <v>0</v>
      </c>
      <c r="BL100" s="729">
        <v>0</v>
      </c>
      <c r="BM100" s="729">
        <v>0</v>
      </c>
      <c r="BN100" s="729">
        <v>0</v>
      </c>
      <c r="BO100" s="729">
        <v>0</v>
      </c>
      <c r="BP100" s="729">
        <v>366915</v>
      </c>
      <c r="BQ100" s="729">
        <v>55876</v>
      </c>
      <c r="BR100" s="729">
        <v>11445</v>
      </c>
      <c r="BS100" s="729">
        <v>1544722</v>
      </c>
      <c r="BT100" s="729">
        <v>441826</v>
      </c>
      <c r="BV100" s="828">
        <f t="shared" si="1"/>
        <v>1</v>
      </c>
      <c r="BX100" s="728" t="s">
        <v>4943</v>
      </c>
    </row>
    <row r="101" spans="1:76" x14ac:dyDescent="0.2">
      <c r="A101" s="720"/>
      <c r="B101" s="727" t="s">
        <v>2218</v>
      </c>
      <c r="C101" s="727" t="s">
        <v>2219</v>
      </c>
      <c r="D101" s="727">
        <v>34015</v>
      </c>
      <c r="E101" s="728" t="s">
        <v>3481</v>
      </c>
      <c r="F101" s="728" t="s">
        <v>4424</v>
      </c>
      <c r="G101" s="727" t="s">
        <v>2218</v>
      </c>
      <c r="H101" s="727">
        <v>2</v>
      </c>
      <c r="I101" s="727" t="s">
        <v>4183</v>
      </c>
      <c r="J101" s="727">
        <v>15</v>
      </c>
      <c r="K101" s="729">
        <v>11736</v>
      </c>
      <c r="L101" s="729">
        <v>4847</v>
      </c>
      <c r="M101" s="816">
        <v>0.78008</v>
      </c>
      <c r="N101" s="816">
        <v>4.5000000000000005E-3</v>
      </c>
      <c r="O101" s="816">
        <v>0.20696000000000001</v>
      </c>
      <c r="P101" s="816">
        <v>8.4600000000000005E-3</v>
      </c>
      <c r="Q101" s="816">
        <v>0</v>
      </c>
      <c r="R101" s="729">
        <v>0</v>
      </c>
      <c r="S101" s="729">
        <v>0</v>
      </c>
      <c r="T101" s="729">
        <v>0</v>
      </c>
      <c r="U101" s="729">
        <v>0</v>
      </c>
      <c r="V101" s="729">
        <v>0</v>
      </c>
      <c r="W101" s="729">
        <v>0</v>
      </c>
      <c r="X101" s="729">
        <v>0</v>
      </c>
      <c r="Y101" s="729">
        <v>0</v>
      </c>
      <c r="Z101" s="729">
        <v>0</v>
      </c>
      <c r="AA101" s="729">
        <v>0</v>
      </c>
      <c r="AB101" s="729">
        <v>0</v>
      </c>
      <c r="AC101" s="729">
        <v>0</v>
      </c>
      <c r="AD101" s="729">
        <v>0</v>
      </c>
      <c r="AE101" s="729">
        <v>0</v>
      </c>
      <c r="AF101" s="729">
        <v>0</v>
      </c>
      <c r="AG101" s="729">
        <v>0</v>
      </c>
      <c r="AH101" s="729">
        <v>0</v>
      </c>
      <c r="AI101" s="729">
        <v>0</v>
      </c>
      <c r="AJ101" s="729">
        <v>0</v>
      </c>
      <c r="AK101" s="729">
        <v>0</v>
      </c>
      <c r="AL101" s="729">
        <v>0</v>
      </c>
      <c r="AM101" s="729">
        <v>0</v>
      </c>
      <c r="AN101" s="729">
        <v>0</v>
      </c>
      <c r="AO101" s="729">
        <v>0</v>
      </c>
      <c r="AP101" s="729">
        <v>0</v>
      </c>
      <c r="AQ101" s="729">
        <v>0</v>
      </c>
      <c r="AR101" s="729">
        <v>0</v>
      </c>
      <c r="AS101" s="729">
        <v>0</v>
      </c>
      <c r="AT101" s="729">
        <v>0</v>
      </c>
      <c r="AU101" s="729">
        <v>0</v>
      </c>
      <c r="AV101" s="729">
        <v>0</v>
      </c>
      <c r="AW101" s="729">
        <v>0</v>
      </c>
      <c r="AX101" s="729">
        <v>0</v>
      </c>
      <c r="AY101" s="729">
        <v>0</v>
      </c>
      <c r="AZ101" s="729">
        <v>0</v>
      </c>
      <c r="BA101" s="729">
        <v>0</v>
      </c>
      <c r="BB101" s="729">
        <v>0</v>
      </c>
      <c r="BC101" s="729">
        <v>0</v>
      </c>
      <c r="BD101" s="729">
        <v>0</v>
      </c>
      <c r="BE101" s="729">
        <v>0</v>
      </c>
      <c r="BF101" s="729">
        <v>0</v>
      </c>
      <c r="BG101" s="729">
        <v>0</v>
      </c>
      <c r="BH101" s="729">
        <v>0</v>
      </c>
      <c r="BI101" s="729">
        <v>0</v>
      </c>
      <c r="BJ101" s="729">
        <v>0</v>
      </c>
      <c r="BK101" s="729">
        <v>0</v>
      </c>
      <c r="BL101" s="729">
        <v>0</v>
      </c>
      <c r="BM101" s="729">
        <v>0</v>
      </c>
      <c r="BN101" s="729">
        <v>0</v>
      </c>
      <c r="BO101" s="729">
        <v>0</v>
      </c>
      <c r="BP101" s="729">
        <v>0</v>
      </c>
      <c r="BQ101" s="729">
        <v>0</v>
      </c>
      <c r="BR101" s="729">
        <v>0</v>
      </c>
      <c r="BS101" s="729">
        <v>0</v>
      </c>
      <c r="BT101" s="729">
        <v>0</v>
      </c>
      <c r="BV101" s="828">
        <f t="shared" si="1"/>
        <v>0</v>
      </c>
      <c r="BX101" s="728" t="s">
        <v>4204</v>
      </c>
    </row>
    <row r="102" spans="1:76" x14ac:dyDescent="0.2">
      <c r="A102" s="720"/>
      <c r="B102" s="727" t="s">
        <v>2225</v>
      </c>
      <c r="C102" s="727" t="s">
        <v>2226</v>
      </c>
      <c r="D102" s="727">
        <v>34028</v>
      </c>
      <c r="E102" s="728" t="s">
        <v>4425</v>
      </c>
      <c r="F102" s="728" t="s">
        <v>4426</v>
      </c>
      <c r="G102" s="727" t="s">
        <v>2225</v>
      </c>
      <c r="H102" s="727">
        <v>2</v>
      </c>
      <c r="I102" s="727" t="s">
        <v>4183</v>
      </c>
      <c r="J102" s="727">
        <v>15</v>
      </c>
      <c r="K102" s="729">
        <v>3539</v>
      </c>
      <c r="L102" s="729">
        <v>1433</v>
      </c>
      <c r="M102" s="816">
        <v>0.78008</v>
      </c>
      <c r="N102" s="816">
        <v>4.5000000000000005E-3</v>
      </c>
      <c r="O102" s="816">
        <v>0.20696000000000001</v>
      </c>
      <c r="P102" s="816">
        <v>8.4600000000000005E-3</v>
      </c>
      <c r="Q102" s="816">
        <v>0</v>
      </c>
      <c r="R102" s="729">
        <v>-21455</v>
      </c>
      <c r="S102" s="729">
        <v>356612</v>
      </c>
      <c r="T102" s="729">
        <v>43083</v>
      </c>
      <c r="U102" s="729">
        <v>18035</v>
      </c>
      <c r="V102" s="729">
        <v>0</v>
      </c>
      <c r="W102" s="729">
        <v>0</v>
      </c>
      <c r="X102" s="729">
        <v>0</v>
      </c>
      <c r="Y102" s="729">
        <v>0</v>
      </c>
      <c r="Z102" s="729">
        <v>0</v>
      </c>
      <c r="AA102" s="729">
        <v>0</v>
      </c>
      <c r="AB102" s="729">
        <v>29023</v>
      </c>
      <c r="AC102" s="729">
        <v>0</v>
      </c>
      <c r="AD102" s="729">
        <v>0</v>
      </c>
      <c r="AE102" s="729">
        <v>0</v>
      </c>
      <c r="AF102" s="729">
        <v>0</v>
      </c>
      <c r="AG102" s="729">
        <v>0</v>
      </c>
      <c r="AH102" s="729">
        <v>0</v>
      </c>
      <c r="AI102" s="729">
        <v>199858</v>
      </c>
      <c r="AJ102" s="729">
        <v>0</v>
      </c>
      <c r="AK102" s="729">
        <v>617015</v>
      </c>
      <c r="AL102" s="729">
        <v>0</v>
      </c>
      <c r="AM102" s="729">
        <v>7472</v>
      </c>
      <c r="AN102" s="729">
        <v>0</v>
      </c>
      <c r="AO102" s="729">
        <v>0</v>
      </c>
      <c r="AP102" s="729">
        <v>0</v>
      </c>
      <c r="AQ102" s="729">
        <v>0</v>
      </c>
      <c r="AR102" s="729">
        <v>0</v>
      </c>
      <c r="AS102" s="729">
        <v>0</v>
      </c>
      <c r="AT102" s="729">
        <v>10862</v>
      </c>
      <c r="AU102" s="729">
        <v>0</v>
      </c>
      <c r="AV102" s="729">
        <v>0</v>
      </c>
      <c r="AW102" s="729">
        <v>0</v>
      </c>
      <c r="AX102" s="729">
        <v>0</v>
      </c>
      <c r="AY102" s="729">
        <v>0</v>
      </c>
      <c r="AZ102" s="729">
        <v>0</v>
      </c>
      <c r="BA102" s="729">
        <v>4730</v>
      </c>
      <c r="BB102" s="729">
        <v>34612</v>
      </c>
      <c r="BC102" s="729">
        <v>23728</v>
      </c>
      <c r="BD102" s="729">
        <v>0</v>
      </c>
      <c r="BE102" s="729">
        <v>0</v>
      </c>
      <c r="BF102" s="729">
        <v>0</v>
      </c>
      <c r="BG102" s="729">
        <v>5900</v>
      </c>
      <c r="BH102" s="729">
        <v>0</v>
      </c>
      <c r="BI102" s="729">
        <v>0</v>
      </c>
      <c r="BJ102" s="729">
        <v>160</v>
      </c>
      <c r="BK102" s="729">
        <v>24557</v>
      </c>
      <c r="BL102" s="729">
        <v>0</v>
      </c>
      <c r="BM102" s="729">
        <v>0</v>
      </c>
      <c r="BN102" s="729">
        <v>0</v>
      </c>
      <c r="BO102" s="729">
        <v>0</v>
      </c>
      <c r="BP102" s="729">
        <v>-745514</v>
      </c>
      <c r="BQ102" s="729">
        <v>53654</v>
      </c>
      <c r="BR102" s="729">
        <v>0</v>
      </c>
      <c r="BS102" s="729">
        <v>452027</v>
      </c>
      <c r="BT102" s="729">
        <v>657620</v>
      </c>
      <c r="BV102" s="828">
        <f t="shared" si="1"/>
        <v>1</v>
      </c>
      <c r="BX102" s="728" t="s">
        <v>2924</v>
      </c>
    </row>
    <row r="103" spans="1:76" x14ac:dyDescent="0.2">
      <c r="A103" s="720"/>
      <c r="B103" s="727" t="s">
        <v>3476</v>
      </c>
      <c r="C103" s="727" t="s">
        <v>3477</v>
      </c>
      <c r="D103" s="727">
        <v>34007</v>
      </c>
      <c r="E103" s="728" t="s">
        <v>3475</v>
      </c>
      <c r="F103" s="728" t="s">
        <v>4427</v>
      </c>
      <c r="G103" s="727" t="s">
        <v>3476</v>
      </c>
      <c r="H103" s="727">
        <v>2</v>
      </c>
      <c r="I103" s="727" t="s">
        <v>4183</v>
      </c>
      <c r="J103" s="727">
        <v>15</v>
      </c>
      <c r="K103" s="729">
        <v>8081</v>
      </c>
      <c r="L103" s="729">
        <v>2852</v>
      </c>
      <c r="M103" s="816">
        <v>0.78008</v>
      </c>
      <c r="N103" s="816">
        <v>4.5000000000000005E-3</v>
      </c>
      <c r="O103" s="816">
        <v>0.20696000000000001</v>
      </c>
      <c r="P103" s="816">
        <v>8.4600000000000005E-3</v>
      </c>
      <c r="Q103" s="816">
        <v>0</v>
      </c>
      <c r="R103" s="729">
        <v>146255</v>
      </c>
      <c r="S103" s="729">
        <v>0</v>
      </c>
      <c r="T103" s="729">
        <v>15608</v>
      </c>
      <c r="U103" s="729">
        <v>0</v>
      </c>
      <c r="V103" s="729">
        <v>0</v>
      </c>
      <c r="W103" s="729">
        <v>0</v>
      </c>
      <c r="X103" s="729">
        <v>0</v>
      </c>
      <c r="Y103" s="729">
        <v>0</v>
      </c>
      <c r="Z103" s="729">
        <v>0</v>
      </c>
      <c r="AA103" s="729">
        <v>0</v>
      </c>
      <c r="AB103" s="729">
        <v>50875</v>
      </c>
      <c r="AC103" s="729">
        <v>0</v>
      </c>
      <c r="AD103" s="729">
        <v>0</v>
      </c>
      <c r="AE103" s="729">
        <v>0</v>
      </c>
      <c r="AF103" s="729">
        <v>0</v>
      </c>
      <c r="AG103" s="729">
        <v>0</v>
      </c>
      <c r="AH103" s="729">
        <v>0</v>
      </c>
      <c r="AI103" s="729">
        <v>76450</v>
      </c>
      <c r="AJ103" s="729">
        <v>0</v>
      </c>
      <c r="AK103" s="729">
        <v>176020</v>
      </c>
      <c r="AL103" s="729">
        <v>0</v>
      </c>
      <c r="AM103" s="729">
        <v>0</v>
      </c>
      <c r="AN103" s="729">
        <v>0</v>
      </c>
      <c r="AO103" s="729">
        <v>0</v>
      </c>
      <c r="AP103" s="729">
        <v>0</v>
      </c>
      <c r="AQ103" s="729">
        <v>0</v>
      </c>
      <c r="AR103" s="729">
        <v>0</v>
      </c>
      <c r="AS103" s="729">
        <v>0</v>
      </c>
      <c r="AT103" s="729">
        <v>0</v>
      </c>
      <c r="AU103" s="729">
        <v>0</v>
      </c>
      <c r="AV103" s="729">
        <v>0</v>
      </c>
      <c r="AW103" s="729">
        <v>0</v>
      </c>
      <c r="AX103" s="729">
        <v>0</v>
      </c>
      <c r="AY103" s="729">
        <v>0</v>
      </c>
      <c r="AZ103" s="729">
        <v>0</v>
      </c>
      <c r="BA103" s="729">
        <v>0</v>
      </c>
      <c r="BB103" s="729">
        <v>0</v>
      </c>
      <c r="BC103" s="729">
        <v>0</v>
      </c>
      <c r="BD103" s="729">
        <v>0</v>
      </c>
      <c r="BE103" s="729">
        <v>0</v>
      </c>
      <c r="BF103" s="729">
        <v>0</v>
      </c>
      <c r="BG103" s="729">
        <v>35231</v>
      </c>
      <c r="BH103" s="729">
        <v>0</v>
      </c>
      <c r="BI103" s="729">
        <v>0</v>
      </c>
      <c r="BJ103" s="729">
        <v>10875</v>
      </c>
      <c r="BK103" s="729">
        <v>6990</v>
      </c>
      <c r="BL103" s="729">
        <v>0</v>
      </c>
      <c r="BM103" s="729">
        <v>0</v>
      </c>
      <c r="BN103" s="729">
        <v>0</v>
      </c>
      <c r="BO103" s="729">
        <v>0</v>
      </c>
      <c r="BP103" s="729">
        <v>-201221</v>
      </c>
      <c r="BQ103" s="729">
        <v>32063</v>
      </c>
      <c r="BR103" s="729">
        <v>0</v>
      </c>
      <c r="BS103" s="729">
        <v>1285149</v>
      </c>
      <c r="BT103" s="729">
        <v>745231</v>
      </c>
      <c r="BV103" s="828">
        <f t="shared" si="1"/>
        <v>1</v>
      </c>
      <c r="BX103" s="728" t="s">
        <v>7013</v>
      </c>
    </row>
    <row r="104" spans="1:76" x14ac:dyDescent="0.2">
      <c r="A104" s="720"/>
      <c r="B104" s="727" t="s">
        <v>2228</v>
      </c>
      <c r="C104" s="727" t="s">
        <v>2229</v>
      </c>
      <c r="D104" s="727">
        <v>34035</v>
      </c>
      <c r="E104" s="728" t="s">
        <v>2227</v>
      </c>
      <c r="F104" s="728" t="s">
        <v>4428</v>
      </c>
      <c r="G104" s="727" t="s">
        <v>2228</v>
      </c>
      <c r="H104" s="727">
        <v>2</v>
      </c>
      <c r="I104" s="727" t="s">
        <v>4183</v>
      </c>
      <c r="J104" s="727">
        <v>15</v>
      </c>
      <c r="K104" s="729">
        <v>5338</v>
      </c>
      <c r="L104" s="729">
        <v>2431</v>
      </c>
      <c r="M104" s="816">
        <v>0.78008</v>
      </c>
      <c r="N104" s="816">
        <v>4.5000000000000005E-3</v>
      </c>
      <c r="O104" s="816">
        <v>0.20696000000000001</v>
      </c>
      <c r="P104" s="816">
        <v>8.4600000000000005E-3</v>
      </c>
      <c r="Q104" s="816">
        <v>0</v>
      </c>
      <c r="R104" s="729">
        <v>0</v>
      </c>
      <c r="S104" s="729">
        <v>0</v>
      </c>
      <c r="T104" s="729">
        <v>0</v>
      </c>
      <c r="U104" s="729">
        <v>0</v>
      </c>
      <c r="V104" s="729">
        <v>0</v>
      </c>
      <c r="W104" s="729">
        <v>0</v>
      </c>
      <c r="X104" s="729">
        <v>0</v>
      </c>
      <c r="Y104" s="729">
        <v>0</v>
      </c>
      <c r="Z104" s="729">
        <v>0</v>
      </c>
      <c r="AA104" s="729">
        <v>0</v>
      </c>
      <c r="AB104" s="729">
        <v>0</v>
      </c>
      <c r="AC104" s="729">
        <v>0</v>
      </c>
      <c r="AD104" s="729">
        <v>0</v>
      </c>
      <c r="AE104" s="729">
        <v>0</v>
      </c>
      <c r="AF104" s="729">
        <v>0</v>
      </c>
      <c r="AG104" s="729">
        <v>0</v>
      </c>
      <c r="AH104" s="729">
        <v>0</v>
      </c>
      <c r="AI104" s="729">
        <v>0</v>
      </c>
      <c r="AJ104" s="729">
        <v>0</v>
      </c>
      <c r="AK104" s="729">
        <v>0</v>
      </c>
      <c r="AL104" s="729">
        <v>0</v>
      </c>
      <c r="AM104" s="729">
        <v>0</v>
      </c>
      <c r="AN104" s="729">
        <v>0</v>
      </c>
      <c r="AO104" s="729">
        <v>0</v>
      </c>
      <c r="AP104" s="729">
        <v>0</v>
      </c>
      <c r="AQ104" s="729">
        <v>0</v>
      </c>
      <c r="AR104" s="729">
        <v>0</v>
      </c>
      <c r="AS104" s="729">
        <v>0</v>
      </c>
      <c r="AT104" s="729">
        <v>0</v>
      </c>
      <c r="AU104" s="729">
        <v>0</v>
      </c>
      <c r="AV104" s="729">
        <v>0</v>
      </c>
      <c r="AW104" s="729">
        <v>0</v>
      </c>
      <c r="AX104" s="729">
        <v>0</v>
      </c>
      <c r="AY104" s="729">
        <v>0</v>
      </c>
      <c r="AZ104" s="729">
        <v>0</v>
      </c>
      <c r="BA104" s="729">
        <v>0</v>
      </c>
      <c r="BB104" s="729">
        <v>0</v>
      </c>
      <c r="BC104" s="729">
        <v>0</v>
      </c>
      <c r="BD104" s="729">
        <v>0</v>
      </c>
      <c r="BE104" s="729">
        <v>0</v>
      </c>
      <c r="BF104" s="729">
        <v>0</v>
      </c>
      <c r="BG104" s="729">
        <v>0</v>
      </c>
      <c r="BH104" s="729">
        <v>0</v>
      </c>
      <c r="BI104" s="729">
        <v>0</v>
      </c>
      <c r="BJ104" s="729">
        <v>0</v>
      </c>
      <c r="BK104" s="729">
        <v>0</v>
      </c>
      <c r="BL104" s="729">
        <v>0</v>
      </c>
      <c r="BM104" s="729">
        <v>0</v>
      </c>
      <c r="BN104" s="729">
        <v>0</v>
      </c>
      <c r="BO104" s="729">
        <v>0</v>
      </c>
      <c r="BP104" s="729">
        <v>0</v>
      </c>
      <c r="BQ104" s="729">
        <v>0</v>
      </c>
      <c r="BR104" s="729">
        <v>0</v>
      </c>
      <c r="BS104" s="729">
        <v>0</v>
      </c>
      <c r="BT104" s="729">
        <v>0</v>
      </c>
      <c r="BV104" s="828">
        <f t="shared" si="1"/>
        <v>0</v>
      </c>
      <c r="BX104" s="728" t="s">
        <v>7133</v>
      </c>
    </row>
    <row r="105" spans="1:76" x14ac:dyDescent="0.2">
      <c r="A105" s="720"/>
      <c r="B105" s="727" t="s">
        <v>2234</v>
      </c>
      <c r="C105" s="727" t="s">
        <v>2235</v>
      </c>
      <c r="D105" s="727">
        <v>37000</v>
      </c>
      <c r="E105" s="728" t="s">
        <v>7135</v>
      </c>
      <c r="F105" s="728" t="s">
        <v>6251</v>
      </c>
      <c r="G105" s="727" t="s">
        <v>2234</v>
      </c>
      <c r="H105" s="727">
        <v>1</v>
      </c>
      <c r="I105" s="727" t="s">
        <v>2942</v>
      </c>
      <c r="J105" s="727">
        <v>15</v>
      </c>
      <c r="K105" s="729">
        <v>157342</v>
      </c>
      <c r="L105" s="729">
        <v>61268</v>
      </c>
      <c r="M105" s="816"/>
      <c r="N105" s="816"/>
      <c r="O105" s="816"/>
      <c r="P105" s="816"/>
      <c r="Q105" s="816"/>
      <c r="R105" s="729">
        <v>87429</v>
      </c>
      <c r="S105" s="729">
        <v>0</v>
      </c>
      <c r="T105" s="729">
        <v>46691</v>
      </c>
      <c r="U105" s="729">
        <v>0</v>
      </c>
      <c r="V105" s="729">
        <v>0</v>
      </c>
      <c r="W105" s="729">
        <v>0</v>
      </c>
      <c r="X105" s="729">
        <v>0</v>
      </c>
      <c r="Y105" s="729">
        <v>5500</v>
      </c>
      <c r="Z105" s="729">
        <v>0</v>
      </c>
      <c r="AA105" s="729">
        <v>0</v>
      </c>
      <c r="AB105" s="729">
        <v>12489</v>
      </c>
      <c r="AC105" s="729">
        <v>0</v>
      </c>
      <c r="AD105" s="729">
        <v>0</v>
      </c>
      <c r="AE105" s="729">
        <v>0</v>
      </c>
      <c r="AF105" s="729">
        <v>0</v>
      </c>
      <c r="AG105" s="729">
        <v>0</v>
      </c>
      <c r="AH105" s="729">
        <v>0</v>
      </c>
      <c r="AI105" s="729">
        <v>0</v>
      </c>
      <c r="AJ105" s="729">
        <v>0</v>
      </c>
      <c r="AK105" s="729">
        <v>0</v>
      </c>
      <c r="AL105" s="729">
        <v>0</v>
      </c>
      <c r="AM105" s="729">
        <v>6397233</v>
      </c>
      <c r="AN105" s="729">
        <v>1299450</v>
      </c>
      <c r="AO105" s="729">
        <v>0</v>
      </c>
      <c r="AP105" s="729">
        <v>0</v>
      </c>
      <c r="AQ105" s="729">
        <v>0</v>
      </c>
      <c r="AR105" s="729">
        <v>8986</v>
      </c>
      <c r="AS105" s="729">
        <v>0</v>
      </c>
      <c r="AT105" s="729">
        <v>0</v>
      </c>
      <c r="AU105" s="729">
        <v>0</v>
      </c>
      <c r="AV105" s="729">
        <v>7135</v>
      </c>
      <c r="AW105" s="729">
        <v>3856938</v>
      </c>
      <c r="AX105" s="729">
        <v>0</v>
      </c>
      <c r="AY105" s="729">
        <v>0</v>
      </c>
      <c r="AZ105" s="729">
        <v>0</v>
      </c>
      <c r="BA105" s="729">
        <v>0</v>
      </c>
      <c r="BB105" s="729">
        <v>0</v>
      </c>
      <c r="BC105" s="729">
        <v>0</v>
      </c>
      <c r="BD105" s="729">
        <v>33395</v>
      </c>
      <c r="BE105" s="729">
        <v>0</v>
      </c>
      <c r="BF105" s="729">
        <v>0</v>
      </c>
      <c r="BG105" s="729">
        <v>250</v>
      </c>
      <c r="BH105" s="729">
        <v>0</v>
      </c>
      <c r="BI105" s="729">
        <v>0</v>
      </c>
      <c r="BJ105" s="729">
        <v>0</v>
      </c>
      <c r="BK105" s="729">
        <v>0</v>
      </c>
      <c r="BL105" s="729">
        <v>0</v>
      </c>
      <c r="BM105" s="729">
        <v>0</v>
      </c>
      <c r="BN105" s="729">
        <v>0</v>
      </c>
      <c r="BO105" s="729">
        <v>0</v>
      </c>
      <c r="BP105" s="729">
        <v>-4978802</v>
      </c>
      <c r="BQ105" s="729">
        <v>0</v>
      </c>
      <c r="BR105" s="729">
        <v>213617</v>
      </c>
      <c r="BS105" s="729">
        <v>22581247</v>
      </c>
      <c r="BT105" s="729">
        <v>0</v>
      </c>
      <c r="BV105" s="828">
        <f t="shared" si="1"/>
        <v>1</v>
      </c>
      <c r="BX105" s="728" t="s">
        <v>7124</v>
      </c>
    </row>
    <row r="106" spans="1:76" x14ac:dyDescent="0.2">
      <c r="A106" s="720"/>
      <c r="B106" s="727" t="s">
        <v>1980</v>
      </c>
      <c r="C106" s="727" t="s">
        <v>1981</v>
      </c>
      <c r="D106" s="727">
        <v>37039</v>
      </c>
      <c r="E106" s="728" t="s">
        <v>1979</v>
      </c>
      <c r="F106" s="728" t="s">
        <v>330</v>
      </c>
      <c r="G106" s="727" t="s">
        <v>1980</v>
      </c>
      <c r="H106" s="727">
        <v>3</v>
      </c>
      <c r="I106" s="727" t="s">
        <v>2942</v>
      </c>
      <c r="J106" s="727">
        <v>15</v>
      </c>
      <c r="K106" s="729">
        <v>202431</v>
      </c>
      <c r="L106" s="729">
        <v>89022</v>
      </c>
      <c r="M106" s="816">
        <v>0.54832000000000003</v>
      </c>
      <c r="N106" s="816">
        <v>2.5400000000000002E-3</v>
      </c>
      <c r="O106" s="816">
        <v>0.38651000000000002</v>
      </c>
      <c r="P106" s="816">
        <v>6.2630000000000005E-2</v>
      </c>
      <c r="Q106" s="816">
        <v>0</v>
      </c>
      <c r="R106" s="729">
        <v>-550880</v>
      </c>
      <c r="S106" s="729">
        <v>83503724</v>
      </c>
      <c r="T106" s="729">
        <v>8648430</v>
      </c>
      <c r="U106" s="729">
        <v>1158125</v>
      </c>
      <c r="V106" s="729">
        <v>3776473</v>
      </c>
      <c r="W106" s="729">
        <v>0</v>
      </c>
      <c r="X106" s="729">
        <v>154430</v>
      </c>
      <c r="Y106" s="729">
        <v>0</v>
      </c>
      <c r="Z106" s="729">
        <v>0</v>
      </c>
      <c r="AA106" s="729">
        <v>22089</v>
      </c>
      <c r="AB106" s="729">
        <v>1612145</v>
      </c>
      <c r="AC106" s="729">
        <v>373</v>
      </c>
      <c r="AD106" s="729">
        <v>12693357</v>
      </c>
      <c r="AE106" s="729">
        <v>2538267</v>
      </c>
      <c r="AF106" s="729">
        <v>0</v>
      </c>
      <c r="AG106" s="729">
        <v>0</v>
      </c>
      <c r="AH106" s="729">
        <v>5604963</v>
      </c>
      <c r="AI106" s="729">
        <v>23245468</v>
      </c>
      <c r="AJ106" s="729">
        <v>65853</v>
      </c>
      <c r="AK106" s="729">
        <v>35141441</v>
      </c>
      <c r="AL106" s="729">
        <v>311033</v>
      </c>
      <c r="AM106" s="729">
        <v>2102683</v>
      </c>
      <c r="AN106" s="729">
        <v>604978</v>
      </c>
      <c r="AO106" s="729">
        <v>0</v>
      </c>
      <c r="AP106" s="729">
        <v>1102541</v>
      </c>
      <c r="AQ106" s="729">
        <v>0</v>
      </c>
      <c r="AR106" s="729">
        <v>0</v>
      </c>
      <c r="AS106" s="729">
        <v>0</v>
      </c>
      <c r="AT106" s="729">
        <v>0</v>
      </c>
      <c r="AU106" s="729">
        <v>0</v>
      </c>
      <c r="AV106" s="729">
        <v>1035694</v>
      </c>
      <c r="AW106" s="729">
        <v>4002618</v>
      </c>
      <c r="AX106" s="729">
        <v>4745316</v>
      </c>
      <c r="AY106" s="729">
        <v>0</v>
      </c>
      <c r="AZ106" s="729">
        <v>0</v>
      </c>
      <c r="BA106" s="729">
        <v>619435</v>
      </c>
      <c r="BB106" s="729">
        <v>0</v>
      </c>
      <c r="BC106" s="729">
        <v>6781429</v>
      </c>
      <c r="BD106" s="729">
        <v>140916</v>
      </c>
      <c r="BE106" s="729">
        <v>0</v>
      </c>
      <c r="BF106" s="729">
        <v>0</v>
      </c>
      <c r="BG106" s="729">
        <v>276620</v>
      </c>
      <c r="BH106" s="729">
        <v>334906</v>
      </c>
      <c r="BI106" s="729">
        <v>0</v>
      </c>
      <c r="BJ106" s="729">
        <v>0</v>
      </c>
      <c r="BK106" s="729">
        <v>0</v>
      </c>
      <c r="BL106" s="729">
        <v>0</v>
      </c>
      <c r="BM106" s="729">
        <v>2355000</v>
      </c>
      <c r="BN106" s="729">
        <v>0</v>
      </c>
      <c r="BO106" s="729">
        <v>0</v>
      </c>
      <c r="BP106" s="729">
        <v>-6215448</v>
      </c>
      <c r="BQ106" s="729">
        <v>9941348</v>
      </c>
      <c r="BR106" s="729">
        <v>94645687</v>
      </c>
      <c r="BS106" s="729">
        <v>7395551</v>
      </c>
      <c r="BT106" s="729">
        <v>27980528</v>
      </c>
      <c r="BV106" s="828">
        <f t="shared" si="1"/>
        <v>1</v>
      </c>
      <c r="BX106" s="728" t="s">
        <v>4425</v>
      </c>
    </row>
    <row r="107" spans="1:76" x14ac:dyDescent="0.2">
      <c r="A107" s="720"/>
      <c r="B107" s="727" t="s">
        <v>2293</v>
      </c>
      <c r="C107" s="727" t="s">
        <v>1978</v>
      </c>
      <c r="D107" s="727">
        <v>37034</v>
      </c>
      <c r="E107" s="728" t="s">
        <v>2292</v>
      </c>
      <c r="F107" s="728" t="s">
        <v>4963</v>
      </c>
      <c r="G107" s="727" t="s">
        <v>2293</v>
      </c>
      <c r="H107" s="727">
        <v>2</v>
      </c>
      <c r="I107" s="727" t="s">
        <v>2942</v>
      </c>
      <c r="J107" s="727">
        <v>15</v>
      </c>
      <c r="K107" s="729">
        <v>23189</v>
      </c>
      <c r="L107" s="729">
        <v>8635</v>
      </c>
      <c r="M107" s="816">
        <v>0.54832000000000003</v>
      </c>
      <c r="N107" s="816">
        <v>2.5400000000000002E-3</v>
      </c>
      <c r="O107" s="816">
        <v>0.38651000000000002</v>
      </c>
      <c r="P107" s="816">
        <v>6.2630000000000005E-2</v>
      </c>
      <c r="Q107" s="816">
        <v>0</v>
      </c>
      <c r="R107" s="729">
        <v>131086</v>
      </c>
      <c r="S107" s="729">
        <v>0</v>
      </c>
      <c r="T107" s="729">
        <v>43624</v>
      </c>
      <c r="U107" s="729">
        <v>17670</v>
      </c>
      <c r="V107" s="729">
        <v>397913</v>
      </c>
      <c r="W107" s="729">
        <v>0</v>
      </c>
      <c r="X107" s="729">
        <v>13352</v>
      </c>
      <c r="Y107" s="729">
        <v>0</v>
      </c>
      <c r="Z107" s="729">
        <v>0</v>
      </c>
      <c r="AA107" s="729">
        <v>0</v>
      </c>
      <c r="AB107" s="729">
        <v>14434</v>
      </c>
      <c r="AC107" s="729">
        <v>0</v>
      </c>
      <c r="AD107" s="729">
        <v>0</v>
      </c>
      <c r="AE107" s="729">
        <v>0</v>
      </c>
      <c r="AF107" s="729">
        <v>0</v>
      </c>
      <c r="AG107" s="729">
        <v>0</v>
      </c>
      <c r="AH107" s="729">
        <v>0</v>
      </c>
      <c r="AI107" s="729">
        <v>1920571</v>
      </c>
      <c r="AJ107" s="729">
        <v>0</v>
      </c>
      <c r="AK107" s="729">
        <v>3530853</v>
      </c>
      <c r="AL107" s="729">
        <v>0</v>
      </c>
      <c r="AM107" s="729">
        <v>0</v>
      </c>
      <c r="AN107" s="729">
        <v>0</v>
      </c>
      <c r="AO107" s="729">
        <v>0</v>
      </c>
      <c r="AP107" s="729">
        <v>0</v>
      </c>
      <c r="AQ107" s="729">
        <v>0</v>
      </c>
      <c r="AR107" s="729">
        <v>0</v>
      </c>
      <c r="AS107" s="729">
        <v>0</v>
      </c>
      <c r="AT107" s="729">
        <v>0</v>
      </c>
      <c r="AU107" s="729">
        <v>0</v>
      </c>
      <c r="AV107" s="729">
        <v>0</v>
      </c>
      <c r="AW107" s="729">
        <v>0</v>
      </c>
      <c r="AX107" s="729">
        <v>0</v>
      </c>
      <c r="AY107" s="729">
        <v>0</v>
      </c>
      <c r="AZ107" s="729">
        <v>0</v>
      </c>
      <c r="BA107" s="729">
        <v>125701</v>
      </c>
      <c r="BB107" s="729">
        <v>0</v>
      </c>
      <c r="BC107" s="729">
        <v>246014</v>
      </c>
      <c r="BD107" s="729">
        <v>0</v>
      </c>
      <c r="BE107" s="729">
        <v>0</v>
      </c>
      <c r="BF107" s="729">
        <v>0</v>
      </c>
      <c r="BG107" s="729">
        <v>64106</v>
      </c>
      <c r="BH107" s="729">
        <v>0</v>
      </c>
      <c r="BI107" s="729">
        <v>0</v>
      </c>
      <c r="BJ107" s="729">
        <v>27720</v>
      </c>
      <c r="BK107" s="729">
        <v>3963</v>
      </c>
      <c r="BL107" s="729">
        <v>0</v>
      </c>
      <c r="BM107" s="729">
        <v>0</v>
      </c>
      <c r="BN107" s="729">
        <v>0</v>
      </c>
      <c r="BO107" s="729">
        <v>0</v>
      </c>
      <c r="BP107" s="729">
        <v>-2460278</v>
      </c>
      <c r="BQ107" s="729">
        <v>20478334</v>
      </c>
      <c r="BR107" s="729">
        <v>0</v>
      </c>
      <c r="BS107" s="729">
        <v>16107090</v>
      </c>
      <c r="BT107" s="729">
        <v>1511016</v>
      </c>
      <c r="BV107" s="828">
        <f t="shared" si="1"/>
        <v>1</v>
      </c>
      <c r="BX107" s="728" t="s">
        <v>4026</v>
      </c>
    </row>
    <row r="108" spans="1:76" x14ac:dyDescent="0.2">
      <c r="A108" s="720"/>
      <c r="B108" s="727" t="s">
        <v>2290</v>
      </c>
      <c r="C108" s="727" t="s">
        <v>2291</v>
      </c>
      <c r="D108" s="727">
        <v>37025</v>
      </c>
      <c r="E108" s="728" t="s">
        <v>2289</v>
      </c>
      <c r="F108" s="728" t="s">
        <v>4964</v>
      </c>
      <c r="G108" s="727" t="s">
        <v>2290</v>
      </c>
      <c r="H108" s="727">
        <v>2</v>
      </c>
      <c r="I108" s="727" t="s">
        <v>2942</v>
      </c>
      <c r="J108" s="727">
        <v>15</v>
      </c>
      <c r="K108" s="729">
        <v>19600</v>
      </c>
      <c r="L108" s="729">
        <v>7728</v>
      </c>
      <c r="M108" s="816">
        <v>0.54832000000000003</v>
      </c>
      <c r="N108" s="816">
        <v>2.5400000000000002E-3</v>
      </c>
      <c r="O108" s="816">
        <v>0.38651000000000002</v>
      </c>
      <c r="P108" s="816">
        <v>6.2630000000000005E-2</v>
      </c>
      <c r="Q108" s="816">
        <v>0</v>
      </c>
      <c r="R108" s="729">
        <v>-2032200</v>
      </c>
      <c r="S108" s="729">
        <v>3575164</v>
      </c>
      <c r="T108" s="729">
        <v>142750</v>
      </c>
      <c r="U108" s="729">
        <v>542</v>
      </c>
      <c r="V108" s="729">
        <v>55939</v>
      </c>
      <c r="W108" s="729">
        <v>0</v>
      </c>
      <c r="X108" s="729">
        <v>16125</v>
      </c>
      <c r="Y108" s="729">
        <v>0</v>
      </c>
      <c r="Z108" s="729">
        <v>0</v>
      </c>
      <c r="AA108" s="729">
        <v>0</v>
      </c>
      <c r="AB108" s="729">
        <v>15056</v>
      </c>
      <c r="AC108" s="729">
        <v>0</v>
      </c>
      <c r="AD108" s="729">
        <v>0</v>
      </c>
      <c r="AE108" s="729">
        <v>0</v>
      </c>
      <c r="AF108" s="729">
        <v>0</v>
      </c>
      <c r="AG108" s="729">
        <v>0</v>
      </c>
      <c r="AH108" s="729">
        <v>0</v>
      </c>
      <c r="AI108" s="729">
        <v>670240</v>
      </c>
      <c r="AJ108" s="729">
        <v>0</v>
      </c>
      <c r="AK108" s="729">
        <v>2653791</v>
      </c>
      <c r="AL108" s="729">
        <v>0</v>
      </c>
      <c r="AM108" s="729">
        <v>0</v>
      </c>
      <c r="AN108" s="729">
        <v>0</v>
      </c>
      <c r="AO108" s="729">
        <v>0</v>
      </c>
      <c r="AP108" s="729">
        <v>0</v>
      </c>
      <c r="AQ108" s="729">
        <v>0</v>
      </c>
      <c r="AR108" s="729">
        <v>0</v>
      </c>
      <c r="AS108" s="729">
        <v>0</v>
      </c>
      <c r="AT108" s="729">
        <v>0</v>
      </c>
      <c r="AU108" s="729">
        <v>0</v>
      </c>
      <c r="AV108" s="729">
        <v>0</v>
      </c>
      <c r="AW108" s="729">
        <v>0</v>
      </c>
      <c r="AX108" s="729">
        <v>0</v>
      </c>
      <c r="AY108" s="729">
        <v>0</v>
      </c>
      <c r="AZ108" s="729">
        <v>0</v>
      </c>
      <c r="BA108" s="729">
        <v>10811</v>
      </c>
      <c r="BB108" s="729">
        <v>0</v>
      </c>
      <c r="BC108" s="729">
        <v>591472</v>
      </c>
      <c r="BD108" s="729">
        <v>0</v>
      </c>
      <c r="BE108" s="729">
        <v>0</v>
      </c>
      <c r="BF108" s="729">
        <v>0</v>
      </c>
      <c r="BG108" s="729">
        <v>33250</v>
      </c>
      <c r="BH108" s="729">
        <v>0</v>
      </c>
      <c r="BI108" s="729">
        <v>0</v>
      </c>
      <c r="BJ108" s="729">
        <v>0</v>
      </c>
      <c r="BK108" s="729">
        <v>0</v>
      </c>
      <c r="BL108" s="729">
        <v>0</v>
      </c>
      <c r="BM108" s="729">
        <v>0</v>
      </c>
      <c r="BN108" s="729">
        <v>0</v>
      </c>
      <c r="BO108" s="729">
        <v>0</v>
      </c>
      <c r="BP108" s="729">
        <v>-812500</v>
      </c>
      <c r="BQ108" s="729">
        <v>2389375</v>
      </c>
      <c r="BR108" s="729">
        <v>226504</v>
      </c>
      <c r="BS108" s="729">
        <v>6310757</v>
      </c>
      <c r="BT108" s="729">
        <v>2944758</v>
      </c>
      <c r="BV108" s="828">
        <f t="shared" si="1"/>
        <v>1</v>
      </c>
      <c r="BX108" s="728" t="s">
        <v>5735</v>
      </c>
    </row>
    <row r="109" spans="1:76" x14ac:dyDescent="0.2">
      <c r="A109" s="720"/>
      <c r="B109" s="727" t="s">
        <v>7896</v>
      </c>
      <c r="C109" s="727" t="s">
        <v>7897</v>
      </c>
      <c r="D109" s="727">
        <v>37020</v>
      </c>
      <c r="E109" s="728" t="s">
        <v>7895</v>
      </c>
      <c r="F109" s="728" t="s">
        <v>4965</v>
      </c>
      <c r="G109" s="727" t="s">
        <v>7896</v>
      </c>
      <c r="H109" s="727">
        <v>2</v>
      </c>
      <c r="I109" s="727" t="s">
        <v>2942</v>
      </c>
      <c r="J109" s="727">
        <v>15</v>
      </c>
      <c r="K109" s="729">
        <v>19205</v>
      </c>
      <c r="L109" s="729">
        <v>8093</v>
      </c>
      <c r="M109" s="816">
        <v>0.54832000000000003</v>
      </c>
      <c r="N109" s="816">
        <v>2.5400000000000002E-3</v>
      </c>
      <c r="O109" s="816">
        <v>0.38651000000000002</v>
      </c>
      <c r="P109" s="816">
        <v>6.2630000000000005E-2</v>
      </c>
      <c r="Q109" s="816">
        <v>0</v>
      </c>
      <c r="R109" s="729">
        <v>436780</v>
      </c>
      <c r="S109" s="729">
        <v>5125644</v>
      </c>
      <c r="T109" s="729">
        <v>167658</v>
      </c>
      <c r="U109" s="729">
        <v>0</v>
      </c>
      <c r="V109" s="729">
        <v>0</v>
      </c>
      <c r="W109" s="729">
        <v>0</v>
      </c>
      <c r="X109" s="729">
        <v>0</v>
      </c>
      <c r="Y109" s="729">
        <v>0</v>
      </c>
      <c r="Z109" s="729">
        <v>0</v>
      </c>
      <c r="AA109" s="729">
        <v>0</v>
      </c>
      <c r="AB109" s="729">
        <v>0</v>
      </c>
      <c r="AC109" s="729">
        <v>0</v>
      </c>
      <c r="AD109" s="729">
        <v>0</v>
      </c>
      <c r="AE109" s="729">
        <v>0</v>
      </c>
      <c r="AF109" s="729">
        <v>0</v>
      </c>
      <c r="AG109" s="729">
        <v>0</v>
      </c>
      <c r="AH109" s="729">
        <v>175818</v>
      </c>
      <c r="AI109" s="729">
        <v>1054970</v>
      </c>
      <c r="AJ109" s="729">
        <v>0</v>
      </c>
      <c r="AK109" s="729">
        <v>2123520</v>
      </c>
      <c r="AL109" s="729">
        <v>0</v>
      </c>
      <c r="AM109" s="729">
        <v>1200119</v>
      </c>
      <c r="AN109" s="729">
        <v>0</v>
      </c>
      <c r="AO109" s="729">
        <v>0</v>
      </c>
      <c r="AP109" s="729">
        <v>0</v>
      </c>
      <c r="AQ109" s="729">
        <v>0</v>
      </c>
      <c r="AR109" s="729">
        <v>0</v>
      </c>
      <c r="AS109" s="729">
        <v>0</v>
      </c>
      <c r="AT109" s="729">
        <v>34710</v>
      </c>
      <c r="AU109" s="729">
        <v>0</v>
      </c>
      <c r="AV109" s="729">
        <v>0</v>
      </c>
      <c r="AW109" s="729">
        <v>0</v>
      </c>
      <c r="AX109" s="729">
        <v>0</v>
      </c>
      <c r="AY109" s="729">
        <v>0</v>
      </c>
      <c r="AZ109" s="729">
        <v>0</v>
      </c>
      <c r="BA109" s="729">
        <v>5323</v>
      </c>
      <c r="BB109" s="729">
        <v>109110</v>
      </c>
      <c r="BC109" s="729">
        <v>936396</v>
      </c>
      <c r="BD109" s="729">
        <v>0</v>
      </c>
      <c r="BE109" s="729">
        <v>0</v>
      </c>
      <c r="BF109" s="729">
        <v>0</v>
      </c>
      <c r="BG109" s="729">
        <v>0</v>
      </c>
      <c r="BH109" s="729">
        <v>2396</v>
      </c>
      <c r="BI109" s="729">
        <v>270801</v>
      </c>
      <c r="BJ109" s="729">
        <v>0</v>
      </c>
      <c r="BK109" s="729">
        <v>0</v>
      </c>
      <c r="BL109" s="729">
        <v>0</v>
      </c>
      <c r="BM109" s="729">
        <v>0</v>
      </c>
      <c r="BN109" s="729">
        <v>0</v>
      </c>
      <c r="BO109" s="729">
        <v>0</v>
      </c>
      <c r="BP109" s="729">
        <v>-1200636</v>
      </c>
      <c r="BQ109" s="729">
        <v>789817</v>
      </c>
      <c r="BR109" s="729">
        <v>5270308</v>
      </c>
      <c r="BS109" s="729">
        <v>1000000</v>
      </c>
      <c r="BT109" s="729">
        <v>2610304</v>
      </c>
      <c r="BV109" s="828">
        <f t="shared" si="1"/>
        <v>1</v>
      </c>
      <c r="BX109" s="728" t="s">
        <v>2933</v>
      </c>
    </row>
    <row r="110" spans="1:76" x14ac:dyDescent="0.2">
      <c r="A110" s="720"/>
      <c r="B110" s="727" t="s">
        <v>2287</v>
      </c>
      <c r="C110" s="727" t="s">
        <v>2288</v>
      </c>
      <c r="D110" s="727">
        <v>37008</v>
      </c>
      <c r="E110" s="728" t="s">
        <v>2286</v>
      </c>
      <c r="F110" s="728" t="s">
        <v>4966</v>
      </c>
      <c r="G110" s="727" t="s">
        <v>2287</v>
      </c>
      <c r="H110" s="727">
        <v>2</v>
      </c>
      <c r="I110" s="727" t="s">
        <v>2942</v>
      </c>
      <c r="J110" s="727">
        <v>15</v>
      </c>
      <c r="K110" s="729">
        <v>18684</v>
      </c>
      <c r="L110" s="729">
        <v>7412</v>
      </c>
      <c r="M110" s="816">
        <v>0.54832000000000003</v>
      </c>
      <c r="N110" s="816">
        <v>2.5400000000000002E-3</v>
      </c>
      <c r="O110" s="816">
        <v>0.38651000000000002</v>
      </c>
      <c r="P110" s="816">
        <v>6.2630000000000005E-2</v>
      </c>
      <c r="Q110" s="816">
        <v>0</v>
      </c>
      <c r="R110" s="729">
        <v>1871878</v>
      </c>
      <c r="S110" s="729">
        <v>5125606</v>
      </c>
      <c r="T110" s="729">
        <v>134761</v>
      </c>
      <c r="U110" s="729">
        <v>16097</v>
      </c>
      <c r="V110" s="729">
        <v>16412</v>
      </c>
      <c r="W110" s="729">
        <v>0</v>
      </c>
      <c r="X110" s="729">
        <v>10630</v>
      </c>
      <c r="Y110" s="729">
        <v>0</v>
      </c>
      <c r="Z110" s="729">
        <v>0</v>
      </c>
      <c r="AA110" s="729">
        <v>0</v>
      </c>
      <c r="AB110" s="729">
        <v>640</v>
      </c>
      <c r="AC110" s="729">
        <v>0</v>
      </c>
      <c r="AD110" s="729">
        <v>0</v>
      </c>
      <c r="AE110" s="729">
        <v>0</v>
      </c>
      <c r="AF110" s="729">
        <v>0</v>
      </c>
      <c r="AG110" s="729">
        <v>0</v>
      </c>
      <c r="AH110" s="729">
        <v>51919</v>
      </c>
      <c r="AI110" s="729">
        <v>1008754</v>
      </c>
      <c r="AJ110" s="729">
        <v>0</v>
      </c>
      <c r="AK110" s="729">
        <v>2999519</v>
      </c>
      <c r="AL110" s="729">
        <v>0</v>
      </c>
      <c r="AM110" s="729">
        <v>0</v>
      </c>
      <c r="AN110" s="729">
        <v>0</v>
      </c>
      <c r="AO110" s="729">
        <v>0</v>
      </c>
      <c r="AP110" s="729">
        <v>0</v>
      </c>
      <c r="AQ110" s="729">
        <v>0</v>
      </c>
      <c r="AR110" s="729">
        <v>0</v>
      </c>
      <c r="AS110" s="729">
        <v>0</v>
      </c>
      <c r="AT110" s="729">
        <v>76269</v>
      </c>
      <c r="AU110" s="729">
        <v>0</v>
      </c>
      <c r="AV110" s="729">
        <v>0</v>
      </c>
      <c r="AW110" s="729">
        <v>0</v>
      </c>
      <c r="AX110" s="729">
        <v>0</v>
      </c>
      <c r="AY110" s="729">
        <v>0</v>
      </c>
      <c r="AZ110" s="729">
        <v>0</v>
      </c>
      <c r="BA110" s="729">
        <v>40587</v>
      </c>
      <c r="BB110" s="729">
        <v>0</v>
      </c>
      <c r="BC110" s="729">
        <v>396547</v>
      </c>
      <c r="BD110" s="729">
        <v>0</v>
      </c>
      <c r="BE110" s="729">
        <v>0</v>
      </c>
      <c r="BF110" s="729">
        <v>0</v>
      </c>
      <c r="BG110" s="729">
        <v>467091</v>
      </c>
      <c r="BH110" s="729">
        <v>5029</v>
      </c>
      <c r="BI110" s="729">
        <v>0</v>
      </c>
      <c r="BJ110" s="729">
        <v>3300</v>
      </c>
      <c r="BK110" s="729">
        <v>0</v>
      </c>
      <c r="BL110" s="729">
        <v>0</v>
      </c>
      <c r="BM110" s="729">
        <v>0</v>
      </c>
      <c r="BN110" s="729">
        <v>0</v>
      </c>
      <c r="BO110" s="729">
        <v>0</v>
      </c>
      <c r="BP110" s="729">
        <v>-2727216</v>
      </c>
      <c r="BQ110" s="729">
        <v>1433638</v>
      </c>
      <c r="BR110" s="729">
        <v>270639</v>
      </c>
      <c r="BS110" s="729">
        <v>2334995</v>
      </c>
      <c r="BT110" s="729">
        <v>1920813</v>
      </c>
      <c r="BV110" s="828">
        <f t="shared" si="1"/>
        <v>1</v>
      </c>
      <c r="BX110" s="728" t="s">
        <v>8060</v>
      </c>
    </row>
    <row r="111" spans="1:76" x14ac:dyDescent="0.2">
      <c r="A111" s="720"/>
      <c r="B111" s="727" t="s">
        <v>1986</v>
      </c>
      <c r="C111" s="727" t="s">
        <v>1987</v>
      </c>
      <c r="D111" s="727">
        <v>37049</v>
      </c>
      <c r="E111" s="728" t="s">
        <v>1985</v>
      </c>
      <c r="F111" s="728" t="s">
        <v>1602</v>
      </c>
      <c r="G111" s="727" t="s">
        <v>1986</v>
      </c>
      <c r="H111" s="727">
        <v>2</v>
      </c>
      <c r="I111" s="727" t="s">
        <v>2942</v>
      </c>
      <c r="J111" s="727">
        <v>15</v>
      </c>
      <c r="K111" s="729">
        <v>27410</v>
      </c>
      <c r="L111" s="729">
        <v>10776</v>
      </c>
      <c r="M111" s="816">
        <v>0.54832000000000003</v>
      </c>
      <c r="N111" s="816">
        <v>2.5400000000000002E-3</v>
      </c>
      <c r="O111" s="816">
        <v>0.38651000000000002</v>
      </c>
      <c r="P111" s="816">
        <v>6.2630000000000005E-2</v>
      </c>
      <c r="Q111" s="816">
        <v>0</v>
      </c>
      <c r="R111" s="729">
        <v>2816822</v>
      </c>
      <c r="S111" s="729">
        <v>3237225</v>
      </c>
      <c r="T111" s="729">
        <v>90977</v>
      </c>
      <c r="U111" s="729">
        <v>80495</v>
      </c>
      <c r="V111" s="729">
        <v>23734</v>
      </c>
      <c r="W111" s="729">
        <v>0</v>
      </c>
      <c r="X111" s="729">
        <v>18007</v>
      </c>
      <c r="Y111" s="729">
        <v>0</v>
      </c>
      <c r="Z111" s="729">
        <v>0</v>
      </c>
      <c r="AA111" s="729">
        <v>0</v>
      </c>
      <c r="AB111" s="729">
        <v>17332</v>
      </c>
      <c r="AC111" s="729">
        <v>0</v>
      </c>
      <c r="AD111" s="729">
        <v>0</v>
      </c>
      <c r="AE111" s="729">
        <v>0</v>
      </c>
      <c r="AF111" s="729">
        <v>0</v>
      </c>
      <c r="AG111" s="729">
        <v>0</v>
      </c>
      <c r="AH111" s="729">
        <v>428455</v>
      </c>
      <c r="AI111" s="729">
        <v>1385609</v>
      </c>
      <c r="AJ111" s="729">
        <v>0</v>
      </c>
      <c r="AK111" s="729">
        <v>3113428</v>
      </c>
      <c r="AL111" s="729">
        <v>0</v>
      </c>
      <c r="AM111" s="729">
        <v>0</v>
      </c>
      <c r="AN111" s="729">
        <v>0</v>
      </c>
      <c r="AO111" s="729">
        <v>0</v>
      </c>
      <c r="AP111" s="729">
        <v>0</v>
      </c>
      <c r="AQ111" s="729">
        <v>0</v>
      </c>
      <c r="AR111" s="729">
        <v>0</v>
      </c>
      <c r="AS111" s="729">
        <v>0</v>
      </c>
      <c r="AT111" s="729">
        <v>0</v>
      </c>
      <c r="AU111" s="729">
        <v>0</v>
      </c>
      <c r="AV111" s="729">
        <v>0</v>
      </c>
      <c r="AW111" s="729">
        <v>0</v>
      </c>
      <c r="AX111" s="729">
        <v>0</v>
      </c>
      <c r="AY111" s="729">
        <v>0</v>
      </c>
      <c r="AZ111" s="729">
        <v>0</v>
      </c>
      <c r="BA111" s="729">
        <v>0</v>
      </c>
      <c r="BB111" s="729">
        <v>46512</v>
      </c>
      <c r="BC111" s="729">
        <v>784053</v>
      </c>
      <c r="BD111" s="729">
        <v>0</v>
      </c>
      <c r="BE111" s="729">
        <v>0</v>
      </c>
      <c r="BF111" s="729">
        <v>0</v>
      </c>
      <c r="BG111" s="729">
        <v>159196</v>
      </c>
      <c r="BH111" s="729">
        <v>10389</v>
      </c>
      <c r="BI111" s="729">
        <v>0</v>
      </c>
      <c r="BJ111" s="729">
        <v>160490</v>
      </c>
      <c r="BK111" s="729">
        <v>145270</v>
      </c>
      <c r="BL111" s="729">
        <v>0</v>
      </c>
      <c r="BM111" s="729">
        <v>0</v>
      </c>
      <c r="BN111" s="729">
        <v>0</v>
      </c>
      <c r="BO111" s="729">
        <v>0</v>
      </c>
      <c r="BP111" s="729">
        <v>-2345215</v>
      </c>
      <c r="BQ111" s="729">
        <v>4867407</v>
      </c>
      <c r="BR111" s="729">
        <v>412621</v>
      </c>
      <c r="BS111" s="729">
        <v>9169120</v>
      </c>
      <c r="BT111" s="729">
        <v>2143168</v>
      </c>
      <c r="BV111" s="828">
        <f t="shared" si="1"/>
        <v>1</v>
      </c>
      <c r="BX111" s="728" t="s">
        <v>3626</v>
      </c>
    </row>
    <row r="112" spans="1:76" x14ac:dyDescent="0.2">
      <c r="A112" s="720"/>
      <c r="B112" s="727" t="s">
        <v>2284</v>
      </c>
      <c r="C112" s="727" t="s">
        <v>2285</v>
      </c>
      <c r="D112" s="727">
        <v>37003</v>
      </c>
      <c r="E112" s="728" t="s">
        <v>2283</v>
      </c>
      <c r="F112" s="728" t="s">
        <v>1603</v>
      </c>
      <c r="G112" s="727" t="s">
        <v>2284</v>
      </c>
      <c r="H112" s="727">
        <v>2</v>
      </c>
      <c r="I112" s="727" t="s">
        <v>2942</v>
      </c>
      <c r="J112" s="727">
        <v>15</v>
      </c>
      <c r="K112" s="729">
        <v>24768</v>
      </c>
      <c r="L112" s="729">
        <v>9995</v>
      </c>
      <c r="M112" s="816">
        <v>0.54832000000000003</v>
      </c>
      <c r="N112" s="816">
        <v>2.5400000000000002E-3</v>
      </c>
      <c r="O112" s="816">
        <v>0.38651000000000002</v>
      </c>
      <c r="P112" s="816">
        <v>6.2630000000000005E-2</v>
      </c>
      <c r="Q112" s="816">
        <v>0</v>
      </c>
      <c r="R112" s="729">
        <v>488360</v>
      </c>
      <c r="S112" s="729">
        <v>6927619</v>
      </c>
      <c r="T112" s="729">
        <v>353360</v>
      </c>
      <c r="U112" s="729">
        <v>15651</v>
      </c>
      <c r="V112" s="729">
        <v>40958</v>
      </c>
      <c r="W112" s="729">
        <v>0</v>
      </c>
      <c r="X112" s="729">
        <v>48386</v>
      </c>
      <c r="Y112" s="729">
        <v>0</v>
      </c>
      <c r="Z112" s="729">
        <v>0</v>
      </c>
      <c r="AA112" s="729">
        <v>0</v>
      </c>
      <c r="AB112" s="729">
        <v>23062</v>
      </c>
      <c r="AC112" s="729">
        <v>0</v>
      </c>
      <c r="AD112" s="729">
        <v>3422</v>
      </c>
      <c r="AE112" s="729">
        <v>39535</v>
      </c>
      <c r="AF112" s="729">
        <v>0</v>
      </c>
      <c r="AG112" s="729">
        <v>0</v>
      </c>
      <c r="AH112" s="729">
        <v>0</v>
      </c>
      <c r="AI112" s="729">
        <v>2913727</v>
      </c>
      <c r="AJ112" s="729">
        <v>0</v>
      </c>
      <c r="AK112" s="729">
        <v>5388695</v>
      </c>
      <c r="AL112" s="729">
        <v>0</v>
      </c>
      <c r="AM112" s="729">
        <v>0</v>
      </c>
      <c r="AN112" s="729">
        <v>0</v>
      </c>
      <c r="AO112" s="729">
        <v>0</v>
      </c>
      <c r="AP112" s="729">
        <v>0</v>
      </c>
      <c r="AQ112" s="729">
        <v>0</v>
      </c>
      <c r="AR112" s="729">
        <v>0</v>
      </c>
      <c r="AS112" s="729">
        <v>0</v>
      </c>
      <c r="AT112" s="729">
        <v>11058</v>
      </c>
      <c r="AU112" s="729">
        <v>0</v>
      </c>
      <c r="AV112" s="729">
        <v>0</v>
      </c>
      <c r="AW112" s="729">
        <v>0</v>
      </c>
      <c r="AX112" s="729">
        <v>0</v>
      </c>
      <c r="AY112" s="729">
        <v>0</v>
      </c>
      <c r="AZ112" s="729">
        <v>0</v>
      </c>
      <c r="BA112" s="729">
        <v>37455</v>
      </c>
      <c r="BB112" s="729">
        <v>0</v>
      </c>
      <c r="BC112" s="729">
        <v>1440586</v>
      </c>
      <c r="BD112" s="729">
        <v>0</v>
      </c>
      <c r="BE112" s="729">
        <v>0</v>
      </c>
      <c r="BF112" s="729">
        <v>815095</v>
      </c>
      <c r="BG112" s="729">
        <v>117790</v>
      </c>
      <c r="BH112" s="729">
        <v>17714</v>
      </c>
      <c r="BI112" s="729">
        <v>0</v>
      </c>
      <c r="BJ112" s="729">
        <v>23179</v>
      </c>
      <c r="BK112" s="729">
        <v>115994</v>
      </c>
      <c r="BL112" s="729">
        <v>0</v>
      </c>
      <c r="BM112" s="729">
        <v>0</v>
      </c>
      <c r="BN112" s="729">
        <v>0</v>
      </c>
      <c r="BO112" s="729">
        <v>0</v>
      </c>
      <c r="BP112" s="729">
        <v>-2910430</v>
      </c>
      <c r="BQ112" s="729">
        <v>2799936</v>
      </c>
      <c r="BR112" s="729">
        <v>3069373</v>
      </c>
      <c r="BS112" s="729">
        <v>12832852</v>
      </c>
      <c r="BT112" s="729">
        <v>2591378</v>
      </c>
      <c r="BV112" s="828">
        <f t="shared" si="1"/>
        <v>1</v>
      </c>
      <c r="BX112" s="728" t="s">
        <v>8189</v>
      </c>
    </row>
    <row r="113" spans="1:76" x14ac:dyDescent="0.2">
      <c r="A113" s="720"/>
      <c r="B113" s="727" t="s">
        <v>1983</v>
      </c>
      <c r="C113" s="727" t="s">
        <v>1984</v>
      </c>
      <c r="D113" s="727">
        <v>37043</v>
      </c>
      <c r="E113" s="728" t="s">
        <v>1982</v>
      </c>
      <c r="F113" s="728" t="s">
        <v>1604</v>
      </c>
      <c r="G113" s="727" t="s">
        <v>1983</v>
      </c>
      <c r="H113" s="727">
        <v>2</v>
      </c>
      <c r="I113" s="727" t="s">
        <v>2942</v>
      </c>
      <c r="J113" s="727">
        <v>15</v>
      </c>
      <c r="K113" s="729">
        <v>24486</v>
      </c>
      <c r="L113" s="729">
        <v>8629</v>
      </c>
      <c r="M113" s="816">
        <v>0.54832000000000003</v>
      </c>
      <c r="N113" s="816">
        <v>2.5400000000000002E-3</v>
      </c>
      <c r="O113" s="816">
        <v>0.38651000000000002</v>
      </c>
      <c r="P113" s="816">
        <v>6.2630000000000005E-2</v>
      </c>
      <c r="Q113" s="816">
        <v>0</v>
      </c>
      <c r="R113" s="729">
        <v>72752</v>
      </c>
      <c r="S113" s="729">
        <v>4846519</v>
      </c>
      <c r="T113" s="729">
        <v>24382</v>
      </c>
      <c r="U113" s="729">
        <v>72076</v>
      </c>
      <c r="V113" s="729">
        <v>55683</v>
      </c>
      <c r="W113" s="729">
        <v>0</v>
      </c>
      <c r="X113" s="729">
        <v>16538</v>
      </c>
      <c r="Y113" s="729">
        <v>0</v>
      </c>
      <c r="Z113" s="729">
        <v>0</v>
      </c>
      <c r="AA113" s="729">
        <v>0</v>
      </c>
      <c r="AB113" s="729">
        <v>14965</v>
      </c>
      <c r="AC113" s="729">
        <v>0</v>
      </c>
      <c r="AD113" s="729">
        <v>0</v>
      </c>
      <c r="AE113" s="729">
        <v>0</v>
      </c>
      <c r="AF113" s="729">
        <v>0</v>
      </c>
      <c r="AG113" s="729">
        <v>0</v>
      </c>
      <c r="AH113" s="729">
        <v>0</v>
      </c>
      <c r="AI113" s="729">
        <v>1476265</v>
      </c>
      <c r="AJ113" s="729">
        <v>122</v>
      </c>
      <c r="AK113" s="729">
        <v>1858716</v>
      </c>
      <c r="AL113" s="729">
        <v>6540</v>
      </c>
      <c r="AM113" s="729">
        <v>0</v>
      </c>
      <c r="AN113" s="729">
        <v>0</v>
      </c>
      <c r="AO113" s="729">
        <v>0</v>
      </c>
      <c r="AP113" s="729">
        <v>0</v>
      </c>
      <c r="AQ113" s="729">
        <v>0</v>
      </c>
      <c r="AR113" s="729">
        <v>0</v>
      </c>
      <c r="AS113" s="729">
        <v>0</v>
      </c>
      <c r="AT113" s="729">
        <v>0</v>
      </c>
      <c r="AU113" s="729">
        <v>0</v>
      </c>
      <c r="AV113" s="729">
        <v>0</v>
      </c>
      <c r="AW113" s="729">
        <v>0</v>
      </c>
      <c r="AX113" s="729">
        <v>0</v>
      </c>
      <c r="AY113" s="729">
        <v>0</v>
      </c>
      <c r="AZ113" s="729">
        <v>0</v>
      </c>
      <c r="BA113" s="729">
        <v>0</v>
      </c>
      <c r="BB113" s="729">
        <v>0</v>
      </c>
      <c r="BC113" s="729">
        <v>287490</v>
      </c>
      <c r="BD113" s="729">
        <v>0</v>
      </c>
      <c r="BE113" s="729">
        <v>17371</v>
      </c>
      <c r="BF113" s="729">
        <v>0</v>
      </c>
      <c r="BG113" s="729">
        <v>62525</v>
      </c>
      <c r="BH113" s="729">
        <v>20569</v>
      </c>
      <c r="BI113" s="729">
        <v>0</v>
      </c>
      <c r="BJ113" s="729">
        <v>5205</v>
      </c>
      <c r="BK113" s="729">
        <v>8314</v>
      </c>
      <c r="BL113" s="729">
        <v>0</v>
      </c>
      <c r="BM113" s="729">
        <v>0</v>
      </c>
      <c r="BN113" s="729">
        <v>0</v>
      </c>
      <c r="BO113" s="729">
        <v>0</v>
      </c>
      <c r="BP113" s="729">
        <v>-31614</v>
      </c>
      <c r="BQ113" s="729">
        <v>1303730</v>
      </c>
      <c r="BR113" s="729">
        <v>5093091</v>
      </c>
      <c r="BS113" s="729">
        <v>4679982</v>
      </c>
      <c r="BT113" s="729">
        <v>2511478</v>
      </c>
      <c r="BV113" s="828">
        <f t="shared" si="1"/>
        <v>1</v>
      </c>
      <c r="BX113" s="728" t="s">
        <v>7432</v>
      </c>
    </row>
    <row r="114" spans="1:76" x14ac:dyDescent="0.2">
      <c r="A114" s="720"/>
      <c r="B114" s="727" t="s">
        <v>2281</v>
      </c>
      <c r="C114" s="727" t="s">
        <v>2282</v>
      </c>
      <c r="D114" s="727">
        <v>37001</v>
      </c>
      <c r="E114" s="728" t="s">
        <v>2236</v>
      </c>
      <c r="F114" s="728" t="s">
        <v>1605</v>
      </c>
      <c r="G114" s="727" t="s">
        <v>2281</v>
      </c>
      <c r="H114" s="727">
        <v>3</v>
      </c>
      <c r="I114" s="727" t="s">
        <v>2942</v>
      </c>
      <c r="J114" s="727">
        <v>15</v>
      </c>
      <c r="K114" s="729">
        <v>259</v>
      </c>
      <c r="L114" s="729">
        <v>368</v>
      </c>
      <c r="M114" s="816">
        <v>0.54832000000000003</v>
      </c>
      <c r="N114" s="816">
        <v>2.5400000000000002E-3</v>
      </c>
      <c r="O114" s="816">
        <v>0.38651000000000002</v>
      </c>
      <c r="P114" s="816">
        <v>6.2630000000000005E-2</v>
      </c>
      <c r="Q114" s="816">
        <v>0</v>
      </c>
      <c r="R114" s="729">
        <v>164</v>
      </c>
      <c r="S114" s="729">
        <v>0</v>
      </c>
      <c r="T114" s="729">
        <v>24895</v>
      </c>
      <c r="U114" s="729">
        <v>0</v>
      </c>
      <c r="V114" s="729">
        <v>0</v>
      </c>
      <c r="W114" s="729">
        <v>0</v>
      </c>
      <c r="X114" s="729">
        <v>0</v>
      </c>
      <c r="Y114" s="729">
        <v>0</v>
      </c>
      <c r="Z114" s="729">
        <v>0</v>
      </c>
      <c r="AA114" s="729">
        <v>0</v>
      </c>
      <c r="AB114" s="729">
        <v>40</v>
      </c>
      <c r="AC114" s="729">
        <v>0</v>
      </c>
      <c r="AD114" s="729">
        <v>0</v>
      </c>
      <c r="AE114" s="729">
        <v>0</v>
      </c>
      <c r="AF114" s="729">
        <v>0</v>
      </c>
      <c r="AG114" s="729">
        <v>0</v>
      </c>
      <c r="AH114" s="729">
        <v>0</v>
      </c>
      <c r="AI114" s="729">
        <v>0</v>
      </c>
      <c r="AJ114" s="729">
        <v>0</v>
      </c>
      <c r="AK114" s="729">
        <v>21628</v>
      </c>
      <c r="AL114" s="729">
        <v>0</v>
      </c>
      <c r="AM114" s="729">
        <v>455</v>
      </c>
      <c r="AN114" s="729">
        <v>0</v>
      </c>
      <c r="AO114" s="729">
        <v>0</v>
      </c>
      <c r="AP114" s="729">
        <v>0</v>
      </c>
      <c r="AQ114" s="729">
        <v>0</v>
      </c>
      <c r="AR114" s="729">
        <v>1820</v>
      </c>
      <c r="AS114" s="729">
        <v>0</v>
      </c>
      <c r="AT114" s="729">
        <v>0</v>
      </c>
      <c r="AU114" s="729">
        <v>0</v>
      </c>
      <c r="AV114" s="729">
        <v>0</v>
      </c>
      <c r="AW114" s="729">
        <v>0</v>
      </c>
      <c r="AX114" s="729">
        <v>0</v>
      </c>
      <c r="AY114" s="729">
        <v>0</v>
      </c>
      <c r="AZ114" s="729">
        <v>0</v>
      </c>
      <c r="BA114" s="729">
        <v>0</v>
      </c>
      <c r="BB114" s="729">
        <v>0</v>
      </c>
      <c r="BC114" s="729">
        <v>182225</v>
      </c>
      <c r="BD114" s="729">
        <v>0</v>
      </c>
      <c r="BE114" s="729">
        <v>0</v>
      </c>
      <c r="BF114" s="729">
        <v>0</v>
      </c>
      <c r="BG114" s="729">
        <v>7156</v>
      </c>
      <c r="BH114" s="729">
        <v>0</v>
      </c>
      <c r="BI114" s="729">
        <v>0</v>
      </c>
      <c r="BJ114" s="729">
        <v>0</v>
      </c>
      <c r="BK114" s="729">
        <v>0</v>
      </c>
      <c r="BL114" s="729">
        <v>14260</v>
      </c>
      <c r="BM114" s="729">
        <v>0</v>
      </c>
      <c r="BN114" s="729">
        <v>0</v>
      </c>
      <c r="BO114" s="729">
        <v>0</v>
      </c>
      <c r="BP114" s="729">
        <v>60987</v>
      </c>
      <c r="BQ114" s="729">
        <v>0</v>
      </c>
      <c r="BR114" s="729">
        <v>6837</v>
      </c>
      <c r="BS114" s="729">
        <v>450097</v>
      </c>
      <c r="BT114" s="729">
        <v>153019</v>
      </c>
      <c r="BV114" s="828">
        <f t="shared" si="1"/>
        <v>1</v>
      </c>
      <c r="BX114" s="728" t="s">
        <v>3629</v>
      </c>
    </row>
    <row r="115" spans="1:76" x14ac:dyDescent="0.2">
      <c r="A115" s="720"/>
      <c r="B115" s="727" t="s">
        <v>5323</v>
      </c>
      <c r="C115" s="727" t="s">
        <v>7606</v>
      </c>
      <c r="D115" s="727">
        <v>10000</v>
      </c>
      <c r="E115" s="728" t="s">
        <v>7136</v>
      </c>
      <c r="F115" s="728" t="s">
        <v>7371</v>
      </c>
      <c r="G115" s="727" t="s">
        <v>5323</v>
      </c>
      <c r="H115" s="727">
        <v>1</v>
      </c>
      <c r="I115" s="727" t="s">
        <v>806</v>
      </c>
      <c r="J115" s="727">
        <v>12</v>
      </c>
      <c r="K115" s="729">
        <v>21918</v>
      </c>
      <c r="L115" s="729">
        <v>16936</v>
      </c>
      <c r="M115" s="816"/>
      <c r="N115" s="816"/>
      <c r="O115" s="816"/>
      <c r="P115" s="816"/>
      <c r="Q115" s="816"/>
      <c r="R115" s="729">
        <v>0</v>
      </c>
      <c r="S115" s="729">
        <v>0</v>
      </c>
      <c r="T115" s="729">
        <v>0</v>
      </c>
      <c r="U115" s="729">
        <v>0</v>
      </c>
      <c r="V115" s="729">
        <v>0</v>
      </c>
      <c r="W115" s="729">
        <v>0</v>
      </c>
      <c r="X115" s="729">
        <v>0</v>
      </c>
      <c r="Y115" s="729">
        <v>0</v>
      </c>
      <c r="Z115" s="729">
        <v>0</v>
      </c>
      <c r="AA115" s="729">
        <v>0</v>
      </c>
      <c r="AB115" s="729">
        <v>103318</v>
      </c>
      <c r="AC115" s="729">
        <v>0</v>
      </c>
      <c r="AD115" s="729">
        <v>0</v>
      </c>
      <c r="AE115" s="729">
        <v>0</v>
      </c>
      <c r="AF115" s="729">
        <v>0</v>
      </c>
      <c r="AG115" s="729">
        <v>0</v>
      </c>
      <c r="AH115" s="729">
        <v>0</v>
      </c>
      <c r="AI115" s="729">
        <v>0</v>
      </c>
      <c r="AJ115" s="729">
        <v>0</v>
      </c>
      <c r="AK115" s="729">
        <v>0</v>
      </c>
      <c r="AL115" s="729">
        <v>0</v>
      </c>
      <c r="AM115" s="729">
        <v>0</v>
      </c>
      <c r="AN115" s="729">
        <v>0</v>
      </c>
      <c r="AO115" s="729">
        <v>0</v>
      </c>
      <c r="AP115" s="729">
        <v>272356</v>
      </c>
      <c r="AQ115" s="729">
        <v>0</v>
      </c>
      <c r="AR115" s="729">
        <v>0</v>
      </c>
      <c r="AS115" s="729">
        <v>0</v>
      </c>
      <c r="AT115" s="729">
        <v>0</v>
      </c>
      <c r="AU115" s="729">
        <v>0</v>
      </c>
      <c r="AV115" s="729">
        <v>0</v>
      </c>
      <c r="AW115" s="729">
        <v>1350605</v>
      </c>
      <c r="AX115" s="729">
        <v>0</v>
      </c>
      <c r="AY115" s="729">
        <v>0</v>
      </c>
      <c r="AZ115" s="729">
        <v>0</v>
      </c>
      <c r="BA115" s="729">
        <v>0</v>
      </c>
      <c r="BB115" s="729">
        <v>0</v>
      </c>
      <c r="BC115" s="729">
        <v>0</v>
      </c>
      <c r="BD115" s="729">
        <v>0</v>
      </c>
      <c r="BE115" s="729">
        <v>0</v>
      </c>
      <c r="BF115" s="729">
        <v>0</v>
      </c>
      <c r="BG115" s="729">
        <v>6300</v>
      </c>
      <c r="BH115" s="729">
        <v>0</v>
      </c>
      <c r="BI115" s="729">
        <v>0</v>
      </c>
      <c r="BJ115" s="729">
        <v>0</v>
      </c>
      <c r="BK115" s="729">
        <v>0</v>
      </c>
      <c r="BL115" s="729">
        <v>0</v>
      </c>
      <c r="BM115" s="729">
        <v>0</v>
      </c>
      <c r="BN115" s="729">
        <v>0</v>
      </c>
      <c r="BO115" s="729">
        <v>0</v>
      </c>
      <c r="BP115" s="729">
        <v>13704056</v>
      </c>
      <c r="BQ115" s="729">
        <v>0</v>
      </c>
      <c r="BR115" s="729">
        <v>3245145</v>
      </c>
      <c r="BS115" s="729">
        <v>3617931</v>
      </c>
      <c r="BT115" s="729">
        <v>0</v>
      </c>
      <c r="BV115" s="828">
        <f t="shared" si="1"/>
        <v>1</v>
      </c>
      <c r="BX115" s="728" t="s">
        <v>2257</v>
      </c>
    </row>
    <row r="116" spans="1:76" x14ac:dyDescent="0.2">
      <c r="A116" s="720"/>
      <c r="B116" s="727" t="s">
        <v>4466</v>
      </c>
      <c r="C116" s="727" t="s">
        <v>4467</v>
      </c>
      <c r="D116" s="727">
        <v>10005</v>
      </c>
      <c r="E116" s="728" t="s">
        <v>4465</v>
      </c>
      <c r="F116" s="728" t="s">
        <v>6601</v>
      </c>
      <c r="G116" s="727" t="s">
        <v>4466</v>
      </c>
      <c r="H116" s="727">
        <v>3</v>
      </c>
      <c r="I116" s="727" t="s">
        <v>806</v>
      </c>
      <c r="J116" s="727">
        <v>12</v>
      </c>
      <c r="K116" s="729">
        <v>108158</v>
      </c>
      <c r="L116" s="729">
        <v>49870</v>
      </c>
      <c r="M116" s="816">
        <v>0.75612999999999997</v>
      </c>
      <c r="N116" s="816">
        <v>9.0799999999999995E-3</v>
      </c>
      <c r="O116" s="816">
        <v>0.22411</v>
      </c>
      <c r="P116" s="816">
        <v>1.068E-2</v>
      </c>
      <c r="Q116" s="816">
        <v>0</v>
      </c>
      <c r="R116" s="729">
        <v>7782991</v>
      </c>
      <c r="S116" s="729">
        <v>12991400</v>
      </c>
      <c r="T116" s="729">
        <v>5308706</v>
      </c>
      <c r="U116" s="729">
        <v>98867</v>
      </c>
      <c r="V116" s="729">
        <v>751360</v>
      </c>
      <c r="W116" s="729">
        <v>0</v>
      </c>
      <c r="X116" s="729">
        <v>3425</v>
      </c>
      <c r="Y116" s="729">
        <v>0</v>
      </c>
      <c r="Z116" s="729">
        <v>0</v>
      </c>
      <c r="AA116" s="729">
        <v>0</v>
      </c>
      <c r="AB116" s="729">
        <v>211980</v>
      </c>
      <c r="AC116" s="729">
        <v>0</v>
      </c>
      <c r="AD116" s="729">
        <v>3354248</v>
      </c>
      <c r="AE116" s="729">
        <v>3078657</v>
      </c>
      <c r="AF116" s="729">
        <v>0</v>
      </c>
      <c r="AG116" s="729">
        <v>535335</v>
      </c>
      <c r="AH116" s="729">
        <v>0</v>
      </c>
      <c r="AI116" s="729">
        <v>13031238</v>
      </c>
      <c r="AJ116" s="729">
        <v>0</v>
      </c>
      <c r="AK116" s="729">
        <v>10791892</v>
      </c>
      <c r="AL116" s="729">
        <v>0</v>
      </c>
      <c r="AM116" s="729">
        <v>18164</v>
      </c>
      <c r="AN116" s="729">
        <v>1393133</v>
      </c>
      <c r="AO116" s="729">
        <v>73599</v>
      </c>
      <c r="AP116" s="729">
        <v>0</v>
      </c>
      <c r="AQ116" s="729">
        <v>0</v>
      </c>
      <c r="AR116" s="729">
        <v>0</v>
      </c>
      <c r="AS116" s="729">
        <v>0</v>
      </c>
      <c r="AT116" s="729">
        <v>0</v>
      </c>
      <c r="AU116" s="729">
        <v>0</v>
      </c>
      <c r="AV116" s="729">
        <v>1639</v>
      </c>
      <c r="AW116" s="729">
        <v>46676</v>
      </c>
      <c r="AX116" s="729">
        <v>150035</v>
      </c>
      <c r="AY116" s="729">
        <v>0</v>
      </c>
      <c r="AZ116" s="729">
        <v>0</v>
      </c>
      <c r="BA116" s="729">
        <v>236659</v>
      </c>
      <c r="BB116" s="729">
        <v>294489</v>
      </c>
      <c r="BC116" s="729">
        <v>2433910</v>
      </c>
      <c r="BD116" s="729">
        <v>134982</v>
      </c>
      <c r="BE116" s="729">
        <v>1708601</v>
      </c>
      <c r="BF116" s="729">
        <v>885597</v>
      </c>
      <c r="BG116" s="729">
        <v>380356</v>
      </c>
      <c r="BH116" s="729">
        <v>0</v>
      </c>
      <c r="BI116" s="729">
        <v>0</v>
      </c>
      <c r="BJ116" s="729">
        <v>0</v>
      </c>
      <c r="BK116" s="729">
        <v>0</v>
      </c>
      <c r="BL116" s="729">
        <v>0</v>
      </c>
      <c r="BM116" s="729">
        <v>0</v>
      </c>
      <c r="BN116" s="729">
        <v>0</v>
      </c>
      <c r="BO116" s="729">
        <v>0</v>
      </c>
      <c r="BP116" s="729">
        <v>-3498306</v>
      </c>
      <c r="BQ116" s="729">
        <v>25376547</v>
      </c>
      <c r="BR116" s="729">
        <v>53824208</v>
      </c>
      <c r="BS116" s="729">
        <v>16311242</v>
      </c>
      <c r="BT116" s="729">
        <v>8677384</v>
      </c>
      <c r="BV116" s="828">
        <f t="shared" si="1"/>
        <v>1</v>
      </c>
      <c r="BX116" s="728" t="s">
        <v>6511</v>
      </c>
    </row>
    <row r="117" spans="1:76" x14ac:dyDescent="0.2">
      <c r="A117" s="720"/>
      <c r="B117" s="727" t="s">
        <v>2848</v>
      </c>
      <c r="C117" s="727" t="s">
        <v>2849</v>
      </c>
      <c r="D117" s="727">
        <v>10025</v>
      </c>
      <c r="E117" s="728" t="s">
        <v>2847</v>
      </c>
      <c r="F117" s="728" t="s">
        <v>6602</v>
      </c>
      <c r="G117" s="727" t="s">
        <v>2848</v>
      </c>
      <c r="H117" s="727">
        <v>2</v>
      </c>
      <c r="I117" s="727" t="s">
        <v>806</v>
      </c>
      <c r="J117" s="727">
        <v>12</v>
      </c>
      <c r="K117" s="729">
        <v>4004</v>
      </c>
      <c r="L117" s="729">
        <v>3727</v>
      </c>
      <c r="M117" s="816">
        <v>0.75612999999999997</v>
      </c>
      <c r="N117" s="816">
        <v>9.0799999999999995E-3</v>
      </c>
      <c r="O117" s="816">
        <v>0.22411</v>
      </c>
      <c r="P117" s="816">
        <v>1.068E-2</v>
      </c>
      <c r="Q117" s="816">
        <v>0</v>
      </c>
      <c r="R117" s="729">
        <v>33227</v>
      </c>
      <c r="S117" s="729">
        <v>0</v>
      </c>
      <c r="T117" s="729">
        <v>11597</v>
      </c>
      <c r="U117" s="729">
        <v>15558</v>
      </c>
      <c r="V117" s="729">
        <v>0</v>
      </c>
      <c r="W117" s="729">
        <v>0</v>
      </c>
      <c r="X117" s="729">
        <v>0</v>
      </c>
      <c r="Y117" s="729">
        <v>0</v>
      </c>
      <c r="Z117" s="729">
        <v>0</v>
      </c>
      <c r="AA117" s="729">
        <v>0</v>
      </c>
      <c r="AB117" s="729">
        <v>100</v>
      </c>
      <c r="AC117" s="729">
        <v>0</v>
      </c>
      <c r="AD117" s="729">
        <v>0</v>
      </c>
      <c r="AE117" s="729">
        <v>0</v>
      </c>
      <c r="AF117" s="729">
        <v>0</v>
      </c>
      <c r="AG117" s="729">
        <v>0</v>
      </c>
      <c r="AH117" s="729">
        <v>0</v>
      </c>
      <c r="AI117" s="729">
        <v>0</v>
      </c>
      <c r="AJ117" s="729">
        <v>0</v>
      </c>
      <c r="AK117" s="729">
        <v>0</v>
      </c>
      <c r="AL117" s="729">
        <v>0</v>
      </c>
      <c r="AM117" s="729">
        <v>53161</v>
      </c>
      <c r="AN117" s="729">
        <v>0</v>
      </c>
      <c r="AO117" s="729">
        <v>0</v>
      </c>
      <c r="AP117" s="729">
        <v>0</v>
      </c>
      <c r="AQ117" s="729">
        <v>0</v>
      </c>
      <c r="AR117" s="729">
        <v>0</v>
      </c>
      <c r="AS117" s="729">
        <v>0</v>
      </c>
      <c r="AT117" s="729">
        <v>9870</v>
      </c>
      <c r="AU117" s="729">
        <v>0</v>
      </c>
      <c r="AV117" s="729">
        <v>0</v>
      </c>
      <c r="AW117" s="729">
        <v>0</v>
      </c>
      <c r="AX117" s="729">
        <v>0</v>
      </c>
      <c r="AY117" s="729">
        <v>0</v>
      </c>
      <c r="AZ117" s="729">
        <v>0</v>
      </c>
      <c r="BA117" s="729">
        <v>0</v>
      </c>
      <c r="BB117" s="729">
        <v>98377</v>
      </c>
      <c r="BC117" s="729">
        <v>0</v>
      </c>
      <c r="BD117" s="729">
        <v>0</v>
      </c>
      <c r="BE117" s="729">
        <v>0</v>
      </c>
      <c r="BF117" s="729">
        <v>0</v>
      </c>
      <c r="BG117" s="729">
        <v>18815</v>
      </c>
      <c r="BH117" s="729">
        <v>0</v>
      </c>
      <c r="BI117" s="729">
        <v>0</v>
      </c>
      <c r="BJ117" s="729">
        <v>0</v>
      </c>
      <c r="BK117" s="729">
        <v>0</v>
      </c>
      <c r="BL117" s="729">
        <v>0</v>
      </c>
      <c r="BM117" s="729">
        <v>0</v>
      </c>
      <c r="BN117" s="729">
        <v>0</v>
      </c>
      <c r="BO117" s="729">
        <v>0</v>
      </c>
      <c r="BP117" s="729">
        <v>0</v>
      </c>
      <c r="BQ117" s="729">
        <v>0</v>
      </c>
      <c r="BR117" s="729">
        <v>941200</v>
      </c>
      <c r="BS117" s="729">
        <v>1205650</v>
      </c>
      <c r="BT117" s="729">
        <v>1026833</v>
      </c>
      <c r="BV117" s="828">
        <f t="shared" si="1"/>
        <v>1</v>
      </c>
      <c r="BX117" s="728" t="s">
        <v>7134</v>
      </c>
    </row>
    <row r="118" spans="1:76" x14ac:dyDescent="0.2">
      <c r="A118" s="720"/>
      <c r="B118" s="727" t="s">
        <v>7621</v>
      </c>
      <c r="C118" s="727" t="s">
        <v>5293</v>
      </c>
      <c r="D118" s="727">
        <v>10002</v>
      </c>
      <c r="E118" s="728" t="s">
        <v>5292</v>
      </c>
      <c r="F118" s="728" t="s">
        <v>6603</v>
      </c>
      <c r="G118" s="727" t="s">
        <v>7621</v>
      </c>
      <c r="H118" s="727">
        <v>2</v>
      </c>
      <c r="I118" s="727" t="s">
        <v>806</v>
      </c>
      <c r="J118" s="727">
        <v>12</v>
      </c>
      <c r="K118" s="729">
        <v>1548</v>
      </c>
      <c r="L118" s="729">
        <v>1178</v>
      </c>
      <c r="M118" s="816">
        <v>0.75612999999999997</v>
      </c>
      <c r="N118" s="816">
        <v>9.0799999999999995E-3</v>
      </c>
      <c r="O118" s="816">
        <v>0.22411</v>
      </c>
      <c r="P118" s="816">
        <v>1.068E-2</v>
      </c>
      <c r="Q118" s="816">
        <v>0</v>
      </c>
      <c r="R118" s="729">
        <v>41783</v>
      </c>
      <c r="S118" s="729">
        <v>0</v>
      </c>
      <c r="T118" s="729">
        <v>635</v>
      </c>
      <c r="U118" s="729">
        <v>4239</v>
      </c>
      <c r="V118" s="729">
        <v>0</v>
      </c>
      <c r="W118" s="729">
        <v>0</v>
      </c>
      <c r="X118" s="729">
        <v>9888</v>
      </c>
      <c r="Y118" s="729">
        <v>0</v>
      </c>
      <c r="Z118" s="729">
        <v>0</v>
      </c>
      <c r="AA118" s="729">
        <v>0</v>
      </c>
      <c r="AB118" s="729">
        <v>4855</v>
      </c>
      <c r="AC118" s="729">
        <v>0</v>
      </c>
      <c r="AD118" s="729">
        <v>0</v>
      </c>
      <c r="AE118" s="729">
        <v>0</v>
      </c>
      <c r="AF118" s="729">
        <v>0</v>
      </c>
      <c r="AG118" s="729">
        <v>0</v>
      </c>
      <c r="AH118" s="729">
        <v>45915</v>
      </c>
      <c r="AI118" s="729">
        <v>0</v>
      </c>
      <c r="AJ118" s="729">
        <v>0</v>
      </c>
      <c r="AK118" s="729">
        <v>0</v>
      </c>
      <c r="AL118" s="729">
        <v>0</v>
      </c>
      <c r="AM118" s="729">
        <v>2435</v>
      </c>
      <c r="AN118" s="729">
        <v>0</v>
      </c>
      <c r="AO118" s="729">
        <v>0</v>
      </c>
      <c r="AP118" s="729">
        <v>0</v>
      </c>
      <c r="AQ118" s="729">
        <v>0</v>
      </c>
      <c r="AR118" s="729">
        <v>0</v>
      </c>
      <c r="AS118" s="729">
        <v>0</v>
      </c>
      <c r="AT118" s="729">
        <v>0</v>
      </c>
      <c r="AU118" s="729">
        <v>0</v>
      </c>
      <c r="AV118" s="729">
        <v>0</v>
      </c>
      <c r="AW118" s="729">
        <v>0</v>
      </c>
      <c r="AX118" s="729">
        <v>0</v>
      </c>
      <c r="AY118" s="729">
        <v>0</v>
      </c>
      <c r="AZ118" s="729">
        <v>0</v>
      </c>
      <c r="BA118" s="729">
        <v>0</v>
      </c>
      <c r="BB118" s="729">
        <v>6350</v>
      </c>
      <c r="BC118" s="729">
        <v>0</v>
      </c>
      <c r="BD118" s="729">
        <v>0</v>
      </c>
      <c r="BE118" s="729">
        <v>0</v>
      </c>
      <c r="BF118" s="729">
        <v>0</v>
      </c>
      <c r="BG118" s="729">
        <v>8935</v>
      </c>
      <c r="BH118" s="729">
        <v>1312</v>
      </c>
      <c r="BI118" s="729">
        <v>0</v>
      </c>
      <c r="BJ118" s="729">
        <v>3462</v>
      </c>
      <c r="BK118" s="729">
        <v>0</v>
      </c>
      <c r="BL118" s="729">
        <v>0</v>
      </c>
      <c r="BM118" s="729">
        <v>0</v>
      </c>
      <c r="BN118" s="729">
        <v>0</v>
      </c>
      <c r="BO118" s="729">
        <v>0</v>
      </c>
      <c r="BP118" s="729">
        <v>0</v>
      </c>
      <c r="BQ118" s="729">
        <v>61568</v>
      </c>
      <c r="BR118" s="729">
        <v>1349985</v>
      </c>
      <c r="BS118" s="729">
        <v>330307</v>
      </c>
      <c r="BT118" s="729">
        <v>433726</v>
      </c>
      <c r="BV118" s="828">
        <f t="shared" si="1"/>
        <v>1</v>
      </c>
      <c r="BX118" s="728" t="s">
        <v>600</v>
      </c>
    </row>
    <row r="119" spans="1:76" x14ac:dyDescent="0.2">
      <c r="A119" s="720"/>
      <c r="B119" s="727" t="s">
        <v>2851</v>
      </c>
      <c r="C119" s="727" t="s">
        <v>2852</v>
      </c>
      <c r="D119" s="727">
        <v>10041</v>
      </c>
      <c r="E119" s="728" t="s">
        <v>2850</v>
      </c>
      <c r="F119" s="728" t="s">
        <v>6604</v>
      </c>
      <c r="G119" s="727" t="s">
        <v>2851</v>
      </c>
      <c r="H119" s="727">
        <v>2</v>
      </c>
      <c r="I119" s="727" t="s">
        <v>806</v>
      </c>
      <c r="J119" s="727">
        <v>12</v>
      </c>
      <c r="K119" s="729">
        <v>1659</v>
      </c>
      <c r="L119" s="729">
        <v>3156</v>
      </c>
      <c r="M119" s="816">
        <v>0.75612999999999997</v>
      </c>
      <c r="N119" s="816">
        <v>9.0799999999999995E-3</v>
      </c>
      <c r="O119" s="816">
        <v>0.22411</v>
      </c>
      <c r="P119" s="816">
        <v>1.068E-2</v>
      </c>
      <c r="Q119" s="816">
        <v>0</v>
      </c>
      <c r="R119" s="729">
        <v>100619</v>
      </c>
      <c r="S119" s="729">
        <v>0</v>
      </c>
      <c r="T119" s="729">
        <v>10750</v>
      </c>
      <c r="U119" s="729">
        <v>0</v>
      </c>
      <c r="V119" s="729">
        <v>0</v>
      </c>
      <c r="W119" s="729">
        <v>0</v>
      </c>
      <c r="X119" s="729">
        <v>0</v>
      </c>
      <c r="Y119" s="729">
        <v>0</v>
      </c>
      <c r="Z119" s="729">
        <v>0</v>
      </c>
      <c r="AA119" s="729">
        <v>0</v>
      </c>
      <c r="AB119" s="729">
        <v>0</v>
      </c>
      <c r="AC119" s="729">
        <v>0</v>
      </c>
      <c r="AD119" s="729">
        <v>0</v>
      </c>
      <c r="AE119" s="729">
        <v>0</v>
      </c>
      <c r="AF119" s="729">
        <v>0</v>
      </c>
      <c r="AG119" s="729">
        <v>0</v>
      </c>
      <c r="AH119" s="729">
        <v>0</v>
      </c>
      <c r="AI119" s="729">
        <v>0</v>
      </c>
      <c r="AJ119" s="729">
        <v>0</v>
      </c>
      <c r="AK119" s="729">
        <v>0</v>
      </c>
      <c r="AL119" s="729">
        <v>0</v>
      </c>
      <c r="AM119" s="729">
        <v>22313</v>
      </c>
      <c r="AN119" s="729">
        <v>0</v>
      </c>
      <c r="AO119" s="729">
        <v>0</v>
      </c>
      <c r="AP119" s="729">
        <v>0</v>
      </c>
      <c r="AQ119" s="729">
        <v>0</v>
      </c>
      <c r="AR119" s="729">
        <v>0</v>
      </c>
      <c r="AS119" s="729">
        <v>0</v>
      </c>
      <c r="AT119" s="729">
        <v>0</v>
      </c>
      <c r="AU119" s="729">
        <v>0</v>
      </c>
      <c r="AV119" s="729">
        <v>0</v>
      </c>
      <c r="AW119" s="729">
        <v>0</v>
      </c>
      <c r="AX119" s="729">
        <v>0</v>
      </c>
      <c r="AY119" s="729">
        <v>0</v>
      </c>
      <c r="AZ119" s="729">
        <v>0</v>
      </c>
      <c r="BA119" s="729">
        <v>61499</v>
      </c>
      <c r="BB119" s="729">
        <v>0</v>
      </c>
      <c r="BC119" s="729">
        <v>0</v>
      </c>
      <c r="BD119" s="729">
        <v>0</v>
      </c>
      <c r="BE119" s="729">
        <v>0</v>
      </c>
      <c r="BF119" s="729">
        <v>0</v>
      </c>
      <c r="BG119" s="729">
        <v>11297</v>
      </c>
      <c r="BH119" s="729">
        <v>0</v>
      </c>
      <c r="BI119" s="729">
        <v>0</v>
      </c>
      <c r="BJ119" s="729">
        <v>0</v>
      </c>
      <c r="BK119" s="729">
        <v>0</v>
      </c>
      <c r="BL119" s="729">
        <v>0</v>
      </c>
      <c r="BM119" s="729">
        <v>0</v>
      </c>
      <c r="BN119" s="729">
        <v>0</v>
      </c>
      <c r="BO119" s="729">
        <v>0</v>
      </c>
      <c r="BP119" s="729">
        <v>-14025</v>
      </c>
      <c r="BQ119" s="729">
        <v>34056</v>
      </c>
      <c r="BR119" s="729">
        <v>1635027</v>
      </c>
      <c r="BS119" s="729">
        <v>155016</v>
      </c>
      <c r="BT119" s="729">
        <v>356516</v>
      </c>
      <c r="BV119" s="828">
        <f t="shared" si="1"/>
        <v>1</v>
      </c>
      <c r="BX119" s="728" t="s">
        <v>5918</v>
      </c>
    </row>
    <row r="120" spans="1:76" x14ac:dyDescent="0.2">
      <c r="A120" s="720"/>
      <c r="B120" s="727" t="s">
        <v>2845</v>
      </c>
      <c r="C120" s="727" t="s">
        <v>2846</v>
      </c>
      <c r="D120" s="727">
        <v>10013</v>
      </c>
      <c r="E120" s="728" t="s">
        <v>2844</v>
      </c>
      <c r="F120" s="728" t="s">
        <v>6605</v>
      </c>
      <c r="G120" s="727" t="s">
        <v>2845</v>
      </c>
      <c r="H120" s="727">
        <v>2</v>
      </c>
      <c r="I120" s="727" t="s">
        <v>806</v>
      </c>
      <c r="J120" s="727">
        <v>12</v>
      </c>
      <c r="K120" s="729">
        <v>14707</v>
      </c>
      <c r="L120" s="729">
        <v>8875</v>
      </c>
      <c r="M120" s="816">
        <v>0.75612999999999997</v>
      </c>
      <c r="N120" s="816">
        <v>9.0799999999999995E-3</v>
      </c>
      <c r="O120" s="816">
        <v>0.22411</v>
      </c>
      <c r="P120" s="816">
        <v>1.068E-2</v>
      </c>
      <c r="Q120" s="816">
        <v>0</v>
      </c>
      <c r="R120" s="729">
        <v>36650</v>
      </c>
      <c r="S120" s="729">
        <v>0</v>
      </c>
      <c r="T120" s="729">
        <v>11147</v>
      </c>
      <c r="U120" s="729">
        <v>586</v>
      </c>
      <c r="V120" s="729">
        <v>12402</v>
      </c>
      <c r="W120" s="729">
        <v>0</v>
      </c>
      <c r="X120" s="729">
        <v>24280</v>
      </c>
      <c r="Y120" s="729">
        <v>0</v>
      </c>
      <c r="Z120" s="729">
        <v>0</v>
      </c>
      <c r="AA120" s="729">
        <v>0</v>
      </c>
      <c r="AB120" s="729">
        <v>66691</v>
      </c>
      <c r="AC120" s="729">
        <v>0</v>
      </c>
      <c r="AD120" s="729">
        <v>0</v>
      </c>
      <c r="AE120" s="729">
        <v>0</v>
      </c>
      <c r="AF120" s="729">
        <v>0</v>
      </c>
      <c r="AG120" s="729">
        <v>0</v>
      </c>
      <c r="AH120" s="729">
        <v>0</v>
      </c>
      <c r="AI120" s="729">
        <v>0</v>
      </c>
      <c r="AJ120" s="729">
        <v>0</v>
      </c>
      <c r="AK120" s="729">
        <v>0</v>
      </c>
      <c r="AL120" s="729">
        <v>1664</v>
      </c>
      <c r="AM120" s="729">
        <v>25731</v>
      </c>
      <c r="AN120" s="729">
        <v>6341</v>
      </c>
      <c r="AO120" s="729">
        <v>0</v>
      </c>
      <c r="AP120" s="729">
        <v>0</v>
      </c>
      <c r="AQ120" s="729">
        <v>0</v>
      </c>
      <c r="AR120" s="729">
        <v>0</v>
      </c>
      <c r="AS120" s="729">
        <v>0</v>
      </c>
      <c r="AT120" s="729">
        <v>22725</v>
      </c>
      <c r="AU120" s="729">
        <v>0</v>
      </c>
      <c r="AV120" s="729">
        <v>0</v>
      </c>
      <c r="AW120" s="729">
        <v>0</v>
      </c>
      <c r="AX120" s="729">
        <v>0</v>
      </c>
      <c r="AY120" s="729">
        <v>0</v>
      </c>
      <c r="AZ120" s="729">
        <v>0</v>
      </c>
      <c r="BA120" s="729">
        <v>12677</v>
      </c>
      <c r="BB120" s="729">
        <v>45139</v>
      </c>
      <c r="BC120" s="729">
        <v>132267</v>
      </c>
      <c r="BD120" s="729">
        <v>0</v>
      </c>
      <c r="BE120" s="729">
        <v>0</v>
      </c>
      <c r="BF120" s="729">
        <v>0</v>
      </c>
      <c r="BG120" s="729">
        <v>93650</v>
      </c>
      <c r="BH120" s="729">
        <v>0</v>
      </c>
      <c r="BI120" s="729">
        <v>0</v>
      </c>
      <c r="BJ120" s="729">
        <v>0</v>
      </c>
      <c r="BK120" s="729">
        <v>0</v>
      </c>
      <c r="BL120" s="729">
        <v>0</v>
      </c>
      <c r="BM120" s="729">
        <v>0</v>
      </c>
      <c r="BN120" s="729">
        <v>0</v>
      </c>
      <c r="BO120" s="729">
        <v>0</v>
      </c>
      <c r="BP120" s="729">
        <v>-87884</v>
      </c>
      <c r="BQ120" s="729">
        <v>1463647</v>
      </c>
      <c r="BR120" s="729">
        <v>1566909</v>
      </c>
      <c r="BS120" s="729">
        <v>4905136</v>
      </c>
      <c r="BT120" s="729">
        <v>2651033</v>
      </c>
      <c r="BV120" s="828">
        <f t="shared" si="1"/>
        <v>1</v>
      </c>
      <c r="BX120" s="728" t="s">
        <v>2631</v>
      </c>
    </row>
    <row r="121" spans="1:76" x14ac:dyDescent="0.2">
      <c r="A121" s="720"/>
      <c r="B121" s="727" t="s">
        <v>1554</v>
      </c>
      <c r="C121" s="727" t="s">
        <v>1555</v>
      </c>
      <c r="D121" s="727">
        <v>42000</v>
      </c>
      <c r="E121" s="728" t="s">
        <v>7137</v>
      </c>
      <c r="F121" s="728" t="s">
        <v>7372</v>
      </c>
      <c r="G121" s="727" t="s">
        <v>1554</v>
      </c>
      <c r="H121" s="727">
        <v>1</v>
      </c>
      <c r="I121" s="727" t="s">
        <v>6921</v>
      </c>
      <c r="J121" s="727">
        <v>15</v>
      </c>
      <c r="K121" s="729">
        <v>82860</v>
      </c>
      <c r="L121" s="729">
        <v>42961</v>
      </c>
      <c r="M121" s="816"/>
      <c r="N121" s="816"/>
      <c r="O121" s="816"/>
      <c r="P121" s="816"/>
      <c r="Q121" s="816"/>
      <c r="R121" s="729">
        <v>0</v>
      </c>
      <c r="S121" s="729">
        <v>0</v>
      </c>
      <c r="T121" s="729">
        <v>0</v>
      </c>
      <c r="U121" s="729">
        <v>0</v>
      </c>
      <c r="V121" s="729">
        <v>0</v>
      </c>
      <c r="W121" s="729">
        <v>0</v>
      </c>
      <c r="X121" s="729">
        <v>0</v>
      </c>
      <c r="Y121" s="729">
        <v>0</v>
      </c>
      <c r="Z121" s="729">
        <v>0</v>
      </c>
      <c r="AA121" s="729">
        <v>0</v>
      </c>
      <c r="AB121" s="729">
        <v>0</v>
      </c>
      <c r="AC121" s="729">
        <v>0</v>
      </c>
      <c r="AD121" s="729">
        <v>0</v>
      </c>
      <c r="AE121" s="729">
        <v>0</v>
      </c>
      <c r="AF121" s="729">
        <v>0</v>
      </c>
      <c r="AG121" s="729">
        <v>0</v>
      </c>
      <c r="AH121" s="729">
        <v>0</v>
      </c>
      <c r="AI121" s="729">
        <v>0</v>
      </c>
      <c r="AJ121" s="729">
        <v>0</v>
      </c>
      <c r="AK121" s="729">
        <v>0</v>
      </c>
      <c r="AL121" s="729">
        <v>0</v>
      </c>
      <c r="AM121" s="729">
        <v>0</v>
      </c>
      <c r="AN121" s="729">
        <v>0</v>
      </c>
      <c r="AO121" s="729">
        <v>0</v>
      </c>
      <c r="AP121" s="729">
        <v>0</v>
      </c>
      <c r="AQ121" s="729">
        <v>0</v>
      </c>
      <c r="AR121" s="729">
        <v>0</v>
      </c>
      <c r="AS121" s="729">
        <v>0</v>
      </c>
      <c r="AT121" s="729">
        <v>0</v>
      </c>
      <c r="AU121" s="729">
        <v>0</v>
      </c>
      <c r="AV121" s="729">
        <v>0</v>
      </c>
      <c r="AW121" s="729">
        <v>0</v>
      </c>
      <c r="AX121" s="729">
        <v>0</v>
      </c>
      <c r="AY121" s="729">
        <v>0</v>
      </c>
      <c r="AZ121" s="729">
        <v>0</v>
      </c>
      <c r="BA121" s="729">
        <v>0</v>
      </c>
      <c r="BB121" s="729">
        <v>0</v>
      </c>
      <c r="BC121" s="729">
        <v>0</v>
      </c>
      <c r="BD121" s="729">
        <v>0</v>
      </c>
      <c r="BE121" s="729">
        <v>0</v>
      </c>
      <c r="BF121" s="729">
        <v>0</v>
      </c>
      <c r="BG121" s="729">
        <v>0</v>
      </c>
      <c r="BH121" s="729">
        <v>0</v>
      </c>
      <c r="BI121" s="729">
        <v>0</v>
      </c>
      <c r="BJ121" s="729">
        <v>0</v>
      </c>
      <c r="BK121" s="729">
        <v>0</v>
      </c>
      <c r="BL121" s="729">
        <v>0</v>
      </c>
      <c r="BM121" s="729">
        <v>0</v>
      </c>
      <c r="BN121" s="729">
        <v>0</v>
      </c>
      <c r="BO121" s="729">
        <v>0</v>
      </c>
      <c r="BP121" s="729">
        <v>0</v>
      </c>
      <c r="BQ121" s="729">
        <v>0</v>
      </c>
      <c r="BR121" s="729">
        <v>0</v>
      </c>
      <c r="BS121" s="729">
        <v>0</v>
      </c>
      <c r="BT121" s="729">
        <v>0</v>
      </c>
      <c r="BV121" s="828">
        <f t="shared" si="1"/>
        <v>0</v>
      </c>
      <c r="BX121" s="728" t="s">
        <v>719</v>
      </c>
    </row>
    <row r="122" spans="1:76" x14ac:dyDescent="0.2">
      <c r="A122" s="720"/>
      <c r="B122" s="727" t="s">
        <v>6116</v>
      </c>
      <c r="C122" s="727" t="s">
        <v>6117</v>
      </c>
      <c r="D122" s="727">
        <v>42059</v>
      </c>
      <c r="E122" s="728" t="s">
        <v>6115</v>
      </c>
      <c r="F122" s="728" t="s">
        <v>6922</v>
      </c>
      <c r="G122" s="727" t="s">
        <v>6116</v>
      </c>
      <c r="H122" s="727">
        <v>2</v>
      </c>
      <c r="I122" s="727" t="s">
        <v>6921</v>
      </c>
      <c r="J122" s="727">
        <v>15</v>
      </c>
      <c r="K122" s="729">
        <v>19870</v>
      </c>
      <c r="L122" s="729">
        <v>9542</v>
      </c>
      <c r="M122" s="816">
        <v>0.85421000000000002</v>
      </c>
      <c r="N122" s="816">
        <v>0</v>
      </c>
      <c r="O122" s="816">
        <v>0.14402999999999999</v>
      </c>
      <c r="P122" s="816">
        <v>1.7599999999999998E-3</v>
      </c>
      <c r="Q122" s="816">
        <v>0</v>
      </c>
      <c r="R122" s="729">
        <v>292847</v>
      </c>
      <c r="S122" s="729">
        <v>0</v>
      </c>
      <c r="T122" s="729">
        <v>299132</v>
      </c>
      <c r="U122" s="729">
        <v>42429</v>
      </c>
      <c r="V122" s="729">
        <v>272905</v>
      </c>
      <c r="W122" s="729">
        <v>0</v>
      </c>
      <c r="X122" s="729">
        <v>249090</v>
      </c>
      <c r="Y122" s="729">
        <v>0</v>
      </c>
      <c r="Z122" s="729">
        <v>0</v>
      </c>
      <c r="AA122" s="729">
        <v>0</v>
      </c>
      <c r="AB122" s="729">
        <v>86837</v>
      </c>
      <c r="AC122" s="729">
        <v>0</v>
      </c>
      <c r="AD122" s="729">
        <v>281436</v>
      </c>
      <c r="AE122" s="729">
        <v>320957</v>
      </c>
      <c r="AF122" s="729">
        <v>0</v>
      </c>
      <c r="AG122" s="729">
        <v>46290</v>
      </c>
      <c r="AH122" s="729">
        <v>0</v>
      </c>
      <c r="AI122" s="729">
        <v>2065992</v>
      </c>
      <c r="AJ122" s="729">
        <v>0</v>
      </c>
      <c r="AK122" s="729">
        <v>2601584</v>
      </c>
      <c r="AL122" s="729">
        <v>65992</v>
      </c>
      <c r="AM122" s="729">
        <v>1191145</v>
      </c>
      <c r="AN122" s="729">
        <v>210413</v>
      </c>
      <c r="AO122" s="729">
        <v>0</v>
      </c>
      <c r="AP122" s="729">
        <v>0</v>
      </c>
      <c r="AQ122" s="729">
        <v>0</v>
      </c>
      <c r="AR122" s="729">
        <v>13830</v>
      </c>
      <c r="AS122" s="729">
        <v>0</v>
      </c>
      <c r="AT122" s="729">
        <v>168589</v>
      </c>
      <c r="AU122" s="729">
        <v>0</v>
      </c>
      <c r="AV122" s="729">
        <v>0</v>
      </c>
      <c r="AW122" s="729">
        <v>0</v>
      </c>
      <c r="AX122" s="729">
        <v>0</v>
      </c>
      <c r="AY122" s="729">
        <v>0</v>
      </c>
      <c r="AZ122" s="729">
        <v>0</v>
      </c>
      <c r="BA122" s="729">
        <v>257387</v>
      </c>
      <c r="BB122" s="729">
        <v>260669</v>
      </c>
      <c r="BC122" s="729">
        <v>568242</v>
      </c>
      <c r="BD122" s="729">
        <v>88173</v>
      </c>
      <c r="BE122" s="729">
        <v>129330</v>
      </c>
      <c r="BF122" s="729">
        <v>0</v>
      </c>
      <c r="BG122" s="729">
        <v>87368</v>
      </c>
      <c r="BH122" s="729">
        <v>100201</v>
      </c>
      <c r="BI122" s="729">
        <v>0</v>
      </c>
      <c r="BJ122" s="729">
        <v>0</v>
      </c>
      <c r="BK122" s="729">
        <v>0</v>
      </c>
      <c r="BL122" s="729">
        <v>15187</v>
      </c>
      <c r="BM122" s="729">
        <v>0</v>
      </c>
      <c r="BN122" s="729">
        <v>0</v>
      </c>
      <c r="BO122" s="729">
        <v>0</v>
      </c>
      <c r="BP122" s="729">
        <v>-2468942</v>
      </c>
      <c r="BQ122" s="729">
        <v>1344739</v>
      </c>
      <c r="BR122" s="729">
        <v>25543127</v>
      </c>
      <c r="BS122" s="729">
        <v>1545414</v>
      </c>
      <c r="BT122" s="729">
        <v>1890222</v>
      </c>
      <c r="BV122" s="828">
        <f t="shared" si="1"/>
        <v>1</v>
      </c>
      <c r="BX122" s="728" t="s">
        <v>7904</v>
      </c>
    </row>
    <row r="123" spans="1:76" x14ac:dyDescent="0.2">
      <c r="A123" s="720"/>
      <c r="B123" s="727" t="s">
        <v>2606</v>
      </c>
      <c r="C123" s="727" t="s">
        <v>2607</v>
      </c>
      <c r="D123" s="727">
        <v>42029</v>
      </c>
      <c r="E123" s="728" t="s">
        <v>2605</v>
      </c>
      <c r="F123" s="728" t="s">
        <v>6923</v>
      </c>
      <c r="G123" s="727" t="s">
        <v>2606</v>
      </c>
      <c r="H123" s="727">
        <v>2</v>
      </c>
      <c r="I123" s="727" t="s">
        <v>6921</v>
      </c>
      <c r="J123" s="727">
        <v>15</v>
      </c>
      <c r="K123" s="729">
        <v>6585</v>
      </c>
      <c r="L123" s="729">
        <v>3089</v>
      </c>
      <c r="M123" s="816">
        <v>0.85421000000000002</v>
      </c>
      <c r="N123" s="816">
        <v>0</v>
      </c>
      <c r="O123" s="816">
        <v>0.14402999999999999</v>
      </c>
      <c r="P123" s="816">
        <v>1.7599999999999998E-3</v>
      </c>
      <c r="Q123" s="816">
        <v>0</v>
      </c>
      <c r="R123" s="729">
        <v>173575</v>
      </c>
      <c r="S123" s="729">
        <v>0</v>
      </c>
      <c r="T123" s="729">
        <v>1836</v>
      </c>
      <c r="U123" s="729">
        <v>7523</v>
      </c>
      <c r="V123" s="729">
        <v>116744</v>
      </c>
      <c r="W123" s="729">
        <v>0</v>
      </c>
      <c r="X123" s="729">
        <v>67327</v>
      </c>
      <c r="Y123" s="729">
        <v>0</v>
      </c>
      <c r="Z123" s="729">
        <v>0</v>
      </c>
      <c r="AA123" s="729">
        <v>0</v>
      </c>
      <c r="AB123" s="729">
        <v>662</v>
      </c>
      <c r="AC123" s="729">
        <v>0</v>
      </c>
      <c r="AD123" s="729">
        <v>0</v>
      </c>
      <c r="AE123" s="729">
        <v>5589</v>
      </c>
      <c r="AF123" s="729">
        <v>0</v>
      </c>
      <c r="AG123" s="729">
        <v>29551</v>
      </c>
      <c r="AH123" s="729">
        <v>0</v>
      </c>
      <c r="AI123" s="729">
        <v>1048194</v>
      </c>
      <c r="AJ123" s="729">
        <v>0</v>
      </c>
      <c r="AK123" s="729">
        <v>970091</v>
      </c>
      <c r="AL123" s="729">
        <v>14926</v>
      </c>
      <c r="AM123" s="729">
        <v>162962</v>
      </c>
      <c r="AN123" s="729">
        <v>5326</v>
      </c>
      <c r="AO123" s="729">
        <v>0</v>
      </c>
      <c r="AP123" s="729">
        <v>0</v>
      </c>
      <c r="AQ123" s="729">
        <v>0</v>
      </c>
      <c r="AR123" s="729">
        <v>0</v>
      </c>
      <c r="AS123" s="729">
        <v>0</v>
      </c>
      <c r="AT123" s="729">
        <v>55311</v>
      </c>
      <c r="AU123" s="729">
        <v>0</v>
      </c>
      <c r="AV123" s="729">
        <v>0</v>
      </c>
      <c r="AW123" s="729">
        <v>0</v>
      </c>
      <c r="AX123" s="729">
        <v>0</v>
      </c>
      <c r="AY123" s="729">
        <v>0</v>
      </c>
      <c r="AZ123" s="729">
        <v>0</v>
      </c>
      <c r="BA123" s="729">
        <v>28597</v>
      </c>
      <c r="BB123" s="729">
        <v>166150</v>
      </c>
      <c r="BC123" s="729">
        <v>396030</v>
      </c>
      <c r="BD123" s="729">
        <v>36563</v>
      </c>
      <c r="BE123" s="729">
        <v>1850</v>
      </c>
      <c r="BF123" s="729">
        <v>0</v>
      </c>
      <c r="BG123" s="729">
        <v>33035</v>
      </c>
      <c r="BH123" s="729">
        <v>10084</v>
      </c>
      <c r="BI123" s="729">
        <v>0</v>
      </c>
      <c r="BJ123" s="729">
        <v>0</v>
      </c>
      <c r="BK123" s="729">
        <v>687</v>
      </c>
      <c r="BL123" s="729">
        <v>0</v>
      </c>
      <c r="BM123" s="729">
        <v>0</v>
      </c>
      <c r="BN123" s="729">
        <v>0</v>
      </c>
      <c r="BO123" s="729">
        <v>0</v>
      </c>
      <c r="BP123" s="729">
        <v>-906567</v>
      </c>
      <c r="BQ123" s="729">
        <v>224749</v>
      </c>
      <c r="BR123" s="729">
        <v>3223019</v>
      </c>
      <c r="BS123" s="729">
        <v>4424338</v>
      </c>
      <c r="BT123" s="729">
        <v>366533</v>
      </c>
      <c r="BV123" s="828">
        <f t="shared" si="1"/>
        <v>1</v>
      </c>
      <c r="BX123" s="728" t="s">
        <v>1171</v>
      </c>
    </row>
    <row r="124" spans="1:76" x14ac:dyDescent="0.2">
      <c r="A124" s="720"/>
      <c r="B124" s="727" t="s">
        <v>2609</v>
      </c>
      <c r="C124" s="727" t="s">
        <v>2610</v>
      </c>
      <c r="D124" s="727">
        <v>42041</v>
      </c>
      <c r="E124" s="728" t="s">
        <v>2608</v>
      </c>
      <c r="F124" s="728" t="s">
        <v>5603</v>
      </c>
      <c r="G124" s="727" t="s">
        <v>2609</v>
      </c>
      <c r="H124" s="727">
        <v>2</v>
      </c>
      <c r="I124" s="727" t="s">
        <v>6921</v>
      </c>
      <c r="J124" s="727">
        <v>15</v>
      </c>
      <c r="K124" s="729">
        <v>5443</v>
      </c>
      <c r="L124" s="729">
        <v>5289</v>
      </c>
      <c r="M124" s="816">
        <v>0.85421000000000002</v>
      </c>
      <c r="N124" s="816">
        <v>0</v>
      </c>
      <c r="O124" s="816">
        <v>0.14402999999999999</v>
      </c>
      <c r="P124" s="816">
        <v>1.7599999999999998E-3</v>
      </c>
      <c r="Q124" s="816">
        <v>0</v>
      </c>
      <c r="R124" s="729">
        <v>0</v>
      </c>
      <c r="S124" s="729">
        <v>0</v>
      </c>
      <c r="T124" s="729">
        <v>0</v>
      </c>
      <c r="U124" s="729">
        <v>0</v>
      </c>
      <c r="V124" s="729">
        <v>0</v>
      </c>
      <c r="W124" s="729">
        <v>0</v>
      </c>
      <c r="X124" s="729">
        <v>0</v>
      </c>
      <c r="Y124" s="729">
        <v>0</v>
      </c>
      <c r="Z124" s="729">
        <v>0</v>
      </c>
      <c r="AA124" s="729">
        <v>0</v>
      </c>
      <c r="AB124" s="729">
        <v>0</v>
      </c>
      <c r="AC124" s="729">
        <v>0</v>
      </c>
      <c r="AD124" s="729">
        <v>0</v>
      </c>
      <c r="AE124" s="729">
        <v>0</v>
      </c>
      <c r="AF124" s="729">
        <v>0</v>
      </c>
      <c r="AG124" s="729">
        <v>0</v>
      </c>
      <c r="AH124" s="729">
        <v>0</v>
      </c>
      <c r="AI124" s="729">
        <v>0</v>
      </c>
      <c r="AJ124" s="729">
        <v>0</v>
      </c>
      <c r="AK124" s="729">
        <v>0</v>
      </c>
      <c r="AL124" s="729">
        <v>0</v>
      </c>
      <c r="AM124" s="729">
        <v>0</v>
      </c>
      <c r="AN124" s="729">
        <v>0</v>
      </c>
      <c r="AO124" s="729">
        <v>0</v>
      </c>
      <c r="AP124" s="729">
        <v>0</v>
      </c>
      <c r="AQ124" s="729">
        <v>0</v>
      </c>
      <c r="AR124" s="729">
        <v>0</v>
      </c>
      <c r="AS124" s="729">
        <v>0</v>
      </c>
      <c r="AT124" s="729">
        <v>0</v>
      </c>
      <c r="AU124" s="729">
        <v>0</v>
      </c>
      <c r="AV124" s="729">
        <v>0</v>
      </c>
      <c r="AW124" s="729">
        <v>0</v>
      </c>
      <c r="AX124" s="729">
        <v>0</v>
      </c>
      <c r="AY124" s="729">
        <v>0</v>
      </c>
      <c r="AZ124" s="729">
        <v>0</v>
      </c>
      <c r="BA124" s="729">
        <v>0</v>
      </c>
      <c r="BB124" s="729">
        <v>0</v>
      </c>
      <c r="BC124" s="729">
        <v>0</v>
      </c>
      <c r="BD124" s="729">
        <v>0</v>
      </c>
      <c r="BE124" s="729">
        <v>0</v>
      </c>
      <c r="BF124" s="729">
        <v>0</v>
      </c>
      <c r="BG124" s="729">
        <v>0</v>
      </c>
      <c r="BH124" s="729">
        <v>0</v>
      </c>
      <c r="BI124" s="729">
        <v>0</v>
      </c>
      <c r="BJ124" s="729">
        <v>0</v>
      </c>
      <c r="BK124" s="729">
        <v>0</v>
      </c>
      <c r="BL124" s="729">
        <v>0</v>
      </c>
      <c r="BM124" s="729">
        <v>0</v>
      </c>
      <c r="BN124" s="729">
        <v>0</v>
      </c>
      <c r="BO124" s="729">
        <v>0</v>
      </c>
      <c r="BP124" s="729">
        <v>0</v>
      </c>
      <c r="BQ124" s="729">
        <v>0</v>
      </c>
      <c r="BR124" s="729">
        <v>0</v>
      </c>
      <c r="BS124" s="729">
        <v>0</v>
      </c>
      <c r="BT124" s="729">
        <v>0</v>
      </c>
      <c r="BV124" s="828">
        <f t="shared" si="1"/>
        <v>0</v>
      </c>
      <c r="BX124" s="728" t="s">
        <v>1132</v>
      </c>
    </row>
    <row r="125" spans="1:76" x14ac:dyDescent="0.2">
      <c r="A125" s="720"/>
      <c r="B125" s="727" t="s">
        <v>1742</v>
      </c>
      <c r="C125" s="727" t="s">
        <v>5604</v>
      </c>
      <c r="D125" s="727">
        <v>42047</v>
      </c>
      <c r="E125" s="728" t="s">
        <v>5605</v>
      </c>
      <c r="F125" s="728" t="s">
        <v>5606</v>
      </c>
      <c r="G125" s="727" t="s">
        <v>1742</v>
      </c>
      <c r="H125" s="727">
        <v>2</v>
      </c>
      <c r="I125" s="727" t="s">
        <v>6921</v>
      </c>
      <c r="J125" s="727">
        <v>15</v>
      </c>
      <c r="K125" s="729">
        <v>9871</v>
      </c>
      <c r="L125" s="729">
        <v>4958</v>
      </c>
      <c r="M125" s="816">
        <v>0.85421000000000002</v>
      </c>
      <c r="N125" s="816">
        <v>0</v>
      </c>
      <c r="O125" s="816">
        <v>0.14402999999999999</v>
      </c>
      <c r="P125" s="816">
        <v>1.7599999999999998E-3</v>
      </c>
      <c r="Q125" s="816">
        <v>0</v>
      </c>
      <c r="R125" s="729">
        <v>817310</v>
      </c>
      <c r="S125" s="729">
        <v>0</v>
      </c>
      <c r="T125" s="729">
        <v>21467</v>
      </c>
      <c r="U125" s="729">
        <v>17294</v>
      </c>
      <c r="V125" s="729">
        <v>1790</v>
      </c>
      <c r="W125" s="729">
        <v>0</v>
      </c>
      <c r="X125" s="729">
        <v>20797</v>
      </c>
      <c r="Y125" s="729">
        <v>0</v>
      </c>
      <c r="Z125" s="729">
        <v>0</v>
      </c>
      <c r="AA125" s="729">
        <v>0</v>
      </c>
      <c r="AB125" s="729">
        <v>11847</v>
      </c>
      <c r="AC125" s="729">
        <v>0</v>
      </c>
      <c r="AD125" s="729">
        <v>0</v>
      </c>
      <c r="AE125" s="729">
        <v>750</v>
      </c>
      <c r="AF125" s="729">
        <v>0</v>
      </c>
      <c r="AG125" s="729">
        <v>0</v>
      </c>
      <c r="AH125" s="729">
        <v>196712</v>
      </c>
      <c r="AI125" s="729">
        <v>676341</v>
      </c>
      <c r="AJ125" s="729">
        <v>0</v>
      </c>
      <c r="AK125" s="729">
        <v>717860</v>
      </c>
      <c r="AL125" s="729">
        <v>0</v>
      </c>
      <c r="AM125" s="729">
        <v>28600</v>
      </c>
      <c r="AN125" s="729">
        <v>0</v>
      </c>
      <c r="AO125" s="729">
        <v>0</v>
      </c>
      <c r="AP125" s="729">
        <v>0</v>
      </c>
      <c r="AQ125" s="729">
        <v>0</v>
      </c>
      <c r="AR125" s="729">
        <v>0</v>
      </c>
      <c r="AS125" s="729">
        <v>0</v>
      </c>
      <c r="AT125" s="729">
        <v>60765</v>
      </c>
      <c r="AU125" s="729">
        <v>0</v>
      </c>
      <c r="AV125" s="729">
        <v>26365</v>
      </c>
      <c r="AW125" s="729">
        <v>0</v>
      </c>
      <c r="AX125" s="729">
        <v>0</v>
      </c>
      <c r="AY125" s="729">
        <v>0</v>
      </c>
      <c r="AZ125" s="729">
        <v>0</v>
      </c>
      <c r="BA125" s="729">
        <v>175244</v>
      </c>
      <c r="BB125" s="729">
        <v>0</v>
      </c>
      <c r="BC125" s="729">
        <v>276973</v>
      </c>
      <c r="BD125" s="729">
        <v>30909</v>
      </c>
      <c r="BE125" s="729">
        <v>2974</v>
      </c>
      <c r="BF125" s="729">
        <v>0</v>
      </c>
      <c r="BG125" s="729">
        <v>18189</v>
      </c>
      <c r="BH125" s="729">
        <v>0</v>
      </c>
      <c r="BI125" s="729">
        <v>20993</v>
      </c>
      <c r="BJ125" s="729">
        <v>0</v>
      </c>
      <c r="BK125" s="729">
        <v>2196</v>
      </c>
      <c r="BL125" s="729">
        <v>0</v>
      </c>
      <c r="BM125" s="729">
        <v>0</v>
      </c>
      <c r="BN125" s="729">
        <v>0</v>
      </c>
      <c r="BO125" s="729">
        <v>0</v>
      </c>
      <c r="BP125" s="729">
        <v>-41746</v>
      </c>
      <c r="BQ125" s="729">
        <v>526294</v>
      </c>
      <c r="BR125" s="729">
        <v>971273</v>
      </c>
      <c r="BS125" s="729">
        <v>1917827</v>
      </c>
      <c r="BT125" s="729">
        <v>1401794</v>
      </c>
      <c r="BV125" s="828">
        <f t="shared" si="1"/>
        <v>1</v>
      </c>
      <c r="BX125" s="728" t="s">
        <v>5274</v>
      </c>
    </row>
    <row r="126" spans="1:76" x14ac:dyDescent="0.2">
      <c r="A126" s="720"/>
      <c r="B126" s="727" t="s">
        <v>2598</v>
      </c>
      <c r="C126" s="727" t="s">
        <v>2599</v>
      </c>
      <c r="D126" s="727">
        <v>42031</v>
      </c>
      <c r="E126" s="728" t="s">
        <v>1556</v>
      </c>
      <c r="F126" s="728" t="s">
        <v>5607</v>
      </c>
      <c r="G126" s="727" t="s">
        <v>2598</v>
      </c>
      <c r="H126" s="727">
        <v>2</v>
      </c>
      <c r="I126" s="727" t="s">
        <v>6921</v>
      </c>
      <c r="J126" s="727">
        <v>15</v>
      </c>
      <c r="K126" s="729">
        <v>5924</v>
      </c>
      <c r="L126" s="729">
        <v>2693</v>
      </c>
      <c r="M126" s="816">
        <v>0.85421000000000002</v>
      </c>
      <c r="N126" s="816">
        <v>0</v>
      </c>
      <c r="O126" s="816">
        <v>0.14402999999999999</v>
      </c>
      <c r="P126" s="816">
        <v>1.7599999999999998E-3</v>
      </c>
      <c r="Q126" s="816">
        <v>0</v>
      </c>
      <c r="R126" s="729">
        <v>-251789</v>
      </c>
      <c r="S126" s="729">
        <v>0</v>
      </c>
      <c r="T126" s="729">
        <v>13102</v>
      </c>
      <c r="U126" s="729">
        <v>10184</v>
      </c>
      <c r="V126" s="729">
        <v>188</v>
      </c>
      <c r="W126" s="729">
        <v>0</v>
      </c>
      <c r="X126" s="729">
        <v>120371</v>
      </c>
      <c r="Y126" s="729">
        <v>0</v>
      </c>
      <c r="Z126" s="729">
        <v>0</v>
      </c>
      <c r="AA126" s="729">
        <v>0</v>
      </c>
      <c r="AB126" s="729">
        <v>32926</v>
      </c>
      <c r="AC126" s="729">
        <v>0</v>
      </c>
      <c r="AD126" s="729">
        <v>0</v>
      </c>
      <c r="AE126" s="729">
        <v>0</v>
      </c>
      <c r="AF126" s="729">
        <v>0</v>
      </c>
      <c r="AG126" s="729">
        <v>0</v>
      </c>
      <c r="AH126" s="729">
        <v>0</v>
      </c>
      <c r="AI126" s="729">
        <v>0</v>
      </c>
      <c r="AJ126" s="729">
        <v>0</v>
      </c>
      <c r="AK126" s="729">
        <v>77534</v>
      </c>
      <c r="AL126" s="729">
        <v>1499</v>
      </c>
      <c r="AM126" s="729">
        <v>19674</v>
      </c>
      <c r="AN126" s="729">
        <v>146</v>
      </c>
      <c r="AO126" s="729">
        <v>0</v>
      </c>
      <c r="AP126" s="729">
        <v>0</v>
      </c>
      <c r="AQ126" s="729">
        <v>0</v>
      </c>
      <c r="AR126" s="729">
        <v>0</v>
      </c>
      <c r="AS126" s="729">
        <v>0</v>
      </c>
      <c r="AT126" s="729">
        <v>55</v>
      </c>
      <c r="AU126" s="729">
        <v>0</v>
      </c>
      <c r="AV126" s="729">
        <v>0</v>
      </c>
      <c r="AW126" s="729">
        <v>0</v>
      </c>
      <c r="AX126" s="729">
        <v>0</v>
      </c>
      <c r="AY126" s="729">
        <v>0</v>
      </c>
      <c r="AZ126" s="729">
        <v>0</v>
      </c>
      <c r="BA126" s="729">
        <v>580</v>
      </c>
      <c r="BB126" s="729">
        <v>0</v>
      </c>
      <c r="BC126" s="729">
        <v>192326</v>
      </c>
      <c r="BD126" s="729">
        <v>0</v>
      </c>
      <c r="BE126" s="729">
        <v>0</v>
      </c>
      <c r="BF126" s="729">
        <v>0</v>
      </c>
      <c r="BG126" s="729">
        <v>29500</v>
      </c>
      <c r="BH126" s="729">
        <v>0</v>
      </c>
      <c r="BI126" s="729">
        <v>0</v>
      </c>
      <c r="BJ126" s="729">
        <v>0</v>
      </c>
      <c r="BK126" s="729">
        <v>24733</v>
      </c>
      <c r="BL126" s="729">
        <v>0</v>
      </c>
      <c r="BM126" s="729">
        <v>0</v>
      </c>
      <c r="BN126" s="729">
        <v>0</v>
      </c>
      <c r="BO126" s="729">
        <v>0</v>
      </c>
      <c r="BP126" s="729">
        <v>27513</v>
      </c>
      <c r="BQ126" s="729">
        <v>52397</v>
      </c>
      <c r="BR126" s="729">
        <v>0</v>
      </c>
      <c r="BS126" s="729">
        <v>1533883</v>
      </c>
      <c r="BT126" s="729">
        <v>611364</v>
      </c>
      <c r="BV126" s="828">
        <f t="shared" si="1"/>
        <v>1</v>
      </c>
      <c r="BX126" s="728" t="s">
        <v>7135</v>
      </c>
    </row>
    <row r="127" spans="1:76" x14ac:dyDescent="0.2">
      <c r="A127" s="720"/>
      <c r="B127" s="727" t="s">
        <v>2603</v>
      </c>
      <c r="C127" s="727" t="s">
        <v>2604</v>
      </c>
      <c r="D127" s="727">
        <v>42005</v>
      </c>
      <c r="E127" s="728" t="s">
        <v>2602</v>
      </c>
      <c r="F127" s="728" t="s">
        <v>5608</v>
      </c>
      <c r="G127" s="727" t="s">
        <v>2603</v>
      </c>
      <c r="H127" s="727">
        <v>2</v>
      </c>
      <c r="I127" s="727" t="s">
        <v>6921</v>
      </c>
      <c r="J127" s="727">
        <v>15</v>
      </c>
      <c r="K127" s="729">
        <v>6070</v>
      </c>
      <c r="L127" s="729">
        <v>2716</v>
      </c>
      <c r="M127" s="816">
        <v>0.85421000000000002</v>
      </c>
      <c r="N127" s="816">
        <v>0</v>
      </c>
      <c r="O127" s="816">
        <v>0.14402999999999999</v>
      </c>
      <c r="P127" s="816">
        <v>1.7599999999999998E-3</v>
      </c>
      <c r="Q127" s="816">
        <v>0</v>
      </c>
      <c r="R127" s="729">
        <v>133311</v>
      </c>
      <c r="S127" s="729">
        <v>94945</v>
      </c>
      <c r="T127" s="729">
        <v>38889</v>
      </c>
      <c r="U127" s="729">
        <v>340</v>
      </c>
      <c r="V127" s="729">
        <v>0</v>
      </c>
      <c r="W127" s="729">
        <v>0</v>
      </c>
      <c r="X127" s="729">
        <v>0</v>
      </c>
      <c r="Y127" s="729">
        <v>0</v>
      </c>
      <c r="Z127" s="729">
        <v>0</v>
      </c>
      <c r="AA127" s="729">
        <v>0</v>
      </c>
      <c r="AB127" s="729">
        <v>27143</v>
      </c>
      <c r="AC127" s="729">
        <v>0</v>
      </c>
      <c r="AD127" s="729">
        <v>0</v>
      </c>
      <c r="AE127" s="729">
        <v>0</v>
      </c>
      <c r="AF127" s="729">
        <v>574</v>
      </c>
      <c r="AG127" s="729">
        <v>0</v>
      </c>
      <c r="AH127" s="729">
        <v>0</v>
      </c>
      <c r="AI127" s="729">
        <v>242654</v>
      </c>
      <c r="AJ127" s="729">
        <v>0</v>
      </c>
      <c r="AK127" s="729">
        <v>230381</v>
      </c>
      <c r="AL127" s="729">
        <v>5082</v>
      </c>
      <c r="AM127" s="729">
        <v>16728</v>
      </c>
      <c r="AN127" s="729">
        <v>0</v>
      </c>
      <c r="AO127" s="729">
        <v>0</v>
      </c>
      <c r="AP127" s="729">
        <v>0</v>
      </c>
      <c r="AQ127" s="729">
        <v>0</v>
      </c>
      <c r="AR127" s="729">
        <v>0</v>
      </c>
      <c r="AS127" s="729">
        <v>0</v>
      </c>
      <c r="AT127" s="729">
        <v>14716</v>
      </c>
      <c r="AU127" s="729">
        <v>0</v>
      </c>
      <c r="AV127" s="729">
        <v>0</v>
      </c>
      <c r="AW127" s="729">
        <v>0</v>
      </c>
      <c r="AX127" s="729">
        <v>0</v>
      </c>
      <c r="AY127" s="729">
        <v>0</v>
      </c>
      <c r="AZ127" s="729">
        <v>0</v>
      </c>
      <c r="BA127" s="729">
        <v>10599</v>
      </c>
      <c r="BB127" s="729">
        <v>0</v>
      </c>
      <c r="BC127" s="729">
        <v>138661</v>
      </c>
      <c r="BD127" s="729">
        <v>1906</v>
      </c>
      <c r="BE127" s="729">
        <v>0</v>
      </c>
      <c r="BF127" s="729">
        <v>0</v>
      </c>
      <c r="BG127" s="729">
        <v>17732</v>
      </c>
      <c r="BH127" s="729">
        <v>0</v>
      </c>
      <c r="BI127" s="729">
        <v>9900</v>
      </c>
      <c r="BJ127" s="729">
        <v>0</v>
      </c>
      <c r="BK127" s="729">
        <v>27073</v>
      </c>
      <c r="BL127" s="729">
        <v>0</v>
      </c>
      <c r="BM127" s="729">
        <v>0</v>
      </c>
      <c r="BN127" s="729">
        <v>0</v>
      </c>
      <c r="BO127" s="729">
        <v>0</v>
      </c>
      <c r="BP127" s="729">
        <v>365028</v>
      </c>
      <c r="BQ127" s="729">
        <v>74726</v>
      </c>
      <c r="BR127" s="729">
        <v>652876</v>
      </c>
      <c r="BS127" s="729">
        <v>1346190</v>
      </c>
      <c r="BT127" s="729">
        <v>694151</v>
      </c>
      <c r="BV127" s="828">
        <f t="shared" si="1"/>
        <v>1</v>
      </c>
      <c r="BX127" s="728" t="s">
        <v>7895</v>
      </c>
    </row>
    <row r="128" spans="1:76" x14ac:dyDescent="0.2">
      <c r="A128" s="720"/>
      <c r="B128" s="727" t="s">
        <v>5609</v>
      </c>
      <c r="C128" s="727" t="s">
        <v>5610</v>
      </c>
      <c r="D128" s="727">
        <v>42055</v>
      </c>
      <c r="E128" s="728" t="s">
        <v>5611</v>
      </c>
      <c r="F128" s="728" t="s">
        <v>5612</v>
      </c>
      <c r="G128" s="727" t="s">
        <v>5609</v>
      </c>
      <c r="H128" s="727">
        <v>2</v>
      </c>
      <c r="I128" s="727" t="s">
        <v>6921</v>
      </c>
      <c r="J128" s="727">
        <v>15</v>
      </c>
      <c r="K128" s="729">
        <v>9869</v>
      </c>
      <c r="L128" s="729">
        <v>4526</v>
      </c>
      <c r="M128" s="816">
        <v>0.85421000000000002</v>
      </c>
      <c r="N128" s="816">
        <v>0</v>
      </c>
      <c r="O128" s="816">
        <v>0.14402999999999999</v>
      </c>
      <c r="P128" s="816">
        <v>1.7599999999999998E-3</v>
      </c>
      <c r="Q128" s="816">
        <v>0</v>
      </c>
      <c r="R128" s="729">
        <v>133861</v>
      </c>
      <c r="S128" s="729">
        <v>0</v>
      </c>
      <c r="T128" s="729">
        <v>53847</v>
      </c>
      <c r="U128" s="729">
        <v>16109</v>
      </c>
      <c r="V128" s="729">
        <v>0</v>
      </c>
      <c r="W128" s="729">
        <v>0</v>
      </c>
      <c r="X128" s="729">
        <v>8347</v>
      </c>
      <c r="Y128" s="729">
        <v>0</v>
      </c>
      <c r="Z128" s="729">
        <v>0</v>
      </c>
      <c r="AA128" s="729">
        <v>0</v>
      </c>
      <c r="AB128" s="729">
        <v>22619</v>
      </c>
      <c r="AC128" s="729">
        <v>0</v>
      </c>
      <c r="AD128" s="729">
        <v>0</v>
      </c>
      <c r="AE128" s="729">
        <v>0</v>
      </c>
      <c r="AF128" s="729">
        <v>0</v>
      </c>
      <c r="AG128" s="729">
        <v>37207</v>
      </c>
      <c r="AH128" s="729">
        <v>0</v>
      </c>
      <c r="AI128" s="729">
        <v>81297</v>
      </c>
      <c r="AJ128" s="729">
        <v>0</v>
      </c>
      <c r="AK128" s="729">
        <v>477259</v>
      </c>
      <c r="AL128" s="729">
        <v>0</v>
      </c>
      <c r="AM128" s="729">
        <v>79559</v>
      </c>
      <c r="AN128" s="729">
        <v>282</v>
      </c>
      <c r="AO128" s="729">
        <v>0</v>
      </c>
      <c r="AP128" s="729">
        <v>0</v>
      </c>
      <c r="AQ128" s="729">
        <v>0</v>
      </c>
      <c r="AR128" s="729">
        <v>0</v>
      </c>
      <c r="AS128" s="729">
        <v>0</v>
      </c>
      <c r="AT128" s="729">
        <v>39565</v>
      </c>
      <c r="AU128" s="729">
        <v>0</v>
      </c>
      <c r="AV128" s="729">
        <v>0</v>
      </c>
      <c r="AW128" s="729">
        <v>0</v>
      </c>
      <c r="AX128" s="729">
        <v>0</v>
      </c>
      <c r="AY128" s="729">
        <v>0</v>
      </c>
      <c r="AZ128" s="729">
        <v>0</v>
      </c>
      <c r="BA128" s="729">
        <v>12708</v>
      </c>
      <c r="BB128" s="729">
        <v>0</v>
      </c>
      <c r="BC128" s="729">
        <v>158431</v>
      </c>
      <c r="BD128" s="729">
        <v>0</v>
      </c>
      <c r="BE128" s="729">
        <v>0</v>
      </c>
      <c r="BF128" s="729">
        <v>0</v>
      </c>
      <c r="BG128" s="729">
        <v>37022</v>
      </c>
      <c r="BH128" s="729">
        <v>0</v>
      </c>
      <c r="BI128" s="729">
        <v>0</v>
      </c>
      <c r="BJ128" s="729">
        <v>0</v>
      </c>
      <c r="BK128" s="729">
        <v>2950</v>
      </c>
      <c r="BL128" s="729">
        <v>0</v>
      </c>
      <c r="BM128" s="729">
        <v>0</v>
      </c>
      <c r="BN128" s="729">
        <v>0</v>
      </c>
      <c r="BO128" s="729">
        <v>0</v>
      </c>
      <c r="BP128" s="729">
        <v>-446971</v>
      </c>
      <c r="BQ128" s="729">
        <v>163717</v>
      </c>
      <c r="BR128" s="729">
        <v>514831</v>
      </c>
      <c r="BS128" s="729">
        <v>1400558</v>
      </c>
      <c r="BT128" s="729">
        <v>932101</v>
      </c>
      <c r="BV128" s="828">
        <f t="shared" si="1"/>
        <v>1</v>
      </c>
      <c r="BX128" s="728" t="s">
        <v>7105</v>
      </c>
    </row>
    <row r="129" spans="1:76" x14ac:dyDescent="0.2">
      <c r="A129" s="720"/>
      <c r="B129" s="727" t="s">
        <v>5613</v>
      </c>
      <c r="C129" s="727" t="s">
        <v>5614</v>
      </c>
      <c r="D129" s="727">
        <v>42013</v>
      </c>
      <c r="E129" s="728" t="s">
        <v>5615</v>
      </c>
      <c r="F129" s="728" t="s">
        <v>5616</v>
      </c>
      <c r="G129" s="727" t="s">
        <v>5613</v>
      </c>
      <c r="H129" s="727">
        <v>2</v>
      </c>
      <c r="I129" s="727" t="s">
        <v>6921</v>
      </c>
      <c r="J129" s="727">
        <v>15</v>
      </c>
      <c r="K129" s="729">
        <v>8154</v>
      </c>
      <c r="L129" s="729">
        <v>4970</v>
      </c>
      <c r="M129" s="816">
        <v>0.85421000000000002</v>
      </c>
      <c r="N129" s="816">
        <v>0</v>
      </c>
      <c r="O129" s="816">
        <v>0.14402999999999999</v>
      </c>
      <c r="P129" s="816">
        <v>1.7599999999999998E-3</v>
      </c>
      <c r="Q129" s="816">
        <v>0</v>
      </c>
      <c r="R129" s="729">
        <v>374247</v>
      </c>
      <c r="S129" s="729">
        <v>0</v>
      </c>
      <c r="T129" s="729">
        <v>13794</v>
      </c>
      <c r="U129" s="729">
        <v>20167</v>
      </c>
      <c r="V129" s="729">
        <v>0</v>
      </c>
      <c r="W129" s="729">
        <v>0</v>
      </c>
      <c r="X129" s="729">
        <v>42793</v>
      </c>
      <c r="Y129" s="729">
        <v>2434</v>
      </c>
      <c r="Z129" s="729">
        <v>0</v>
      </c>
      <c r="AA129" s="729">
        <v>0</v>
      </c>
      <c r="AB129" s="729">
        <v>18257</v>
      </c>
      <c r="AC129" s="729">
        <v>1600</v>
      </c>
      <c r="AD129" s="729">
        <v>0</v>
      </c>
      <c r="AE129" s="729">
        <v>0</v>
      </c>
      <c r="AF129" s="729">
        <v>0</v>
      </c>
      <c r="AG129" s="729">
        <v>0</v>
      </c>
      <c r="AH129" s="729">
        <v>0</v>
      </c>
      <c r="AI129" s="729">
        <v>314648</v>
      </c>
      <c r="AJ129" s="729">
        <v>0</v>
      </c>
      <c r="AK129" s="729">
        <v>478649</v>
      </c>
      <c r="AL129" s="729">
        <v>9443</v>
      </c>
      <c r="AM129" s="729">
        <v>190419</v>
      </c>
      <c r="AN129" s="729">
        <v>54</v>
      </c>
      <c r="AO129" s="729">
        <v>0</v>
      </c>
      <c r="AP129" s="729">
        <v>0</v>
      </c>
      <c r="AQ129" s="729">
        <v>0</v>
      </c>
      <c r="AR129" s="729">
        <v>0</v>
      </c>
      <c r="AS129" s="729">
        <v>0</v>
      </c>
      <c r="AT129" s="729">
        <v>159106</v>
      </c>
      <c r="AU129" s="729">
        <v>0</v>
      </c>
      <c r="AV129" s="729">
        <v>0</v>
      </c>
      <c r="AW129" s="729">
        <v>0</v>
      </c>
      <c r="AX129" s="729">
        <v>0</v>
      </c>
      <c r="AY129" s="729">
        <v>0</v>
      </c>
      <c r="AZ129" s="729">
        <v>0</v>
      </c>
      <c r="BA129" s="729">
        <v>0</v>
      </c>
      <c r="BB129" s="729">
        <v>83266</v>
      </c>
      <c r="BC129" s="729">
        <v>379216</v>
      </c>
      <c r="BD129" s="729">
        <v>9676</v>
      </c>
      <c r="BE129" s="729">
        <v>9731</v>
      </c>
      <c r="BF129" s="729">
        <v>0</v>
      </c>
      <c r="BG129" s="729">
        <v>50519</v>
      </c>
      <c r="BH129" s="729">
        <v>0</v>
      </c>
      <c r="BI129" s="729">
        <v>0</v>
      </c>
      <c r="BJ129" s="729">
        <v>842</v>
      </c>
      <c r="BK129" s="729">
        <v>4038</v>
      </c>
      <c r="BL129" s="729">
        <v>1047</v>
      </c>
      <c r="BM129" s="729">
        <v>0</v>
      </c>
      <c r="BN129" s="729">
        <v>0</v>
      </c>
      <c r="BO129" s="729">
        <v>0</v>
      </c>
      <c r="BP129" s="729">
        <v>-397475</v>
      </c>
      <c r="BQ129" s="729">
        <v>115865</v>
      </c>
      <c r="BR129" s="729">
        <v>172521</v>
      </c>
      <c r="BS129" s="729">
        <v>2145748</v>
      </c>
      <c r="BT129" s="729">
        <v>1320445</v>
      </c>
      <c r="BV129" s="828">
        <f t="shared" si="1"/>
        <v>1</v>
      </c>
      <c r="BX129" s="728" t="s">
        <v>5564</v>
      </c>
    </row>
    <row r="130" spans="1:76" x14ac:dyDescent="0.2">
      <c r="A130" s="720"/>
      <c r="B130" s="727" t="s">
        <v>2601</v>
      </c>
      <c r="C130" s="727" t="s">
        <v>5617</v>
      </c>
      <c r="D130" s="727">
        <v>42004</v>
      </c>
      <c r="E130" s="728" t="s">
        <v>2600</v>
      </c>
      <c r="F130" s="728" t="s">
        <v>5618</v>
      </c>
      <c r="G130" s="727" t="s">
        <v>2601</v>
      </c>
      <c r="H130" s="727">
        <v>2</v>
      </c>
      <c r="I130" s="727" t="s">
        <v>6921</v>
      </c>
      <c r="J130" s="727">
        <v>15</v>
      </c>
      <c r="K130" s="729">
        <v>11074</v>
      </c>
      <c r="L130" s="729">
        <v>5178</v>
      </c>
      <c r="M130" s="816">
        <v>0.85421000000000002</v>
      </c>
      <c r="N130" s="816">
        <v>0</v>
      </c>
      <c r="O130" s="816">
        <v>0.14402999999999999</v>
      </c>
      <c r="P130" s="816">
        <v>1.7599999999999998E-3</v>
      </c>
      <c r="Q130" s="816">
        <v>0</v>
      </c>
      <c r="R130" s="729">
        <v>165401</v>
      </c>
      <c r="S130" s="729">
        <v>0</v>
      </c>
      <c r="T130" s="729">
        <v>36059</v>
      </c>
      <c r="U130" s="729">
        <v>4683</v>
      </c>
      <c r="V130" s="729">
        <v>77851</v>
      </c>
      <c r="W130" s="729">
        <v>0</v>
      </c>
      <c r="X130" s="729">
        <v>201883</v>
      </c>
      <c r="Y130" s="729">
        <v>0</v>
      </c>
      <c r="Z130" s="729">
        <v>0</v>
      </c>
      <c r="AA130" s="729">
        <v>0</v>
      </c>
      <c r="AB130" s="729">
        <v>59677</v>
      </c>
      <c r="AC130" s="729">
        <v>0</v>
      </c>
      <c r="AD130" s="729">
        <v>0</v>
      </c>
      <c r="AE130" s="729">
        <v>0</v>
      </c>
      <c r="AF130" s="729">
        <v>445</v>
      </c>
      <c r="AG130" s="729">
        <v>19803</v>
      </c>
      <c r="AH130" s="729">
        <v>0</v>
      </c>
      <c r="AI130" s="729">
        <v>262557</v>
      </c>
      <c r="AJ130" s="729">
        <v>0</v>
      </c>
      <c r="AK130" s="729">
        <v>0</v>
      </c>
      <c r="AL130" s="729">
        <v>311140</v>
      </c>
      <c r="AM130" s="729">
        <v>119219</v>
      </c>
      <c r="AN130" s="729">
        <v>0</v>
      </c>
      <c r="AO130" s="729">
        <v>0</v>
      </c>
      <c r="AP130" s="729">
        <v>0</v>
      </c>
      <c r="AQ130" s="729">
        <v>0</v>
      </c>
      <c r="AR130" s="729">
        <v>0</v>
      </c>
      <c r="AS130" s="729">
        <v>0</v>
      </c>
      <c r="AT130" s="729">
        <v>28864</v>
      </c>
      <c r="AU130" s="729">
        <v>0</v>
      </c>
      <c r="AV130" s="729">
        <v>0</v>
      </c>
      <c r="AW130" s="729">
        <v>0</v>
      </c>
      <c r="AX130" s="729">
        <v>0</v>
      </c>
      <c r="AY130" s="729">
        <v>0</v>
      </c>
      <c r="AZ130" s="729">
        <v>0</v>
      </c>
      <c r="BA130" s="729">
        <v>3825</v>
      </c>
      <c r="BB130" s="729">
        <v>2149</v>
      </c>
      <c r="BC130" s="729">
        <v>143264</v>
      </c>
      <c r="BD130" s="729">
        <v>4728</v>
      </c>
      <c r="BE130" s="729">
        <v>0</v>
      </c>
      <c r="BF130" s="729">
        <v>0</v>
      </c>
      <c r="BG130" s="729">
        <v>41200</v>
      </c>
      <c r="BH130" s="729">
        <v>2868</v>
      </c>
      <c r="BI130" s="729">
        <v>0</v>
      </c>
      <c r="BJ130" s="729">
        <v>0</v>
      </c>
      <c r="BK130" s="729">
        <v>16212</v>
      </c>
      <c r="BL130" s="729">
        <v>0</v>
      </c>
      <c r="BM130" s="729">
        <v>0</v>
      </c>
      <c r="BN130" s="729">
        <v>0</v>
      </c>
      <c r="BO130" s="729">
        <v>0</v>
      </c>
      <c r="BP130" s="729">
        <v>-106436</v>
      </c>
      <c r="BQ130" s="729">
        <v>79795</v>
      </c>
      <c r="BR130" s="729">
        <v>602944</v>
      </c>
      <c r="BS130" s="729">
        <v>1876604</v>
      </c>
      <c r="BT130" s="729">
        <v>1232928</v>
      </c>
      <c r="BV130" s="828">
        <f t="shared" si="1"/>
        <v>1</v>
      </c>
      <c r="BX130" s="728" t="s">
        <v>5243</v>
      </c>
    </row>
    <row r="131" spans="1:76" x14ac:dyDescent="0.2">
      <c r="A131" s="720"/>
      <c r="B131" s="727" t="s">
        <v>5730</v>
      </c>
      <c r="C131" s="727" t="s">
        <v>5731</v>
      </c>
      <c r="D131" s="727">
        <v>46000</v>
      </c>
      <c r="E131" s="728" t="s">
        <v>7138</v>
      </c>
      <c r="F131" s="728" t="s">
        <v>7373</v>
      </c>
      <c r="G131" s="727" t="s">
        <v>5730</v>
      </c>
      <c r="H131" s="727">
        <v>1</v>
      </c>
      <c r="I131" s="727" t="s">
        <v>5620</v>
      </c>
      <c r="J131" s="727">
        <v>12</v>
      </c>
      <c r="K131" s="729">
        <v>14101</v>
      </c>
      <c r="L131" s="729">
        <v>21064</v>
      </c>
      <c r="M131" s="816"/>
      <c r="N131" s="816"/>
      <c r="O131" s="816"/>
      <c r="P131" s="816"/>
      <c r="Q131" s="816"/>
      <c r="R131" s="729">
        <v>486459</v>
      </c>
      <c r="S131" s="729">
        <v>0</v>
      </c>
      <c r="T131" s="729">
        <v>41534</v>
      </c>
      <c r="U131" s="729">
        <v>0</v>
      </c>
      <c r="V131" s="729">
        <v>0</v>
      </c>
      <c r="W131" s="729">
        <v>0</v>
      </c>
      <c r="X131" s="729">
        <v>0</v>
      </c>
      <c r="Y131" s="729">
        <v>0</v>
      </c>
      <c r="Z131" s="729">
        <v>0</v>
      </c>
      <c r="AA131" s="729">
        <v>0</v>
      </c>
      <c r="AB131" s="729">
        <v>58328</v>
      </c>
      <c r="AC131" s="729">
        <v>0</v>
      </c>
      <c r="AD131" s="729">
        <v>0</v>
      </c>
      <c r="AE131" s="729">
        <v>0</v>
      </c>
      <c r="AF131" s="729">
        <v>0</v>
      </c>
      <c r="AG131" s="729">
        <v>0</v>
      </c>
      <c r="AH131" s="729">
        <v>0</v>
      </c>
      <c r="AI131" s="729">
        <v>0</v>
      </c>
      <c r="AJ131" s="729">
        <v>0</v>
      </c>
      <c r="AK131" s="729">
        <v>0</v>
      </c>
      <c r="AL131" s="729">
        <v>0</v>
      </c>
      <c r="AM131" s="729">
        <v>0</v>
      </c>
      <c r="AN131" s="729">
        <v>0</v>
      </c>
      <c r="AO131" s="729">
        <v>0</v>
      </c>
      <c r="AP131" s="729">
        <v>0</v>
      </c>
      <c r="AQ131" s="729">
        <v>0</v>
      </c>
      <c r="AR131" s="729">
        <v>0</v>
      </c>
      <c r="AS131" s="729">
        <v>0</v>
      </c>
      <c r="AT131" s="729">
        <v>0</v>
      </c>
      <c r="AU131" s="729">
        <v>0</v>
      </c>
      <c r="AV131" s="729">
        <v>0</v>
      </c>
      <c r="AW131" s="729">
        <v>0</v>
      </c>
      <c r="AX131" s="729">
        <v>0</v>
      </c>
      <c r="AY131" s="729">
        <v>0</v>
      </c>
      <c r="AZ131" s="729">
        <v>0</v>
      </c>
      <c r="BA131" s="729">
        <v>0</v>
      </c>
      <c r="BB131" s="729">
        <v>0</v>
      </c>
      <c r="BC131" s="729">
        <v>0</v>
      </c>
      <c r="BD131" s="729">
        <v>41455</v>
      </c>
      <c r="BE131" s="729">
        <v>0</v>
      </c>
      <c r="BF131" s="729">
        <v>0</v>
      </c>
      <c r="BG131" s="729">
        <v>59410</v>
      </c>
      <c r="BH131" s="729">
        <v>0</v>
      </c>
      <c r="BI131" s="729">
        <v>0</v>
      </c>
      <c r="BJ131" s="729">
        <v>0</v>
      </c>
      <c r="BK131" s="729">
        <v>0</v>
      </c>
      <c r="BL131" s="729">
        <v>0</v>
      </c>
      <c r="BM131" s="729">
        <v>0</v>
      </c>
      <c r="BN131" s="729">
        <v>0</v>
      </c>
      <c r="BO131" s="729">
        <v>0</v>
      </c>
      <c r="BP131" s="729">
        <v>0</v>
      </c>
      <c r="BQ131" s="729">
        <v>0</v>
      </c>
      <c r="BR131" s="729">
        <v>0</v>
      </c>
      <c r="BS131" s="729">
        <v>3127788</v>
      </c>
      <c r="BT131" s="729">
        <v>0</v>
      </c>
      <c r="BV131" s="828">
        <f t="shared" si="1"/>
        <v>1</v>
      </c>
      <c r="BX131" s="728" t="s">
        <v>5421</v>
      </c>
    </row>
    <row r="132" spans="1:76" x14ac:dyDescent="0.2">
      <c r="A132" s="720"/>
      <c r="B132" s="727" t="s">
        <v>5736</v>
      </c>
      <c r="C132" s="727" t="s">
        <v>5737</v>
      </c>
      <c r="D132" s="727">
        <v>46024</v>
      </c>
      <c r="E132" s="728" t="s">
        <v>5735</v>
      </c>
      <c r="F132" s="728" t="s">
        <v>4472</v>
      </c>
      <c r="G132" s="727" t="s">
        <v>5736</v>
      </c>
      <c r="H132" s="727">
        <v>2</v>
      </c>
      <c r="I132" s="727" t="s">
        <v>5620</v>
      </c>
      <c r="J132" s="727">
        <v>12</v>
      </c>
      <c r="K132" s="729">
        <v>4671</v>
      </c>
      <c r="L132" s="729">
        <v>6611</v>
      </c>
      <c r="M132" s="816">
        <v>1</v>
      </c>
      <c r="N132" s="816">
        <v>0</v>
      </c>
      <c r="O132" s="816">
        <v>0</v>
      </c>
      <c r="P132" s="816">
        <v>0</v>
      </c>
      <c r="Q132" s="816">
        <v>0</v>
      </c>
      <c r="R132" s="729">
        <v>151818</v>
      </c>
      <c r="S132" s="729">
        <v>0</v>
      </c>
      <c r="T132" s="729">
        <v>15092</v>
      </c>
      <c r="U132" s="729">
        <v>13547</v>
      </c>
      <c r="V132" s="729">
        <v>0</v>
      </c>
      <c r="W132" s="729">
        <v>0</v>
      </c>
      <c r="X132" s="729">
        <v>0</v>
      </c>
      <c r="Y132" s="729">
        <v>0</v>
      </c>
      <c r="Z132" s="729">
        <v>0</v>
      </c>
      <c r="AA132" s="729">
        <v>0</v>
      </c>
      <c r="AB132" s="729">
        <v>17507</v>
      </c>
      <c r="AC132" s="729">
        <v>0</v>
      </c>
      <c r="AD132" s="729">
        <v>0</v>
      </c>
      <c r="AE132" s="729">
        <v>0</v>
      </c>
      <c r="AF132" s="729">
        <v>0</v>
      </c>
      <c r="AG132" s="729">
        <v>0</v>
      </c>
      <c r="AH132" s="729">
        <v>0</v>
      </c>
      <c r="AI132" s="729">
        <v>1086</v>
      </c>
      <c r="AJ132" s="729">
        <v>0</v>
      </c>
      <c r="AK132" s="729">
        <v>0</v>
      </c>
      <c r="AL132" s="729">
        <v>0</v>
      </c>
      <c r="AM132" s="729">
        <v>103583</v>
      </c>
      <c r="AN132" s="729">
        <v>37886</v>
      </c>
      <c r="AO132" s="729">
        <v>0</v>
      </c>
      <c r="AP132" s="729">
        <v>0</v>
      </c>
      <c r="AQ132" s="729">
        <v>0</v>
      </c>
      <c r="AR132" s="729">
        <v>0</v>
      </c>
      <c r="AS132" s="729">
        <v>0</v>
      </c>
      <c r="AT132" s="729">
        <v>12238</v>
      </c>
      <c r="AU132" s="729">
        <v>0</v>
      </c>
      <c r="AV132" s="729">
        <v>0</v>
      </c>
      <c r="AW132" s="729">
        <v>8754</v>
      </c>
      <c r="AX132" s="729">
        <v>0</v>
      </c>
      <c r="AY132" s="729">
        <v>0</v>
      </c>
      <c r="AZ132" s="729">
        <v>0</v>
      </c>
      <c r="BA132" s="729">
        <v>0</v>
      </c>
      <c r="BB132" s="729">
        <v>0</v>
      </c>
      <c r="BC132" s="729">
        <v>192264</v>
      </c>
      <c r="BD132" s="729">
        <v>0</v>
      </c>
      <c r="BE132" s="729">
        <v>3922</v>
      </c>
      <c r="BF132" s="729">
        <v>0</v>
      </c>
      <c r="BG132" s="729">
        <v>41526</v>
      </c>
      <c r="BH132" s="729">
        <v>0</v>
      </c>
      <c r="BI132" s="729">
        <v>0</v>
      </c>
      <c r="BJ132" s="729">
        <v>0</v>
      </c>
      <c r="BK132" s="729">
        <v>0</v>
      </c>
      <c r="BL132" s="729">
        <v>0</v>
      </c>
      <c r="BM132" s="729">
        <v>0</v>
      </c>
      <c r="BN132" s="729">
        <v>0</v>
      </c>
      <c r="BO132" s="729">
        <v>0</v>
      </c>
      <c r="BP132" s="729">
        <v>0</v>
      </c>
      <c r="BQ132" s="729">
        <v>834229</v>
      </c>
      <c r="BR132" s="729">
        <v>2070149</v>
      </c>
      <c r="BS132" s="729">
        <v>930300</v>
      </c>
      <c r="BT132" s="729">
        <v>1853272</v>
      </c>
      <c r="BV132" s="828">
        <f t="shared" si="1"/>
        <v>1</v>
      </c>
      <c r="BX132" s="728" t="s">
        <v>1909</v>
      </c>
    </row>
    <row r="133" spans="1:76" x14ac:dyDescent="0.2">
      <c r="A133" s="720"/>
      <c r="B133" s="727" t="s">
        <v>5733</v>
      </c>
      <c r="C133" s="727" t="s">
        <v>4473</v>
      </c>
      <c r="D133" s="727">
        <v>46011</v>
      </c>
      <c r="E133" s="728" t="s">
        <v>4474</v>
      </c>
      <c r="F133" s="728" t="s">
        <v>4475</v>
      </c>
      <c r="G133" s="727" t="s">
        <v>5733</v>
      </c>
      <c r="H133" s="727">
        <v>2</v>
      </c>
      <c r="I133" s="727" t="s">
        <v>5620</v>
      </c>
      <c r="J133" s="727">
        <v>12</v>
      </c>
      <c r="K133" s="729">
        <v>4932</v>
      </c>
      <c r="L133" s="729">
        <v>5950</v>
      </c>
      <c r="M133" s="816">
        <v>1</v>
      </c>
      <c r="N133" s="816">
        <v>0</v>
      </c>
      <c r="O133" s="816">
        <v>0</v>
      </c>
      <c r="P133" s="816">
        <v>0</v>
      </c>
      <c r="Q133" s="816">
        <v>0</v>
      </c>
      <c r="R133" s="729">
        <v>42396</v>
      </c>
      <c r="S133" s="729">
        <v>0</v>
      </c>
      <c r="T133" s="729">
        <v>33715</v>
      </c>
      <c r="U133" s="729">
        <v>7851</v>
      </c>
      <c r="V133" s="729">
        <v>0</v>
      </c>
      <c r="W133" s="729">
        <v>0</v>
      </c>
      <c r="X133" s="729">
        <v>17650</v>
      </c>
      <c r="Y133" s="729">
        <v>0</v>
      </c>
      <c r="Z133" s="729">
        <v>0</v>
      </c>
      <c r="AA133" s="729">
        <v>0</v>
      </c>
      <c r="AB133" s="729">
        <v>0</v>
      </c>
      <c r="AC133" s="729">
        <v>0</v>
      </c>
      <c r="AD133" s="729">
        <v>0</v>
      </c>
      <c r="AE133" s="729">
        <v>0</v>
      </c>
      <c r="AF133" s="729">
        <v>0</v>
      </c>
      <c r="AG133" s="729">
        <v>0</v>
      </c>
      <c r="AH133" s="729">
        <v>0</v>
      </c>
      <c r="AI133" s="729">
        <v>240173</v>
      </c>
      <c r="AJ133" s="729">
        <v>0</v>
      </c>
      <c r="AK133" s="729">
        <v>189679</v>
      </c>
      <c r="AL133" s="729">
        <v>0</v>
      </c>
      <c r="AM133" s="729">
        <v>85414</v>
      </c>
      <c r="AN133" s="729">
        <v>0</v>
      </c>
      <c r="AO133" s="729">
        <v>0</v>
      </c>
      <c r="AP133" s="729">
        <v>0</v>
      </c>
      <c r="AQ133" s="729">
        <v>0</v>
      </c>
      <c r="AR133" s="729">
        <v>0</v>
      </c>
      <c r="AS133" s="729">
        <v>0</v>
      </c>
      <c r="AT133" s="729">
        <v>25146</v>
      </c>
      <c r="AU133" s="729">
        <v>0</v>
      </c>
      <c r="AV133" s="729">
        <v>0</v>
      </c>
      <c r="AW133" s="729">
        <v>0</v>
      </c>
      <c r="AX133" s="729">
        <v>0</v>
      </c>
      <c r="AY133" s="729">
        <v>0</v>
      </c>
      <c r="AZ133" s="729">
        <v>0</v>
      </c>
      <c r="BA133" s="729">
        <v>2378</v>
      </c>
      <c r="BB133" s="729">
        <v>0</v>
      </c>
      <c r="BC133" s="729">
        <v>146566</v>
      </c>
      <c r="BD133" s="729">
        <v>0</v>
      </c>
      <c r="BE133" s="729">
        <v>31201</v>
      </c>
      <c r="BF133" s="729">
        <v>0</v>
      </c>
      <c r="BG133" s="729">
        <v>38770</v>
      </c>
      <c r="BH133" s="729">
        <v>0</v>
      </c>
      <c r="BI133" s="729">
        <v>0</v>
      </c>
      <c r="BJ133" s="729">
        <v>0</v>
      </c>
      <c r="BK133" s="729">
        <v>0</v>
      </c>
      <c r="BL133" s="729">
        <v>0</v>
      </c>
      <c r="BM133" s="729">
        <v>0</v>
      </c>
      <c r="BN133" s="729">
        <v>0</v>
      </c>
      <c r="BO133" s="729">
        <v>0</v>
      </c>
      <c r="BP133" s="729">
        <v>0</v>
      </c>
      <c r="BQ133" s="729">
        <v>148888</v>
      </c>
      <c r="BR133" s="729">
        <v>136176</v>
      </c>
      <c r="BS133" s="729">
        <v>3233048</v>
      </c>
      <c r="BT133" s="729">
        <v>862871</v>
      </c>
      <c r="BV133" s="828">
        <f t="shared" ref="BV133:BV196" si="2">IF(SUM(R133:BT133)=0,0,1)</f>
        <v>1</v>
      </c>
      <c r="BX133" s="728" t="s">
        <v>1121</v>
      </c>
    </row>
    <row r="134" spans="1:76" x14ac:dyDescent="0.2">
      <c r="A134" s="720"/>
      <c r="B134" s="727" t="s">
        <v>5732</v>
      </c>
      <c r="C134" s="727" t="s">
        <v>4476</v>
      </c>
      <c r="D134" s="727">
        <v>46002</v>
      </c>
      <c r="E134" s="728" t="s">
        <v>4477</v>
      </c>
      <c r="F134" s="728" t="s">
        <v>63</v>
      </c>
      <c r="G134" s="727" t="s">
        <v>5732</v>
      </c>
      <c r="H134" s="727">
        <v>2</v>
      </c>
      <c r="I134" s="727" t="s">
        <v>5620</v>
      </c>
      <c r="J134" s="727">
        <v>12</v>
      </c>
      <c r="K134" s="729">
        <v>2662</v>
      </c>
      <c r="L134" s="729">
        <v>4225</v>
      </c>
      <c r="M134" s="816">
        <v>1</v>
      </c>
      <c r="N134" s="816">
        <v>0</v>
      </c>
      <c r="O134" s="816">
        <v>0</v>
      </c>
      <c r="P134" s="816">
        <v>0</v>
      </c>
      <c r="Q134" s="816">
        <v>0</v>
      </c>
      <c r="R134" s="729">
        <v>1973</v>
      </c>
      <c r="S134" s="729">
        <v>0</v>
      </c>
      <c r="T134" s="729">
        <v>57895</v>
      </c>
      <c r="U134" s="729">
        <v>20075</v>
      </c>
      <c r="V134" s="729">
        <v>0</v>
      </c>
      <c r="W134" s="729">
        <v>0</v>
      </c>
      <c r="X134" s="729">
        <v>12700</v>
      </c>
      <c r="Y134" s="729">
        <v>0</v>
      </c>
      <c r="Z134" s="729">
        <v>0</v>
      </c>
      <c r="AA134" s="729">
        <v>0</v>
      </c>
      <c r="AB134" s="729">
        <v>4190</v>
      </c>
      <c r="AC134" s="729">
        <v>0</v>
      </c>
      <c r="AD134" s="729">
        <v>0</v>
      </c>
      <c r="AE134" s="729">
        <v>0</v>
      </c>
      <c r="AF134" s="729">
        <v>0</v>
      </c>
      <c r="AG134" s="729">
        <v>0</v>
      </c>
      <c r="AH134" s="729">
        <v>0</v>
      </c>
      <c r="AI134" s="729">
        <v>0</v>
      </c>
      <c r="AJ134" s="729">
        <v>0</v>
      </c>
      <c r="AK134" s="729">
        <v>2256</v>
      </c>
      <c r="AL134" s="729">
        <v>0</v>
      </c>
      <c r="AM134" s="729">
        <v>13885</v>
      </c>
      <c r="AN134" s="729">
        <v>0</v>
      </c>
      <c r="AO134" s="729">
        <v>0</v>
      </c>
      <c r="AP134" s="729">
        <v>0</v>
      </c>
      <c r="AQ134" s="729">
        <v>0</v>
      </c>
      <c r="AR134" s="729">
        <v>0</v>
      </c>
      <c r="AS134" s="729">
        <v>0</v>
      </c>
      <c r="AT134" s="729">
        <v>1936</v>
      </c>
      <c r="AU134" s="729">
        <v>0</v>
      </c>
      <c r="AV134" s="729">
        <v>0</v>
      </c>
      <c r="AW134" s="729">
        <v>0</v>
      </c>
      <c r="AX134" s="729">
        <v>0</v>
      </c>
      <c r="AY134" s="729">
        <v>0</v>
      </c>
      <c r="AZ134" s="729">
        <v>0</v>
      </c>
      <c r="BA134" s="729">
        <v>0</v>
      </c>
      <c r="BB134" s="729">
        <v>9967</v>
      </c>
      <c r="BC134" s="729">
        <v>24789</v>
      </c>
      <c r="BD134" s="729">
        <v>0</v>
      </c>
      <c r="BE134" s="729">
        <v>0</v>
      </c>
      <c r="BF134" s="729">
        <v>0</v>
      </c>
      <c r="BG134" s="729">
        <v>7022</v>
      </c>
      <c r="BH134" s="729">
        <v>0</v>
      </c>
      <c r="BI134" s="729">
        <v>0</v>
      </c>
      <c r="BJ134" s="729">
        <v>0</v>
      </c>
      <c r="BK134" s="729">
        <v>0</v>
      </c>
      <c r="BL134" s="729">
        <v>0</v>
      </c>
      <c r="BM134" s="729">
        <v>0</v>
      </c>
      <c r="BN134" s="729">
        <v>0</v>
      </c>
      <c r="BO134" s="729">
        <v>0</v>
      </c>
      <c r="BP134" s="729">
        <v>-169683</v>
      </c>
      <c r="BQ134" s="729">
        <v>0</v>
      </c>
      <c r="BR134" s="729">
        <v>0</v>
      </c>
      <c r="BS134" s="729">
        <v>1391329</v>
      </c>
      <c r="BT134" s="729">
        <v>1130413</v>
      </c>
      <c r="BV134" s="828">
        <f t="shared" si="2"/>
        <v>1</v>
      </c>
      <c r="BX134" s="728" t="s">
        <v>286</v>
      </c>
    </row>
    <row r="135" spans="1:76" x14ac:dyDescent="0.2">
      <c r="A135" s="720"/>
      <c r="B135" s="727" t="s">
        <v>5734</v>
      </c>
      <c r="C135" s="727" t="s">
        <v>64</v>
      </c>
      <c r="D135" s="727">
        <v>46020</v>
      </c>
      <c r="E135" s="728" t="s">
        <v>622</v>
      </c>
      <c r="F135" s="728" t="s">
        <v>974</v>
      </c>
      <c r="G135" s="727" t="s">
        <v>5734</v>
      </c>
      <c r="H135" s="727">
        <v>2</v>
      </c>
      <c r="I135" s="727" t="s">
        <v>5620</v>
      </c>
      <c r="J135" s="727">
        <v>12</v>
      </c>
      <c r="K135" s="729">
        <v>1836</v>
      </c>
      <c r="L135" s="729">
        <v>4278</v>
      </c>
      <c r="M135" s="816">
        <v>1</v>
      </c>
      <c r="N135" s="816">
        <v>0</v>
      </c>
      <c r="O135" s="816">
        <v>0</v>
      </c>
      <c r="P135" s="816">
        <v>0</v>
      </c>
      <c r="Q135" s="816">
        <v>0</v>
      </c>
      <c r="R135" s="729">
        <v>53445</v>
      </c>
      <c r="S135" s="729">
        <v>0</v>
      </c>
      <c r="T135" s="729">
        <v>104751</v>
      </c>
      <c r="U135" s="729">
        <v>22205</v>
      </c>
      <c r="V135" s="729">
        <v>0</v>
      </c>
      <c r="W135" s="729">
        <v>0</v>
      </c>
      <c r="X135" s="729">
        <v>6808</v>
      </c>
      <c r="Y135" s="729">
        <v>0</v>
      </c>
      <c r="Z135" s="729">
        <v>0</v>
      </c>
      <c r="AA135" s="729">
        <v>0</v>
      </c>
      <c r="AB135" s="729">
        <v>14210</v>
      </c>
      <c r="AC135" s="729">
        <v>0</v>
      </c>
      <c r="AD135" s="729">
        <v>0</v>
      </c>
      <c r="AE135" s="729">
        <v>0</v>
      </c>
      <c r="AF135" s="729">
        <v>75</v>
      </c>
      <c r="AG135" s="729">
        <v>39815</v>
      </c>
      <c r="AH135" s="729">
        <v>0</v>
      </c>
      <c r="AI135" s="729">
        <v>0</v>
      </c>
      <c r="AJ135" s="729">
        <v>0</v>
      </c>
      <c r="AK135" s="729">
        <v>0</v>
      </c>
      <c r="AL135" s="729">
        <v>0</v>
      </c>
      <c r="AM135" s="729">
        <v>49314</v>
      </c>
      <c r="AN135" s="729">
        <v>0</v>
      </c>
      <c r="AO135" s="729">
        <v>0</v>
      </c>
      <c r="AP135" s="729">
        <v>0</v>
      </c>
      <c r="AQ135" s="729">
        <v>0</v>
      </c>
      <c r="AR135" s="729">
        <v>0</v>
      </c>
      <c r="AS135" s="729">
        <v>0</v>
      </c>
      <c r="AT135" s="729">
        <v>6070</v>
      </c>
      <c r="AU135" s="729">
        <v>0</v>
      </c>
      <c r="AV135" s="729">
        <v>0</v>
      </c>
      <c r="AW135" s="729">
        <v>0</v>
      </c>
      <c r="AX135" s="729">
        <v>0</v>
      </c>
      <c r="AY135" s="729">
        <v>0</v>
      </c>
      <c r="AZ135" s="729">
        <v>0</v>
      </c>
      <c r="BA135" s="729">
        <v>875</v>
      </c>
      <c r="BB135" s="729">
        <v>73539</v>
      </c>
      <c r="BC135" s="729">
        <v>34541</v>
      </c>
      <c r="BD135" s="729">
        <v>75</v>
      </c>
      <c r="BE135" s="729">
        <v>285</v>
      </c>
      <c r="BF135" s="729">
        <v>0</v>
      </c>
      <c r="BG135" s="729">
        <v>3615</v>
      </c>
      <c r="BH135" s="729">
        <v>0</v>
      </c>
      <c r="BI135" s="729">
        <v>0</v>
      </c>
      <c r="BJ135" s="729">
        <v>0</v>
      </c>
      <c r="BK135" s="729">
        <v>0</v>
      </c>
      <c r="BL135" s="729">
        <v>0</v>
      </c>
      <c r="BM135" s="729">
        <v>0</v>
      </c>
      <c r="BN135" s="729">
        <v>0</v>
      </c>
      <c r="BO135" s="729">
        <v>0</v>
      </c>
      <c r="BP135" s="729">
        <v>0</v>
      </c>
      <c r="BQ135" s="729">
        <v>104734</v>
      </c>
      <c r="BR135" s="729">
        <v>0</v>
      </c>
      <c r="BS135" s="729">
        <v>1896916</v>
      </c>
      <c r="BT135" s="729">
        <v>944316</v>
      </c>
      <c r="BV135" s="828">
        <f t="shared" si="2"/>
        <v>1</v>
      </c>
      <c r="BX135" s="728" t="s">
        <v>7136</v>
      </c>
    </row>
    <row r="136" spans="1:76" x14ac:dyDescent="0.2">
      <c r="A136" s="720"/>
      <c r="B136" s="727" t="s">
        <v>4548</v>
      </c>
      <c r="C136" s="727" t="s">
        <v>4549</v>
      </c>
      <c r="D136" s="727">
        <v>12000</v>
      </c>
      <c r="E136" s="728" t="s">
        <v>7139</v>
      </c>
      <c r="F136" s="728" t="s">
        <v>7374</v>
      </c>
      <c r="G136" s="727" t="s">
        <v>4548</v>
      </c>
      <c r="H136" s="727">
        <v>1</v>
      </c>
      <c r="I136" s="727" t="s">
        <v>976</v>
      </c>
      <c r="J136" s="727">
        <v>12</v>
      </c>
      <c r="K136" s="729">
        <v>35101</v>
      </c>
      <c r="L136" s="729">
        <v>21584</v>
      </c>
      <c r="M136" s="816"/>
      <c r="N136" s="816"/>
      <c r="O136" s="816"/>
      <c r="P136" s="816"/>
      <c r="Q136" s="816"/>
      <c r="R136" s="729">
        <v>14802</v>
      </c>
      <c r="S136" s="729">
        <v>0</v>
      </c>
      <c r="T136" s="729">
        <v>10832</v>
      </c>
      <c r="U136" s="729">
        <v>0</v>
      </c>
      <c r="V136" s="729">
        <v>0</v>
      </c>
      <c r="W136" s="729">
        <v>0</v>
      </c>
      <c r="X136" s="729">
        <v>0</v>
      </c>
      <c r="Y136" s="729">
        <v>0</v>
      </c>
      <c r="Z136" s="729">
        <v>0</v>
      </c>
      <c r="AA136" s="729">
        <v>0</v>
      </c>
      <c r="AB136" s="729">
        <v>1330</v>
      </c>
      <c r="AC136" s="729">
        <v>0</v>
      </c>
      <c r="AD136" s="729">
        <v>0</v>
      </c>
      <c r="AE136" s="729">
        <v>0</v>
      </c>
      <c r="AF136" s="729">
        <v>0</v>
      </c>
      <c r="AG136" s="729">
        <v>0</v>
      </c>
      <c r="AH136" s="729">
        <v>0</v>
      </c>
      <c r="AI136" s="729">
        <v>0</v>
      </c>
      <c r="AJ136" s="729">
        <v>0</v>
      </c>
      <c r="AK136" s="729">
        <v>0</v>
      </c>
      <c r="AL136" s="729">
        <v>0</v>
      </c>
      <c r="AM136" s="729">
        <v>0</v>
      </c>
      <c r="AN136" s="729">
        <v>0</v>
      </c>
      <c r="AO136" s="729">
        <v>0</v>
      </c>
      <c r="AP136" s="729">
        <v>28647</v>
      </c>
      <c r="AQ136" s="729">
        <v>0</v>
      </c>
      <c r="AR136" s="729">
        <v>0</v>
      </c>
      <c r="AS136" s="729">
        <v>0</v>
      </c>
      <c r="AT136" s="729">
        <v>0</v>
      </c>
      <c r="AU136" s="729">
        <v>0</v>
      </c>
      <c r="AV136" s="729">
        <v>0</v>
      </c>
      <c r="AW136" s="729">
        <v>5465085</v>
      </c>
      <c r="AX136" s="729">
        <v>231988</v>
      </c>
      <c r="AY136" s="729">
        <v>0</v>
      </c>
      <c r="AZ136" s="729">
        <v>17961</v>
      </c>
      <c r="BA136" s="729">
        <v>0</v>
      </c>
      <c r="BB136" s="729">
        <v>0</v>
      </c>
      <c r="BC136" s="729">
        <v>0</v>
      </c>
      <c r="BD136" s="729">
        <v>0</v>
      </c>
      <c r="BE136" s="729">
        <v>0</v>
      </c>
      <c r="BF136" s="729">
        <v>0</v>
      </c>
      <c r="BG136" s="729">
        <v>84268</v>
      </c>
      <c r="BH136" s="729">
        <v>0</v>
      </c>
      <c r="BI136" s="729">
        <v>0</v>
      </c>
      <c r="BJ136" s="729">
        <v>0</v>
      </c>
      <c r="BK136" s="729">
        <v>0</v>
      </c>
      <c r="BL136" s="729">
        <v>0</v>
      </c>
      <c r="BM136" s="729">
        <v>0</v>
      </c>
      <c r="BN136" s="729">
        <v>0</v>
      </c>
      <c r="BO136" s="729">
        <v>0</v>
      </c>
      <c r="BP136" s="729">
        <v>-4573196</v>
      </c>
      <c r="BQ136" s="729">
        <v>0</v>
      </c>
      <c r="BR136" s="729">
        <v>0</v>
      </c>
      <c r="BS136" s="729">
        <v>13603971</v>
      </c>
      <c r="BT136" s="729">
        <v>0</v>
      </c>
      <c r="BV136" s="828">
        <f t="shared" si="2"/>
        <v>1</v>
      </c>
      <c r="BX136" s="728" t="s">
        <v>5292</v>
      </c>
    </row>
    <row r="137" spans="1:76" x14ac:dyDescent="0.2">
      <c r="A137" s="720"/>
      <c r="B137" s="727" t="s">
        <v>3720</v>
      </c>
      <c r="C137" s="727" t="s">
        <v>8170</v>
      </c>
      <c r="D137" s="727">
        <v>12005</v>
      </c>
      <c r="E137" s="728" t="s">
        <v>3719</v>
      </c>
      <c r="F137" s="728" t="s">
        <v>977</v>
      </c>
      <c r="G137" s="727" t="s">
        <v>3720</v>
      </c>
      <c r="H137" s="727">
        <v>3</v>
      </c>
      <c r="I137" s="727" t="s">
        <v>976</v>
      </c>
      <c r="J137" s="727">
        <v>12</v>
      </c>
      <c r="K137" s="729">
        <v>42855</v>
      </c>
      <c r="L137" s="729">
        <v>20187</v>
      </c>
      <c r="M137" s="816">
        <v>0.74204999999999999</v>
      </c>
      <c r="N137" s="816">
        <v>1.034E-2</v>
      </c>
      <c r="O137" s="816">
        <v>0.23635</v>
      </c>
      <c r="P137" s="816">
        <v>1.1259999999999999E-2</v>
      </c>
      <c r="Q137" s="816">
        <v>0</v>
      </c>
      <c r="R137" s="729">
        <v>-709549</v>
      </c>
      <c r="S137" s="729">
        <v>17445181</v>
      </c>
      <c r="T137" s="729">
        <v>313669</v>
      </c>
      <c r="U137" s="729">
        <v>51145</v>
      </c>
      <c r="V137" s="729">
        <v>87281</v>
      </c>
      <c r="W137" s="729">
        <v>0</v>
      </c>
      <c r="X137" s="729">
        <v>0</v>
      </c>
      <c r="Y137" s="729">
        <v>0</v>
      </c>
      <c r="Z137" s="729">
        <v>0</v>
      </c>
      <c r="AA137" s="729">
        <v>0</v>
      </c>
      <c r="AB137" s="729">
        <v>389057</v>
      </c>
      <c r="AC137" s="729">
        <v>0</v>
      </c>
      <c r="AD137" s="729">
        <v>1038742</v>
      </c>
      <c r="AE137" s="729">
        <v>176073</v>
      </c>
      <c r="AF137" s="729">
        <v>0</v>
      </c>
      <c r="AG137" s="729">
        <v>0</v>
      </c>
      <c r="AH137" s="729">
        <v>0</v>
      </c>
      <c r="AI137" s="729">
        <v>5848875</v>
      </c>
      <c r="AJ137" s="729">
        <v>0</v>
      </c>
      <c r="AK137" s="729">
        <v>6789614</v>
      </c>
      <c r="AL137" s="729">
        <v>805138</v>
      </c>
      <c r="AM137" s="729">
        <v>70135</v>
      </c>
      <c r="AN137" s="729">
        <v>0</v>
      </c>
      <c r="AO137" s="729">
        <v>0</v>
      </c>
      <c r="AP137" s="729">
        <v>17487</v>
      </c>
      <c r="AQ137" s="729">
        <v>0</v>
      </c>
      <c r="AR137" s="729">
        <v>0</v>
      </c>
      <c r="AS137" s="729">
        <v>0</v>
      </c>
      <c r="AT137" s="729">
        <v>0</v>
      </c>
      <c r="AU137" s="729">
        <v>0</v>
      </c>
      <c r="AV137" s="729">
        <v>0</v>
      </c>
      <c r="AW137" s="729">
        <v>0</v>
      </c>
      <c r="AX137" s="729">
        <v>0</v>
      </c>
      <c r="AY137" s="729">
        <v>0</v>
      </c>
      <c r="AZ137" s="729">
        <v>0</v>
      </c>
      <c r="BA137" s="729">
        <v>11463</v>
      </c>
      <c r="BB137" s="729">
        <v>639645</v>
      </c>
      <c r="BC137" s="729">
        <v>1389581</v>
      </c>
      <c r="BD137" s="729">
        <v>65669</v>
      </c>
      <c r="BE137" s="729">
        <v>13561</v>
      </c>
      <c r="BF137" s="729">
        <v>0</v>
      </c>
      <c r="BG137" s="729">
        <v>145688</v>
      </c>
      <c r="BH137" s="729">
        <v>9423</v>
      </c>
      <c r="BI137" s="729">
        <v>0</v>
      </c>
      <c r="BJ137" s="729">
        <v>0</v>
      </c>
      <c r="BK137" s="729">
        <v>0</v>
      </c>
      <c r="BL137" s="729">
        <v>0</v>
      </c>
      <c r="BM137" s="729">
        <v>0</v>
      </c>
      <c r="BN137" s="729">
        <v>0</v>
      </c>
      <c r="BO137" s="729">
        <v>0</v>
      </c>
      <c r="BP137" s="729">
        <v>-2783667</v>
      </c>
      <c r="BQ137" s="729">
        <v>3239602</v>
      </c>
      <c r="BR137" s="729">
        <v>20090024</v>
      </c>
      <c r="BS137" s="729">
        <v>0</v>
      </c>
      <c r="BT137" s="729">
        <v>5490323</v>
      </c>
      <c r="BV137" s="828">
        <f t="shared" si="2"/>
        <v>1</v>
      </c>
      <c r="BX137" s="728" t="s">
        <v>6026</v>
      </c>
    </row>
    <row r="138" spans="1:76" x14ac:dyDescent="0.2">
      <c r="A138" s="720"/>
      <c r="B138" s="727" t="s">
        <v>3717</v>
      </c>
      <c r="C138" s="727" t="s">
        <v>3718</v>
      </c>
      <c r="D138" s="727">
        <v>12010</v>
      </c>
      <c r="E138" s="728" t="s">
        <v>4554</v>
      </c>
      <c r="F138" s="728" t="s">
        <v>978</v>
      </c>
      <c r="G138" s="727" t="s">
        <v>3717</v>
      </c>
      <c r="H138" s="727">
        <v>3</v>
      </c>
      <c r="I138" s="727" t="s">
        <v>976</v>
      </c>
      <c r="J138" s="727">
        <v>12</v>
      </c>
      <c r="K138" s="729">
        <v>39950</v>
      </c>
      <c r="L138" s="729">
        <v>16310</v>
      </c>
      <c r="M138" s="816" t="s">
        <v>1621</v>
      </c>
      <c r="N138" s="816" t="s">
        <v>1621</v>
      </c>
      <c r="O138" s="816" t="s">
        <v>1621</v>
      </c>
      <c r="P138" s="816" t="s">
        <v>1621</v>
      </c>
      <c r="Q138" s="816" t="s">
        <v>1621</v>
      </c>
      <c r="R138" s="729">
        <v>2596052</v>
      </c>
      <c r="S138" s="729">
        <v>0</v>
      </c>
      <c r="T138" s="729">
        <v>139343</v>
      </c>
      <c r="U138" s="729">
        <v>20641</v>
      </c>
      <c r="V138" s="729">
        <v>62135</v>
      </c>
      <c r="W138" s="729">
        <v>0</v>
      </c>
      <c r="X138" s="729">
        <v>0</v>
      </c>
      <c r="Y138" s="729">
        <v>0</v>
      </c>
      <c r="Z138" s="729">
        <v>0</v>
      </c>
      <c r="AA138" s="729">
        <v>0</v>
      </c>
      <c r="AB138" s="729">
        <v>211373</v>
      </c>
      <c r="AC138" s="729">
        <v>0</v>
      </c>
      <c r="AD138" s="729">
        <v>0</v>
      </c>
      <c r="AE138" s="729">
        <v>188742</v>
      </c>
      <c r="AF138" s="729">
        <v>0</v>
      </c>
      <c r="AG138" s="729">
        <v>0</v>
      </c>
      <c r="AH138" s="729">
        <v>0</v>
      </c>
      <c r="AI138" s="729">
        <v>2216152</v>
      </c>
      <c r="AJ138" s="729">
        <v>0</v>
      </c>
      <c r="AK138" s="729">
        <v>3091916</v>
      </c>
      <c r="AL138" s="729">
        <v>0</v>
      </c>
      <c r="AM138" s="729">
        <v>914408</v>
      </c>
      <c r="AN138" s="729">
        <v>0</v>
      </c>
      <c r="AO138" s="729">
        <v>0</v>
      </c>
      <c r="AP138" s="729">
        <v>0</v>
      </c>
      <c r="AQ138" s="729">
        <v>0</v>
      </c>
      <c r="AR138" s="729">
        <v>0</v>
      </c>
      <c r="AS138" s="729">
        <v>0</v>
      </c>
      <c r="AT138" s="729">
        <v>44185</v>
      </c>
      <c r="AU138" s="729">
        <v>0</v>
      </c>
      <c r="AV138" s="729">
        <v>0</v>
      </c>
      <c r="AW138" s="729">
        <v>0</v>
      </c>
      <c r="AX138" s="729">
        <v>0</v>
      </c>
      <c r="AY138" s="729">
        <v>0</v>
      </c>
      <c r="AZ138" s="729">
        <v>247</v>
      </c>
      <c r="BA138" s="729">
        <v>124622</v>
      </c>
      <c r="BB138" s="729">
        <v>188850</v>
      </c>
      <c r="BC138" s="729">
        <v>691503</v>
      </c>
      <c r="BD138" s="729">
        <v>23021</v>
      </c>
      <c r="BE138" s="729">
        <v>0</v>
      </c>
      <c r="BF138" s="729">
        <v>0</v>
      </c>
      <c r="BG138" s="729">
        <v>248900</v>
      </c>
      <c r="BH138" s="729">
        <v>0</v>
      </c>
      <c r="BI138" s="729">
        <v>0</v>
      </c>
      <c r="BJ138" s="729">
        <v>0</v>
      </c>
      <c r="BK138" s="729">
        <v>26032</v>
      </c>
      <c r="BL138" s="729">
        <v>0</v>
      </c>
      <c r="BM138" s="729">
        <v>0</v>
      </c>
      <c r="BN138" s="729">
        <v>0</v>
      </c>
      <c r="BO138" s="729">
        <v>0</v>
      </c>
      <c r="BP138" s="729">
        <v>-1355968</v>
      </c>
      <c r="BQ138" s="729">
        <v>1308106</v>
      </c>
      <c r="BR138" s="729">
        <v>13245700</v>
      </c>
      <c r="BS138" s="729">
        <v>16772704</v>
      </c>
      <c r="BT138" s="729">
        <v>6516749</v>
      </c>
      <c r="BV138" s="828">
        <f t="shared" si="2"/>
        <v>1</v>
      </c>
      <c r="BX138" s="728" t="s">
        <v>4647</v>
      </c>
    </row>
    <row r="139" spans="1:76" x14ac:dyDescent="0.2">
      <c r="A139" s="720"/>
      <c r="B139" s="727" t="s">
        <v>7625</v>
      </c>
      <c r="C139" s="727" t="s">
        <v>4553</v>
      </c>
      <c r="D139" s="727">
        <v>12002</v>
      </c>
      <c r="E139" s="728" t="s">
        <v>4552</v>
      </c>
      <c r="F139" s="728" t="s">
        <v>626</v>
      </c>
      <c r="G139" s="727" t="s">
        <v>7625</v>
      </c>
      <c r="H139" s="727">
        <v>2</v>
      </c>
      <c r="I139" s="727" t="s">
        <v>976</v>
      </c>
      <c r="J139" s="727">
        <v>12</v>
      </c>
      <c r="K139" s="729">
        <v>1656</v>
      </c>
      <c r="L139" s="729">
        <v>757</v>
      </c>
      <c r="M139" s="816">
        <v>0.74204999999999999</v>
      </c>
      <c r="N139" s="816">
        <v>1.034E-2</v>
      </c>
      <c r="O139" s="816">
        <v>0.23635</v>
      </c>
      <c r="P139" s="816">
        <v>1.1259999999999999E-2</v>
      </c>
      <c r="Q139" s="816">
        <v>0</v>
      </c>
      <c r="R139" s="729">
        <v>-122611</v>
      </c>
      <c r="S139" s="729">
        <v>0</v>
      </c>
      <c r="T139" s="729">
        <v>34377</v>
      </c>
      <c r="U139" s="729">
        <v>3067</v>
      </c>
      <c r="V139" s="729">
        <v>1931</v>
      </c>
      <c r="W139" s="729">
        <v>0</v>
      </c>
      <c r="X139" s="729">
        <v>0</v>
      </c>
      <c r="Y139" s="729">
        <v>0</v>
      </c>
      <c r="Z139" s="729">
        <v>0</v>
      </c>
      <c r="AA139" s="729">
        <v>0</v>
      </c>
      <c r="AB139" s="729">
        <v>0</v>
      </c>
      <c r="AC139" s="729">
        <v>1175</v>
      </c>
      <c r="AD139" s="729">
        <v>0</v>
      </c>
      <c r="AE139" s="729">
        <v>0</v>
      </c>
      <c r="AF139" s="729">
        <v>0</v>
      </c>
      <c r="AG139" s="729">
        <v>0</v>
      </c>
      <c r="AH139" s="729">
        <v>0</v>
      </c>
      <c r="AI139" s="729">
        <v>295670</v>
      </c>
      <c r="AJ139" s="729">
        <v>343756</v>
      </c>
      <c r="AK139" s="729">
        <v>0</v>
      </c>
      <c r="AL139" s="729">
        <v>27744</v>
      </c>
      <c r="AM139" s="729">
        <v>0</v>
      </c>
      <c r="AN139" s="729">
        <v>0</v>
      </c>
      <c r="AO139" s="729">
        <v>0</v>
      </c>
      <c r="AP139" s="729">
        <v>0</v>
      </c>
      <c r="AQ139" s="729">
        <v>0</v>
      </c>
      <c r="AR139" s="729">
        <v>0</v>
      </c>
      <c r="AS139" s="729">
        <v>0</v>
      </c>
      <c r="AT139" s="729">
        <v>9210</v>
      </c>
      <c r="AU139" s="729">
        <v>0</v>
      </c>
      <c r="AV139" s="729">
        <v>0</v>
      </c>
      <c r="AW139" s="729">
        <v>0</v>
      </c>
      <c r="AX139" s="729">
        <v>0</v>
      </c>
      <c r="AY139" s="729">
        <v>0</v>
      </c>
      <c r="AZ139" s="729">
        <v>0</v>
      </c>
      <c r="BA139" s="729">
        <v>0</v>
      </c>
      <c r="BB139" s="729">
        <v>0</v>
      </c>
      <c r="BC139" s="729">
        <v>171233</v>
      </c>
      <c r="BD139" s="729">
        <v>4529</v>
      </c>
      <c r="BE139" s="729">
        <v>0</v>
      </c>
      <c r="BF139" s="729">
        <v>0</v>
      </c>
      <c r="BG139" s="729">
        <v>1735</v>
      </c>
      <c r="BH139" s="729">
        <v>0</v>
      </c>
      <c r="BI139" s="729">
        <v>0</v>
      </c>
      <c r="BJ139" s="729">
        <v>0</v>
      </c>
      <c r="BK139" s="729">
        <v>0</v>
      </c>
      <c r="BL139" s="729">
        <v>5023</v>
      </c>
      <c r="BM139" s="729">
        <v>0</v>
      </c>
      <c r="BN139" s="729">
        <v>0</v>
      </c>
      <c r="BO139" s="729">
        <v>0</v>
      </c>
      <c r="BP139" s="729">
        <v>-288389</v>
      </c>
      <c r="BQ139" s="729">
        <v>21445</v>
      </c>
      <c r="BR139" s="729">
        <v>0</v>
      </c>
      <c r="BS139" s="729">
        <v>224981</v>
      </c>
      <c r="BT139" s="729">
        <v>417799</v>
      </c>
      <c r="BV139" s="828">
        <f t="shared" si="2"/>
        <v>1</v>
      </c>
      <c r="BX139" s="728" t="s">
        <v>4265</v>
      </c>
    </row>
    <row r="140" spans="1:76" x14ac:dyDescent="0.2">
      <c r="A140" s="720"/>
      <c r="B140" s="727" t="s">
        <v>3447</v>
      </c>
      <c r="C140" s="727" t="s">
        <v>3448</v>
      </c>
      <c r="D140" s="727">
        <v>12061</v>
      </c>
      <c r="E140" s="728" t="s">
        <v>3446</v>
      </c>
      <c r="F140" s="728" t="s">
        <v>627</v>
      </c>
      <c r="G140" s="727" t="s">
        <v>3447</v>
      </c>
      <c r="H140" s="727">
        <v>2</v>
      </c>
      <c r="I140" s="727" t="s">
        <v>976</v>
      </c>
      <c r="J140" s="727">
        <v>12</v>
      </c>
      <c r="K140" s="729">
        <v>3571</v>
      </c>
      <c r="L140" s="729">
        <v>1898</v>
      </c>
      <c r="M140" s="816">
        <v>0.74204999999999999</v>
      </c>
      <c r="N140" s="816">
        <v>1.034E-2</v>
      </c>
      <c r="O140" s="816">
        <v>0.23635</v>
      </c>
      <c r="P140" s="816">
        <v>1.1259999999999999E-2</v>
      </c>
      <c r="Q140" s="816">
        <v>0</v>
      </c>
      <c r="R140" s="729">
        <v>276821</v>
      </c>
      <c r="S140" s="729">
        <v>0</v>
      </c>
      <c r="T140" s="729">
        <v>14455</v>
      </c>
      <c r="U140" s="729">
        <v>0</v>
      </c>
      <c r="V140" s="729">
        <v>0</v>
      </c>
      <c r="W140" s="729">
        <v>0</v>
      </c>
      <c r="X140" s="729">
        <v>13047</v>
      </c>
      <c r="Y140" s="729">
        <v>0</v>
      </c>
      <c r="Z140" s="729">
        <v>0</v>
      </c>
      <c r="AA140" s="729">
        <v>0</v>
      </c>
      <c r="AB140" s="729">
        <v>20838</v>
      </c>
      <c r="AC140" s="729">
        <v>7117</v>
      </c>
      <c r="AD140" s="729">
        <v>0</v>
      </c>
      <c r="AE140" s="729">
        <v>0</v>
      </c>
      <c r="AF140" s="729">
        <v>0</v>
      </c>
      <c r="AG140" s="729">
        <v>0</v>
      </c>
      <c r="AH140" s="729">
        <v>0</v>
      </c>
      <c r="AI140" s="729">
        <v>399139</v>
      </c>
      <c r="AJ140" s="729">
        <v>0</v>
      </c>
      <c r="AK140" s="729">
        <v>320061</v>
      </c>
      <c r="AL140" s="729">
        <v>13080</v>
      </c>
      <c r="AM140" s="729">
        <v>2378</v>
      </c>
      <c r="AN140" s="729">
        <v>57093</v>
      </c>
      <c r="AO140" s="729">
        <v>0</v>
      </c>
      <c r="AP140" s="729">
        <v>0</v>
      </c>
      <c r="AQ140" s="729">
        <v>0</v>
      </c>
      <c r="AR140" s="729">
        <v>0</v>
      </c>
      <c r="AS140" s="729">
        <v>0</v>
      </c>
      <c r="AT140" s="729">
        <v>0</v>
      </c>
      <c r="AU140" s="729">
        <v>0</v>
      </c>
      <c r="AV140" s="729">
        <v>0</v>
      </c>
      <c r="AW140" s="729">
        <v>0</v>
      </c>
      <c r="AX140" s="729">
        <v>0</v>
      </c>
      <c r="AY140" s="729">
        <v>0</v>
      </c>
      <c r="AZ140" s="729">
        <v>0</v>
      </c>
      <c r="BA140" s="729">
        <v>0</v>
      </c>
      <c r="BB140" s="729">
        <v>21069</v>
      </c>
      <c r="BC140" s="729">
        <v>206254</v>
      </c>
      <c r="BD140" s="729">
        <v>6167</v>
      </c>
      <c r="BE140" s="729">
        <v>1521</v>
      </c>
      <c r="BF140" s="729">
        <v>0</v>
      </c>
      <c r="BG140" s="729">
        <v>2300</v>
      </c>
      <c r="BH140" s="729">
        <v>0</v>
      </c>
      <c r="BI140" s="729">
        <v>0</v>
      </c>
      <c r="BJ140" s="729">
        <v>0</v>
      </c>
      <c r="BK140" s="729">
        <v>0</v>
      </c>
      <c r="BL140" s="729">
        <v>0</v>
      </c>
      <c r="BM140" s="729">
        <v>0</v>
      </c>
      <c r="BN140" s="729">
        <v>0</v>
      </c>
      <c r="BO140" s="729">
        <v>0</v>
      </c>
      <c r="BP140" s="729">
        <v>-280607</v>
      </c>
      <c r="BQ140" s="729">
        <v>34192</v>
      </c>
      <c r="BR140" s="729">
        <v>366482</v>
      </c>
      <c r="BS140" s="729">
        <v>375051</v>
      </c>
      <c r="BT140" s="729">
        <v>559465</v>
      </c>
      <c r="BV140" s="828">
        <f t="shared" si="2"/>
        <v>1</v>
      </c>
      <c r="BX140" s="728" t="s">
        <v>6670</v>
      </c>
    </row>
    <row r="141" spans="1:76" x14ac:dyDescent="0.2">
      <c r="A141" s="720"/>
      <c r="B141" s="727" t="s">
        <v>5565</v>
      </c>
      <c r="C141" s="727" t="s">
        <v>5566</v>
      </c>
      <c r="D141" s="727">
        <v>12058</v>
      </c>
      <c r="E141" s="728" t="s">
        <v>5564</v>
      </c>
      <c r="F141" s="728" t="s">
        <v>628</v>
      </c>
      <c r="G141" s="727" t="s">
        <v>5565</v>
      </c>
      <c r="H141" s="727">
        <v>2</v>
      </c>
      <c r="I141" s="727" t="s">
        <v>976</v>
      </c>
      <c r="J141" s="727">
        <v>12</v>
      </c>
      <c r="K141" s="729">
        <v>1402</v>
      </c>
      <c r="L141" s="729">
        <v>1296</v>
      </c>
      <c r="M141" s="816">
        <v>0.74204999999999999</v>
      </c>
      <c r="N141" s="816">
        <v>1.034E-2</v>
      </c>
      <c r="O141" s="816">
        <v>0.23635</v>
      </c>
      <c r="P141" s="816">
        <v>1.1259999999999999E-2</v>
      </c>
      <c r="Q141" s="816">
        <v>0</v>
      </c>
      <c r="R141" s="729">
        <v>0</v>
      </c>
      <c r="S141" s="729">
        <v>0</v>
      </c>
      <c r="T141" s="729">
        <v>7487</v>
      </c>
      <c r="U141" s="729">
        <v>700</v>
      </c>
      <c r="V141" s="729">
        <v>0</v>
      </c>
      <c r="W141" s="729">
        <v>0</v>
      </c>
      <c r="X141" s="729">
        <v>0</v>
      </c>
      <c r="Y141" s="729">
        <v>0</v>
      </c>
      <c r="Z141" s="729">
        <v>0</v>
      </c>
      <c r="AA141" s="729">
        <v>0</v>
      </c>
      <c r="AB141" s="729">
        <v>4161</v>
      </c>
      <c r="AC141" s="729">
        <v>0</v>
      </c>
      <c r="AD141" s="729">
        <v>0</v>
      </c>
      <c r="AE141" s="729">
        <v>0</v>
      </c>
      <c r="AF141" s="729">
        <v>0</v>
      </c>
      <c r="AG141" s="729">
        <v>0</v>
      </c>
      <c r="AH141" s="729">
        <v>0</v>
      </c>
      <c r="AI141" s="729">
        <v>0</v>
      </c>
      <c r="AJ141" s="729">
        <v>0</v>
      </c>
      <c r="AK141" s="729">
        <v>0</v>
      </c>
      <c r="AL141" s="729">
        <v>0</v>
      </c>
      <c r="AM141" s="729">
        <v>14279</v>
      </c>
      <c r="AN141" s="729">
        <v>0</v>
      </c>
      <c r="AO141" s="729">
        <v>0</v>
      </c>
      <c r="AP141" s="729">
        <v>0</v>
      </c>
      <c r="AQ141" s="729">
        <v>0</v>
      </c>
      <c r="AR141" s="729">
        <v>0</v>
      </c>
      <c r="AS141" s="729">
        <v>0</v>
      </c>
      <c r="AT141" s="729">
        <v>0</v>
      </c>
      <c r="AU141" s="729">
        <v>0</v>
      </c>
      <c r="AV141" s="729">
        <v>0</v>
      </c>
      <c r="AW141" s="729">
        <v>0</v>
      </c>
      <c r="AX141" s="729">
        <v>0</v>
      </c>
      <c r="AY141" s="729">
        <v>0</v>
      </c>
      <c r="AZ141" s="729">
        <v>0</v>
      </c>
      <c r="BA141" s="729">
        <v>0</v>
      </c>
      <c r="BB141" s="729">
        <v>0</v>
      </c>
      <c r="BC141" s="729">
        <v>9685</v>
      </c>
      <c r="BD141" s="729">
        <v>0</v>
      </c>
      <c r="BE141" s="729">
        <v>0</v>
      </c>
      <c r="BF141" s="729">
        <v>0</v>
      </c>
      <c r="BG141" s="729">
        <v>5600</v>
      </c>
      <c r="BH141" s="729">
        <v>0</v>
      </c>
      <c r="BI141" s="729">
        <v>98</v>
      </c>
      <c r="BJ141" s="729">
        <v>0</v>
      </c>
      <c r="BK141" s="729">
        <v>0</v>
      </c>
      <c r="BL141" s="729">
        <v>0</v>
      </c>
      <c r="BM141" s="729">
        <v>0</v>
      </c>
      <c r="BN141" s="729">
        <v>0</v>
      </c>
      <c r="BO141" s="729">
        <v>0</v>
      </c>
      <c r="BP141" s="729">
        <v>0</v>
      </c>
      <c r="BQ141" s="729">
        <v>18983</v>
      </c>
      <c r="BR141" s="729">
        <v>0</v>
      </c>
      <c r="BS141" s="729">
        <v>409314</v>
      </c>
      <c r="BT141" s="729">
        <v>203580</v>
      </c>
      <c r="BV141" s="828">
        <f t="shared" si="2"/>
        <v>1</v>
      </c>
      <c r="BX141" s="728" t="s">
        <v>5611</v>
      </c>
    </row>
    <row r="142" spans="1:76" x14ac:dyDescent="0.2">
      <c r="A142" s="720"/>
      <c r="B142" s="727" t="s">
        <v>6144</v>
      </c>
      <c r="C142" s="727" t="s">
        <v>6145</v>
      </c>
      <c r="D142" s="727">
        <v>12051</v>
      </c>
      <c r="E142" s="728" t="s">
        <v>6143</v>
      </c>
      <c r="F142" s="728" t="s">
        <v>629</v>
      </c>
      <c r="G142" s="727" t="s">
        <v>6144</v>
      </c>
      <c r="H142" s="727">
        <v>2</v>
      </c>
      <c r="I142" s="727" t="s">
        <v>976</v>
      </c>
      <c r="J142" s="727">
        <v>12</v>
      </c>
      <c r="K142" s="729">
        <v>352</v>
      </c>
      <c r="L142" s="729">
        <v>553</v>
      </c>
      <c r="M142" s="816">
        <v>0.74204999999999999</v>
      </c>
      <c r="N142" s="816">
        <v>1.034E-2</v>
      </c>
      <c r="O142" s="816">
        <v>0.23635</v>
      </c>
      <c r="P142" s="816">
        <v>1.1259999999999999E-2</v>
      </c>
      <c r="Q142" s="816">
        <v>0</v>
      </c>
      <c r="R142" s="729">
        <v>66448</v>
      </c>
      <c r="S142" s="729">
        <v>0</v>
      </c>
      <c r="T142" s="729">
        <v>2099</v>
      </c>
      <c r="U142" s="729">
        <v>2248</v>
      </c>
      <c r="V142" s="729">
        <v>0</v>
      </c>
      <c r="W142" s="729">
        <v>0</v>
      </c>
      <c r="X142" s="729">
        <v>0</v>
      </c>
      <c r="Y142" s="729">
        <v>0</v>
      </c>
      <c r="Z142" s="729">
        <v>0</v>
      </c>
      <c r="AA142" s="729">
        <v>0</v>
      </c>
      <c r="AB142" s="729">
        <v>267</v>
      </c>
      <c r="AC142" s="729">
        <v>0</v>
      </c>
      <c r="AD142" s="729">
        <v>0</v>
      </c>
      <c r="AE142" s="729">
        <v>0</v>
      </c>
      <c r="AF142" s="729">
        <v>0</v>
      </c>
      <c r="AG142" s="729">
        <v>0</v>
      </c>
      <c r="AH142" s="729">
        <v>0</v>
      </c>
      <c r="AI142" s="729">
        <v>0</v>
      </c>
      <c r="AJ142" s="729">
        <v>0</v>
      </c>
      <c r="AK142" s="729">
        <v>0</v>
      </c>
      <c r="AL142" s="729">
        <v>0</v>
      </c>
      <c r="AM142" s="729">
        <v>2165</v>
      </c>
      <c r="AN142" s="729">
        <v>0</v>
      </c>
      <c r="AO142" s="729">
        <v>0</v>
      </c>
      <c r="AP142" s="729">
        <v>0</v>
      </c>
      <c r="AQ142" s="729">
        <v>0</v>
      </c>
      <c r="AR142" s="729">
        <v>0</v>
      </c>
      <c r="AS142" s="729">
        <v>0</v>
      </c>
      <c r="AT142" s="729">
        <v>2229</v>
      </c>
      <c r="AU142" s="729">
        <v>0</v>
      </c>
      <c r="AV142" s="729">
        <v>0</v>
      </c>
      <c r="AW142" s="729">
        <v>0</v>
      </c>
      <c r="AX142" s="729">
        <v>0</v>
      </c>
      <c r="AY142" s="729">
        <v>0</v>
      </c>
      <c r="AZ142" s="729">
        <v>0</v>
      </c>
      <c r="BA142" s="729">
        <v>0</v>
      </c>
      <c r="BB142" s="729">
        <v>0</v>
      </c>
      <c r="BC142" s="729">
        <v>1834</v>
      </c>
      <c r="BD142" s="729">
        <v>0</v>
      </c>
      <c r="BE142" s="729">
        <v>0</v>
      </c>
      <c r="BF142" s="729">
        <v>0</v>
      </c>
      <c r="BG142" s="729">
        <v>535</v>
      </c>
      <c r="BH142" s="729">
        <v>0</v>
      </c>
      <c r="BI142" s="729">
        <v>0</v>
      </c>
      <c r="BJ142" s="729">
        <v>0</v>
      </c>
      <c r="BK142" s="729">
        <v>0</v>
      </c>
      <c r="BL142" s="729">
        <v>0</v>
      </c>
      <c r="BM142" s="729">
        <v>0</v>
      </c>
      <c r="BN142" s="729">
        <v>0</v>
      </c>
      <c r="BO142" s="729">
        <v>0</v>
      </c>
      <c r="BP142" s="729">
        <v>0</v>
      </c>
      <c r="BQ142" s="729">
        <v>660</v>
      </c>
      <c r="BR142" s="729">
        <v>70285</v>
      </c>
      <c r="BS142" s="729">
        <v>85878</v>
      </c>
      <c r="BT142" s="729">
        <v>155462</v>
      </c>
      <c r="BV142" s="828">
        <f t="shared" si="2"/>
        <v>1</v>
      </c>
      <c r="BX142" s="728" t="s">
        <v>8192</v>
      </c>
    </row>
    <row r="143" spans="1:76" x14ac:dyDescent="0.2">
      <c r="A143" s="720"/>
      <c r="B143" s="727" t="s">
        <v>8178</v>
      </c>
      <c r="C143" s="727" t="s">
        <v>8179</v>
      </c>
      <c r="D143" s="727">
        <v>12036</v>
      </c>
      <c r="E143" s="728" t="s">
        <v>8177</v>
      </c>
      <c r="F143" s="728" t="s">
        <v>630</v>
      </c>
      <c r="G143" s="727" t="s">
        <v>8178</v>
      </c>
      <c r="H143" s="727">
        <v>2</v>
      </c>
      <c r="I143" s="727" t="s">
        <v>976</v>
      </c>
      <c r="J143" s="727">
        <v>12</v>
      </c>
      <c r="K143" s="729">
        <v>1939</v>
      </c>
      <c r="L143" s="729">
        <v>828</v>
      </c>
      <c r="M143" s="816">
        <v>0.74204999999999999</v>
      </c>
      <c r="N143" s="816">
        <v>1.034E-2</v>
      </c>
      <c r="O143" s="816">
        <v>0.23635</v>
      </c>
      <c r="P143" s="816">
        <v>1.1259999999999999E-2</v>
      </c>
      <c r="Q143" s="816">
        <v>0</v>
      </c>
      <c r="R143" s="729">
        <v>-2302</v>
      </c>
      <c r="S143" s="729">
        <v>0</v>
      </c>
      <c r="T143" s="729">
        <v>3005</v>
      </c>
      <c r="U143" s="729">
        <v>2016</v>
      </c>
      <c r="V143" s="729">
        <v>0</v>
      </c>
      <c r="W143" s="729">
        <v>0</v>
      </c>
      <c r="X143" s="729">
        <v>0</v>
      </c>
      <c r="Y143" s="729">
        <v>0</v>
      </c>
      <c r="Z143" s="729">
        <v>0</v>
      </c>
      <c r="AA143" s="729">
        <v>0</v>
      </c>
      <c r="AB143" s="729">
        <v>11300</v>
      </c>
      <c r="AC143" s="729">
        <v>0</v>
      </c>
      <c r="AD143" s="729">
        <v>0</v>
      </c>
      <c r="AE143" s="729">
        <v>0</v>
      </c>
      <c r="AF143" s="729">
        <v>0</v>
      </c>
      <c r="AG143" s="729">
        <v>0</v>
      </c>
      <c r="AH143" s="729">
        <v>0</v>
      </c>
      <c r="AI143" s="729">
        <v>0</v>
      </c>
      <c r="AJ143" s="729">
        <v>0</v>
      </c>
      <c r="AK143" s="729">
        <v>0</v>
      </c>
      <c r="AL143" s="729">
        <v>0</v>
      </c>
      <c r="AM143" s="729">
        <v>1057</v>
      </c>
      <c r="AN143" s="729">
        <v>0</v>
      </c>
      <c r="AO143" s="729">
        <v>0</v>
      </c>
      <c r="AP143" s="729">
        <v>0</v>
      </c>
      <c r="AQ143" s="729">
        <v>0</v>
      </c>
      <c r="AR143" s="729">
        <v>0</v>
      </c>
      <c r="AS143" s="729">
        <v>0</v>
      </c>
      <c r="AT143" s="729">
        <v>0</v>
      </c>
      <c r="AU143" s="729">
        <v>0</v>
      </c>
      <c r="AV143" s="729">
        <v>0</v>
      </c>
      <c r="AW143" s="729">
        <v>0</v>
      </c>
      <c r="AX143" s="729">
        <v>0</v>
      </c>
      <c r="AY143" s="729">
        <v>0</v>
      </c>
      <c r="AZ143" s="729">
        <v>0</v>
      </c>
      <c r="BA143" s="729">
        <v>0</v>
      </c>
      <c r="BB143" s="729">
        <v>0</v>
      </c>
      <c r="BC143" s="729">
        <v>75880</v>
      </c>
      <c r="BD143" s="729">
        <v>6519</v>
      </c>
      <c r="BE143" s="729">
        <v>0</v>
      </c>
      <c r="BF143" s="729">
        <v>0</v>
      </c>
      <c r="BG143" s="729">
        <v>3100</v>
      </c>
      <c r="BH143" s="729">
        <v>0</v>
      </c>
      <c r="BI143" s="729">
        <v>0</v>
      </c>
      <c r="BJ143" s="729">
        <v>0</v>
      </c>
      <c r="BK143" s="729">
        <v>0</v>
      </c>
      <c r="BL143" s="729">
        <v>0</v>
      </c>
      <c r="BM143" s="729">
        <v>0</v>
      </c>
      <c r="BN143" s="729">
        <v>0</v>
      </c>
      <c r="BO143" s="729">
        <v>0</v>
      </c>
      <c r="BP143" s="729">
        <v>0</v>
      </c>
      <c r="BQ143" s="729">
        <v>32391</v>
      </c>
      <c r="BR143" s="729">
        <v>12155</v>
      </c>
      <c r="BS143" s="729">
        <v>704480</v>
      </c>
      <c r="BT143" s="729">
        <v>227697</v>
      </c>
      <c r="BV143" s="828">
        <f t="shared" si="2"/>
        <v>1</v>
      </c>
      <c r="BX143" s="728" t="s">
        <v>5837</v>
      </c>
    </row>
    <row r="144" spans="1:76" x14ac:dyDescent="0.2">
      <c r="A144" s="720"/>
      <c r="B144" s="727" t="s">
        <v>6141</v>
      </c>
      <c r="C144" s="727" t="s">
        <v>6142</v>
      </c>
      <c r="D144" s="727">
        <v>12048</v>
      </c>
      <c r="E144" s="728" t="s">
        <v>6140</v>
      </c>
      <c r="F144" s="728" t="s">
        <v>2912</v>
      </c>
      <c r="G144" s="727" t="s">
        <v>6141</v>
      </c>
      <c r="H144" s="727">
        <v>2</v>
      </c>
      <c r="I144" s="727" t="s">
        <v>976</v>
      </c>
      <c r="J144" s="727">
        <v>12</v>
      </c>
      <c r="K144" s="729">
        <v>607</v>
      </c>
      <c r="L144" s="729">
        <v>779</v>
      </c>
      <c r="M144" s="816">
        <v>0.74204999999999999</v>
      </c>
      <c r="N144" s="816">
        <v>1.034E-2</v>
      </c>
      <c r="O144" s="816">
        <v>0.23635</v>
      </c>
      <c r="P144" s="816">
        <v>1.1259999999999999E-2</v>
      </c>
      <c r="Q144" s="816">
        <v>0</v>
      </c>
      <c r="R144" s="729">
        <v>39556</v>
      </c>
      <c r="S144" s="729">
        <v>0</v>
      </c>
      <c r="T144" s="729">
        <v>1184</v>
      </c>
      <c r="U144" s="729">
        <v>555</v>
      </c>
      <c r="V144" s="729">
        <v>0</v>
      </c>
      <c r="W144" s="729">
        <v>0</v>
      </c>
      <c r="X144" s="729">
        <v>0</v>
      </c>
      <c r="Y144" s="729">
        <v>0</v>
      </c>
      <c r="Z144" s="729">
        <v>0</v>
      </c>
      <c r="AA144" s="729">
        <v>0</v>
      </c>
      <c r="AB144" s="729">
        <v>4510</v>
      </c>
      <c r="AC144" s="729">
        <v>0</v>
      </c>
      <c r="AD144" s="729">
        <v>0</v>
      </c>
      <c r="AE144" s="729">
        <v>0</v>
      </c>
      <c r="AF144" s="729">
        <v>0</v>
      </c>
      <c r="AG144" s="729">
        <v>0</v>
      </c>
      <c r="AH144" s="729">
        <v>0</v>
      </c>
      <c r="AI144" s="729">
        <v>0</v>
      </c>
      <c r="AJ144" s="729">
        <v>0</v>
      </c>
      <c r="AK144" s="729">
        <v>0</v>
      </c>
      <c r="AL144" s="729">
        <v>0</v>
      </c>
      <c r="AM144" s="729">
        <v>1739</v>
      </c>
      <c r="AN144" s="729">
        <v>0</v>
      </c>
      <c r="AO144" s="729">
        <v>0</v>
      </c>
      <c r="AP144" s="729">
        <v>0</v>
      </c>
      <c r="AQ144" s="729">
        <v>0</v>
      </c>
      <c r="AR144" s="729">
        <v>0</v>
      </c>
      <c r="AS144" s="729">
        <v>0</v>
      </c>
      <c r="AT144" s="729">
        <v>0</v>
      </c>
      <c r="AU144" s="729">
        <v>0</v>
      </c>
      <c r="AV144" s="729">
        <v>0</v>
      </c>
      <c r="AW144" s="729">
        <v>0</v>
      </c>
      <c r="AX144" s="729">
        <v>0</v>
      </c>
      <c r="AY144" s="729">
        <v>0</v>
      </c>
      <c r="AZ144" s="729">
        <v>0</v>
      </c>
      <c r="BA144" s="729">
        <v>0</v>
      </c>
      <c r="BB144" s="729">
        <v>0</v>
      </c>
      <c r="BC144" s="729">
        <v>482</v>
      </c>
      <c r="BD144" s="729">
        <v>1061</v>
      </c>
      <c r="BE144" s="729">
        <v>0</v>
      </c>
      <c r="BF144" s="729">
        <v>0</v>
      </c>
      <c r="BG144" s="729">
        <v>450</v>
      </c>
      <c r="BH144" s="729">
        <v>0</v>
      </c>
      <c r="BI144" s="729">
        <v>0</v>
      </c>
      <c r="BJ144" s="729">
        <v>0</v>
      </c>
      <c r="BK144" s="729">
        <v>0</v>
      </c>
      <c r="BL144" s="729">
        <v>0</v>
      </c>
      <c r="BM144" s="729">
        <v>0</v>
      </c>
      <c r="BN144" s="729">
        <v>0</v>
      </c>
      <c r="BO144" s="729">
        <v>0</v>
      </c>
      <c r="BP144" s="729">
        <v>-45000</v>
      </c>
      <c r="BQ144" s="729">
        <v>0</v>
      </c>
      <c r="BR144" s="729">
        <v>0</v>
      </c>
      <c r="BS144" s="729">
        <v>231817</v>
      </c>
      <c r="BT144" s="729">
        <v>204844</v>
      </c>
      <c r="BV144" s="828">
        <f t="shared" si="2"/>
        <v>1</v>
      </c>
      <c r="BX144" s="728" t="s">
        <v>2002</v>
      </c>
    </row>
    <row r="145" spans="1:76" x14ac:dyDescent="0.2">
      <c r="A145" s="720"/>
      <c r="B145" s="727" t="s">
        <v>7624</v>
      </c>
      <c r="C145" s="727" t="s">
        <v>4551</v>
      </c>
      <c r="D145" s="727">
        <v>12001</v>
      </c>
      <c r="E145" s="728" t="s">
        <v>4550</v>
      </c>
      <c r="F145" s="728" t="s">
        <v>8201</v>
      </c>
      <c r="G145" s="727" t="s">
        <v>7624</v>
      </c>
      <c r="H145" s="727">
        <v>2</v>
      </c>
      <c r="I145" s="727" t="s">
        <v>976</v>
      </c>
      <c r="J145" s="727">
        <v>12</v>
      </c>
      <c r="K145" s="729">
        <v>3457</v>
      </c>
      <c r="L145" s="729">
        <v>1335</v>
      </c>
      <c r="M145" s="816">
        <v>0.74204999999999999</v>
      </c>
      <c r="N145" s="816">
        <v>1.034E-2</v>
      </c>
      <c r="O145" s="816">
        <v>0.23635</v>
      </c>
      <c r="P145" s="816">
        <v>1.1259999999999999E-2</v>
      </c>
      <c r="Q145" s="816">
        <v>0</v>
      </c>
      <c r="R145" s="729">
        <v>43</v>
      </c>
      <c r="S145" s="729">
        <v>0</v>
      </c>
      <c r="T145" s="729">
        <v>3559</v>
      </c>
      <c r="U145" s="729">
        <v>0</v>
      </c>
      <c r="V145" s="729">
        <v>0</v>
      </c>
      <c r="W145" s="729">
        <v>0</v>
      </c>
      <c r="X145" s="729">
        <v>0</v>
      </c>
      <c r="Y145" s="729">
        <v>0</v>
      </c>
      <c r="Z145" s="729">
        <v>0</v>
      </c>
      <c r="AA145" s="729">
        <v>0</v>
      </c>
      <c r="AB145" s="729">
        <v>0</v>
      </c>
      <c r="AC145" s="729">
        <v>0</v>
      </c>
      <c r="AD145" s="729">
        <v>0</v>
      </c>
      <c r="AE145" s="729">
        <v>0</v>
      </c>
      <c r="AF145" s="729">
        <v>0</v>
      </c>
      <c r="AG145" s="729">
        <v>0</v>
      </c>
      <c r="AH145" s="729">
        <v>0</v>
      </c>
      <c r="AI145" s="729">
        <v>0</v>
      </c>
      <c r="AJ145" s="729">
        <v>0</v>
      </c>
      <c r="AK145" s="729">
        <v>0</v>
      </c>
      <c r="AL145" s="729">
        <v>0</v>
      </c>
      <c r="AM145" s="729">
        <v>19428</v>
      </c>
      <c r="AN145" s="729">
        <v>0</v>
      </c>
      <c r="AO145" s="729">
        <v>0</v>
      </c>
      <c r="AP145" s="729">
        <v>0</v>
      </c>
      <c r="AQ145" s="729">
        <v>0</v>
      </c>
      <c r="AR145" s="729">
        <v>0</v>
      </c>
      <c r="AS145" s="729">
        <v>0</v>
      </c>
      <c r="AT145" s="729">
        <v>0</v>
      </c>
      <c r="AU145" s="729">
        <v>0</v>
      </c>
      <c r="AV145" s="729">
        <v>0</v>
      </c>
      <c r="AW145" s="729">
        <v>0</v>
      </c>
      <c r="AX145" s="729">
        <v>0</v>
      </c>
      <c r="AY145" s="729">
        <v>0</v>
      </c>
      <c r="AZ145" s="729">
        <v>0</v>
      </c>
      <c r="BA145" s="729">
        <v>0</v>
      </c>
      <c r="BB145" s="729">
        <v>4137</v>
      </c>
      <c r="BC145" s="729">
        <v>6439</v>
      </c>
      <c r="BD145" s="729">
        <v>3629</v>
      </c>
      <c r="BE145" s="729">
        <v>0</v>
      </c>
      <c r="BF145" s="729">
        <v>0</v>
      </c>
      <c r="BG145" s="729">
        <v>3150</v>
      </c>
      <c r="BH145" s="729">
        <v>0</v>
      </c>
      <c r="BI145" s="729">
        <v>0</v>
      </c>
      <c r="BJ145" s="729">
        <v>0</v>
      </c>
      <c r="BK145" s="729">
        <v>0</v>
      </c>
      <c r="BL145" s="729">
        <v>0</v>
      </c>
      <c r="BM145" s="729">
        <v>0</v>
      </c>
      <c r="BN145" s="729">
        <v>0</v>
      </c>
      <c r="BO145" s="729">
        <v>0</v>
      </c>
      <c r="BP145" s="729">
        <v>0</v>
      </c>
      <c r="BQ145" s="729">
        <v>54044</v>
      </c>
      <c r="BR145" s="729">
        <v>0</v>
      </c>
      <c r="BS145" s="729">
        <v>453318</v>
      </c>
      <c r="BT145" s="729">
        <v>399812</v>
      </c>
      <c r="BV145" s="828">
        <f t="shared" si="2"/>
        <v>1</v>
      </c>
      <c r="BX145" s="728" t="s">
        <v>1280</v>
      </c>
    </row>
    <row r="146" spans="1:76" x14ac:dyDescent="0.2">
      <c r="A146" s="720"/>
      <c r="B146" s="727" t="s">
        <v>6147</v>
      </c>
      <c r="C146" s="727" t="s">
        <v>6148</v>
      </c>
      <c r="D146" s="727">
        <v>12054</v>
      </c>
      <c r="E146" s="728" t="s">
        <v>6146</v>
      </c>
      <c r="F146" s="728" t="s">
        <v>1677</v>
      </c>
      <c r="G146" s="727" t="s">
        <v>6147</v>
      </c>
      <c r="H146" s="727">
        <v>2</v>
      </c>
      <c r="I146" s="727" t="s">
        <v>976</v>
      </c>
      <c r="J146" s="727">
        <v>12</v>
      </c>
      <c r="K146" s="729">
        <v>664</v>
      </c>
      <c r="L146" s="729">
        <v>769</v>
      </c>
      <c r="M146" s="816">
        <v>0.74204999999999999</v>
      </c>
      <c r="N146" s="816">
        <v>1.034E-2</v>
      </c>
      <c r="O146" s="816">
        <v>0.23635</v>
      </c>
      <c r="P146" s="816">
        <v>1.1259999999999999E-2</v>
      </c>
      <c r="Q146" s="816">
        <v>0</v>
      </c>
      <c r="R146" s="729">
        <v>14302</v>
      </c>
      <c r="S146" s="729">
        <v>0</v>
      </c>
      <c r="T146" s="729">
        <v>8601</v>
      </c>
      <c r="U146" s="729">
        <v>0</v>
      </c>
      <c r="V146" s="729">
        <v>0</v>
      </c>
      <c r="W146" s="729">
        <v>0</v>
      </c>
      <c r="X146" s="729">
        <v>0</v>
      </c>
      <c r="Y146" s="729">
        <v>87</v>
      </c>
      <c r="Z146" s="729">
        <v>0</v>
      </c>
      <c r="AA146" s="729">
        <v>0</v>
      </c>
      <c r="AB146" s="729">
        <v>0</v>
      </c>
      <c r="AC146" s="729">
        <v>0</v>
      </c>
      <c r="AD146" s="729">
        <v>0</v>
      </c>
      <c r="AE146" s="729">
        <v>0</v>
      </c>
      <c r="AF146" s="729">
        <v>0</v>
      </c>
      <c r="AG146" s="729">
        <v>0</v>
      </c>
      <c r="AH146" s="729">
        <v>0</v>
      </c>
      <c r="AI146" s="729">
        <v>0</v>
      </c>
      <c r="AJ146" s="729">
        <v>0</v>
      </c>
      <c r="AK146" s="729">
        <v>0</v>
      </c>
      <c r="AL146" s="729">
        <v>0</v>
      </c>
      <c r="AM146" s="729">
        <v>920</v>
      </c>
      <c r="AN146" s="729">
        <v>0</v>
      </c>
      <c r="AO146" s="729">
        <v>0</v>
      </c>
      <c r="AP146" s="729">
        <v>0</v>
      </c>
      <c r="AQ146" s="729">
        <v>0</v>
      </c>
      <c r="AR146" s="729">
        <v>0</v>
      </c>
      <c r="AS146" s="729">
        <v>0</v>
      </c>
      <c r="AT146" s="729">
        <v>0</v>
      </c>
      <c r="AU146" s="729">
        <v>0</v>
      </c>
      <c r="AV146" s="729">
        <v>0</v>
      </c>
      <c r="AW146" s="729">
        <v>0</v>
      </c>
      <c r="AX146" s="729">
        <v>0</v>
      </c>
      <c r="AY146" s="729">
        <v>0</v>
      </c>
      <c r="AZ146" s="729">
        <v>0</v>
      </c>
      <c r="BA146" s="729">
        <v>0</v>
      </c>
      <c r="BB146" s="729">
        <v>0</v>
      </c>
      <c r="BC146" s="729">
        <v>1722</v>
      </c>
      <c r="BD146" s="729">
        <v>1706</v>
      </c>
      <c r="BE146" s="729">
        <v>0</v>
      </c>
      <c r="BF146" s="729">
        <v>0</v>
      </c>
      <c r="BG146" s="729">
        <v>1110</v>
      </c>
      <c r="BH146" s="729">
        <v>0</v>
      </c>
      <c r="BI146" s="729">
        <v>0</v>
      </c>
      <c r="BJ146" s="729">
        <v>0</v>
      </c>
      <c r="BK146" s="729">
        <v>0</v>
      </c>
      <c r="BL146" s="729">
        <v>0</v>
      </c>
      <c r="BM146" s="729">
        <v>0</v>
      </c>
      <c r="BN146" s="729">
        <v>0</v>
      </c>
      <c r="BO146" s="729">
        <v>0</v>
      </c>
      <c r="BP146" s="729">
        <v>0</v>
      </c>
      <c r="BQ146" s="729">
        <v>0</v>
      </c>
      <c r="BR146" s="729">
        <v>31383</v>
      </c>
      <c r="BS146" s="729">
        <v>448943</v>
      </c>
      <c r="BT146" s="729">
        <v>198581</v>
      </c>
      <c r="BV146" s="828">
        <f t="shared" si="2"/>
        <v>1</v>
      </c>
      <c r="BX146" s="728" t="s">
        <v>1283</v>
      </c>
    </row>
    <row r="147" spans="1:76" x14ac:dyDescent="0.2">
      <c r="A147" s="720"/>
      <c r="B147" s="727" t="s">
        <v>3500</v>
      </c>
      <c r="C147" s="727" t="s">
        <v>8174</v>
      </c>
      <c r="D147" s="727">
        <v>12023</v>
      </c>
      <c r="E147" s="728" t="s">
        <v>8173</v>
      </c>
      <c r="F147" s="728" t="s">
        <v>1678</v>
      </c>
      <c r="G147" s="727" t="s">
        <v>3500</v>
      </c>
      <c r="H147" s="727">
        <v>2</v>
      </c>
      <c r="I147" s="727" t="s">
        <v>976</v>
      </c>
      <c r="J147" s="727">
        <v>12</v>
      </c>
      <c r="K147" s="729">
        <v>3750</v>
      </c>
      <c r="L147" s="729">
        <v>1886</v>
      </c>
      <c r="M147" s="816">
        <v>0.74204999999999999</v>
      </c>
      <c r="N147" s="816">
        <v>1.034E-2</v>
      </c>
      <c r="O147" s="816">
        <v>0.23635</v>
      </c>
      <c r="P147" s="816">
        <v>1.1259999999999999E-2</v>
      </c>
      <c r="Q147" s="816">
        <v>0</v>
      </c>
      <c r="R147" s="729">
        <v>-3454</v>
      </c>
      <c r="S147" s="729">
        <v>0</v>
      </c>
      <c r="T147" s="729">
        <v>22937</v>
      </c>
      <c r="U147" s="729">
        <v>4371</v>
      </c>
      <c r="V147" s="729">
        <v>0</v>
      </c>
      <c r="W147" s="729">
        <v>0</v>
      </c>
      <c r="X147" s="729">
        <v>481</v>
      </c>
      <c r="Y147" s="729">
        <v>0</v>
      </c>
      <c r="Z147" s="729">
        <v>0</v>
      </c>
      <c r="AA147" s="729">
        <v>0</v>
      </c>
      <c r="AB147" s="729">
        <v>15427</v>
      </c>
      <c r="AC147" s="729">
        <v>0</v>
      </c>
      <c r="AD147" s="729">
        <v>0</v>
      </c>
      <c r="AE147" s="729">
        <v>0</v>
      </c>
      <c r="AF147" s="729">
        <v>0</v>
      </c>
      <c r="AG147" s="729">
        <v>0</v>
      </c>
      <c r="AH147" s="729">
        <v>0</v>
      </c>
      <c r="AI147" s="729">
        <v>168701</v>
      </c>
      <c r="AJ147" s="729">
        <v>0</v>
      </c>
      <c r="AK147" s="729">
        <v>173159</v>
      </c>
      <c r="AL147" s="729">
        <v>8840</v>
      </c>
      <c r="AM147" s="729">
        <v>34579</v>
      </c>
      <c r="AN147" s="729">
        <v>0</v>
      </c>
      <c r="AO147" s="729">
        <v>0</v>
      </c>
      <c r="AP147" s="729">
        <v>0</v>
      </c>
      <c r="AQ147" s="729">
        <v>0</v>
      </c>
      <c r="AR147" s="729">
        <v>0</v>
      </c>
      <c r="AS147" s="729">
        <v>0</v>
      </c>
      <c r="AT147" s="729">
        <v>3481</v>
      </c>
      <c r="AU147" s="729">
        <v>0</v>
      </c>
      <c r="AV147" s="729">
        <v>0</v>
      </c>
      <c r="AW147" s="729">
        <v>0</v>
      </c>
      <c r="AX147" s="729">
        <v>0</v>
      </c>
      <c r="AY147" s="729">
        <v>0</v>
      </c>
      <c r="AZ147" s="729">
        <v>0</v>
      </c>
      <c r="BA147" s="729">
        <v>50</v>
      </c>
      <c r="BB147" s="729">
        <v>22561</v>
      </c>
      <c r="BC147" s="729">
        <v>94289</v>
      </c>
      <c r="BD147" s="729">
        <v>1316</v>
      </c>
      <c r="BE147" s="729">
        <v>971</v>
      </c>
      <c r="BF147" s="729">
        <v>0</v>
      </c>
      <c r="BG147" s="729">
        <v>4080</v>
      </c>
      <c r="BH147" s="729">
        <v>0</v>
      </c>
      <c r="BI147" s="729">
        <v>0</v>
      </c>
      <c r="BJ147" s="729">
        <v>0</v>
      </c>
      <c r="BK147" s="729">
        <v>0</v>
      </c>
      <c r="BL147" s="729">
        <v>0</v>
      </c>
      <c r="BM147" s="729">
        <v>0</v>
      </c>
      <c r="BN147" s="729">
        <v>0</v>
      </c>
      <c r="BO147" s="729">
        <v>0</v>
      </c>
      <c r="BP147" s="729">
        <v>-731083</v>
      </c>
      <c r="BQ147" s="729">
        <v>28245</v>
      </c>
      <c r="BR147" s="729">
        <v>18232</v>
      </c>
      <c r="BS147" s="729">
        <v>2004442</v>
      </c>
      <c r="BT147" s="729">
        <v>614980</v>
      </c>
      <c r="BV147" s="828">
        <f t="shared" si="2"/>
        <v>1</v>
      </c>
      <c r="BX147" s="728" t="s">
        <v>4351</v>
      </c>
    </row>
    <row r="148" spans="1:76" x14ac:dyDescent="0.2">
      <c r="A148" s="720"/>
      <c r="B148" s="727" t="s">
        <v>7043</v>
      </c>
      <c r="C148" s="727" t="s">
        <v>8172</v>
      </c>
      <c r="D148" s="727">
        <v>12017</v>
      </c>
      <c r="E148" s="728" t="s">
        <v>8171</v>
      </c>
      <c r="F148" s="728" t="s">
        <v>1002</v>
      </c>
      <c r="G148" s="727" t="s">
        <v>7043</v>
      </c>
      <c r="H148" s="727">
        <v>2</v>
      </c>
      <c r="I148" s="727" t="s">
        <v>976</v>
      </c>
      <c r="J148" s="727">
        <v>12</v>
      </c>
      <c r="K148" s="729">
        <v>4566</v>
      </c>
      <c r="L148" s="729">
        <v>1912</v>
      </c>
      <c r="M148" s="816">
        <v>0.74204999999999999</v>
      </c>
      <c r="N148" s="816">
        <v>1.034E-2</v>
      </c>
      <c r="O148" s="816">
        <v>0.23635</v>
      </c>
      <c r="P148" s="816">
        <v>1.1259999999999999E-2</v>
      </c>
      <c r="Q148" s="816">
        <v>0</v>
      </c>
      <c r="R148" s="729">
        <v>152432</v>
      </c>
      <c r="S148" s="729">
        <v>0</v>
      </c>
      <c r="T148" s="729">
        <v>16278</v>
      </c>
      <c r="U148" s="729">
        <v>615</v>
      </c>
      <c r="V148" s="729">
        <v>480</v>
      </c>
      <c r="W148" s="729">
        <v>0</v>
      </c>
      <c r="X148" s="729">
        <v>280</v>
      </c>
      <c r="Y148" s="729">
        <v>0</v>
      </c>
      <c r="Z148" s="729">
        <v>0</v>
      </c>
      <c r="AA148" s="729">
        <v>0</v>
      </c>
      <c r="AB148" s="729">
        <v>5763</v>
      </c>
      <c r="AC148" s="729">
        <v>0</v>
      </c>
      <c r="AD148" s="729">
        <v>0</v>
      </c>
      <c r="AE148" s="729">
        <v>0</v>
      </c>
      <c r="AF148" s="729">
        <v>0</v>
      </c>
      <c r="AG148" s="729">
        <v>0</v>
      </c>
      <c r="AH148" s="729">
        <v>0</v>
      </c>
      <c r="AI148" s="729">
        <v>1090</v>
      </c>
      <c r="AJ148" s="729">
        <v>0</v>
      </c>
      <c r="AK148" s="729">
        <v>169</v>
      </c>
      <c r="AL148" s="729">
        <v>0</v>
      </c>
      <c r="AM148" s="729">
        <v>88247</v>
      </c>
      <c r="AN148" s="729">
        <v>332</v>
      </c>
      <c r="AO148" s="729">
        <v>0</v>
      </c>
      <c r="AP148" s="729">
        <v>6954</v>
      </c>
      <c r="AQ148" s="729">
        <v>0</v>
      </c>
      <c r="AR148" s="729">
        <v>0</v>
      </c>
      <c r="AS148" s="729">
        <v>0</v>
      </c>
      <c r="AT148" s="729">
        <v>21494</v>
      </c>
      <c r="AU148" s="729">
        <v>0</v>
      </c>
      <c r="AV148" s="729">
        <v>0</v>
      </c>
      <c r="AW148" s="729">
        <v>0</v>
      </c>
      <c r="AX148" s="729">
        <v>0</v>
      </c>
      <c r="AY148" s="729">
        <v>0</v>
      </c>
      <c r="AZ148" s="729">
        <v>0</v>
      </c>
      <c r="BA148" s="729">
        <v>0</v>
      </c>
      <c r="BB148" s="729">
        <v>0</v>
      </c>
      <c r="BC148" s="729">
        <v>80627</v>
      </c>
      <c r="BD148" s="729">
        <v>1891</v>
      </c>
      <c r="BE148" s="729">
        <v>0</v>
      </c>
      <c r="BF148" s="729">
        <v>0</v>
      </c>
      <c r="BG148" s="729">
        <v>6272</v>
      </c>
      <c r="BH148" s="729">
        <v>4552</v>
      </c>
      <c r="BI148" s="729">
        <v>0</v>
      </c>
      <c r="BJ148" s="729">
        <v>0</v>
      </c>
      <c r="BK148" s="729">
        <v>40506</v>
      </c>
      <c r="BL148" s="729">
        <v>0</v>
      </c>
      <c r="BM148" s="729">
        <v>0</v>
      </c>
      <c r="BN148" s="729">
        <v>0</v>
      </c>
      <c r="BO148" s="729">
        <v>0</v>
      </c>
      <c r="BP148" s="729">
        <v>-156937</v>
      </c>
      <c r="BQ148" s="729">
        <v>179998</v>
      </c>
      <c r="BR148" s="729">
        <v>2912475</v>
      </c>
      <c r="BS148" s="729">
        <v>483176</v>
      </c>
      <c r="BT148" s="729">
        <v>605149</v>
      </c>
      <c r="BV148" s="828">
        <f t="shared" si="2"/>
        <v>1</v>
      </c>
      <c r="BX148" s="728" t="s">
        <v>3593</v>
      </c>
    </row>
    <row r="149" spans="1:76" x14ac:dyDescent="0.2">
      <c r="A149" s="720"/>
      <c r="B149" s="727" t="s">
        <v>3333</v>
      </c>
      <c r="C149" s="727" t="s">
        <v>8176</v>
      </c>
      <c r="D149" s="727">
        <v>12027</v>
      </c>
      <c r="E149" s="728" t="s">
        <v>8175</v>
      </c>
      <c r="F149" s="728" t="s">
        <v>1003</v>
      </c>
      <c r="G149" s="727" t="s">
        <v>3333</v>
      </c>
      <c r="H149" s="727">
        <v>2</v>
      </c>
      <c r="I149" s="727" t="s">
        <v>976</v>
      </c>
      <c r="J149" s="727">
        <v>12</v>
      </c>
      <c r="K149" s="729">
        <v>5193</v>
      </c>
      <c r="L149" s="729">
        <v>2894</v>
      </c>
      <c r="M149" s="816">
        <v>0.74204999999999999</v>
      </c>
      <c r="N149" s="816">
        <v>1.034E-2</v>
      </c>
      <c r="O149" s="816">
        <v>0.23635</v>
      </c>
      <c r="P149" s="816">
        <v>1.1259999999999999E-2</v>
      </c>
      <c r="Q149" s="816">
        <v>0</v>
      </c>
      <c r="R149" s="729">
        <v>144611</v>
      </c>
      <c r="S149" s="729">
        <v>0</v>
      </c>
      <c r="T149" s="729">
        <v>27650</v>
      </c>
      <c r="U149" s="729">
        <v>12985</v>
      </c>
      <c r="V149" s="729">
        <v>0</v>
      </c>
      <c r="W149" s="729">
        <v>0</v>
      </c>
      <c r="X149" s="729">
        <v>0</v>
      </c>
      <c r="Y149" s="729">
        <v>0</v>
      </c>
      <c r="Z149" s="729">
        <v>0</v>
      </c>
      <c r="AA149" s="729">
        <v>0</v>
      </c>
      <c r="AB149" s="729">
        <v>0</v>
      </c>
      <c r="AC149" s="729">
        <v>0</v>
      </c>
      <c r="AD149" s="729">
        <v>0</v>
      </c>
      <c r="AE149" s="729">
        <v>0</v>
      </c>
      <c r="AF149" s="729">
        <v>0</v>
      </c>
      <c r="AG149" s="729">
        <v>0</v>
      </c>
      <c r="AH149" s="729">
        <v>0</v>
      </c>
      <c r="AI149" s="729">
        <v>145890</v>
      </c>
      <c r="AJ149" s="729">
        <v>0</v>
      </c>
      <c r="AK149" s="729">
        <v>139662</v>
      </c>
      <c r="AL149" s="729">
        <v>0</v>
      </c>
      <c r="AM149" s="729">
        <v>67358</v>
      </c>
      <c r="AN149" s="729">
        <v>0</v>
      </c>
      <c r="AO149" s="729">
        <v>0</v>
      </c>
      <c r="AP149" s="729">
        <v>0</v>
      </c>
      <c r="AQ149" s="729">
        <v>0</v>
      </c>
      <c r="AR149" s="729">
        <v>0</v>
      </c>
      <c r="AS149" s="729">
        <v>0</v>
      </c>
      <c r="AT149" s="729">
        <v>0</v>
      </c>
      <c r="AU149" s="729">
        <v>0</v>
      </c>
      <c r="AV149" s="729">
        <v>0</v>
      </c>
      <c r="AW149" s="729">
        <v>0</v>
      </c>
      <c r="AX149" s="729">
        <v>0</v>
      </c>
      <c r="AY149" s="729">
        <v>0</v>
      </c>
      <c r="AZ149" s="729">
        <v>0</v>
      </c>
      <c r="BA149" s="729">
        <v>0</v>
      </c>
      <c r="BB149" s="729">
        <v>0</v>
      </c>
      <c r="BC149" s="729">
        <v>144079</v>
      </c>
      <c r="BD149" s="729">
        <v>4472</v>
      </c>
      <c r="BE149" s="729">
        <v>0</v>
      </c>
      <c r="BF149" s="729">
        <v>0</v>
      </c>
      <c r="BG149" s="729">
        <v>5200</v>
      </c>
      <c r="BH149" s="729">
        <v>0</v>
      </c>
      <c r="BI149" s="729">
        <v>0</v>
      </c>
      <c r="BJ149" s="729">
        <v>0</v>
      </c>
      <c r="BK149" s="729">
        <v>8449</v>
      </c>
      <c r="BL149" s="729">
        <v>0</v>
      </c>
      <c r="BM149" s="729">
        <v>0</v>
      </c>
      <c r="BN149" s="729">
        <v>0</v>
      </c>
      <c r="BO149" s="729">
        <v>0</v>
      </c>
      <c r="BP149" s="729">
        <v>0</v>
      </c>
      <c r="BQ149" s="729">
        <v>0</v>
      </c>
      <c r="BR149" s="729">
        <v>483002</v>
      </c>
      <c r="BS149" s="729">
        <v>1177252</v>
      </c>
      <c r="BT149" s="729">
        <v>760126</v>
      </c>
      <c r="BV149" s="828">
        <f t="shared" si="2"/>
        <v>1</v>
      </c>
      <c r="BX149" s="728" t="s">
        <v>2859</v>
      </c>
    </row>
    <row r="150" spans="1:76" x14ac:dyDescent="0.2">
      <c r="A150" s="720"/>
      <c r="B150" s="727" t="s">
        <v>1004</v>
      </c>
      <c r="C150" s="727" t="s">
        <v>1005</v>
      </c>
      <c r="D150" s="727">
        <v>12073</v>
      </c>
      <c r="E150" s="728" t="s">
        <v>1006</v>
      </c>
      <c r="F150" s="728" t="s">
        <v>1007</v>
      </c>
      <c r="G150" s="727" t="s">
        <v>1004</v>
      </c>
      <c r="H150" s="727">
        <v>2</v>
      </c>
      <c r="I150" s="727" t="s">
        <v>976</v>
      </c>
      <c r="J150" s="727">
        <v>12</v>
      </c>
      <c r="K150" s="729">
        <v>3515</v>
      </c>
      <c r="L150" s="729">
        <v>3584</v>
      </c>
      <c r="M150" s="816">
        <v>0.74204999999999999</v>
      </c>
      <c r="N150" s="816">
        <v>1.034E-2</v>
      </c>
      <c r="O150" s="816">
        <v>0.23635</v>
      </c>
      <c r="P150" s="816">
        <v>1.1259999999999999E-2</v>
      </c>
      <c r="Q150" s="816">
        <v>0</v>
      </c>
      <c r="R150" s="729">
        <v>63320</v>
      </c>
      <c r="S150" s="729">
        <v>0</v>
      </c>
      <c r="T150" s="729">
        <v>25544</v>
      </c>
      <c r="U150" s="729">
        <v>14275</v>
      </c>
      <c r="V150" s="729">
        <v>0</v>
      </c>
      <c r="W150" s="729">
        <v>0</v>
      </c>
      <c r="X150" s="729">
        <v>0</v>
      </c>
      <c r="Y150" s="729">
        <v>0</v>
      </c>
      <c r="Z150" s="729">
        <v>0</v>
      </c>
      <c r="AA150" s="729">
        <v>0</v>
      </c>
      <c r="AB150" s="729">
        <v>11904</v>
      </c>
      <c r="AC150" s="729">
        <v>0</v>
      </c>
      <c r="AD150" s="729">
        <v>0</v>
      </c>
      <c r="AE150" s="729">
        <v>0</v>
      </c>
      <c r="AF150" s="729">
        <v>0</v>
      </c>
      <c r="AG150" s="729">
        <v>0</v>
      </c>
      <c r="AH150" s="729">
        <v>0</v>
      </c>
      <c r="AI150" s="729">
        <v>0</v>
      </c>
      <c r="AJ150" s="729">
        <v>0</v>
      </c>
      <c r="AK150" s="729">
        <v>0</v>
      </c>
      <c r="AL150" s="729">
        <v>0</v>
      </c>
      <c r="AM150" s="729">
        <v>3356</v>
      </c>
      <c r="AN150" s="729">
        <v>0</v>
      </c>
      <c r="AO150" s="729">
        <v>0</v>
      </c>
      <c r="AP150" s="729">
        <v>0</v>
      </c>
      <c r="AQ150" s="729">
        <v>0</v>
      </c>
      <c r="AR150" s="729">
        <v>0</v>
      </c>
      <c r="AS150" s="729">
        <v>0</v>
      </c>
      <c r="AT150" s="729">
        <v>150</v>
      </c>
      <c r="AU150" s="729">
        <v>0</v>
      </c>
      <c r="AV150" s="729">
        <v>0</v>
      </c>
      <c r="AW150" s="729">
        <v>0</v>
      </c>
      <c r="AX150" s="729">
        <v>0</v>
      </c>
      <c r="AY150" s="729">
        <v>0</v>
      </c>
      <c r="AZ150" s="729">
        <v>0</v>
      </c>
      <c r="BA150" s="729">
        <v>0</v>
      </c>
      <c r="BB150" s="729">
        <v>0</v>
      </c>
      <c r="BC150" s="729">
        <v>670</v>
      </c>
      <c r="BD150" s="729">
        <v>1105</v>
      </c>
      <c r="BE150" s="729">
        <v>0</v>
      </c>
      <c r="BF150" s="729">
        <v>0</v>
      </c>
      <c r="BG150" s="729">
        <v>34101</v>
      </c>
      <c r="BH150" s="729">
        <v>0</v>
      </c>
      <c r="BI150" s="729">
        <v>0</v>
      </c>
      <c r="BJ150" s="729">
        <v>0</v>
      </c>
      <c r="BK150" s="729">
        <v>0</v>
      </c>
      <c r="BL150" s="729">
        <v>0</v>
      </c>
      <c r="BM150" s="729">
        <v>0</v>
      </c>
      <c r="BN150" s="729">
        <v>0</v>
      </c>
      <c r="BO150" s="729">
        <v>0</v>
      </c>
      <c r="BP150" s="729">
        <v>13960</v>
      </c>
      <c r="BQ150" s="729">
        <v>0</v>
      </c>
      <c r="BR150" s="729">
        <v>0</v>
      </c>
      <c r="BS150" s="729">
        <v>646856</v>
      </c>
      <c r="BT150" s="729">
        <v>616733</v>
      </c>
      <c r="BV150" s="828">
        <f t="shared" si="2"/>
        <v>1</v>
      </c>
      <c r="BX150" s="728" t="s">
        <v>7096</v>
      </c>
    </row>
    <row r="151" spans="1:76" x14ac:dyDescent="0.2">
      <c r="A151" s="720"/>
      <c r="B151" s="727" t="s">
        <v>2613</v>
      </c>
      <c r="C151" s="727" t="s">
        <v>1008</v>
      </c>
      <c r="D151" s="727">
        <v>12067</v>
      </c>
      <c r="E151" s="728" t="s">
        <v>6509</v>
      </c>
      <c r="F151" s="728" t="s">
        <v>6512</v>
      </c>
      <c r="G151" s="727" t="s">
        <v>2613</v>
      </c>
      <c r="H151" s="727">
        <v>2</v>
      </c>
      <c r="I151" s="727" t="s">
        <v>976</v>
      </c>
      <c r="J151" s="727">
        <v>12</v>
      </c>
      <c r="K151" s="729">
        <v>795</v>
      </c>
      <c r="L151" s="729">
        <v>639</v>
      </c>
      <c r="M151" s="816">
        <v>0.74204999999999999</v>
      </c>
      <c r="N151" s="816">
        <v>1.034E-2</v>
      </c>
      <c r="O151" s="816">
        <v>0.23635</v>
      </c>
      <c r="P151" s="816">
        <v>1.1259999999999999E-2</v>
      </c>
      <c r="Q151" s="816">
        <v>0</v>
      </c>
      <c r="R151" s="729">
        <v>6911</v>
      </c>
      <c r="S151" s="729">
        <v>0</v>
      </c>
      <c r="T151" s="729">
        <v>1275</v>
      </c>
      <c r="U151" s="729">
        <v>0</v>
      </c>
      <c r="V151" s="729">
        <v>0</v>
      </c>
      <c r="W151" s="729">
        <v>0</v>
      </c>
      <c r="X151" s="729">
        <v>0</v>
      </c>
      <c r="Y151" s="729">
        <v>0</v>
      </c>
      <c r="Z151" s="729">
        <v>0</v>
      </c>
      <c r="AA151" s="729">
        <v>0</v>
      </c>
      <c r="AB151" s="729">
        <v>372</v>
      </c>
      <c r="AC151" s="729">
        <v>0</v>
      </c>
      <c r="AD151" s="729">
        <v>0</v>
      </c>
      <c r="AE151" s="729">
        <v>0</v>
      </c>
      <c r="AF151" s="729">
        <v>0</v>
      </c>
      <c r="AG151" s="729">
        <v>0</v>
      </c>
      <c r="AH151" s="729">
        <v>0</v>
      </c>
      <c r="AI151" s="729">
        <v>0</v>
      </c>
      <c r="AJ151" s="729">
        <v>0</v>
      </c>
      <c r="AK151" s="729">
        <v>0</v>
      </c>
      <c r="AL151" s="729">
        <v>0</v>
      </c>
      <c r="AM151" s="729">
        <v>229</v>
      </c>
      <c r="AN151" s="729">
        <v>0</v>
      </c>
      <c r="AO151" s="729">
        <v>0</v>
      </c>
      <c r="AP151" s="729">
        <v>0</v>
      </c>
      <c r="AQ151" s="729">
        <v>0</v>
      </c>
      <c r="AR151" s="729">
        <v>0</v>
      </c>
      <c r="AS151" s="729">
        <v>0</v>
      </c>
      <c r="AT151" s="729">
        <v>0</v>
      </c>
      <c r="AU151" s="729">
        <v>0</v>
      </c>
      <c r="AV151" s="729">
        <v>0</v>
      </c>
      <c r="AW151" s="729">
        <v>0</v>
      </c>
      <c r="AX151" s="729">
        <v>0</v>
      </c>
      <c r="AY151" s="729">
        <v>0</v>
      </c>
      <c r="AZ151" s="729">
        <v>0</v>
      </c>
      <c r="BA151" s="729">
        <v>0</v>
      </c>
      <c r="BB151" s="729">
        <v>0</v>
      </c>
      <c r="BC151" s="729">
        <v>4805</v>
      </c>
      <c r="BD151" s="729">
        <v>0</v>
      </c>
      <c r="BE151" s="729">
        <v>0</v>
      </c>
      <c r="BF151" s="729">
        <v>0</v>
      </c>
      <c r="BG151" s="729">
        <v>3380</v>
      </c>
      <c r="BH151" s="729">
        <v>0</v>
      </c>
      <c r="BI151" s="729">
        <v>0</v>
      </c>
      <c r="BJ151" s="729">
        <v>0</v>
      </c>
      <c r="BK151" s="729">
        <v>0</v>
      </c>
      <c r="BL151" s="729">
        <v>0</v>
      </c>
      <c r="BM151" s="729">
        <v>0</v>
      </c>
      <c r="BN151" s="729">
        <v>0</v>
      </c>
      <c r="BO151" s="729">
        <v>0</v>
      </c>
      <c r="BP151" s="729">
        <v>500</v>
      </c>
      <c r="BQ151" s="729">
        <v>0</v>
      </c>
      <c r="BR151" s="729">
        <v>0</v>
      </c>
      <c r="BS151" s="729">
        <v>489567</v>
      </c>
      <c r="BT151" s="729">
        <v>80968</v>
      </c>
      <c r="BV151" s="828">
        <f t="shared" si="2"/>
        <v>1</v>
      </c>
      <c r="BX151" s="728" t="s">
        <v>5330</v>
      </c>
    </row>
    <row r="152" spans="1:76" x14ac:dyDescent="0.2">
      <c r="A152" s="720"/>
      <c r="B152" s="727" t="s">
        <v>8180</v>
      </c>
      <c r="C152" s="727" t="s">
        <v>2425</v>
      </c>
      <c r="D152" s="727">
        <v>12039</v>
      </c>
      <c r="E152" s="728" t="s">
        <v>2426</v>
      </c>
      <c r="F152" s="728" t="s">
        <v>2427</v>
      </c>
      <c r="G152" s="727" t="s">
        <v>8180</v>
      </c>
      <c r="H152" s="727">
        <v>2</v>
      </c>
      <c r="I152" s="727" t="s">
        <v>976</v>
      </c>
      <c r="J152" s="727">
        <v>12</v>
      </c>
      <c r="K152" s="729">
        <v>3634</v>
      </c>
      <c r="L152" s="729">
        <v>2454</v>
      </c>
      <c r="M152" s="816">
        <v>0.74204999999999999</v>
      </c>
      <c r="N152" s="816">
        <v>1.034E-2</v>
      </c>
      <c r="O152" s="816">
        <v>0.23635</v>
      </c>
      <c r="P152" s="816">
        <v>1.1259999999999999E-2</v>
      </c>
      <c r="Q152" s="816">
        <v>0</v>
      </c>
      <c r="R152" s="729">
        <v>-170552</v>
      </c>
      <c r="S152" s="729">
        <v>0</v>
      </c>
      <c r="T152" s="729">
        <v>17528</v>
      </c>
      <c r="U152" s="729">
        <v>3905</v>
      </c>
      <c r="V152" s="729">
        <v>0</v>
      </c>
      <c r="W152" s="729">
        <v>0</v>
      </c>
      <c r="X152" s="729">
        <v>0</v>
      </c>
      <c r="Y152" s="729">
        <v>130</v>
      </c>
      <c r="Z152" s="729">
        <v>0</v>
      </c>
      <c r="AA152" s="729">
        <v>0</v>
      </c>
      <c r="AB152" s="729">
        <v>6049</v>
      </c>
      <c r="AC152" s="729">
        <v>0</v>
      </c>
      <c r="AD152" s="729">
        <v>0</v>
      </c>
      <c r="AE152" s="729">
        <v>0</v>
      </c>
      <c r="AF152" s="729">
        <v>0</v>
      </c>
      <c r="AG152" s="729">
        <v>0</v>
      </c>
      <c r="AH152" s="729">
        <v>0</v>
      </c>
      <c r="AI152" s="729">
        <v>0</v>
      </c>
      <c r="AJ152" s="729">
        <v>0</v>
      </c>
      <c r="AK152" s="729">
        <v>0</v>
      </c>
      <c r="AL152" s="729">
        <v>0</v>
      </c>
      <c r="AM152" s="729">
        <v>104295</v>
      </c>
      <c r="AN152" s="729">
        <v>0</v>
      </c>
      <c r="AO152" s="729">
        <v>0</v>
      </c>
      <c r="AP152" s="729">
        <v>0</v>
      </c>
      <c r="AQ152" s="729">
        <v>0</v>
      </c>
      <c r="AR152" s="729">
        <v>0</v>
      </c>
      <c r="AS152" s="729">
        <v>0</v>
      </c>
      <c r="AT152" s="729">
        <v>0</v>
      </c>
      <c r="AU152" s="729">
        <v>0</v>
      </c>
      <c r="AV152" s="729">
        <v>0</v>
      </c>
      <c r="AW152" s="729">
        <v>0</v>
      </c>
      <c r="AX152" s="729">
        <v>0</v>
      </c>
      <c r="AY152" s="729">
        <v>0</v>
      </c>
      <c r="AZ152" s="729">
        <v>0</v>
      </c>
      <c r="BA152" s="729">
        <v>6528</v>
      </c>
      <c r="BB152" s="729">
        <v>7071</v>
      </c>
      <c r="BC152" s="729">
        <v>111809</v>
      </c>
      <c r="BD152" s="729">
        <v>208</v>
      </c>
      <c r="BE152" s="729">
        <v>0</v>
      </c>
      <c r="BF152" s="729">
        <v>0</v>
      </c>
      <c r="BG152" s="729">
        <v>4400</v>
      </c>
      <c r="BH152" s="729">
        <v>0</v>
      </c>
      <c r="BI152" s="729">
        <v>0</v>
      </c>
      <c r="BJ152" s="729">
        <v>0</v>
      </c>
      <c r="BK152" s="729">
        <v>0</v>
      </c>
      <c r="BL152" s="729">
        <v>0</v>
      </c>
      <c r="BM152" s="729">
        <v>0</v>
      </c>
      <c r="BN152" s="729">
        <v>0</v>
      </c>
      <c r="BO152" s="729">
        <v>0</v>
      </c>
      <c r="BP152" s="729">
        <v>-236979</v>
      </c>
      <c r="BQ152" s="729">
        <v>367</v>
      </c>
      <c r="BR152" s="729">
        <v>0</v>
      </c>
      <c r="BS152" s="729">
        <v>1364886</v>
      </c>
      <c r="BT152" s="729">
        <v>731526</v>
      </c>
      <c r="BV152" s="828">
        <f t="shared" si="2"/>
        <v>1</v>
      </c>
      <c r="BX152" s="728" t="s">
        <v>7137</v>
      </c>
    </row>
    <row r="153" spans="1:76" x14ac:dyDescent="0.2">
      <c r="A153" s="720"/>
      <c r="B153" s="727" t="s">
        <v>7566</v>
      </c>
      <c r="C153" s="727" t="s">
        <v>7567</v>
      </c>
      <c r="D153" s="727">
        <v>40000</v>
      </c>
      <c r="E153" s="728" t="s">
        <v>7140</v>
      </c>
      <c r="F153" s="728" t="s">
        <v>7375</v>
      </c>
      <c r="G153" s="727" t="s">
        <v>7566</v>
      </c>
      <c r="H153" s="727">
        <v>1</v>
      </c>
      <c r="I153" s="727" t="s">
        <v>807</v>
      </c>
      <c r="J153" s="727">
        <v>15</v>
      </c>
      <c r="K153" s="729">
        <v>58066</v>
      </c>
      <c r="L153" s="729">
        <v>26836</v>
      </c>
      <c r="M153" s="816"/>
      <c r="N153" s="816"/>
      <c r="O153" s="816"/>
      <c r="P153" s="816"/>
      <c r="Q153" s="816"/>
      <c r="R153" s="729">
        <v>6735</v>
      </c>
      <c r="S153" s="729">
        <v>0</v>
      </c>
      <c r="T153" s="729">
        <v>321719</v>
      </c>
      <c r="U153" s="729">
        <v>0</v>
      </c>
      <c r="V153" s="729">
        <v>0</v>
      </c>
      <c r="W153" s="729">
        <v>0</v>
      </c>
      <c r="X153" s="729">
        <v>247482</v>
      </c>
      <c r="Y153" s="729">
        <v>441</v>
      </c>
      <c r="Z153" s="729">
        <v>0</v>
      </c>
      <c r="AA153" s="729">
        <v>0</v>
      </c>
      <c r="AB153" s="729">
        <v>102189</v>
      </c>
      <c r="AC153" s="729">
        <v>0</v>
      </c>
      <c r="AD153" s="729">
        <v>0</v>
      </c>
      <c r="AE153" s="729">
        <v>0</v>
      </c>
      <c r="AF153" s="729">
        <v>0</v>
      </c>
      <c r="AG153" s="729">
        <v>0</v>
      </c>
      <c r="AH153" s="729">
        <v>0</v>
      </c>
      <c r="AI153" s="729">
        <v>0</v>
      </c>
      <c r="AJ153" s="729">
        <v>0</v>
      </c>
      <c r="AK153" s="729">
        <v>0</v>
      </c>
      <c r="AL153" s="729">
        <v>0</v>
      </c>
      <c r="AM153" s="729">
        <v>0</v>
      </c>
      <c r="AN153" s="729">
        <v>0</v>
      </c>
      <c r="AO153" s="729">
        <v>0</v>
      </c>
      <c r="AP153" s="729">
        <v>51561</v>
      </c>
      <c r="AQ153" s="729">
        <v>0</v>
      </c>
      <c r="AR153" s="729">
        <v>0</v>
      </c>
      <c r="AS153" s="729">
        <v>0</v>
      </c>
      <c r="AT153" s="729">
        <v>0</v>
      </c>
      <c r="AU153" s="729">
        <v>0</v>
      </c>
      <c r="AV153" s="729">
        <v>9404</v>
      </c>
      <c r="AW153" s="729">
        <v>3101030</v>
      </c>
      <c r="AX153" s="729">
        <v>26504</v>
      </c>
      <c r="AY153" s="729">
        <v>0</v>
      </c>
      <c r="AZ153" s="729">
        <v>0</v>
      </c>
      <c r="BA153" s="729">
        <v>0</v>
      </c>
      <c r="BB153" s="729">
        <v>0</v>
      </c>
      <c r="BC153" s="729">
        <v>0</v>
      </c>
      <c r="BD153" s="729">
        <v>53966</v>
      </c>
      <c r="BE153" s="729">
        <v>65586</v>
      </c>
      <c r="BF153" s="729">
        <v>0</v>
      </c>
      <c r="BG153" s="729">
        <v>165833</v>
      </c>
      <c r="BH153" s="729">
        <v>0</v>
      </c>
      <c r="BI153" s="729">
        <v>0</v>
      </c>
      <c r="BJ153" s="729">
        <v>0</v>
      </c>
      <c r="BK153" s="729">
        <v>0</v>
      </c>
      <c r="BL153" s="729">
        <v>0</v>
      </c>
      <c r="BM153" s="729">
        <v>0</v>
      </c>
      <c r="BN153" s="729">
        <v>0</v>
      </c>
      <c r="BO153" s="729">
        <v>0</v>
      </c>
      <c r="BP153" s="729">
        <v>0</v>
      </c>
      <c r="BQ153" s="729">
        <v>0</v>
      </c>
      <c r="BR153" s="729">
        <v>6359420</v>
      </c>
      <c r="BS153" s="729">
        <v>4191380</v>
      </c>
      <c r="BT153" s="729">
        <v>0</v>
      </c>
      <c r="BV153" s="828">
        <f t="shared" si="2"/>
        <v>1</v>
      </c>
      <c r="BX153" s="728" t="s">
        <v>5615</v>
      </c>
    </row>
    <row r="154" spans="1:76" x14ac:dyDescent="0.2">
      <c r="A154" s="720"/>
      <c r="B154" s="727" t="s">
        <v>2003</v>
      </c>
      <c r="C154" s="727" t="s">
        <v>2004</v>
      </c>
      <c r="D154" s="727">
        <v>40028</v>
      </c>
      <c r="E154" s="728" t="s">
        <v>2002</v>
      </c>
      <c r="F154" s="728" t="s">
        <v>2429</v>
      </c>
      <c r="G154" s="727" t="s">
        <v>2003</v>
      </c>
      <c r="H154" s="727">
        <v>2</v>
      </c>
      <c r="I154" s="727" t="s">
        <v>807</v>
      </c>
      <c r="J154" s="727">
        <v>15</v>
      </c>
      <c r="K154" s="729">
        <v>7383</v>
      </c>
      <c r="L154" s="729">
        <v>3437</v>
      </c>
      <c r="M154" s="816">
        <v>0.79382999999999992</v>
      </c>
      <c r="N154" s="816">
        <v>0</v>
      </c>
      <c r="O154" s="816">
        <v>0.20617000000000002</v>
      </c>
      <c r="P154" s="816">
        <v>0</v>
      </c>
      <c r="Q154" s="816">
        <v>0</v>
      </c>
      <c r="R154" s="729">
        <v>407207</v>
      </c>
      <c r="S154" s="729">
        <v>0</v>
      </c>
      <c r="T154" s="729">
        <v>106804</v>
      </c>
      <c r="U154" s="729">
        <v>5770</v>
      </c>
      <c r="V154" s="729">
        <v>10682</v>
      </c>
      <c r="W154" s="729">
        <v>0</v>
      </c>
      <c r="X154" s="729">
        <v>295</v>
      </c>
      <c r="Y154" s="729">
        <v>0</v>
      </c>
      <c r="Z154" s="729">
        <v>0</v>
      </c>
      <c r="AA154" s="729">
        <v>0</v>
      </c>
      <c r="AB154" s="729">
        <v>29591</v>
      </c>
      <c r="AC154" s="729">
        <v>0</v>
      </c>
      <c r="AD154" s="729">
        <v>0</v>
      </c>
      <c r="AE154" s="729">
        <v>0</v>
      </c>
      <c r="AF154" s="729">
        <v>0</v>
      </c>
      <c r="AG154" s="729">
        <v>144208</v>
      </c>
      <c r="AH154" s="729">
        <v>8000</v>
      </c>
      <c r="AI154" s="729">
        <v>946599</v>
      </c>
      <c r="AJ154" s="729">
        <v>0</v>
      </c>
      <c r="AK154" s="729">
        <v>961305</v>
      </c>
      <c r="AL154" s="729">
        <v>282923</v>
      </c>
      <c r="AM154" s="729">
        <v>245780</v>
      </c>
      <c r="AN154" s="729">
        <v>0</v>
      </c>
      <c r="AO154" s="729">
        <v>48798</v>
      </c>
      <c r="AP154" s="729">
        <v>0</v>
      </c>
      <c r="AQ154" s="729">
        <v>0</v>
      </c>
      <c r="AR154" s="729">
        <v>0</v>
      </c>
      <c r="AS154" s="729">
        <v>0</v>
      </c>
      <c r="AT154" s="729">
        <v>40529</v>
      </c>
      <c r="AU154" s="729">
        <v>0</v>
      </c>
      <c r="AV154" s="729">
        <v>0</v>
      </c>
      <c r="AW154" s="729">
        <v>0</v>
      </c>
      <c r="AX154" s="729">
        <v>225153</v>
      </c>
      <c r="AY154" s="729">
        <v>0</v>
      </c>
      <c r="AZ154" s="729">
        <v>0</v>
      </c>
      <c r="BA154" s="729">
        <v>0</v>
      </c>
      <c r="BB154" s="729">
        <v>196954</v>
      </c>
      <c r="BC154" s="729">
        <v>0</v>
      </c>
      <c r="BD154" s="729">
        <v>0</v>
      </c>
      <c r="BE154" s="729">
        <v>3431</v>
      </c>
      <c r="BF154" s="729">
        <v>0</v>
      </c>
      <c r="BG154" s="729">
        <v>10391</v>
      </c>
      <c r="BH154" s="729">
        <v>176432</v>
      </c>
      <c r="BI154" s="729">
        <v>0</v>
      </c>
      <c r="BJ154" s="729">
        <v>0</v>
      </c>
      <c r="BK154" s="729">
        <v>0</v>
      </c>
      <c r="BL154" s="729">
        <v>0</v>
      </c>
      <c r="BM154" s="729">
        <v>0</v>
      </c>
      <c r="BN154" s="729">
        <v>0</v>
      </c>
      <c r="BO154" s="729">
        <v>0</v>
      </c>
      <c r="BP154" s="729">
        <v>0</v>
      </c>
      <c r="BQ154" s="729">
        <v>208001</v>
      </c>
      <c r="BR154" s="729">
        <v>6197318</v>
      </c>
      <c r="BS154" s="729">
        <v>5396197</v>
      </c>
      <c r="BT154" s="729">
        <v>493415</v>
      </c>
      <c r="BV154" s="828">
        <f t="shared" si="2"/>
        <v>1</v>
      </c>
      <c r="BX154" s="728" t="s">
        <v>5676</v>
      </c>
    </row>
    <row r="155" spans="1:76" x14ac:dyDescent="0.2">
      <c r="A155" s="720"/>
      <c r="B155" s="727" t="s">
        <v>2430</v>
      </c>
      <c r="C155" s="727" t="s">
        <v>2431</v>
      </c>
      <c r="D155" s="727">
        <v>40010</v>
      </c>
      <c r="E155" s="728" t="s">
        <v>2432</v>
      </c>
      <c r="F155" s="728" t="s">
        <v>2433</v>
      </c>
      <c r="G155" s="727" t="s">
        <v>2430</v>
      </c>
      <c r="H155" s="727">
        <v>2</v>
      </c>
      <c r="I155" s="727" t="s">
        <v>807</v>
      </c>
      <c r="J155" s="727">
        <v>15</v>
      </c>
      <c r="K155" s="729">
        <v>6680</v>
      </c>
      <c r="L155" s="729">
        <v>4195</v>
      </c>
      <c r="M155" s="816">
        <v>0.79382999999999992</v>
      </c>
      <c r="N155" s="816">
        <v>0</v>
      </c>
      <c r="O155" s="816">
        <v>0.20617000000000002</v>
      </c>
      <c r="P155" s="816">
        <v>0</v>
      </c>
      <c r="Q155" s="816">
        <v>0</v>
      </c>
      <c r="R155" s="729">
        <v>983528</v>
      </c>
      <c r="S155" s="729">
        <v>0</v>
      </c>
      <c r="T155" s="729">
        <v>26004</v>
      </c>
      <c r="U155" s="729">
        <v>5909</v>
      </c>
      <c r="V155" s="729">
        <v>0</v>
      </c>
      <c r="W155" s="729">
        <v>0</v>
      </c>
      <c r="X155" s="729">
        <v>370</v>
      </c>
      <c r="Y155" s="729">
        <v>0</v>
      </c>
      <c r="Z155" s="729">
        <v>0</v>
      </c>
      <c r="AA155" s="729">
        <v>0</v>
      </c>
      <c r="AB155" s="729">
        <v>16091</v>
      </c>
      <c r="AC155" s="729">
        <v>5450</v>
      </c>
      <c r="AD155" s="729">
        <v>0</v>
      </c>
      <c r="AE155" s="729">
        <v>0</v>
      </c>
      <c r="AF155" s="729">
        <v>0</v>
      </c>
      <c r="AG155" s="729">
        <v>0</v>
      </c>
      <c r="AH155" s="729">
        <v>188920</v>
      </c>
      <c r="AI155" s="729">
        <v>348327</v>
      </c>
      <c r="AJ155" s="729">
        <v>0</v>
      </c>
      <c r="AK155" s="729">
        <v>544034</v>
      </c>
      <c r="AL155" s="729">
        <v>113392</v>
      </c>
      <c r="AM155" s="729">
        <v>76832</v>
      </c>
      <c r="AN155" s="729">
        <v>135495</v>
      </c>
      <c r="AO155" s="729">
        <v>0</v>
      </c>
      <c r="AP155" s="729">
        <v>0</v>
      </c>
      <c r="AQ155" s="729">
        <v>0</v>
      </c>
      <c r="AR155" s="729">
        <v>0</v>
      </c>
      <c r="AS155" s="729">
        <v>0</v>
      </c>
      <c r="AT155" s="729">
        <v>13167</v>
      </c>
      <c r="AU155" s="729">
        <v>0</v>
      </c>
      <c r="AV155" s="729">
        <v>0</v>
      </c>
      <c r="AW155" s="729">
        <v>0</v>
      </c>
      <c r="AX155" s="729">
        <v>0</v>
      </c>
      <c r="AY155" s="729">
        <v>0</v>
      </c>
      <c r="AZ155" s="729">
        <v>0</v>
      </c>
      <c r="BA155" s="729">
        <v>9329</v>
      </c>
      <c r="BB155" s="729">
        <v>22561</v>
      </c>
      <c r="BC155" s="729">
        <v>382764</v>
      </c>
      <c r="BD155" s="729">
        <v>0</v>
      </c>
      <c r="BE155" s="729">
        <v>0</v>
      </c>
      <c r="BF155" s="729">
        <v>0</v>
      </c>
      <c r="BG155" s="729">
        <v>0</v>
      </c>
      <c r="BH155" s="729">
        <v>0</v>
      </c>
      <c r="BI155" s="729">
        <v>109</v>
      </c>
      <c r="BJ155" s="729">
        <v>0</v>
      </c>
      <c r="BK155" s="729">
        <v>66105</v>
      </c>
      <c r="BL155" s="729">
        <v>0</v>
      </c>
      <c r="BM155" s="729">
        <v>0</v>
      </c>
      <c r="BN155" s="729">
        <v>0</v>
      </c>
      <c r="BO155" s="729">
        <v>0</v>
      </c>
      <c r="BP155" s="729">
        <v>-980626</v>
      </c>
      <c r="BQ155" s="729">
        <v>211637</v>
      </c>
      <c r="BR155" s="729">
        <v>1860064</v>
      </c>
      <c r="BS155" s="729">
        <v>2498098</v>
      </c>
      <c r="BT155" s="729">
        <v>584621</v>
      </c>
      <c r="BV155" s="828">
        <f t="shared" si="2"/>
        <v>1</v>
      </c>
      <c r="BX155" s="728" t="s">
        <v>908</v>
      </c>
    </row>
    <row r="156" spans="1:76" x14ac:dyDescent="0.2">
      <c r="A156" s="720"/>
      <c r="B156" s="727" t="s">
        <v>2894</v>
      </c>
      <c r="C156" s="727" t="s">
        <v>2434</v>
      </c>
      <c r="D156" s="727">
        <v>40003</v>
      </c>
      <c r="E156" s="728" t="s">
        <v>2435</v>
      </c>
      <c r="F156" s="728" t="s">
        <v>4668</v>
      </c>
      <c r="G156" s="727" t="s">
        <v>2894</v>
      </c>
      <c r="H156" s="727">
        <v>2</v>
      </c>
      <c r="I156" s="727" t="s">
        <v>807</v>
      </c>
      <c r="J156" s="727">
        <v>15</v>
      </c>
      <c r="K156" s="729">
        <v>9896</v>
      </c>
      <c r="L156" s="729">
        <v>4378</v>
      </c>
      <c r="M156" s="816">
        <v>0.79382999999999992</v>
      </c>
      <c r="N156" s="816">
        <v>0</v>
      </c>
      <c r="O156" s="816">
        <v>0.20617000000000002</v>
      </c>
      <c r="P156" s="816">
        <v>0</v>
      </c>
      <c r="Q156" s="816">
        <v>0</v>
      </c>
      <c r="R156" s="729">
        <v>0</v>
      </c>
      <c r="S156" s="729">
        <v>0</v>
      </c>
      <c r="T156" s="729">
        <v>0</v>
      </c>
      <c r="U156" s="729">
        <v>0</v>
      </c>
      <c r="V156" s="729">
        <v>0</v>
      </c>
      <c r="W156" s="729">
        <v>0</v>
      </c>
      <c r="X156" s="729">
        <v>0</v>
      </c>
      <c r="Y156" s="729">
        <v>0</v>
      </c>
      <c r="Z156" s="729">
        <v>0</v>
      </c>
      <c r="AA156" s="729">
        <v>0</v>
      </c>
      <c r="AB156" s="729">
        <v>0</v>
      </c>
      <c r="AC156" s="729">
        <v>0</v>
      </c>
      <c r="AD156" s="729">
        <v>0</v>
      </c>
      <c r="AE156" s="729">
        <v>0</v>
      </c>
      <c r="AF156" s="729">
        <v>0</v>
      </c>
      <c r="AG156" s="729">
        <v>0</v>
      </c>
      <c r="AH156" s="729">
        <v>0</v>
      </c>
      <c r="AI156" s="729">
        <v>0</v>
      </c>
      <c r="AJ156" s="729">
        <v>0</v>
      </c>
      <c r="AK156" s="729">
        <v>0</v>
      </c>
      <c r="AL156" s="729">
        <v>0</v>
      </c>
      <c r="AM156" s="729">
        <v>0</v>
      </c>
      <c r="AN156" s="729">
        <v>0</v>
      </c>
      <c r="AO156" s="729">
        <v>0</v>
      </c>
      <c r="AP156" s="729">
        <v>0</v>
      </c>
      <c r="AQ156" s="729">
        <v>0</v>
      </c>
      <c r="AR156" s="729">
        <v>0</v>
      </c>
      <c r="AS156" s="729">
        <v>0</v>
      </c>
      <c r="AT156" s="729">
        <v>0</v>
      </c>
      <c r="AU156" s="729">
        <v>0</v>
      </c>
      <c r="AV156" s="729">
        <v>0</v>
      </c>
      <c r="AW156" s="729">
        <v>0</v>
      </c>
      <c r="AX156" s="729">
        <v>0</v>
      </c>
      <c r="AY156" s="729">
        <v>0</v>
      </c>
      <c r="AZ156" s="729">
        <v>0</v>
      </c>
      <c r="BA156" s="729">
        <v>0</v>
      </c>
      <c r="BB156" s="729">
        <v>0</v>
      </c>
      <c r="BC156" s="729">
        <v>0</v>
      </c>
      <c r="BD156" s="729">
        <v>0</v>
      </c>
      <c r="BE156" s="729">
        <v>0</v>
      </c>
      <c r="BF156" s="729">
        <v>0</v>
      </c>
      <c r="BG156" s="729">
        <v>0</v>
      </c>
      <c r="BH156" s="729">
        <v>0</v>
      </c>
      <c r="BI156" s="729">
        <v>0</v>
      </c>
      <c r="BJ156" s="729">
        <v>0</v>
      </c>
      <c r="BK156" s="729">
        <v>0</v>
      </c>
      <c r="BL156" s="729">
        <v>0</v>
      </c>
      <c r="BM156" s="729">
        <v>0</v>
      </c>
      <c r="BN156" s="729">
        <v>0</v>
      </c>
      <c r="BO156" s="729">
        <v>0</v>
      </c>
      <c r="BP156" s="729">
        <v>0</v>
      </c>
      <c r="BQ156" s="729">
        <v>0</v>
      </c>
      <c r="BR156" s="729">
        <v>0</v>
      </c>
      <c r="BS156" s="729">
        <v>0</v>
      </c>
      <c r="BT156" s="729">
        <v>0</v>
      </c>
      <c r="BV156" s="828">
        <f t="shared" si="2"/>
        <v>0</v>
      </c>
      <c r="BX156" s="728" t="s">
        <v>6513</v>
      </c>
    </row>
    <row r="157" spans="1:76" x14ac:dyDescent="0.2">
      <c r="A157" s="720"/>
      <c r="B157" s="727" t="s">
        <v>4669</v>
      </c>
      <c r="C157" s="727" t="s">
        <v>4670</v>
      </c>
      <c r="D157" s="727">
        <v>40015</v>
      </c>
      <c r="E157" s="728" t="s">
        <v>4671</v>
      </c>
      <c r="F157" s="728" t="s">
        <v>4672</v>
      </c>
      <c r="G157" s="727" t="s">
        <v>4669</v>
      </c>
      <c r="H157" s="727">
        <v>2</v>
      </c>
      <c r="I157" s="727" t="s">
        <v>807</v>
      </c>
      <c r="J157" s="727">
        <v>15</v>
      </c>
      <c r="K157" s="729">
        <v>9427</v>
      </c>
      <c r="L157" s="729">
        <v>3710</v>
      </c>
      <c r="M157" s="816">
        <v>0.79382999999999992</v>
      </c>
      <c r="N157" s="816">
        <v>0</v>
      </c>
      <c r="O157" s="816">
        <v>0.20617000000000002</v>
      </c>
      <c r="P157" s="816">
        <v>0</v>
      </c>
      <c r="Q157" s="816">
        <v>0</v>
      </c>
      <c r="R157" s="729">
        <v>-373252</v>
      </c>
      <c r="S157" s="729">
        <v>0</v>
      </c>
      <c r="T157" s="729">
        <v>214434</v>
      </c>
      <c r="U157" s="729">
        <v>46495</v>
      </c>
      <c r="V157" s="729">
        <v>1268</v>
      </c>
      <c r="W157" s="729">
        <v>0</v>
      </c>
      <c r="X157" s="729">
        <v>110509</v>
      </c>
      <c r="Y157" s="729">
        <v>0</v>
      </c>
      <c r="Z157" s="729">
        <v>0</v>
      </c>
      <c r="AA157" s="729">
        <v>0</v>
      </c>
      <c r="AB157" s="729">
        <v>27953</v>
      </c>
      <c r="AC157" s="729">
        <v>0</v>
      </c>
      <c r="AD157" s="729">
        <v>0</v>
      </c>
      <c r="AE157" s="729">
        <v>0</v>
      </c>
      <c r="AF157" s="729">
        <v>0</v>
      </c>
      <c r="AG157" s="729">
        <v>0</v>
      </c>
      <c r="AH157" s="729">
        <v>0</v>
      </c>
      <c r="AI157" s="729">
        <v>539140</v>
      </c>
      <c r="AJ157" s="729">
        <v>0</v>
      </c>
      <c r="AK157" s="729">
        <v>528242</v>
      </c>
      <c r="AL157" s="729">
        <v>44542</v>
      </c>
      <c r="AM157" s="729">
        <v>5723</v>
      </c>
      <c r="AN157" s="729">
        <v>233</v>
      </c>
      <c r="AO157" s="729">
        <v>0</v>
      </c>
      <c r="AP157" s="729">
        <v>10582</v>
      </c>
      <c r="AQ157" s="729">
        <v>0</v>
      </c>
      <c r="AR157" s="729">
        <v>0</v>
      </c>
      <c r="AS157" s="729">
        <v>0</v>
      </c>
      <c r="AT157" s="729">
        <v>44751</v>
      </c>
      <c r="AU157" s="729">
        <v>0</v>
      </c>
      <c r="AV157" s="729">
        <v>0</v>
      </c>
      <c r="AW157" s="729">
        <v>0</v>
      </c>
      <c r="AX157" s="729">
        <v>140724</v>
      </c>
      <c r="AY157" s="729">
        <v>0</v>
      </c>
      <c r="AZ157" s="729">
        <v>0</v>
      </c>
      <c r="BA157" s="729">
        <v>0</v>
      </c>
      <c r="BB157" s="729">
        <v>814663</v>
      </c>
      <c r="BC157" s="729">
        <v>0</v>
      </c>
      <c r="BD157" s="729">
        <v>0</v>
      </c>
      <c r="BE157" s="729">
        <v>0</v>
      </c>
      <c r="BF157" s="729">
        <v>232</v>
      </c>
      <c r="BG157" s="729">
        <v>22850</v>
      </c>
      <c r="BH157" s="729">
        <v>0</v>
      </c>
      <c r="BI157" s="729">
        <v>4500</v>
      </c>
      <c r="BJ157" s="729">
        <v>56766</v>
      </c>
      <c r="BK157" s="729">
        <v>334897</v>
      </c>
      <c r="BL157" s="729">
        <v>9768</v>
      </c>
      <c r="BM157" s="729">
        <v>0</v>
      </c>
      <c r="BN157" s="729">
        <v>0</v>
      </c>
      <c r="BO157" s="729">
        <v>0</v>
      </c>
      <c r="BP157" s="729">
        <v>-106924</v>
      </c>
      <c r="BQ157" s="729">
        <v>177062</v>
      </c>
      <c r="BR157" s="729">
        <v>2180264</v>
      </c>
      <c r="BS157" s="729">
        <v>2114764</v>
      </c>
      <c r="BT157" s="729">
        <v>646310</v>
      </c>
      <c r="BV157" s="828">
        <f t="shared" si="2"/>
        <v>1</v>
      </c>
      <c r="BX157" s="728" t="s">
        <v>4020</v>
      </c>
    </row>
    <row r="158" spans="1:76" x14ac:dyDescent="0.2">
      <c r="A158" s="720"/>
      <c r="B158" s="727" t="s">
        <v>7445</v>
      </c>
      <c r="C158" s="727" t="s">
        <v>7446</v>
      </c>
      <c r="D158" s="727">
        <v>40046</v>
      </c>
      <c r="E158" s="728" t="s">
        <v>7444</v>
      </c>
      <c r="F158" s="728" t="s">
        <v>4673</v>
      </c>
      <c r="G158" s="727" t="s">
        <v>7445</v>
      </c>
      <c r="H158" s="727">
        <v>2</v>
      </c>
      <c r="I158" s="727" t="s">
        <v>807</v>
      </c>
      <c r="J158" s="727">
        <v>15</v>
      </c>
      <c r="K158" s="729">
        <v>3515</v>
      </c>
      <c r="L158" s="729">
        <v>1297</v>
      </c>
      <c r="M158" s="816">
        <v>0.79382999999999992</v>
      </c>
      <c r="N158" s="816">
        <v>0</v>
      </c>
      <c r="O158" s="816">
        <v>0.20617000000000002</v>
      </c>
      <c r="P158" s="816">
        <v>0</v>
      </c>
      <c r="Q158" s="816">
        <v>0</v>
      </c>
      <c r="R158" s="729">
        <v>0</v>
      </c>
      <c r="S158" s="729">
        <v>0</v>
      </c>
      <c r="T158" s="729">
        <v>0</v>
      </c>
      <c r="U158" s="729">
        <v>0</v>
      </c>
      <c r="V158" s="729">
        <v>0</v>
      </c>
      <c r="W158" s="729">
        <v>0</v>
      </c>
      <c r="X158" s="729">
        <v>0</v>
      </c>
      <c r="Y158" s="729">
        <v>0</v>
      </c>
      <c r="Z158" s="729">
        <v>0</v>
      </c>
      <c r="AA158" s="729">
        <v>0</v>
      </c>
      <c r="AB158" s="729">
        <v>0</v>
      </c>
      <c r="AC158" s="729">
        <v>0</v>
      </c>
      <c r="AD158" s="729">
        <v>0</v>
      </c>
      <c r="AE158" s="729">
        <v>0</v>
      </c>
      <c r="AF158" s="729">
        <v>0</v>
      </c>
      <c r="AG158" s="729">
        <v>0</v>
      </c>
      <c r="AH158" s="729">
        <v>0</v>
      </c>
      <c r="AI158" s="729">
        <v>0</v>
      </c>
      <c r="AJ158" s="729">
        <v>0</v>
      </c>
      <c r="AK158" s="729">
        <v>0</v>
      </c>
      <c r="AL158" s="729">
        <v>0</v>
      </c>
      <c r="AM158" s="729">
        <v>0</v>
      </c>
      <c r="AN158" s="729">
        <v>0</v>
      </c>
      <c r="AO158" s="729">
        <v>0</v>
      </c>
      <c r="AP158" s="729">
        <v>0</v>
      </c>
      <c r="AQ158" s="729">
        <v>0</v>
      </c>
      <c r="AR158" s="729">
        <v>0</v>
      </c>
      <c r="AS158" s="729">
        <v>0</v>
      </c>
      <c r="AT158" s="729">
        <v>0</v>
      </c>
      <c r="AU158" s="729">
        <v>0</v>
      </c>
      <c r="AV158" s="729">
        <v>0</v>
      </c>
      <c r="AW158" s="729">
        <v>0</v>
      </c>
      <c r="AX158" s="729">
        <v>0</v>
      </c>
      <c r="AY158" s="729">
        <v>0</v>
      </c>
      <c r="AZ158" s="729">
        <v>0</v>
      </c>
      <c r="BA158" s="729">
        <v>0</v>
      </c>
      <c r="BB158" s="729">
        <v>0</v>
      </c>
      <c r="BC158" s="729">
        <v>0</v>
      </c>
      <c r="BD158" s="729">
        <v>0</v>
      </c>
      <c r="BE158" s="729">
        <v>0</v>
      </c>
      <c r="BF158" s="729">
        <v>0</v>
      </c>
      <c r="BG158" s="729">
        <v>0</v>
      </c>
      <c r="BH158" s="729">
        <v>0</v>
      </c>
      <c r="BI158" s="729">
        <v>0</v>
      </c>
      <c r="BJ158" s="729">
        <v>0</v>
      </c>
      <c r="BK158" s="729">
        <v>0</v>
      </c>
      <c r="BL158" s="729">
        <v>0</v>
      </c>
      <c r="BM158" s="729">
        <v>0</v>
      </c>
      <c r="BN158" s="729">
        <v>0</v>
      </c>
      <c r="BO158" s="729">
        <v>0</v>
      </c>
      <c r="BP158" s="729">
        <v>0</v>
      </c>
      <c r="BQ158" s="729">
        <v>0</v>
      </c>
      <c r="BR158" s="729">
        <v>0</v>
      </c>
      <c r="BS158" s="729">
        <v>0</v>
      </c>
      <c r="BT158" s="729">
        <v>0</v>
      </c>
      <c r="BV158" s="828">
        <f t="shared" si="2"/>
        <v>0</v>
      </c>
      <c r="BX158" s="728" t="s">
        <v>467</v>
      </c>
    </row>
    <row r="159" spans="1:76" x14ac:dyDescent="0.2">
      <c r="A159" s="720"/>
      <c r="B159" s="727" t="s">
        <v>799</v>
      </c>
      <c r="C159" s="727" t="s">
        <v>800</v>
      </c>
      <c r="D159" s="727">
        <v>40025</v>
      </c>
      <c r="E159" s="728" t="s">
        <v>801</v>
      </c>
      <c r="F159" s="728" t="s">
        <v>802</v>
      </c>
      <c r="G159" s="727" t="s">
        <v>799</v>
      </c>
      <c r="H159" s="727">
        <v>2</v>
      </c>
      <c r="I159" s="727" t="s">
        <v>807</v>
      </c>
      <c r="J159" s="727">
        <v>15</v>
      </c>
      <c r="K159" s="729">
        <v>7430</v>
      </c>
      <c r="L159" s="729">
        <v>3466</v>
      </c>
      <c r="M159" s="816">
        <v>0.79382999999999992</v>
      </c>
      <c r="N159" s="816">
        <v>0</v>
      </c>
      <c r="O159" s="816">
        <v>0.20617000000000002</v>
      </c>
      <c r="P159" s="816">
        <v>0</v>
      </c>
      <c r="Q159" s="816">
        <v>0</v>
      </c>
      <c r="R159" s="729">
        <v>451945</v>
      </c>
      <c r="S159" s="729">
        <v>1500347</v>
      </c>
      <c r="T159" s="729">
        <v>95208</v>
      </c>
      <c r="U159" s="729">
        <v>34202</v>
      </c>
      <c r="V159" s="729">
        <v>0</v>
      </c>
      <c r="W159" s="729">
        <v>0</v>
      </c>
      <c r="X159" s="729">
        <v>9211</v>
      </c>
      <c r="Y159" s="729">
        <v>0</v>
      </c>
      <c r="Z159" s="729">
        <v>0</v>
      </c>
      <c r="AA159" s="729">
        <v>0</v>
      </c>
      <c r="AB159" s="729">
        <v>6274</v>
      </c>
      <c r="AC159" s="729">
        <v>0</v>
      </c>
      <c r="AD159" s="729">
        <v>0</v>
      </c>
      <c r="AE159" s="729">
        <v>0</v>
      </c>
      <c r="AF159" s="729">
        <v>40175</v>
      </c>
      <c r="AG159" s="729">
        <v>0</v>
      </c>
      <c r="AH159" s="729">
        <v>0</v>
      </c>
      <c r="AI159" s="729">
        <v>470616</v>
      </c>
      <c r="AJ159" s="729">
        <v>0</v>
      </c>
      <c r="AK159" s="729">
        <v>497654</v>
      </c>
      <c r="AL159" s="729">
        <v>6765</v>
      </c>
      <c r="AM159" s="729">
        <v>203731</v>
      </c>
      <c r="AN159" s="729">
        <v>90924</v>
      </c>
      <c r="AO159" s="729">
        <v>0</v>
      </c>
      <c r="AP159" s="729">
        <v>0</v>
      </c>
      <c r="AQ159" s="729">
        <v>0</v>
      </c>
      <c r="AR159" s="729">
        <v>0</v>
      </c>
      <c r="AS159" s="729">
        <v>0</v>
      </c>
      <c r="AT159" s="729">
        <v>0</v>
      </c>
      <c r="AU159" s="729">
        <v>0</v>
      </c>
      <c r="AV159" s="729">
        <v>0</v>
      </c>
      <c r="AW159" s="729">
        <v>0</v>
      </c>
      <c r="AX159" s="729">
        <v>0</v>
      </c>
      <c r="AY159" s="729">
        <v>0</v>
      </c>
      <c r="AZ159" s="729">
        <v>0</v>
      </c>
      <c r="BA159" s="729">
        <v>6838</v>
      </c>
      <c r="BB159" s="729">
        <v>22708</v>
      </c>
      <c r="BC159" s="729">
        <v>218422</v>
      </c>
      <c r="BD159" s="729">
        <v>13929</v>
      </c>
      <c r="BE159" s="729">
        <v>0</v>
      </c>
      <c r="BF159" s="729">
        <v>0</v>
      </c>
      <c r="BG159" s="729">
        <v>0</v>
      </c>
      <c r="BH159" s="729">
        <v>0</v>
      </c>
      <c r="BI159" s="729">
        <v>0</v>
      </c>
      <c r="BJ159" s="729">
        <v>0</v>
      </c>
      <c r="BK159" s="729">
        <v>148211</v>
      </c>
      <c r="BL159" s="729">
        <v>0</v>
      </c>
      <c r="BM159" s="729">
        <v>0</v>
      </c>
      <c r="BN159" s="729">
        <v>0</v>
      </c>
      <c r="BO159" s="729">
        <v>0</v>
      </c>
      <c r="BP159" s="729">
        <v>-228165</v>
      </c>
      <c r="BQ159" s="729">
        <v>21272</v>
      </c>
      <c r="BR159" s="729">
        <v>39946</v>
      </c>
      <c r="BS159" s="729">
        <v>1149015</v>
      </c>
      <c r="BT159" s="729">
        <v>810991</v>
      </c>
      <c r="BV159" s="828">
        <f t="shared" si="2"/>
        <v>1</v>
      </c>
      <c r="BX159" s="728" t="s">
        <v>7138</v>
      </c>
    </row>
    <row r="160" spans="1:76" x14ac:dyDescent="0.2">
      <c r="A160" s="720"/>
      <c r="B160" s="727" t="s">
        <v>803</v>
      </c>
      <c r="C160" s="727" t="s">
        <v>804</v>
      </c>
      <c r="D160" s="727">
        <v>40030</v>
      </c>
      <c r="E160" s="728" t="s">
        <v>805</v>
      </c>
      <c r="F160" s="728" t="s">
        <v>5218</v>
      </c>
      <c r="G160" s="727" t="s">
        <v>803</v>
      </c>
      <c r="H160" s="727">
        <v>2</v>
      </c>
      <c r="I160" s="727" t="s">
        <v>807</v>
      </c>
      <c r="J160" s="727">
        <v>15</v>
      </c>
      <c r="K160" s="729">
        <v>5360</v>
      </c>
      <c r="L160" s="729">
        <v>2925</v>
      </c>
      <c r="M160" s="816">
        <v>0.79382999999999992</v>
      </c>
      <c r="N160" s="816">
        <v>0</v>
      </c>
      <c r="O160" s="816">
        <v>0.20617000000000002</v>
      </c>
      <c r="P160" s="816">
        <v>0</v>
      </c>
      <c r="Q160" s="816">
        <v>0</v>
      </c>
      <c r="R160" s="729">
        <v>99988</v>
      </c>
      <c r="S160" s="729">
        <v>0</v>
      </c>
      <c r="T160" s="729">
        <v>0</v>
      </c>
      <c r="U160" s="729">
        <v>5015</v>
      </c>
      <c r="V160" s="729">
        <v>0</v>
      </c>
      <c r="W160" s="729">
        <v>0</v>
      </c>
      <c r="X160" s="729">
        <v>1055</v>
      </c>
      <c r="Y160" s="729">
        <v>0</v>
      </c>
      <c r="Z160" s="729">
        <v>0</v>
      </c>
      <c r="AA160" s="729">
        <v>0</v>
      </c>
      <c r="AB160" s="729">
        <v>22636</v>
      </c>
      <c r="AC160" s="729">
        <v>0</v>
      </c>
      <c r="AD160" s="729">
        <v>0</v>
      </c>
      <c r="AE160" s="729">
        <v>0</v>
      </c>
      <c r="AF160" s="729">
        <v>0</v>
      </c>
      <c r="AG160" s="729">
        <v>0</v>
      </c>
      <c r="AH160" s="729">
        <v>0</v>
      </c>
      <c r="AI160" s="729">
        <v>0</v>
      </c>
      <c r="AJ160" s="729">
        <v>0</v>
      </c>
      <c r="AK160" s="729">
        <v>9611</v>
      </c>
      <c r="AL160" s="729">
        <v>0</v>
      </c>
      <c r="AM160" s="729">
        <v>123638</v>
      </c>
      <c r="AN160" s="729">
        <v>0</v>
      </c>
      <c r="AO160" s="729">
        <v>0</v>
      </c>
      <c r="AP160" s="729">
        <v>0</v>
      </c>
      <c r="AQ160" s="729">
        <v>0</v>
      </c>
      <c r="AR160" s="729">
        <v>0</v>
      </c>
      <c r="AS160" s="729">
        <v>0</v>
      </c>
      <c r="AT160" s="729">
        <v>18125</v>
      </c>
      <c r="AU160" s="729">
        <v>0</v>
      </c>
      <c r="AV160" s="729">
        <v>0</v>
      </c>
      <c r="AW160" s="729">
        <v>0</v>
      </c>
      <c r="AX160" s="729">
        <v>0</v>
      </c>
      <c r="AY160" s="729">
        <v>0</v>
      </c>
      <c r="AZ160" s="729">
        <v>0</v>
      </c>
      <c r="BA160" s="729">
        <v>300</v>
      </c>
      <c r="BB160" s="729">
        <v>52819</v>
      </c>
      <c r="BC160" s="729">
        <v>210</v>
      </c>
      <c r="BD160" s="729">
        <v>0</v>
      </c>
      <c r="BE160" s="729">
        <v>0</v>
      </c>
      <c r="BF160" s="729">
        <v>0</v>
      </c>
      <c r="BG160" s="729">
        <v>200</v>
      </c>
      <c r="BH160" s="729">
        <v>0</v>
      </c>
      <c r="BI160" s="729">
        <v>0</v>
      </c>
      <c r="BJ160" s="729">
        <v>9856</v>
      </c>
      <c r="BK160" s="729">
        <v>189231</v>
      </c>
      <c r="BL160" s="729">
        <v>0</v>
      </c>
      <c r="BM160" s="729">
        <v>0</v>
      </c>
      <c r="BN160" s="729">
        <v>0</v>
      </c>
      <c r="BO160" s="729">
        <v>0</v>
      </c>
      <c r="BP160" s="729">
        <v>-840314</v>
      </c>
      <c r="BQ160" s="729">
        <v>77432</v>
      </c>
      <c r="BR160" s="729">
        <v>85387</v>
      </c>
      <c r="BS160" s="729">
        <v>1932117</v>
      </c>
      <c r="BT160" s="729">
        <v>448354</v>
      </c>
      <c r="BV160" s="828">
        <f t="shared" si="2"/>
        <v>1</v>
      </c>
      <c r="BX160" s="728" t="s">
        <v>188</v>
      </c>
    </row>
    <row r="161" spans="1:76" x14ac:dyDescent="0.2">
      <c r="A161" s="720"/>
      <c r="B161" s="727" t="s">
        <v>5219</v>
      </c>
      <c r="C161" s="727" t="s">
        <v>760</v>
      </c>
      <c r="D161" s="727">
        <v>40048</v>
      </c>
      <c r="E161" s="728" t="s">
        <v>761</v>
      </c>
      <c r="F161" s="728" t="s">
        <v>1746</v>
      </c>
      <c r="G161" s="727" t="s">
        <v>5219</v>
      </c>
      <c r="H161" s="727">
        <v>2</v>
      </c>
      <c r="I161" s="727" t="s">
        <v>807</v>
      </c>
      <c r="J161" s="727">
        <v>15</v>
      </c>
      <c r="K161" s="729">
        <v>3439</v>
      </c>
      <c r="L161" s="729">
        <v>1265</v>
      </c>
      <c r="M161" s="816">
        <v>0.79382999999999992</v>
      </c>
      <c r="N161" s="816">
        <v>0</v>
      </c>
      <c r="O161" s="816">
        <v>0.20617000000000002</v>
      </c>
      <c r="P161" s="816">
        <v>0</v>
      </c>
      <c r="Q161" s="816">
        <v>0</v>
      </c>
      <c r="R161" s="729">
        <v>40140</v>
      </c>
      <c r="S161" s="729">
        <v>0</v>
      </c>
      <c r="T161" s="729">
        <v>17205</v>
      </c>
      <c r="U161" s="729">
        <v>35136</v>
      </c>
      <c r="V161" s="729">
        <v>0</v>
      </c>
      <c r="W161" s="729">
        <v>0</v>
      </c>
      <c r="X161" s="729">
        <v>22467</v>
      </c>
      <c r="Y161" s="729">
        <v>0</v>
      </c>
      <c r="Z161" s="729">
        <v>0</v>
      </c>
      <c r="AA161" s="729">
        <v>0</v>
      </c>
      <c r="AB161" s="729">
        <v>67309</v>
      </c>
      <c r="AC161" s="729">
        <v>0</v>
      </c>
      <c r="AD161" s="729">
        <v>0</v>
      </c>
      <c r="AE161" s="729">
        <v>0</v>
      </c>
      <c r="AF161" s="729">
        <v>21560</v>
      </c>
      <c r="AG161" s="729">
        <v>0</v>
      </c>
      <c r="AH161" s="729">
        <v>0</v>
      </c>
      <c r="AI161" s="729">
        <v>0</v>
      </c>
      <c r="AJ161" s="729">
        <v>0</v>
      </c>
      <c r="AK161" s="729">
        <v>55469</v>
      </c>
      <c r="AL161" s="729">
        <v>0</v>
      </c>
      <c r="AM161" s="729">
        <v>112171</v>
      </c>
      <c r="AN161" s="729">
        <v>0</v>
      </c>
      <c r="AO161" s="729">
        <v>0</v>
      </c>
      <c r="AP161" s="729">
        <v>0</v>
      </c>
      <c r="AQ161" s="729">
        <v>0</v>
      </c>
      <c r="AR161" s="729">
        <v>0</v>
      </c>
      <c r="AS161" s="729">
        <v>0</v>
      </c>
      <c r="AT161" s="729">
        <v>0</v>
      </c>
      <c r="AU161" s="729">
        <v>0</v>
      </c>
      <c r="AV161" s="729">
        <v>0</v>
      </c>
      <c r="AW161" s="729">
        <v>0</v>
      </c>
      <c r="AX161" s="729">
        <v>0</v>
      </c>
      <c r="AY161" s="729">
        <v>0</v>
      </c>
      <c r="AZ161" s="729">
        <v>0</v>
      </c>
      <c r="BA161" s="729">
        <v>0</v>
      </c>
      <c r="BB161" s="729">
        <v>7205</v>
      </c>
      <c r="BC161" s="729">
        <v>0</v>
      </c>
      <c r="BD161" s="729">
        <v>0</v>
      </c>
      <c r="BE161" s="729">
        <v>0</v>
      </c>
      <c r="BF161" s="729">
        <v>0</v>
      </c>
      <c r="BG161" s="729">
        <v>12045</v>
      </c>
      <c r="BH161" s="729">
        <v>0</v>
      </c>
      <c r="BI161" s="729">
        <v>0</v>
      </c>
      <c r="BJ161" s="729">
        <v>132206</v>
      </c>
      <c r="BK161" s="729">
        <v>0</v>
      </c>
      <c r="BL161" s="729">
        <v>0</v>
      </c>
      <c r="BM161" s="729">
        <v>0</v>
      </c>
      <c r="BN161" s="729">
        <v>0</v>
      </c>
      <c r="BO161" s="729">
        <v>0</v>
      </c>
      <c r="BP161" s="729">
        <v>0</v>
      </c>
      <c r="BQ161" s="729">
        <v>0</v>
      </c>
      <c r="BR161" s="729">
        <v>291</v>
      </c>
      <c r="BS161" s="729">
        <v>1205970</v>
      </c>
      <c r="BT161" s="729">
        <v>310948</v>
      </c>
      <c r="BV161" s="828">
        <f t="shared" si="2"/>
        <v>1</v>
      </c>
      <c r="BX161" s="728" t="s">
        <v>7125</v>
      </c>
    </row>
    <row r="162" spans="1:76" x14ac:dyDescent="0.2">
      <c r="A162" s="720"/>
      <c r="B162" s="727" t="s">
        <v>1747</v>
      </c>
      <c r="C162" s="727" t="s">
        <v>1748</v>
      </c>
      <c r="D162" s="727">
        <v>40050</v>
      </c>
      <c r="E162" s="728" t="s">
        <v>1749</v>
      </c>
      <c r="F162" s="728" t="s">
        <v>1750</v>
      </c>
      <c r="G162" s="727" t="s">
        <v>1747</v>
      </c>
      <c r="H162" s="727">
        <v>2</v>
      </c>
      <c r="I162" s="727" t="s">
        <v>807</v>
      </c>
      <c r="J162" s="727">
        <v>15</v>
      </c>
      <c r="K162" s="729">
        <v>4936</v>
      </c>
      <c r="L162" s="729">
        <v>2163</v>
      </c>
      <c r="M162" s="816">
        <v>0.79382999999999992</v>
      </c>
      <c r="N162" s="816">
        <v>0</v>
      </c>
      <c r="O162" s="816">
        <v>0.20617000000000002</v>
      </c>
      <c r="P162" s="816">
        <v>0</v>
      </c>
      <c r="Q162" s="816">
        <v>0</v>
      </c>
      <c r="R162" s="729">
        <v>179679</v>
      </c>
      <c r="S162" s="729">
        <v>0</v>
      </c>
      <c r="T162" s="729">
        <v>0</v>
      </c>
      <c r="U162" s="729">
        <v>51623</v>
      </c>
      <c r="V162" s="729">
        <v>0</v>
      </c>
      <c r="W162" s="729">
        <v>0</v>
      </c>
      <c r="X162" s="729">
        <v>4575</v>
      </c>
      <c r="Y162" s="729">
        <v>0</v>
      </c>
      <c r="Z162" s="729">
        <v>0</v>
      </c>
      <c r="AA162" s="729">
        <v>0</v>
      </c>
      <c r="AB162" s="729">
        <v>42414</v>
      </c>
      <c r="AC162" s="729">
        <v>0</v>
      </c>
      <c r="AD162" s="729">
        <v>0</v>
      </c>
      <c r="AE162" s="729">
        <v>0</v>
      </c>
      <c r="AF162" s="729">
        <v>0</v>
      </c>
      <c r="AG162" s="729">
        <v>71831</v>
      </c>
      <c r="AH162" s="729">
        <v>0</v>
      </c>
      <c r="AI162" s="729">
        <v>441123</v>
      </c>
      <c r="AJ162" s="729">
        <v>0</v>
      </c>
      <c r="AK162" s="729">
        <v>533672</v>
      </c>
      <c r="AL162" s="729">
        <v>90142</v>
      </c>
      <c r="AM162" s="729">
        <v>1775</v>
      </c>
      <c r="AN162" s="729">
        <v>0</v>
      </c>
      <c r="AO162" s="729">
        <v>0</v>
      </c>
      <c r="AP162" s="729">
        <v>0</v>
      </c>
      <c r="AQ162" s="729">
        <v>0</v>
      </c>
      <c r="AR162" s="729">
        <v>0</v>
      </c>
      <c r="AS162" s="729">
        <v>0</v>
      </c>
      <c r="AT162" s="729">
        <v>48336</v>
      </c>
      <c r="AU162" s="729">
        <v>0</v>
      </c>
      <c r="AV162" s="729">
        <v>0</v>
      </c>
      <c r="AW162" s="729">
        <v>0</v>
      </c>
      <c r="AX162" s="729">
        <v>200792</v>
      </c>
      <c r="AY162" s="729">
        <v>0</v>
      </c>
      <c r="AZ162" s="729">
        <v>0</v>
      </c>
      <c r="BA162" s="729">
        <v>0</v>
      </c>
      <c r="BB162" s="729">
        <v>242410</v>
      </c>
      <c r="BC162" s="729">
        <v>452738</v>
      </c>
      <c r="BD162" s="729">
        <v>18277</v>
      </c>
      <c r="BE162" s="729">
        <v>15406</v>
      </c>
      <c r="BF162" s="729">
        <v>0</v>
      </c>
      <c r="BG162" s="729">
        <v>2525</v>
      </c>
      <c r="BH162" s="729">
        <v>0</v>
      </c>
      <c r="BI162" s="729">
        <v>0</v>
      </c>
      <c r="BJ162" s="729">
        <v>-2766</v>
      </c>
      <c r="BK162" s="729">
        <v>31931</v>
      </c>
      <c r="BL162" s="729">
        <v>0</v>
      </c>
      <c r="BM162" s="729">
        <v>0</v>
      </c>
      <c r="BN162" s="729">
        <v>0</v>
      </c>
      <c r="BO162" s="729">
        <v>0</v>
      </c>
      <c r="BP162" s="729">
        <v>-765185</v>
      </c>
      <c r="BQ162" s="729">
        <v>0</v>
      </c>
      <c r="BR162" s="729">
        <v>16578</v>
      </c>
      <c r="BS162" s="729">
        <v>3689600</v>
      </c>
      <c r="BT162" s="729">
        <v>450105</v>
      </c>
      <c r="BV162" s="828">
        <f t="shared" si="2"/>
        <v>1</v>
      </c>
      <c r="BX162" s="728" t="s">
        <v>6529</v>
      </c>
    </row>
    <row r="163" spans="1:76" x14ac:dyDescent="0.2">
      <c r="A163" s="720"/>
      <c r="B163" s="727" t="s">
        <v>2231</v>
      </c>
      <c r="C163" s="727" t="s">
        <v>2232</v>
      </c>
      <c r="D163" s="727">
        <v>36003</v>
      </c>
      <c r="E163" s="728" t="s">
        <v>2230</v>
      </c>
      <c r="F163" s="728" t="s">
        <v>1751</v>
      </c>
      <c r="G163" s="727" t="s">
        <v>2231</v>
      </c>
      <c r="H163" s="727">
        <v>3</v>
      </c>
      <c r="I163" s="727" t="s">
        <v>1752</v>
      </c>
      <c r="J163" s="727">
        <v>15</v>
      </c>
      <c r="K163" s="729">
        <v>103824</v>
      </c>
      <c r="L163" s="729">
        <v>45219</v>
      </c>
      <c r="M163" s="816">
        <v>0.66867999999999994</v>
      </c>
      <c r="N163" s="816">
        <v>2.3599999999999997E-3</v>
      </c>
      <c r="O163" s="816">
        <v>0.29553999999999997</v>
      </c>
      <c r="P163" s="816">
        <v>3.3419999999999998E-2</v>
      </c>
      <c r="Q163" s="816">
        <v>0</v>
      </c>
      <c r="R163" s="729">
        <v>2305800</v>
      </c>
      <c r="S163" s="729">
        <v>50844120</v>
      </c>
      <c r="T163" s="729">
        <v>928422</v>
      </c>
      <c r="U163" s="729">
        <v>7566</v>
      </c>
      <c r="V163" s="729">
        <v>23858</v>
      </c>
      <c r="W163" s="729">
        <v>0</v>
      </c>
      <c r="X163" s="729">
        <v>14695</v>
      </c>
      <c r="Y163" s="729">
        <v>0</v>
      </c>
      <c r="Z163" s="729">
        <v>0</v>
      </c>
      <c r="AA163" s="729">
        <v>0</v>
      </c>
      <c r="AB163" s="729">
        <v>238</v>
      </c>
      <c r="AC163" s="729">
        <v>0</v>
      </c>
      <c r="AD163" s="729">
        <v>359340</v>
      </c>
      <c r="AE163" s="729">
        <v>77984</v>
      </c>
      <c r="AF163" s="729">
        <v>0</v>
      </c>
      <c r="AG163" s="729">
        <v>0</v>
      </c>
      <c r="AH163" s="729">
        <v>0</v>
      </c>
      <c r="AI163" s="729">
        <v>7171002</v>
      </c>
      <c r="AJ163" s="729">
        <v>0</v>
      </c>
      <c r="AK163" s="729">
        <v>10894348</v>
      </c>
      <c r="AL163" s="729">
        <v>93733</v>
      </c>
      <c r="AM163" s="729">
        <v>610232</v>
      </c>
      <c r="AN163" s="729">
        <v>21250</v>
      </c>
      <c r="AO163" s="729">
        <v>0</v>
      </c>
      <c r="AP163" s="729">
        <v>74673</v>
      </c>
      <c r="AQ163" s="729">
        <v>0</v>
      </c>
      <c r="AR163" s="729">
        <v>132851</v>
      </c>
      <c r="AS163" s="729">
        <v>0</v>
      </c>
      <c r="AT163" s="729">
        <v>568379</v>
      </c>
      <c r="AU163" s="729">
        <v>0</v>
      </c>
      <c r="AV163" s="729">
        <v>59136</v>
      </c>
      <c r="AW163" s="729">
        <v>4454983</v>
      </c>
      <c r="AX163" s="729">
        <v>666027</v>
      </c>
      <c r="AY163" s="729">
        <v>0</v>
      </c>
      <c r="AZ163" s="729">
        <v>24688</v>
      </c>
      <c r="BA163" s="729">
        <v>230571</v>
      </c>
      <c r="BB163" s="729">
        <v>555121</v>
      </c>
      <c r="BC163" s="729">
        <v>755621</v>
      </c>
      <c r="BD163" s="729">
        <v>27193</v>
      </c>
      <c r="BE163" s="729">
        <v>237682</v>
      </c>
      <c r="BF163" s="729">
        <v>0</v>
      </c>
      <c r="BG163" s="729">
        <v>448419</v>
      </c>
      <c r="BH163" s="729">
        <v>91564</v>
      </c>
      <c r="BI163" s="729">
        <v>0</v>
      </c>
      <c r="BJ163" s="729">
        <v>9960</v>
      </c>
      <c r="BK163" s="729">
        <v>840906</v>
      </c>
      <c r="BL163" s="729">
        <v>0</v>
      </c>
      <c r="BM163" s="729">
        <v>0</v>
      </c>
      <c r="BN163" s="729">
        <v>0</v>
      </c>
      <c r="BO163" s="729">
        <v>0</v>
      </c>
      <c r="BP163" s="729">
        <v>-30115928</v>
      </c>
      <c r="BQ163" s="729">
        <v>705046</v>
      </c>
      <c r="BR163" s="729">
        <v>1509333</v>
      </c>
      <c r="BS163" s="729">
        <v>27455296</v>
      </c>
      <c r="BT163" s="729">
        <v>8520158</v>
      </c>
      <c r="BV163" s="828">
        <f t="shared" si="2"/>
        <v>1</v>
      </c>
      <c r="BX163" s="728" t="s">
        <v>4921</v>
      </c>
    </row>
    <row r="164" spans="1:76" x14ac:dyDescent="0.2">
      <c r="A164" s="720"/>
      <c r="B164" s="727" t="s">
        <v>7899</v>
      </c>
      <c r="C164" s="727" t="s">
        <v>7900</v>
      </c>
      <c r="D164" s="727">
        <v>38000</v>
      </c>
      <c r="E164" s="728" t="s">
        <v>7141</v>
      </c>
      <c r="F164" s="728" t="s">
        <v>7376</v>
      </c>
      <c r="G164" s="727" t="s">
        <v>7899</v>
      </c>
      <c r="H164" s="727">
        <v>1</v>
      </c>
      <c r="I164" s="727" t="s">
        <v>1754</v>
      </c>
      <c r="J164" s="727">
        <v>15</v>
      </c>
      <c r="K164" s="729">
        <v>122405</v>
      </c>
      <c r="L164" s="729">
        <v>54253</v>
      </c>
      <c r="M164" s="816"/>
      <c r="N164" s="816"/>
      <c r="O164" s="816"/>
      <c r="P164" s="816"/>
      <c r="Q164" s="816"/>
      <c r="R164" s="729">
        <v>0</v>
      </c>
      <c r="S164" s="729">
        <v>0</v>
      </c>
      <c r="T164" s="729">
        <v>268088</v>
      </c>
      <c r="U164" s="729">
        <v>0</v>
      </c>
      <c r="V164" s="729">
        <v>0</v>
      </c>
      <c r="W164" s="729">
        <v>0</v>
      </c>
      <c r="X164" s="729">
        <v>97426</v>
      </c>
      <c r="Y164" s="729">
        <v>1458</v>
      </c>
      <c r="Z164" s="729">
        <v>0</v>
      </c>
      <c r="AA164" s="729">
        <v>0</v>
      </c>
      <c r="AB164" s="729">
        <v>2066216</v>
      </c>
      <c r="AC164" s="729">
        <v>0</v>
      </c>
      <c r="AD164" s="729">
        <v>0</v>
      </c>
      <c r="AE164" s="729">
        <v>0</v>
      </c>
      <c r="AF164" s="729">
        <v>0</v>
      </c>
      <c r="AG164" s="729">
        <v>0</v>
      </c>
      <c r="AH164" s="729">
        <v>0</v>
      </c>
      <c r="AI164" s="729">
        <v>0</v>
      </c>
      <c r="AJ164" s="729">
        <v>0</v>
      </c>
      <c r="AK164" s="729">
        <v>0</v>
      </c>
      <c r="AL164" s="729">
        <v>0</v>
      </c>
      <c r="AM164" s="729">
        <v>597949</v>
      </c>
      <c r="AN164" s="729">
        <v>0</v>
      </c>
      <c r="AO164" s="729">
        <v>0</v>
      </c>
      <c r="AP164" s="729">
        <v>926532</v>
      </c>
      <c r="AQ164" s="729">
        <v>0</v>
      </c>
      <c r="AR164" s="729">
        <v>6058</v>
      </c>
      <c r="AS164" s="729">
        <v>0</v>
      </c>
      <c r="AT164" s="729">
        <v>0</v>
      </c>
      <c r="AU164" s="729">
        <v>0</v>
      </c>
      <c r="AV164" s="729">
        <v>1473609</v>
      </c>
      <c r="AW164" s="729">
        <v>6136391</v>
      </c>
      <c r="AX164" s="729">
        <v>842493</v>
      </c>
      <c r="AY164" s="729">
        <v>0</v>
      </c>
      <c r="AZ164" s="729">
        <v>2712712</v>
      </c>
      <c r="BA164" s="729">
        <v>0</v>
      </c>
      <c r="BB164" s="729">
        <v>0</v>
      </c>
      <c r="BC164" s="729">
        <v>0</v>
      </c>
      <c r="BD164" s="729">
        <v>106495</v>
      </c>
      <c r="BE164" s="729">
        <v>166157</v>
      </c>
      <c r="BF164" s="729">
        <v>0</v>
      </c>
      <c r="BG164" s="729">
        <v>115441</v>
      </c>
      <c r="BH164" s="729">
        <v>0</v>
      </c>
      <c r="BI164" s="729">
        <v>0</v>
      </c>
      <c r="BJ164" s="729">
        <v>0</v>
      </c>
      <c r="BK164" s="729">
        <v>0</v>
      </c>
      <c r="BL164" s="729">
        <v>0</v>
      </c>
      <c r="BM164" s="729">
        <v>0</v>
      </c>
      <c r="BN164" s="729">
        <v>0</v>
      </c>
      <c r="BO164" s="729">
        <v>0</v>
      </c>
      <c r="BP164" s="729">
        <v>11152841</v>
      </c>
      <c r="BQ164" s="729">
        <v>0</v>
      </c>
      <c r="BR164" s="729">
        <v>3201997</v>
      </c>
      <c r="BS164" s="729">
        <v>5504124</v>
      </c>
      <c r="BT164" s="729">
        <v>0</v>
      </c>
      <c r="BV164" s="828">
        <f t="shared" si="2"/>
        <v>1</v>
      </c>
      <c r="BX164" s="728" t="s">
        <v>2605</v>
      </c>
    </row>
    <row r="165" spans="1:76" x14ac:dyDescent="0.2">
      <c r="A165" s="720"/>
      <c r="B165" s="727" t="s">
        <v>7914</v>
      </c>
      <c r="C165" s="727" t="s">
        <v>7915</v>
      </c>
      <c r="D165" s="727">
        <v>38030</v>
      </c>
      <c r="E165" s="728" t="s">
        <v>7913</v>
      </c>
      <c r="F165" s="728" t="s">
        <v>1755</v>
      </c>
      <c r="G165" s="727" t="s">
        <v>7914</v>
      </c>
      <c r="H165" s="727">
        <v>2</v>
      </c>
      <c r="I165" s="727" t="s">
        <v>1754</v>
      </c>
      <c r="J165" s="727">
        <v>15</v>
      </c>
      <c r="K165" s="729">
        <v>69850</v>
      </c>
      <c r="L165" s="729">
        <v>30840</v>
      </c>
      <c r="M165" s="816">
        <v>0.66867999999999994</v>
      </c>
      <c r="N165" s="816">
        <v>2.3599999999999997E-3</v>
      </c>
      <c r="O165" s="816">
        <v>0.29553999999999997</v>
      </c>
      <c r="P165" s="816">
        <v>3.3419999999999998E-2</v>
      </c>
      <c r="Q165" s="816">
        <v>0</v>
      </c>
      <c r="R165" s="729">
        <v>-1054762</v>
      </c>
      <c r="S165" s="729">
        <v>34759168</v>
      </c>
      <c r="T165" s="729">
        <v>83745</v>
      </c>
      <c r="U165" s="729">
        <v>36960</v>
      </c>
      <c r="V165" s="729">
        <v>287835</v>
      </c>
      <c r="W165" s="729">
        <v>0</v>
      </c>
      <c r="X165" s="729">
        <v>0</v>
      </c>
      <c r="Y165" s="729">
        <v>0</v>
      </c>
      <c r="Z165" s="729">
        <v>0</v>
      </c>
      <c r="AA165" s="729">
        <v>0</v>
      </c>
      <c r="AB165" s="729">
        <v>237361</v>
      </c>
      <c r="AC165" s="729">
        <v>920</v>
      </c>
      <c r="AD165" s="729">
        <v>1291451</v>
      </c>
      <c r="AE165" s="729">
        <v>219636</v>
      </c>
      <c r="AF165" s="729">
        <v>0</v>
      </c>
      <c r="AG165" s="729">
        <v>0</v>
      </c>
      <c r="AH165" s="729">
        <v>8392</v>
      </c>
      <c r="AI165" s="729">
        <v>4085005</v>
      </c>
      <c r="AJ165" s="729">
        <v>28841</v>
      </c>
      <c r="AK165" s="729">
        <v>8904382</v>
      </c>
      <c r="AL165" s="729">
        <v>977</v>
      </c>
      <c r="AM165" s="729">
        <v>0</v>
      </c>
      <c r="AN165" s="729">
        <v>14416</v>
      </c>
      <c r="AO165" s="729">
        <v>0</v>
      </c>
      <c r="AP165" s="729">
        <v>0</v>
      </c>
      <c r="AQ165" s="729">
        <v>0</v>
      </c>
      <c r="AR165" s="729">
        <v>0</v>
      </c>
      <c r="AS165" s="729">
        <v>0</v>
      </c>
      <c r="AT165" s="729">
        <v>0</v>
      </c>
      <c r="AU165" s="729">
        <v>0</v>
      </c>
      <c r="AV165" s="729">
        <v>0</v>
      </c>
      <c r="AW165" s="729">
        <v>122802</v>
      </c>
      <c r="AX165" s="729">
        <v>0</v>
      </c>
      <c r="AY165" s="729">
        <v>0</v>
      </c>
      <c r="AZ165" s="729">
        <v>0</v>
      </c>
      <c r="BA165" s="729">
        <v>5171</v>
      </c>
      <c r="BB165" s="729">
        <v>151434</v>
      </c>
      <c r="BC165" s="729">
        <v>1438730</v>
      </c>
      <c r="BD165" s="729">
        <v>0</v>
      </c>
      <c r="BE165" s="729">
        <v>0</v>
      </c>
      <c r="BF165" s="729">
        <v>0</v>
      </c>
      <c r="BG165" s="729">
        <v>236220</v>
      </c>
      <c r="BH165" s="729">
        <v>0</v>
      </c>
      <c r="BI165" s="729">
        <v>0</v>
      </c>
      <c r="BJ165" s="729">
        <v>5503</v>
      </c>
      <c r="BK165" s="729">
        <v>11619</v>
      </c>
      <c r="BL165" s="729">
        <v>0</v>
      </c>
      <c r="BM165" s="729">
        <v>0</v>
      </c>
      <c r="BN165" s="729">
        <v>0</v>
      </c>
      <c r="BO165" s="729">
        <v>0</v>
      </c>
      <c r="BP165" s="729">
        <v>-9585014</v>
      </c>
      <c r="BQ165" s="729">
        <v>2768159</v>
      </c>
      <c r="BR165" s="729">
        <v>9340652</v>
      </c>
      <c r="BS165" s="729">
        <v>3660218</v>
      </c>
      <c r="BT165" s="729">
        <v>4977167</v>
      </c>
      <c r="BV165" s="828">
        <f t="shared" si="2"/>
        <v>1</v>
      </c>
      <c r="BX165" s="728" t="s">
        <v>4038</v>
      </c>
    </row>
    <row r="166" spans="1:76" x14ac:dyDescent="0.2">
      <c r="A166" s="720"/>
      <c r="B166" s="727" t="s">
        <v>1756</v>
      </c>
      <c r="C166" s="727" t="s">
        <v>1757</v>
      </c>
      <c r="D166" s="727">
        <v>38037</v>
      </c>
      <c r="E166" s="728" t="s">
        <v>1758</v>
      </c>
      <c r="F166" s="728" t="s">
        <v>1759</v>
      </c>
      <c r="G166" s="727" t="s">
        <v>1756</v>
      </c>
      <c r="H166" s="727">
        <v>2</v>
      </c>
      <c r="I166" s="727" t="s">
        <v>1754</v>
      </c>
      <c r="J166" s="727">
        <v>15</v>
      </c>
      <c r="K166" s="729">
        <v>10565</v>
      </c>
      <c r="L166" s="729">
        <v>6769</v>
      </c>
      <c r="M166" s="816">
        <v>0.66867999999999994</v>
      </c>
      <c r="N166" s="816">
        <v>2.3599999999999997E-3</v>
      </c>
      <c r="O166" s="816">
        <v>0.29553999999999997</v>
      </c>
      <c r="P166" s="816">
        <v>3.3419999999999998E-2</v>
      </c>
      <c r="Q166" s="816">
        <v>0</v>
      </c>
      <c r="R166" s="729">
        <v>324357</v>
      </c>
      <c r="S166" s="729">
        <v>0</v>
      </c>
      <c r="T166" s="729">
        <v>64427</v>
      </c>
      <c r="U166" s="729">
        <v>42549</v>
      </c>
      <c r="V166" s="729">
        <v>0</v>
      </c>
      <c r="W166" s="729">
        <v>0</v>
      </c>
      <c r="X166" s="729">
        <v>752</v>
      </c>
      <c r="Y166" s="729">
        <v>2671</v>
      </c>
      <c r="Z166" s="729">
        <v>0</v>
      </c>
      <c r="AA166" s="729">
        <v>0</v>
      </c>
      <c r="AB166" s="729">
        <v>444232</v>
      </c>
      <c r="AC166" s="729">
        <v>0</v>
      </c>
      <c r="AD166" s="729">
        <v>0</v>
      </c>
      <c r="AE166" s="729">
        <v>117564</v>
      </c>
      <c r="AF166" s="729">
        <v>83</v>
      </c>
      <c r="AG166" s="729">
        <v>0</v>
      </c>
      <c r="AH166" s="729">
        <v>220207</v>
      </c>
      <c r="AI166" s="729">
        <v>794791</v>
      </c>
      <c r="AJ166" s="729">
        <v>0</v>
      </c>
      <c r="AK166" s="729">
        <v>2171763</v>
      </c>
      <c r="AL166" s="729">
        <v>266206</v>
      </c>
      <c r="AM166" s="729">
        <v>0</v>
      </c>
      <c r="AN166" s="729">
        <v>1108</v>
      </c>
      <c r="AO166" s="729">
        <v>0</v>
      </c>
      <c r="AP166" s="729">
        <v>0</v>
      </c>
      <c r="AQ166" s="729">
        <v>0</v>
      </c>
      <c r="AR166" s="729">
        <v>0</v>
      </c>
      <c r="AS166" s="729">
        <v>0</v>
      </c>
      <c r="AT166" s="729">
        <v>37321</v>
      </c>
      <c r="AU166" s="729">
        <v>0</v>
      </c>
      <c r="AV166" s="729">
        <v>0</v>
      </c>
      <c r="AW166" s="729">
        <v>0</v>
      </c>
      <c r="AX166" s="729">
        <v>0</v>
      </c>
      <c r="AY166" s="729">
        <v>0</v>
      </c>
      <c r="AZ166" s="729">
        <v>0</v>
      </c>
      <c r="BA166" s="729">
        <v>0</v>
      </c>
      <c r="BB166" s="729">
        <v>47182</v>
      </c>
      <c r="BC166" s="729">
        <v>0</v>
      </c>
      <c r="BD166" s="729">
        <v>0</v>
      </c>
      <c r="BE166" s="729">
        <v>0</v>
      </c>
      <c r="BF166" s="729">
        <v>0</v>
      </c>
      <c r="BG166" s="729">
        <v>38615</v>
      </c>
      <c r="BH166" s="729">
        <v>34059</v>
      </c>
      <c r="BI166" s="729">
        <v>0</v>
      </c>
      <c r="BJ166" s="729">
        <v>203072</v>
      </c>
      <c r="BK166" s="729">
        <v>149858</v>
      </c>
      <c r="BL166" s="729">
        <v>0</v>
      </c>
      <c r="BM166" s="729">
        <v>0</v>
      </c>
      <c r="BN166" s="729">
        <v>0</v>
      </c>
      <c r="BO166" s="729">
        <v>0</v>
      </c>
      <c r="BP166" s="729">
        <v>-966685</v>
      </c>
      <c r="BQ166" s="729">
        <v>449957</v>
      </c>
      <c r="BR166" s="729">
        <v>3338074</v>
      </c>
      <c r="BS166" s="729">
        <v>2777226</v>
      </c>
      <c r="BT166" s="729">
        <v>1587803</v>
      </c>
      <c r="BV166" s="828">
        <f t="shared" si="2"/>
        <v>1</v>
      </c>
      <c r="BX166" s="728" t="s">
        <v>4023</v>
      </c>
    </row>
    <row r="167" spans="1:76" x14ac:dyDescent="0.2">
      <c r="A167" s="720"/>
      <c r="B167" s="727" t="s">
        <v>7911</v>
      </c>
      <c r="C167" s="727" t="s">
        <v>7912</v>
      </c>
      <c r="D167" s="727">
        <v>38019</v>
      </c>
      <c r="E167" s="728" t="s">
        <v>7910</v>
      </c>
      <c r="F167" s="728" t="s">
        <v>1760</v>
      </c>
      <c r="G167" s="727" t="s">
        <v>7911</v>
      </c>
      <c r="H167" s="727">
        <v>2</v>
      </c>
      <c r="I167" s="727" t="s">
        <v>1754</v>
      </c>
      <c r="J167" s="727">
        <v>15</v>
      </c>
      <c r="K167" s="729">
        <v>4750</v>
      </c>
      <c r="L167" s="729">
        <v>1926</v>
      </c>
      <c r="M167" s="816">
        <v>0.66867999999999994</v>
      </c>
      <c r="N167" s="816">
        <v>2.3599999999999997E-3</v>
      </c>
      <c r="O167" s="816">
        <v>0.29553999999999997</v>
      </c>
      <c r="P167" s="816">
        <v>3.3419999999999998E-2</v>
      </c>
      <c r="Q167" s="816">
        <v>0</v>
      </c>
      <c r="R167" s="729">
        <v>-20136</v>
      </c>
      <c r="S167" s="729">
        <v>2855223</v>
      </c>
      <c r="T167" s="729">
        <v>34515</v>
      </c>
      <c r="U167" s="729">
        <v>1225</v>
      </c>
      <c r="V167" s="729">
        <v>0</v>
      </c>
      <c r="W167" s="729">
        <v>0</v>
      </c>
      <c r="X167" s="729">
        <v>0</v>
      </c>
      <c r="Y167" s="729">
        <v>0</v>
      </c>
      <c r="Z167" s="729">
        <v>0</v>
      </c>
      <c r="AA167" s="729">
        <v>0</v>
      </c>
      <c r="AB167" s="729">
        <v>0</v>
      </c>
      <c r="AC167" s="729">
        <v>0</v>
      </c>
      <c r="AD167" s="729">
        <v>0</v>
      </c>
      <c r="AE167" s="729">
        <v>0</v>
      </c>
      <c r="AF167" s="729">
        <v>0</v>
      </c>
      <c r="AG167" s="729">
        <v>0</v>
      </c>
      <c r="AH167" s="729">
        <v>0</v>
      </c>
      <c r="AI167" s="729">
        <v>385385</v>
      </c>
      <c r="AJ167" s="729">
        <v>0</v>
      </c>
      <c r="AK167" s="729">
        <v>554016</v>
      </c>
      <c r="AL167" s="729">
        <v>0</v>
      </c>
      <c r="AM167" s="729">
        <v>0</v>
      </c>
      <c r="AN167" s="729">
        <v>0</v>
      </c>
      <c r="AO167" s="729">
        <v>0</v>
      </c>
      <c r="AP167" s="729">
        <v>0</v>
      </c>
      <c r="AQ167" s="729">
        <v>0</v>
      </c>
      <c r="AR167" s="729">
        <v>0</v>
      </c>
      <c r="AS167" s="729">
        <v>0</v>
      </c>
      <c r="AT167" s="729">
        <v>34635</v>
      </c>
      <c r="AU167" s="729">
        <v>0</v>
      </c>
      <c r="AV167" s="729">
        <v>0</v>
      </c>
      <c r="AW167" s="729">
        <v>0</v>
      </c>
      <c r="AX167" s="729">
        <v>0</v>
      </c>
      <c r="AY167" s="729">
        <v>0</v>
      </c>
      <c r="AZ167" s="729">
        <v>0</v>
      </c>
      <c r="BA167" s="729">
        <v>9939</v>
      </c>
      <c r="BB167" s="729">
        <v>38474</v>
      </c>
      <c r="BC167" s="729">
        <v>289322</v>
      </c>
      <c r="BD167" s="729">
        <v>0</v>
      </c>
      <c r="BE167" s="729">
        <v>912056</v>
      </c>
      <c r="BF167" s="729">
        <v>0</v>
      </c>
      <c r="BG167" s="729">
        <v>4400</v>
      </c>
      <c r="BH167" s="729">
        <v>5335</v>
      </c>
      <c r="BI167" s="729">
        <v>0</v>
      </c>
      <c r="BJ167" s="729">
        <v>0</v>
      </c>
      <c r="BK167" s="729">
        <v>0</v>
      </c>
      <c r="BL167" s="729">
        <v>0</v>
      </c>
      <c r="BM167" s="729">
        <v>0</v>
      </c>
      <c r="BN167" s="729">
        <v>0</v>
      </c>
      <c r="BO167" s="729">
        <v>0</v>
      </c>
      <c r="BP167" s="729">
        <v>151570</v>
      </c>
      <c r="BQ167" s="729">
        <v>3958</v>
      </c>
      <c r="BR167" s="729">
        <v>0</v>
      </c>
      <c r="BS167" s="729">
        <v>2685550</v>
      </c>
      <c r="BT167" s="729">
        <v>498915</v>
      </c>
      <c r="BV167" s="828">
        <f t="shared" si="2"/>
        <v>1</v>
      </c>
      <c r="BX167" s="728" t="s">
        <v>7139</v>
      </c>
    </row>
    <row r="168" spans="1:76" x14ac:dyDescent="0.2">
      <c r="A168" s="720"/>
      <c r="B168" s="727" t="s">
        <v>1761</v>
      </c>
      <c r="C168" s="727" t="s">
        <v>1762</v>
      </c>
      <c r="D168" s="727">
        <v>38033</v>
      </c>
      <c r="E168" s="728" t="s">
        <v>1799</v>
      </c>
      <c r="F168" s="728" t="s">
        <v>1800</v>
      </c>
      <c r="G168" s="727" t="s">
        <v>1761</v>
      </c>
      <c r="H168" s="727">
        <v>2</v>
      </c>
      <c r="I168" s="727" t="s">
        <v>1754</v>
      </c>
      <c r="J168" s="727">
        <v>15</v>
      </c>
      <c r="K168" s="729">
        <v>7126</v>
      </c>
      <c r="L168" s="729">
        <v>2935</v>
      </c>
      <c r="M168" s="816">
        <v>0.66867999999999994</v>
      </c>
      <c r="N168" s="816">
        <v>2.3599999999999997E-3</v>
      </c>
      <c r="O168" s="816">
        <v>0.29553999999999997</v>
      </c>
      <c r="P168" s="816">
        <v>3.3419999999999998E-2</v>
      </c>
      <c r="Q168" s="816">
        <v>0</v>
      </c>
      <c r="R168" s="729">
        <v>144924</v>
      </c>
      <c r="S168" s="729">
        <v>0</v>
      </c>
      <c r="T168" s="729">
        <v>15194</v>
      </c>
      <c r="U168" s="729">
        <v>3142</v>
      </c>
      <c r="V168" s="729">
        <v>0</v>
      </c>
      <c r="W168" s="729">
        <v>0</v>
      </c>
      <c r="X168" s="729">
        <v>0</v>
      </c>
      <c r="Y168" s="729">
        <v>0</v>
      </c>
      <c r="Z168" s="729">
        <v>0</v>
      </c>
      <c r="AA168" s="729">
        <v>0</v>
      </c>
      <c r="AB168" s="729">
        <v>44209</v>
      </c>
      <c r="AC168" s="729">
        <v>0</v>
      </c>
      <c r="AD168" s="729">
        <v>0</v>
      </c>
      <c r="AE168" s="729">
        <v>0</v>
      </c>
      <c r="AF168" s="729">
        <v>0</v>
      </c>
      <c r="AG168" s="729">
        <v>0</v>
      </c>
      <c r="AH168" s="729">
        <v>0</v>
      </c>
      <c r="AI168" s="729">
        <v>637537</v>
      </c>
      <c r="AJ168" s="729">
        <v>0</v>
      </c>
      <c r="AK168" s="729">
        <v>758922</v>
      </c>
      <c r="AL168" s="729">
        <v>0</v>
      </c>
      <c r="AM168" s="729">
        <v>0</v>
      </c>
      <c r="AN168" s="729">
        <v>252</v>
      </c>
      <c r="AO168" s="729">
        <v>0</v>
      </c>
      <c r="AP168" s="729">
        <v>0</v>
      </c>
      <c r="AQ168" s="729">
        <v>0</v>
      </c>
      <c r="AR168" s="729">
        <v>0</v>
      </c>
      <c r="AS168" s="729">
        <v>0</v>
      </c>
      <c r="AT168" s="729">
        <v>20713</v>
      </c>
      <c r="AU168" s="729">
        <v>0</v>
      </c>
      <c r="AV168" s="729">
        <v>0</v>
      </c>
      <c r="AW168" s="729">
        <v>0</v>
      </c>
      <c r="AX168" s="729">
        <v>0</v>
      </c>
      <c r="AY168" s="729">
        <v>0</v>
      </c>
      <c r="AZ168" s="729">
        <v>0</v>
      </c>
      <c r="BA168" s="729">
        <v>4009</v>
      </c>
      <c r="BB168" s="729">
        <v>25753</v>
      </c>
      <c r="BC168" s="729">
        <v>16221</v>
      </c>
      <c r="BD168" s="729">
        <v>0</v>
      </c>
      <c r="BE168" s="729">
        <v>0</v>
      </c>
      <c r="BF168" s="729">
        <v>0</v>
      </c>
      <c r="BG168" s="729">
        <v>18052</v>
      </c>
      <c r="BH168" s="729">
        <v>0</v>
      </c>
      <c r="BI168" s="729">
        <v>0</v>
      </c>
      <c r="BJ168" s="729">
        <v>4428</v>
      </c>
      <c r="BK168" s="729">
        <v>139581</v>
      </c>
      <c r="BL168" s="729">
        <v>0</v>
      </c>
      <c r="BM168" s="729">
        <v>0</v>
      </c>
      <c r="BN168" s="729">
        <v>0</v>
      </c>
      <c r="BO168" s="729">
        <v>0</v>
      </c>
      <c r="BP168" s="729">
        <v>-302600</v>
      </c>
      <c r="BQ168" s="729">
        <v>225998</v>
      </c>
      <c r="BR168" s="729">
        <v>2451</v>
      </c>
      <c r="BS168" s="729">
        <v>2230554</v>
      </c>
      <c r="BT168" s="729">
        <v>629483</v>
      </c>
      <c r="BV168" s="828">
        <f t="shared" si="2"/>
        <v>1</v>
      </c>
      <c r="BX168" s="728" t="s">
        <v>1006</v>
      </c>
    </row>
    <row r="169" spans="1:76" x14ac:dyDescent="0.2">
      <c r="A169" s="720"/>
      <c r="B169" s="727" t="s">
        <v>7908</v>
      </c>
      <c r="C169" s="727" t="s">
        <v>7909</v>
      </c>
      <c r="D169" s="727">
        <v>38018</v>
      </c>
      <c r="E169" s="728" t="s">
        <v>7907</v>
      </c>
      <c r="F169" s="728" t="s">
        <v>1801</v>
      </c>
      <c r="G169" s="727" t="s">
        <v>7908</v>
      </c>
      <c r="H169" s="727">
        <v>2</v>
      </c>
      <c r="I169" s="727" t="s">
        <v>1754</v>
      </c>
      <c r="J169" s="727">
        <v>15</v>
      </c>
      <c r="K169" s="729">
        <v>736</v>
      </c>
      <c r="L169" s="729">
        <v>300</v>
      </c>
      <c r="M169" s="816">
        <v>0.66867999999999994</v>
      </c>
      <c r="N169" s="816">
        <v>2.3599999999999997E-3</v>
      </c>
      <c r="O169" s="816">
        <v>0.29553999999999997</v>
      </c>
      <c r="P169" s="816">
        <v>3.3419999999999998E-2</v>
      </c>
      <c r="Q169" s="816">
        <v>0</v>
      </c>
      <c r="R169" s="729">
        <v>175562</v>
      </c>
      <c r="S169" s="729">
        <v>0</v>
      </c>
      <c r="T169" s="729">
        <v>18696</v>
      </c>
      <c r="U169" s="729">
        <v>0</v>
      </c>
      <c r="V169" s="729">
        <v>0</v>
      </c>
      <c r="W169" s="729">
        <v>0</v>
      </c>
      <c r="X169" s="729">
        <v>0</v>
      </c>
      <c r="Y169" s="729">
        <v>0</v>
      </c>
      <c r="Z169" s="729">
        <v>0</v>
      </c>
      <c r="AA169" s="729">
        <v>0</v>
      </c>
      <c r="AB169" s="729">
        <v>0</v>
      </c>
      <c r="AC169" s="729">
        <v>0</v>
      </c>
      <c r="AD169" s="729">
        <v>0</v>
      </c>
      <c r="AE169" s="729">
        <v>0</v>
      </c>
      <c r="AF169" s="729">
        <v>0</v>
      </c>
      <c r="AG169" s="729">
        <v>0</v>
      </c>
      <c r="AH169" s="729">
        <v>0</v>
      </c>
      <c r="AI169" s="729">
        <v>82509</v>
      </c>
      <c r="AJ169" s="729">
        <v>0</v>
      </c>
      <c r="AK169" s="729">
        <v>107918</v>
      </c>
      <c r="AL169" s="729">
        <v>9797</v>
      </c>
      <c r="AM169" s="729">
        <v>0</v>
      </c>
      <c r="AN169" s="729">
        <v>0</v>
      </c>
      <c r="AO169" s="729">
        <v>0</v>
      </c>
      <c r="AP169" s="729">
        <v>0</v>
      </c>
      <c r="AQ169" s="729">
        <v>0</v>
      </c>
      <c r="AR169" s="729">
        <v>0</v>
      </c>
      <c r="AS169" s="729">
        <v>0</v>
      </c>
      <c r="AT169" s="729">
        <v>2200</v>
      </c>
      <c r="AU169" s="729">
        <v>0</v>
      </c>
      <c r="AV169" s="729">
        <v>0</v>
      </c>
      <c r="AW169" s="729">
        <v>0</v>
      </c>
      <c r="AX169" s="729">
        <v>0</v>
      </c>
      <c r="AY169" s="729">
        <v>0</v>
      </c>
      <c r="AZ169" s="729">
        <v>0</v>
      </c>
      <c r="BA169" s="729">
        <v>0</v>
      </c>
      <c r="BB169" s="729">
        <v>0</v>
      </c>
      <c r="BC169" s="729">
        <v>0</v>
      </c>
      <c r="BD169" s="729">
        <v>0</v>
      </c>
      <c r="BE169" s="729">
        <v>0</v>
      </c>
      <c r="BF169" s="729">
        <v>0</v>
      </c>
      <c r="BG169" s="729">
        <v>0</v>
      </c>
      <c r="BH169" s="729">
        <v>0</v>
      </c>
      <c r="BI169" s="729">
        <v>0</v>
      </c>
      <c r="BJ169" s="729">
        <v>0</v>
      </c>
      <c r="BK169" s="729">
        <v>0</v>
      </c>
      <c r="BL169" s="729">
        <v>0</v>
      </c>
      <c r="BM169" s="729">
        <v>0</v>
      </c>
      <c r="BN169" s="729">
        <v>0</v>
      </c>
      <c r="BO169" s="729">
        <v>0</v>
      </c>
      <c r="BP169" s="729">
        <v>0</v>
      </c>
      <c r="BQ169" s="729">
        <v>15929</v>
      </c>
      <c r="BR169" s="729">
        <v>33721</v>
      </c>
      <c r="BS169" s="729">
        <v>251656</v>
      </c>
      <c r="BT169" s="729">
        <v>59585</v>
      </c>
      <c r="BV169" s="828">
        <f t="shared" si="2"/>
        <v>1</v>
      </c>
      <c r="BX169" s="728" t="s">
        <v>4946</v>
      </c>
    </row>
    <row r="170" spans="1:76" x14ac:dyDescent="0.2">
      <c r="A170" s="720"/>
      <c r="B170" s="727" t="s">
        <v>7917</v>
      </c>
      <c r="C170" s="727" t="s">
        <v>7918</v>
      </c>
      <c r="D170" s="727">
        <v>38031</v>
      </c>
      <c r="E170" s="728" t="s">
        <v>7916</v>
      </c>
      <c r="F170" s="728" t="s">
        <v>1802</v>
      </c>
      <c r="G170" s="727" t="s">
        <v>7917</v>
      </c>
      <c r="H170" s="727">
        <v>2</v>
      </c>
      <c r="I170" s="727" t="s">
        <v>1754</v>
      </c>
      <c r="J170" s="727">
        <v>15</v>
      </c>
      <c r="K170" s="729">
        <v>2171</v>
      </c>
      <c r="L170" s="729">
        <v>969</v>
      </c>
      <c r="M170" s="816">
        <v>0.66867999999999994</v>
      </c>
      <c r="N170" s="816">
        <v>2.3599999999999997E-3</v>
      </c>
      <c r="O170" s="816">
        <v>0.29553999999999997</v>
      </c>
      <c r="P170" s="816">
        <v>3.3419999999999998E-2</v>
      </c>
      <c r="Q170" s="816">
        <v>0</v>
      </c>
      <c r="R170" s="729">
        <v>559408</v>
      </c>
      <c r="S170" s="729">
        <v>1370798</v>
      </c>
      <c r="T170" s="729">
        <v>5145</v>
      </c>
      <c r="U170" s="729">
        <v>0</v>
      </c>
      <c r="V170" s="729">
        <v>7363</v>
      </c>
      <c r="W170" s="729">
        <v>0</v>
      </c>
      <c r="X170" s="729">
        <v>12140</v>
      </c>
      <c r="Y170" s="729">
        <v>0</v>
      </c>
      <c r="Z170" s="729">
        <v>0</v>
      </c>
      <c r="AA170" s="729">
        <v>0</v>
      </c>
      <c r="AB170" s="729">
        <v>3155</v>
      </c>
      <c r="AC170" s="729">
        <v>0</v>
      </c>
      <c r="AD170" s="729">
        <v>1000</v>
      </c>
      <c r="AE170" s="729">
        <v>0</v>
      </c>
      <c r="AF170" s="729">
        <v>0</v>
      </c>
      <c r="AG170" s="729">
        <v>0</v>
      </c>
      <c r="AH170" s="729">
        <v>0</v>
      </c>
      <c r="AI170" s="729">
        <v>181767</v>
      </c>
      <c r="AJ170" s="729">
        <v>0</v>
      </c>
      <c r="AK170" s="729">
        <v>305991</v>
      </c>
      <c r="AL170" s="729">
        <v>0</v>
      </c>
      <c r="AM170" s="729">
        <v>170</v>
      </c>
      <c r="AN170" s="729">
        <v>0</v>
      </c>
      <c r="AO170" s="729">
        <v>0</v>
      </c>
      <c r="AP170" s="729">
        <v>0</v>
      </c>
      <c r="AQ170" s="729">
        <v>0</v>
      </c>
      <c r="AR170" s="729">
        <v>0</v>
      </c>
      <c r="AS170" s="729">
        <v>0</v>
      </c>
      <c r="AT170" s="729">
        <v>0</v>
      </c>
      <c r="AU170" s="729">
        <v>0</v>
      </c>
      <c r="AV170" s="729">
        <v>0</v>
      </c>
      <c r="AW170" s="729">
        <v>0</v>
      </c>
      <c r="AX170" s="729">
        <v>0</v>
      </c>
      <c r="AY170" s="729">
        <v>0</v>
      </c>
      <c r="AZ170" s="729">
        <v>0</v>
      </c>
      <c r="BA170" s="729">
        <v>272388</v>
      </c>
      <c r="BB170" s="729">
        <v>0</v>
      </c>
      <c r="BC170" s="729">
        <v>0</v>
      </c>
      <c r="BD170" s="729">
        <v>0</v>
      </c>
      <c r="BE170" s="729">
        <v>0</v>
      </c>
      <c r="BF170" s="729">
        <v>0</v>
      </c>
      <c r="BG170" s="729">
        <v>1295</v>
      </c>
      <c r="BH170" s="729">
        <v>0</v>
      </c>
      <c r="BI170" s="729">
        <v>0</v>
      </c>
      <c r="BJ170" s="729">
        <v>0</v>
      </c>
      <c r="BK170" s="729">
        <v>0</v>
      </c>
      <c r="BL170" s="729">
        <v>0</v>
      </c>
      <c r="BM170" s="729">
        <v>0</v>
      </c>
      <c r="BN170" s="729">
        <v>0</v>
      </c>
      <c r="BO170" s="729">
        <v>0</v>
      </c>
      <c r="BP170" s="729">
        <v>-8867</v>
      </c>
      <c r="BQ170" s="729">
        <v>46</v>
      </c>
      <c r="BR170" s="729">
        <v>0</v>
      </c>
      <c r="BS170" s="729">
        <v>1097713</v>
      </c>
      <c r="BT170" s="729">
        <v>811189</v>
      </c>
      <c r="BV170" s="828">
        <f t="shared" si="2"/>
        <v>1</v>
      </c>
      <c r="BX170" s="728" t="s">
        <v>2617</v>
      </c>
    </row>
    <row r="171" spans="1:76" x14ac:dyDescent="0.2">
      <c r="A171" s="720"/>
      <c r="B171" s="727" t="s">
        <v>7905</v>
      </c>
      <c r="C171" s="727" t="s">
        <v>7906</v>
      </c>
      <c r="D171" s="727">
        <v>38016</v>
      </c>
      <c r="E171" s="728" t="s">
        <v>7904</v>
      </c>
      <c r="F171" s="728" t="s">
        <v>1803</v>
      </c>
      <c r="G171" s="727" t="s">
        <v>7905</v>
      </c>
      <c r="H171" s="727">
        <v>2</v>
      </c>
      <c r="I171" s="727" t="s">
        <v>1754</v>
      </c>
      <c r="J171" s="727">
        <v>15</v>
      </c>
      <c r="K171" s="729">
        <v>3224</v>
      </c>
      <c r="L171" s="729">
        <v>1132</v>
      </c>
      <c r="M171" s="816">
        <v>0.66867999999999994</v>
      </c>
      <c r="N171" s="816">
        <v>2.3599999999999997E-3</v>
      </c>
      <c r="O171" s="816">
        <v>0.29553999999999997</v>
      </c>
      <c r="P171" s="816">
        <v>3.3419999999999998E-2</v>
      </c>
      <c r="Q171" s="816">
        <v>0</v>
      </c>
      <c r="R171" s="729">
        <v>910051</v>
      </c>
      <c r="S171" s="729">
        <v>0</v>
      </c>
      <c r="T171" s="729">
        <v>16489</v>
      </c>
      <c r="U171" s="729">
        <v>0</v>
      </c>
      <c r="V171" s="729">
        <v>0</v>
      </c>
      <c r="W171" s="729">
        <v>0</v>
      </c>
      <c r="X171" s="729">
        <v>0</v>
      </c>
      <c r="Y171" s="729">
        <v>0</v>
      </c>
      <c r="Z171" s="729">
        <v>0</v>
      </c>
      <c r="AA171" s="729">
        <v>0</v>
      </c>
      <c r="AB171" s="729">
        <v>26383</v>
      </c>
      <c r="AC171" s="729">
        <v>0</v>
      </c>
      <c r="AD171" s="729">
        <v>0</v>
      </c>
      <c r="AE171" s="729">
        <v>0</v>
      </c>
      <c r="AF171" s="729">
        <v>6682</v>
      </c>
      <c r="AG171" s="729">
        <v>0</v>
      </c>
      <c r="AH171" s="729">
        <v>0</v>
      </c>
      <c r="AI171" s="729">
        <v>25736</v>
      </c>
      <c r="AJ171" s="729">
        <v>0</v>
      </c>
      <c r="AK171" s="729">
        <v>652081</v>
      </c>
      <c r="AL171" s="729">
        <v>0</v>
      </c>
      <c r="AM171" s="729">
        <v>288921</v>
      </c>
      <c r="AN171" s="729">
        <v>0</v>
      </c>
      <c r="AO171" s="729">
        <v>0</v>
      </c>
      <c r="AP171" s="729">
        <v>0</v>
      </c>
      <c r="AQ171" s="729">
        <v>0</v>
      </c>
      <c r="AR171" s="729">
        <v>0</v>
      </c>
      <c r="AS171" s="729">
        <v>0</v>
      </c>
      <c r="AT171" s="729">
        <v>0</v>
      </c>
      <c r="AU171" s="729">
        <v>0</v>
      </c>
      <c r="AV171" s="729">
        <v>0</v>
      </c>
      <c r="AW171" s="729">
        <v>0</v>
      </c>
      <c r="AX171" s="729">
        <v>0</v>
      </c>
      <c r="AY171" s="729">
        <v>0</v>
      </c>
      <c r="AZ171" s="729">
        <v>0</v>
      </c>
      <c r="BA171" s="729">
        <v>0</v>
      </c>
      <c r="BB171" s="729">
        <v>5038</v>
      </c>
      <c r="BC171" s="729">
        <v>10387</v>
      </c>
      <c r="BD171" s="729">
        <v>0</v>
      </c>
      <c r="BE171" s="729">
        <v>0</v>
      </c>
      <c r="BF171" s="729">
        <v>0</v>
      </c>
      <c r="BG171" s="729">
        <v>5837</v>
      </c>
      <c r="BH171" s="729">
        <v>0</v>
      </c>
      <c r="BI171" s="729">
        <v>0</v>
      </c>
      <c r="BJ171" s="729">
        <v>0</v>
      </c>
      <c r="BK171" s="729">
        <v>179614</v>
      </c>
      <c r="BL171" s="729">
        <v>0</v>
      </c>
      <c r="BM171" s="729">
        <v>0</v>
      </c>
      <c r="BN171" s="729">
        <v>0</v>
      </c>
      <c r="BO171" s="729">
        <v>0</v>
      </c>
      <c r="BP171" s="729">
        <v>-340135</v>
      </c>
      <c r="BQ171" s="729">
        <v>61663</v>
      </c>
      <c r="BR171" s="729">
        <v>0</v>
      </c>
      <c r="BS171" s="729">
        <v>1478774</v>
      </c>
      <c r="BT171" s="729">
        <v>191807</v>
      </c>
      <c r="BV171" s="828">
        <f t="shared" si="2"/>
        <v>1</v>
      </c>
      <c r="BX171" s="728" t="s">
        <v>3515</v>
      </c>
    </row>
    <row r="172" spans="1:76" x14ac:dyDescent="0.2">
      <c r="A172" s="720"/>
      <c r="B172" s="727" t="s">
        <v>7902</v>
      </c>
      <c r="C172" s="727" t="s">
        <v>7903</v>
      </c>
      <c r="D172" s="727">
        <v>38005</v>
      </c>
      <c r="E172" s="728" t="s">
        <v>7901</v>
      </c>
      <c r="F172" s="728" t="s">
        <v>1804</v>
      </c>
      <c r="G172" s="727" t="s">
        <v>7902</v>
      </c>
      <c r="H172" s="727">
        <v>2</v>
      </c>
      <c r="I172" s="727" t="s">
        <v>1754</v>
      </c>
      <c r="J172" s="727">
        <v>15</v>
      </c>
      <c r="K172" s="729">
        <v>2431</v>
      </c>
      <c r="L172" s="729">
        <v>936</v>
      </c>
      <c r="M172" s="816">
        <v>0.66867999999999994</v>
      </c>
      <c r="N172" s="816">
        <v>2.3599999999999997E-3</v>
      </c>
      <c r="O172" s="816">
        <v>0.29553999999999997</v>
      </c>
      <c r="P172" s="816">
        <v>3.3419999999999998E-2</v>
      </c>
      <c r="Q172" s="816">
        <v>0</v>
      </c>
      <c r="R172" s="729">
        <v>579138</v>
      </c>
      <c r="S172" s="729">
        <v>0</v>
      </c>
      <c r="T172" s="729">
        <v>46124</v>
      </c>
      <c r="U172" s="729">
        <v>0</v>
      </c>
      <c r="V172" s="729">
        <v>0</v>
      </c>
      <c r="W172" s="729">
        <v>0</v>
      </c>
      <c r="X172" s="729">
        <v>0</v>
      </c>
      <c r="Y172" s="729">
        <v>0</v>
      </c>
      <c r="Z172" s="729">
        <v>0</v>
      </c>
      <c r="AA172" s="729">
        <v>0</v>
      </c>
      <c r="AB172" s="729">
        <v>0</v>
      </c>
      <c r="AC172" s="729">
        <v>0</v>
      </c>
      <c r="AD172" s="729">
        <v>0</v>
      </c>
      <c r="AE172" s="729">
        <v>0</v>
      </c>
      <c r="AF172" s="729">
        <v>0</v>
      </c>
      <c r="AG172" s="729">
        <v>0</v>
      </c>
      <c r="AH172" s="729">
        <v>0</v>
      </c>
      <c r="AI172" s="729">
        <v>0</v>
      </c>
      <c r="AJ172" s="729">
        <v>0</v>
      </c>
      <c r="AK172" s="729">
        <v>258171</v>
      </c>
      <c r="AL172" s="729">
        <v>22100</v>
      </c>
      <c r="AM172" s="729">
        <v>0</v>
      </c>
      <c r="AN172" s="729">
        <v>0</v>
      </c>
      <c r="AO172" s="729">
        <v>0</v>
      </c>
      <c r="AP172" s="729">
        <v>0</v>
      </c>
      <c r="AQ172" s="729">
        <v>0</v>
      </c>
      <c r="AR172" s="729">
        <v>0</v>
      </c>
      <c r="AS172" s="729">
        <v>0</v>
      </c>
      <c r="AT172" s="729">
        <v>0</v>
      </c>
      <c r="AU172" s="729">
        <v>0</v>
      </c>
      <c r="AV172" s="729">
        <v>0</v>
      </c>
      <c r="AW172" s="729">
        <v>0</v>
      </c>
      <c r="AX172" s="729">
        <v>0</v>
      </c>
      <c r="AY172" s="729">
        <v>0</v>
      </c>
      <c r="AZ172" s="729">
        <v>0</v>
      </c>
      <c r="BA172" s="729">
        <v>0</v>
      </c>
      <c r="BB172" s="729">
        <v>0</v>
      </c>
      <c r="BC172" s="729">
        <v>0</v>
      </c>
      <c r="BD172" s="729">
        <v>0</v>
      </c>
      <c r="BE172" s="729">
        <v>0</v>
      </c>
      <c r="BF172" s="729">
        <v>0</v>
      </c>
      <c r="BG172" s="729">
        <v>450</v>
      </c>
      <c r="BH172" s="729">
        <v>0</v>
      </c>
      <c r="BI172" s="729">
        <v>0</v>
      </c>
      <c r="BJ172" s="729">
        <v>6592</v>
      </c>
      <c r="BK172" s="729">
        <v>0</v>
      </c>
      <c r="BL172" s="729">
        <v>0</v>
      </c>
      <c r="BM172" s="729">
        <v>0</v>
      </c>
      <c r="BN172" s="729">
        <v>0</v>
      </c>
      <c r="BO172" s="729">
        <v>0</v>
      </c>
      <c r="BP172" s="729">
        <v>-458887</v>
      </c>
      <c r="BQ172" s="729">
        <v>0</v>
      </c>
      <c r="BR172" s="729">
        <v>0</v>
      </c>
      <c r="BS172" s="729">
        <v>3692923</v>
      </c>
      <c r="BT172" s="729">
        <v>280593</v>
      </c>
      <c r="BV172" s="828">
        <f t="shared" si="2"/>
        <v>1</v>
      </c>
      <c r="BX172" s="728" t="s">
        <v>5258</v>
      </c>
    </row>
    <row r="173" spans="1:76" x14ac:dyDescent="0.2">
      <c r="A173" s="720"/>
      <c r="B173" s="727" t="s">
        <v>7920</v>
      </c>
      <c r="C173" s="727" t="s">
        <v>7921</v>
      </c>
      <c r="D173" s="727">
        <v>38040</v>
      </c>
      <c r="E173" s="728" t="s">
        <v>7919</v>
      </c>
      <c r="F173" s="728" t="s">
        <v>1805</v>
      </c>
      <c r="G173" s="727" t="s">
        <v>7920</v>
      </c>
      <c r="H173" s="727">
        <v>2</v>
      </c>
      <c r="I173" s="727" t="s">
        <v>1754</v>
      </c>
      <c r="J173" s="727">
        <v>15</v>
      </c>
      <c r="K173" s="729">
        <v>3983</v>
      </c>
      <c r="L173" s="729">
        <v>1470</v>
      </c>
      <c r="M173" s="816">
        <v>0.66867999999999994</v>
      </c>
      <c r="N173" s="816">
        <v>2.3599999999999997E-3</v>
      </c>
      <c r="O173" s="816">
        <v>0.29553999999999997</v>
      </c>
      <c r="P173" s="816">
        <v>3.3419999999999998E-2</v>
      </c>
      <c r="Q173" s="816">
        <v>0</v>
      </c>
      <c r="R173" s="729">
        <v>1055</v>
      </c>
      <c r="S173" s="729">
        <v>877846</v>
      </c>
      <c r="T173" s="729">
        <v>35641</v>
      </c>
      <c r="U173" s="729">
        <v>125</v>
      </c>
      <c r="V173" s="729">
        <v>0</v>
      </c>
      <c r="W173" s="729">
        <v>0</v>
      </c>
      <c r="X173" s="729">
        <v>0</v>
      </c>
      <c r="Y173" s="729">
        <v>0</v>
      </c>
      <c r="Z173" s="729">
        <v>0</v>
      </c>
      <c r="AA173" s="729">
        <v>0</v>
      </c>
      <c r="AB173" s="729">
        <v>4689</v>
      </c>
      <c r="AC173" s="729">
        <v>0</v>
      </c>
      <c r="AD173" s="729">
        <v>0</v>
      </c>
      <c r="AE173" s="729">
        <v>0</v>
      </c>
      <c r="AF173" s="729">
        <v>0</v>
      </c>
      <c r="AG173" s="729">
        <v>0</v>
      </c>
      <c r="AH173" s="729">
        <v>0</v>
      </c>
      <c r="AI173" s="729">
        <v>104896</v>
      </c>
      <c r="AJ173" s="729">
        <v>0</v>
      </c>
      <c r="AK173" s="729">
        <v>477507</v>
      </c>
      <c r="AL173" s="729">
        <v>0</v>
      </c>
      <c r="AM173" s="729">
        <v>177824</v>
      </c>
      <c r="AN173" s="729">
        <v>0</v>
      </c>
      <c r="AO173" s="729">
        <v>0</v>
      </c>
      <c r="AP173" s="729">
        <v>0</v>
      </c>
      <c r="AQ173" s="729">
        <v>0</v>
      </c>
      <c r="AR173" s="729">
        <v>0</v>
      </c>
      <c r="AS173" s="729">
        <v>0</v>
      </c>
      <c r="AT173" s="729">
        <v>6897</v>
      </c>
      <c r="AU173" s="729">
        <v>0</v>
      </c>
      <c r="AV173" s="729">
        <v>0</v>
      </c>
      <c r="AW173" s="729">
        <v>0</v>
      </c>
      <c r="AX173" s="729">
        <v>0</v>
      </c>
      <c r="AY173" s="729">
        <v>0</v>
      </c>
      <c r="AZ173" s="729">
        <v>0</v>
      </c>
      <c r="BA173" s="729">
        <v>8719</v>
      </c>
      <c r="BB173" s="729">
        <v>1635</v>
      </c>
      <c r="BC173" s="729">
        <v>202127</v>
      </c>
      <c r="BD173" s="729">
        <v>1500</v>
      </c>
      <c r="BE173" s="729">
        <v>0</v>
      </c>
      <c r="BF173" s="729">
        <v>0</v>
      </c>
      <c r="BG173" s="729">
        <v>6877</v>
      </c>
      <c r="BH173" s="729">
        <v>0</v>
      </c>
      <c r="BI173" s="729">
        <v>0</v>
      </c>
      <c r="BJ173" s="729">
        <v>0</v>
      </c>
      <c r="BK173" s="729">
        <v>127546</v>
      </c>
      <c r="BL173" s="729">
        <v>0</v>
      </c>
      <c r="BM173" s="729">
        <v>0</v>
      </c>
      <c r="BN173" s="729">
        <v>0</v>
      </c>
      <c r="BO173" s="729">
        <v>0</v>
      </c>
      <c r="BP173" s="729">
        <v>-285905</v>
      </c>
      <c r="BQ173" s="729">
        <v>25504</v>
      </c>
      <c r="BR173" s="729">
        <v>50227</v>
      </c>
      <c r="BS173" s="729">
        <v>3221344</v>
      </c>
      <c r="BT173" s="729">
        <v>431480</v>
      </c>
      <c r="BV173" s="828">
        <f t="shared" si="2"/>
        <v>1</v>
      </c>
      <c r="BX173" s="728" t="s">
        <v>4477</v>
      </c>
    </row>
    <row r="174" spans="1:76" x14ac:dyDescent="0.2">
      <c r="A174" s="720"/>
      <c r="B174" s="727" t="s">
        <v>1806</v>
      </c>
      <c r="C174" s="727" t="s">
        <v>1807</v>
      </c>
      <c r="D174" s="727">
        <v>38011</v>
      </c>
      <c r="E174" s="728" t="s">
        <v>1808</v>
      </c>
      <c r="F174" s="728" t="s">
        <v>1809</v>
      </c>
      <c r="G174" s="727" t="s">
        <v>1806</v>
      </c>
      <c r="H174" s="727">
        <v>2</v>
      </c>
      <c r="I174" s="727" t="s">
        <v>1754</v>
      </c>
      <c r="J174" s="727">
        <v>15</v>
      </c>
      <c r="K174" s="729">
        <v>2773</v>
      </c>
      <c r="L174" s="729">
        <v>1074</v>
      </c>
      <c r="M174" s="816">
        <v>0.66867999999999994</v>
      </c>
      <c r="N174" s="816">
        <v>2.3599999999999997E-3</v>
      </c>
      <c r="O174" s="816">
        <v>0.29553999999999997</v>
      </c>
      <c r="P174" s="816">
        <v>3.3419999999999998E-2</v>
      </c>
      <c r="Q174" s="816">
        <v>0</v>
      </c>
      <c r="R174" s="729">
        <v>237177</v>
      </c>
      <c r="S174" s="729">
        <v>291336</v>
      </c>
      <c r="T174" s="729">
        <v>17740</v>
      </c>
      <c r="U174" s="729">
        <v>795</v>
      </c>
      <c r="V174" s="729">
        <v>0</v>
      </c>
      <c r="W174" s="729">
        <v>0</v>
      </c>
      <c r="X174" s="729">
        <v>26479</v>
      </c>
      <c r="Y174" s="729">
        <v>0</v>
      </c>
      <c r="Z174" s="729">
        <v>0</v>
      </c>
      <c r="AA174" s="729">
        <v>0</v>
      </c>
      <c r="AB174" s="729">
        <v>11888</v>
      </c>
      <c r="AC174" s="729">
        <v>0</v>
      </c>
      <c r="AD174" s="729">
        <v>0</v>
      </c>
      <c r="AE174" s="729">
        <v>0</v>
      </c>
      <c r="AF174" s="729">
        <v>0</v>
      </c>
      <c r="AG174" s="729">
        <v>0</v>
      </c>
      <c r="AH174" s="729">
        <v>0</v>
      </c>
      <c r="AI174" s="729">
        <v>98406</v>
      </c>
      <c r="AJ174" s="729">
        <v>0</v>
      </c>
      <c r="AK174" s="729">
        <v>245132</v>
      </c>
      <c r="AL174" s="729">
        <v>0</v>
      </c>
      <c r="AM174" s="729">
        <v>0</v>
      </c>
      <c r="AN174" s="729">
        <v>0</v>
      </c>
      <c r="AO174" s="729">
        <v>0</v>
      </c>
      <c r="AP174" s="729">
        <v>0</v>
      </c>
      <c r="AQ174" s="729">
        <v>0</v>
      </c>
      <c r="AR174" s="729">
        <v>0</v>
      </c>
      <c r="AS174" s="729">
        <v>0</v>
      </c>
      <c r="AT174" s="729">
        <v>29446</v>
      </c>
      <c r="AU174" s="729">
        <v>0</v>
      </c>
      <c r="AV174" s="729">
        <v>0</v>
      </c>
      <c r="AW174" s="729">
        <v>0</v>
      </c>
      <c r="AX174" s="729">
        <v>0</v>
      </c>
      <c r="AY174" s="729">
        <v>0</v>
      </c>
      <c r="AZ174" s="729">
        <v>0</v>
      </c>
      <c r="BA174" s="729">
        <v>0</v>
      </c>
      <c r="BB174" s="729">
        <v>187727</v>
      </c>
      <c r="BC174" s="729">
        <v>0</v>
      </c>
      <c r="BD174" s="729">
        <v>0</v>
      </c>
      <c r="BE174" s="729">
        <v>7081</v>
      </c>
      <c r="BF174" s="729">
        <v>0</v>
      </c>
      <c r="BG174" s="729">
        <v>0</v>
      </c>
      <c r="BH174" s="729">
        <v>0</v>
      </c>
      <c r="BI174" s="729">
        <v>0</v>
      </c>
      <c r="BJ174" s="729">
        <v>0</v>
      </c>
      <c r="BK174" s="729">
        <v>115639</v>
      </c>
      <c r="BL174" s="729">
        <v>0</v>
      </c>
      <c r="BM174" s="729">
        <v>0</v>
      </c>
      <c r="BN174" s="729">
        <v>0</v>
      </c>
      <c r="BO174" s="729">
        <v>0</v>
      </c>
      <c r="BP174" s="729">
        <v>-368164</v>
      </c>
      <c r="BQ174" s="729">
        <v>0</v>
      </c>
      <c r="BR174" s="729">
        <v>71782</v>
      </c>
      <c r="BS174" s="729">
        <v>509509</v>
      </c>
      <c r="BT174" s="729">
        <v>406133</v>
      </c>
      <c r="BV174" s="828">
        <f t="shared" si="2"/>
        <v>1</v>
      </c>
      <c r="BX174" s="728" t="s">
        <v>8236</v>
      </c>
    </row>
    <row r="175" spans="1:76" x14ac:dyDescent="0.2">
      <c r="A175" s="720"/>
      <c r="B175" s="727" t="s">
        <v>1810</v>
      </c>
      <c r="C175" s="727" t="s">
        <v>1811</v>
      </c>
      <c r="D175" s="727">
        <v>38002</v>
      </c>
      <c r="E175" s="728" t="s">
        <v>1229</v>
      </c>
      <c r="F175" s="728" t="s">
        <v>1230</v>
      </c>
      <c r="G175" s="727" t="s">
        <v>1810</v>
      </c>
      <c r="H175" s="727">
        <v>2</v>
      </c>
      <c r="I175" s="727" t="s">
        <v>1754</v>
      </c>
      <c r="J175" s="727">
        <v>15</v>
      </c>
      <c r="K175" s="729">
        <v>14796</v>
      </c>
      <c r="L175" s="729">
        <v>5902</v>
      </c>
      <c r="M175" s="816">
        <v>0.66867999999999994</v>
      </c>
      <c r="N175" s="816">
        <v>2.3599999999999997E-3</v>
      </c>
      <c r="O175" s="816">
        <v>0.29553999999999997</v>
      </c>
      <c r="P175" s="816">
        <v>3.3419999999999998E-2</v>
      </c>
      <c r="Q175" s="816">
        <v>0</v>
      </c>
      <c r="R175" s="729">
        <v>0</v>
      </c>
      <c r="S175" s="729">
        <v>0</v>
      </c>
      <c r="T175" s="729">
        <v>0</v>
      </c>
      <c r="U175" s="729">
        <v>0</v>
      </c>
      <c r="V175" s="729">
        <v>0</v>
      </c>
      <c r="W175" s="729">
        <v>0</v>
      </c>
      <c r="X175" s="729">
        <v>0</v>
      </c>
      <c r="Y175" s="729">
        <v>0</v>
      </c>
      <c r="Z175" s="729">
        <v>0</v>
      </c>
      <c r="AA175" s="729">
        <v>0</v>
      </c>
      <c r="AB175" s="729">
        <v>0</v>
      </c>
      <c r="AC175" s="729">
        <v>0</v>
      </c>
      <c r="AD175" s="729">
        <v>0</v>
      </c>
      <c r="AE175" s="729">
        <v>0</v>
      </c>
      <c r="AF175" s="729">
        <v>0</v>
      </c>
      <c r="AG175" s="729">
        <v>0</v>
      </c>
      <c r="AH175" s="729">
        <v>0</v>
      </c>
      <c r="AI175" s="729">
        <v>0</v>
      </c>
      <c r="AJ175" s="729">
        <v>0</v>
      </c>
      <c r="AK175" s="729">
        <v>0</v>
      </c>
      <c r="AL175" s="729">
        <v>0</v>
      </c>
      <c r="AM175" s="729">
        <v>0</v>
      </c>
      <c r="AN175" s="729">
        <v>0</v>
      </c>
      <c r="AO175" s="729">
        <v>0</v>
      </c>
      <c r="AP175" s="729">
        <v>0</v>
      </c>
      <c r="AQ175" s="729">
        <v>0</v>
      </c>
      <c r="AR175" s="729">
        <v>0</v>
      </c>
      <c r="AS175" s="729">
        <v>0</v>
      </c>
      <c r="AT175" s="729">
        <v>0</v>
      </c>
      <c r="AU175" s="729">
        <v>0</v>
      </c>
      <c r="AV175" s="729">
        <v>0</v>
      </c>
      <c r="AW175" s="729">
        <v>0</v>
      </c>
      <c r="AX175" s="729">
        <v>0</v>
      </c>
      <c r="AY175" s="729">
        <v>0</v>
      </c>
      <c r="AZ175" s="729">
        <v>0</v>
      </c>
      <c r="BA175" s="729">
        <v>0</v>
      </c>
      <c r="BB175" s="729">
        <v>0</v>
      </c>
      <c r="BC175" s="729">
        <v>0</v>
      </c>
      <c r="BD175" s="729">
        <v>0</v>
      </c>
      <c r="BE175" s="729">
        <v>0</v>
      </c>
      <c r="BF175" s="729">
        <v>0</v>
      </c>
      <c r="BG175" s="729">
        <v>0</v>
      </c>
      <c r="BH175" s="729">
        <v>0</v>
      </c>
      <c r="BI175" s="729">
        <v>0</v>
      </c>
      <c r="BJ175" s="729">
        <v>0</v>
      </c>
      <c r="BK175" s="729">
        <v>0</v>
      </c>
      <c r="BL175" s="729">
        <v>0</v>
      </c>
      <c r="BM175" s="729">
        <v>0</v>
      </c>
      <c r="BN175" s="729">
        <v>0</v>
      </c>
      <c r="BO175" s="729">
        <v>0</v>
      </c>
      <c r="BP175" s="729">
        <v>0</v>
      </c>
      <c r="BQ175" s="729">
        <v>0</v>
      </c>
      <c r="BR175" s="729">
        <v>0</v>
      </c>
      <c r="BS175" s="729">
        <v>0</v>
      </c>
      <c r="BT175" s="729">
        <v>0</v>
      </c>
      <c r="BV175" s="828">
        <f t="shared" si="2"/>
        <v>0</v>
      </c>
      <c r="BX175" s="728" t="s">
        <v>4760</v>
      </c>
    </row>
    <row r="176" spans="1:76" x14ac:dyDescent="0.2">
      <c r="A176" s="720"/>
      <c r="B176" s="727" t="s">
        <v>4566</v>
      </c>
      <c r="C176" s="727" t="s">
        <v>829</v>
      </c>
      <c r="D176" s="727">
        <v>9000</v>
      </c>
      <c r="E176" s="728" t="s">
        <v>7142</v>
      </c>
      <c r="F176" s="728" t="s">
        <v>7377</v>
      </c>
      <c r="G176" s="727" t="s">
        <v>4566</v>
      </c>
      <c r="H176" s="727">
        <v>1</v>
      </c>
      <c r="I176" s="727" t="s">
        <v>2944</v>
      </c>
      <c r="J176" s="727">
        <v>12</v>
      </c>
      <c r="K176" s="729">
        <v>49237</v>
      </c>
      <c r="L176" s="729">
        <v>24454</v>
      </c>
      <c r="M176" s="816"/>
      <c r="N176" s="816"/>
      <c r="O176" s="816"/>
      <c r="P176" s="816"/>
      <c r="Q176" s="816"/>
      <c r="R176" s="729">
        <v>71337</v>
      </c>
      <c r="S176" s="729">
        <v>0</v>
      </c>
      <c r="T176" s="729">
        <v>22619</v>
      </c>
      <c r="U176" s="729">
        <v>0</v>
      </c>
      <c r="V176" s="729">
        <v>0</v>
      </c>
      <c r="W176" s="729">
        <v>0</v>
      </c>
      <c r="X176" s="729">
        <v>0</v>
      </c>
      <c r="Y176" s="729">
        <v>0</v>
      </c>
      <c r="Z176" s="729">
        <v>0</v>
      </c>
      <c r="AA176" s="729">
        <v>0</v>
      </c>
      <c r="AB176" s="729">
        <v>76230</v>
      </c>
      <c r="AC176" s="729">
        <v>0</v>
      </c>
      <c r="AD176" s="729">
        <v>0</v>
      </c>
      <c r="AE176" s="729">
        <v>0</v>
      </c>
      <c r="AF176" s="729">
        <v>0</v>
      </c>
      <c r="AG176" s="729">
        <v>0</v>
      </c>
      <c r="AH176" s="729">
        <v>0</v>
      </c>
      <c r="AI176" s="729">
        <v>0</v>
      </c>
      <c r="AJ176" s="729">
        <v>0</v>
      </c>
      <c r="AK176" s="729">
        <v>0</v>
      </c>
      <c r="AL176" s="729">
        <v>0</v>
      </c>
      <c r="AM176" s="729">
        <v>0</v>
      </c>
      <c r="AN176" s="729">
        <v>0</v>
      </c>
      <c r="AO176" s="729">
        <v>0</v>
      </c>
      <c r="AP176" s="729">
        <v>0</v>
      </c>
      <c r="AQ176" s="729">
        <v>0</v>
      </c>
      <c r="AR176" s="729">
        <v>68</v>
      </c>
      <c r="AS176" s="729">
        <v>0</v>
      </c>
      <c r="AT176" s="729">
        <v>0</v>
      </c>
      <c r="AU176" s="729">
        <v>0</v>
      </c>
      <c r="AV176" s="729">
        <v>0</v>
      </c>
      <c r="AW176" s="729">
        <v>4390626</v>
      </c>
      <c r="AX176" s="729">
        <v>0</v>
      </c>
      <c r="AY176" s="729">
        <v>0</v>
      </c>
      <c r="AZ176" s="729">
        <v>43959</v>
      </c>
      <c r="BA176" s="729">
        <v>0</v>
      </c>
      <c r="BB176" s="729">
        <v>0</v>
      </c>
      <c r="BC176" s="729">
        <v>0</v>
      </c>
      <c r="BD176" s="729">
        <v>0</v>
      </c>
      <c r="BE176" s="729">
        <v>0</v>
      </c>
      <c r="BF176" s="729">
        <v>0</v>
      </c>
      <c r="BG176" s="729">
        <v>75950</v>
      </c>
      <c r="BH176" s="729">
        <v>0</v>
      </c>
      <c r="BI176" s="729">
        <v>0</v>
      </c>
      <c r="BJ176" s="729">
        <v>20574</v>
      </c>
      <c r="BK176" s="729">
        <v>0</v>
      </c>
      <c r="BL176" s="729">
        <v>0</v>
      </c>
      <c r="BM176" s="729">
        <v>0</v>
      </c>
      <c r="BN176" s="729">
        <v>0</v>
      </c>
      <c r="BO176" s="729">
        <v>0</v>
      </c>
      <c r="BP176" s="729">
        <v>-1050553</v>
      </c>
      <c r="BQ176" s="729">
        <v>0</v>
      </c>
      <c r="BR176" s="729">
        <v>121207</v>
      </c>
      <c r="BS176" s="729">
        <v>9699481</v>
      </c>
      <c r="BT176" s="729">
        <v>0</v>
      </c>
      <c r="BV176" s="828">
        <f t="shared" si="2"/>
        <v>1</v>
      </c>
      <c r="BX176" s="728" t="s">
        <v>5268</v>
      </c>
    </row>
    <row r="177" spans="1:76" x14ac:dyDescent="0.2">
      <c r="A177" s="720"/>
      <c r="B177" s="727" t="s">
        <v>4461</v>
      </c>
      <c r="C177" s="727" t="s">
        <v>4462</v>
      </c>
      <c r="D177" s="727">
        <v>9004</v>
      </c>
      <c r="E177" s="728" t="s">
        <v>4460</v>
      </c>
      <c r="F177" s="728" t="s">
        <v>1232</v>
      </c>
      <c r="G177" s="727" t="s">
        <v>4461</v>
      </c>
      <c r="H177" s="727">
        <v>3</v>
      </c>
      <c r="I177" s="727" t="s">
        <v>2944</v>
      </c>
      <c r="J177" s="727">
        <v>12</v>
      </c>
      <c r="K177" s="729">
        <v>8640</v>
      </c>
      <c r="L177" s="729">
        <v>4121</v>
      </c>
      <c r="M177" s="816">
        <v>0.74697999999999998</v>
      </c>
      <c r="N177" s="816">
        <v>4.1200000000000001E-2</v>
      </c>
      <c r="O177" s="816">
        <v>0.20553000000000002</v>
      </c>
      <c r="P177" s="816">
        <v>6.2900000000000005E-3</v>
      </c>
      <c r="Q177" s="816">
        <v>0</v>
      </c>
      <c r="R177" s="729">
        <v>459337</v>
      </c>
      <c r="S177" s="729">
        <v>813779</v>
      </c>
      <c r="T177" s="729">
        <v>26438</v>
      </c>
      <c r="U177" s="729">
        <v>20265</v>
      </c>
      <c r="V177" s="729">
        <v>12473</v>
      </c>
      <c r="W177" s="729">
        <v>0</v>
      </c>
      <c r="X177" s="729">
        <v>5430</v>
      </c>
      <c r="Y177" s="729">
        <v>0</v>
      </c>
      <c r="Z177" s="729">
        <v>0</v>
      </c>
      <c r="AA177" s="729">
        <v>0</v>
      </c>
      <c r="AB177" s="729">
        <v>0</v>
      </c>
      <c r="AC177" s="729">
        <v>0</v>
      </c>
      <c r="AD177" s="729">
        <v>0</v>
      </c>
      <c r="AE177" s="729">
        <v>69223</v>
      </c>
      <c r="AF177" s="729">
        <v>0</v>
      </c>
      <c r="AG177" s="729">
        <v>0</v>
      </c>
      <c r="AH177" s="729">
        <v>0</v>
      </c>
      <c r="AI177" s="729">
        <v>1364739</v>
      </c>
      <c r="AJ177" s="729">
        <v>0</v>
      </c>
      <c r="AK177" s="729">
        <v>1447384</v>
      </c>
      <c r="AL177" s="729">
        <v>7403</v>
      </c>
      <c r="AM177" s="729">
        <v>0</v>
      </c>
      <c r="AN177" s="729">
        <v>0</v>
      </c>
      <c r="AO177" s="729">
        <v>0</v>
      </c>
      <c r="AP177" s="729">
        <v>0</v>
      </c>
      <c r="AQ177" s="729">
        <v>0</v>
      </c>
      <c r="AR177" s="729">
        <v>0</v>
      </c>
      <c r="AS177" s="729">
        <v>0</v>
      </c>
      <c r="AT177" s="729">
        <v>37097</v>
      </c>
      <c r="AU177" s="729">
        <v>0</v>
      </c>
      <c r="AV177" s="729">
        <v>0</v>
      </c>
      <c r="AW177" s="729">
        <v>0</v>
      </c>
      <c r="AX177" s="729">
        <v>113076</v>
      </c>
      <c r="AY177" s="729">
        <v>0</v>
      </c>
      <c r="AZ177" s="729">
        <v>0</v>
      </c>
      <c r="BA177" s="729">
        <v>49066</v>
      </c>
      <c r="BB177" s="729">
        <v>0</v>
      </c>
      <c r="BC177" s="729">
        <v>308732</v>
      </c>
      <c r="BD177" s="729">
        <v>3519</v>
      </c>
      <c r="BE177" s="729">
        <v>14827</v>
      </c>
      <c r="BF177" s="729">
        <v>0</v>
      </c>
      <c r="BG177" s="729">
        <v>10337</v>
      </c>
      <c r="BH177" s="729">
        <v>22144</v>
      </c>
      <c r="BI177" s="729">
        <v>0</v>
      </c>
      <c r="BJ177" s="729">
        <v>0</v>
      </c>
      <c r="BK177" s="729">
        <v>0</v>
      </c>
      <c r="BL177" s="729">
        <v>0</v>
      </c>
      <c r="BM177" s="729">
        <v>0</v>
      </c>
      <c r="BN177" s="729">
        <v>0</v>
      </c>
      <c r="BO177" s="729">
        <v>0</v>
      </c>
      <c r="BP177" s="729">
        <v>-1337771</v>
      </c>
      <c r="BQ177" s="729">
        <v>52643</v>
      </c>
      <c r="BR177" s="729">
        <v>19181</v>
      </c>
      <c r="BS177" s="729">
        <v>4114159</v>
      </c>
      <c r="BT177" s="729">
        <v>975747</v>
      </c>
      <c r="BV177" s="828">
        <f t="shared" si="2"/>
        <v>1</v>
      </c>
      <c r="BX177" s="728" t="s">
        <v>7019</v>
      </c>
    </row>
    <row r="178" spans="1:76" x14ac:dyDescent="0.2">
      <c r="A178" s="720"/>
      <c r="B178" s="727" t="s">
        <v>4214</v>
      </c>
      <c r="C178" s="727" t="s">
        <v>4215</v>
      </c>
      <c r="D178" s="727">
        <v>9028</v>
      </c>
      <c r="E178" s="728" t="s">
        <v>4213</v>
      </c>
      <c r="F178" s="728" t="s">
        <v>1233</v>
      </c>
      <c r="G178" s="727" t="s">
        <v>4214</v>
      </c>
      <c r="H178" s="727">
        <v>2</v>
      </c>
      <c r="I178" s="727" t="s">
        <v>2944</v>
      </c>
      <c r="J178" s="727">
        <v>12</v>
      </c>
      <c r="K178" s="729">
        <v>8310</v>
      </c>
      <c r="L178" s="729">
        <v>3602</v>
      </c>
      <c r="M178" s="816">
        <v>0.74698000000000009</v>
      </c>
      <c r="N178" s="816">
        <v>4.1200000000000001E-2</v>
      </c>
      <c r="O178" s="816">
        <v>0.20553000000000002</v>
      </c>
      <c r="P178" s="816">
        <v>6.2900000000000005E-3</v>
      </c>
      <c r="Q178" s="816">
        <v>0</v>
      </c>
      <c r="R178" s="729">
        <v>14000</v>
      </c>
      <c r="S178" s="729">
        <v>0</v>
      </c>
      <c r="T178" s="729">
        <v>40107</v>
      </c>
      <c r="U178" s="729">
        <v>11089</v>
      </c>
      <c r="V178" s="729">
        <v>13633</v>
      </c>
      <c r="W178" s="729">
        <v>0</v>
      </c>
      <c r="X178" s="729">
        <v>5071</v>
      </c>
      <c r="Y178" s="729">
        <v>0</v>
      </c>
      <c r="Z178" s="729">
        <v>0</v>
      </c>
      <c r="AA178" s="729">
        <v>0</v>
      </c>
      <c r="AB178" s="729">
        <v>65440</v>
      </c>
      <c r="AC178" s="729">
        <v>0</v>
      </c>
      <c r="AD178" s="729">
        <v>0</v>
      </c>
      <c r="AE178" s="729">
        <v>0</v>
      </c>
      <c r="AF178" s="729">
        <v>0</v>
      </c>
      <c r="AG178" s="729">
        <v>0</v>
      </c>
      <c r="AH178" s="729">
        <v>0</v>
      </c>
      <c r="AI178" s="729">
        <v>1535551</v>
      </c>
      <c r="AJ178" s="729">
        <v>0</v>
      </c>
      <c r="AK178" s="729">
        <v>866789</v>
      </c>
      <c r="AL178" s="729">
        <v>26158</v>
      </c>
      <c r="AM178" s="729">
        <v>0</v>
      </c>
      <c r="AN178" s="729">
        <v>0</v>
      </c>
      <c r="AO178" s="729">
        <v>19501</v>
      </c>
      <c r="AP178" s="729">
        <v>0</v>
      </c>
      <c r="AQ178" s="729">
        <v>0</v>
      </c>
      <c r="AR178" s="729">
        <v>0</v>
      </c>
      <c r="AS178" s="729">
        <v>0</v>
      </c>
      <c r="AT178" s="729">
        <v>0</v>
      </c>
      <c r="AU178" s="729">
        <v>0</v>
      </c>
      <c r="AV178" s="729">
        <v>0</v>
      </c>
      <c r="AW178" s="729">
        <v>0</v>
      </c>
      <c r="AX178" s="729">
        <v>885536</v>
      </c>
      <c r="AY178" s="729">
        <v>0</v>
      </c>
      <c r="AZ178" s="729">
        <v>0</v>
      </c>
      <c r="BA178" s="729">
        <v>0</v>
      </c>
      <c r="BB178" s="729">
        <v>199</v>
      </c>
      <c r="BC178" s="729">
        <v>737862</v>
      </c>
      <c r="BD178" s="729">
        <v>4700</v>
      </c>
      <c r="BE178" s="729">
        <v>0</v>
      </c>
      <c r="BF178" s="729">
        <v>0</v>
      </c>
      <c r="BG178" s="729">
        <v>19103</v>
      </c>
      <c r="BH178" s="729">
        <v>6995</v>
      </c>
      <c r="BI178" s="729">
        <v>0</v>
      </c>
      <c r="BJ178" s="729">
        <v>0</v>
      </c>
      <c r="BK178" s="729">
        <v>0</v>
      </c>
      <c r="BL178" s="729">
        <v>0</v>
      </c>
      <c r="BM178" s="729">
        <v>0</v>
      </c>
      <c r="BN178" s="729">
        <v>0</v>
      </c>
      <c r="BO178" s="729">
        <v>0</v>
      </c>
      <c r="BP178" s="729">
        <v>-704869</v>
      </c>
      <c r="BQ178" s="729">
        <v>319907</v>
      </c>
      <c r="BR178" s="729">
        <v>3976681</v>
      </c>
      <c r="BS178" s="729">
        <v>3684495</v>
      </c>
      <c r="BT178" s="729">
        <v>1040757</v>
      </c>
      <c r="BV178" s="828">
        <f t="shared" si="2"/>
        <v>1</v>
      </c>
      <c r="BX178" s="728" t="s">
        <v>5040</v>
      </c>
    </row>
    <row r="179" spans="1:76" x14ac:dyDescent="0.2">
      <c r="A179" s="720"/>
      <c r="B179" s="727" t="s">
        <v>4208</v>
      </c>
      <c r="C179" s="727" t="s">
        <v>4209</v>
      </c>
      <c r="D179" s="727">
        <v>9021</v>
      </c>
      <c r="E179" s="728" t="s">
        <v>4207</v>
      </c>
      <c r="F179" s="728" t="s">
        <v>1234</v>
      </c>
      <c r="G179" s="727" t="s">
        <v>4208</v>
      </c>
      <c r="H179" s="727">
        <v>2</v>
      </c>
      <c r="I179" s="727" t="s">
        <v>2944</v>
      </c>
      <c r="J179" s="727">
        <v>12</v>
      </c>
      <c r="K179" s="729">
        <v>5694</v>
      </c>
      <c r="L179" s="729">
        <v>2955</v>
      </c>
      <c r="M179" s="816">
        <v>0.74697999999999998</v>
      </c>
      <c r="N179" s="816">
        <v>4.1200000000000001E-2</v>
      </c>
      <c r="O179" s="816">
        <v>0.20553000000000002</v>
      </c>
      <c r="P179" s="816">
        <v>6.2900000000000005E-3</v>
      </c>
      <c r="Q179" s="816">
        <v>0</v>
      </c>
      <c r="R179" s="729">
        <v>18680</v>
      </c>
      <c r="S179" s="729">
        <v>0</v>
      </c>
      <c r="T179" s="729">
        <v>26417</v>
      </c>
      <c r="U179" s="729">
        <v>2253</v>
      </c>
      <c r="V179" s="729">
        <v>16765</v>
      </c>
      <c r="W179" s="729">
        <v>0</v>
      </c>
      <c r="X179" s="729">
        <v>265</v>
      </c>
      <c r="Y179" s="729">
        <v>0</v>
      </c>
      <c r="Z179" s="729">
        <v>0</v>
      </c>
      <c r="AA179" s="729">
        <v>0</v>
      </c>
      <c r="AB179" s="729">
        <v>83489</v>
      </c>
      <c r="AC179" s="729">
        <v>0</v>
      </c>
      <c r="AD179" s="729">
        <v>0</v>
      </c>
      <c r="AE179" s="729">
        <v>103008</v>
      </c>
      <c r="AF179" s="729">
        <v>0</v>
      </c>
      <c r="AG179" s="729">
        <v>0</v>
      </c>
      <c r="AH179" s="729">
        <v>0</v>
      </c>
      <c r="AI179" s="729">
        <v>309698</v>
      </c>
      <c r="AJ179" s="729">
        <v>0</v>
      </c>
      <c r="AK179" s="729">
        <v>1048115</v>
      </c>
      <c r="AL179" s="729">
        <v>0</v>
      </c>
      <c r="AM179" s="729">
        <v>286326</v>
      </c>
      <c r="AN179" s="729">
        <v>0</v>
      </c>
      <c r="AO179" s="729">
        <v>0</v>
      </c>
      <c r="AP179" s="729">
        <v>0</v>
      </c>
      <c r="AQ179" s="729">
        <v>0</v>
      </c>
      <c r="AR179" s="729">
        <v>0</v>
      </c>
      <c r="AS179" s="729">
        <v>0</v>
      </c>
      <c r="AT179" s="729">
        <v>1275</v>
      </c>
      <c r="AU179" s="729">
        <v>0</v>
      </c>
      <c r="AV179" s="729">
        <v>0</v>
      </c>
      <c r="AW179" s="729">
        <v>0</v>
      </c>
      <c r="AX179" s="729">
        <v>0</v>
      </c>
      <c r="AY179" s="729">
        <v>0</v>
      </c>
      <c r="AZ179" s="729">
        <v>0</v>
      </c>
      <c r="BA179" s="729">
        <v>0</v>
      </c>
      <c r="BB179" s="729">
        <v>0</v>
      </c>
      <c r="BC179" s="729">
        <v>462359</v>
      </c>
      <c r="BD179" s="729">
        <v>3718</v>
      </c>
      <c r="BE179" s="729">
        <v>6527</v>
      </c>
      <c r="BF179" s="729">
        <v>0</v>
      </c>
      <c r="BG179" s="729">
        <v>15036</v>
      </c>
      <c r="BH179" s="729">
        <v>37121</v>
      </c>
      <c r="BI179" s="729">
        <v>0</v>
      </c>
      <c r="BJ179" s="729">
        <v>0</v>
      </c>
      <c r="BK179" s="729">
        <v>0</v>
      </c>
      <c r="BL179" s="729">
        <v>0</v>
      </c>
      <c r="BM179" s="729">
        <v>0</v>
      </c>
      <c r="BN179" s="729">
        <v>0</v>
      </c>
      <c r="BO179" s="729">
        <v>0</v>
      </c>
      <c r="BP179" s="729">
        <v>-971022</v>
      </c>
      <c r="BQ179" s="729">
        <v>462002</v>
      </c>
      <c r="BR179" s="729">
        <v>65813</v>
      </c>
      <c r="BS179" s="729">
        <v>2107129</v>
      </c>
      <c r="BT179" s="729">
        <v>674409</v>
      </c>
      <c r="BV179" s="828">
        <f t="shared" si="2"/>
        <v>1</v>
      </c>
      <c r="BX179" s="728" t="s">
        <v>7444</v>
      </c>
    </row>
    <row r="180" spans="1:76" x14ac:dyDescent="0.2">
      <c r="A180" s="720"/>
      <c r="B180" s="727" t="s">
        <v>4217</v>
      </c>
      <c r="C180" s="727" t="s">
        <v>4218</v>
      </c>
      <c r="D180" s="727">
        <v>9030</v>
      </c>
      <c r="E180" s="728" t="s">
        <v>4216</v>
      </c>
      <c r="F180" s="728" t="s">
        <v>1235</v>
      </c>
      <c r="G180" s="727" t="s">
        <v>4217</v>
      </c>
      <c r="H180" s="727">
        <v>2</v>
      </c>
      <c r="I180" s="727" t="s">
        <v>2944</v>
      </c>
      <c r="J180" s="727">
        <v>12</v>
      </c>
      <c r="K180" s="729">
        <v>10897</v>
      </c>
      <c r="L180" s="729">
        <v>4481</v>
      </c>
      <c r="M180" s="816">
        <v>0.74697999999999998</v>
      </c>
      <c r="N180" s="816">
        <v>4.1200000000000001E-2</v>
      </c>
      <c r="O180" s="816">
        <v>0.20553000000000002</v>
      </c>
      <c r="P180" s="816">
        <v>6.2900000000000005E-3</v>
      </c>
      <c r="Q180" s="816">
        <v>0</v>
      </c>
      <c r="R180" s="729">
        <v>26488</v>
      </c>
      <c r="S180" s="729">
        <v>4391821</v>
      </c>
      <c r="T180" s="729">
        <v>9867</v>
      </c>
      <c r="U180" s="729">
        <v>7515</v>
      </c>
      <c r="V180" s="729">
        <v>5745</v>
      </c>
      <c r="W180" s="729">
        <v>0</v>
      </c>
      <c r="X180" s="729">
        <v>3180</v>
      </c>
      <c r="Y180" s="729">
        <v>0</v>
      </c>
      <c r="Z180" s="729">
        <v>0</v>
      </c>
      <c r="AA180" s="729">
        <v>0</v>
      </c>
      <c r="AB180" s="729">
        <v>16812</v>
      </c>
      <c r="AC180" s="729">
        <v>0</v>
      </c>
      <c r="AD180" s="729">
        <v>0</v>
      </c>
      <c r="AE180" s="729">
        <v>0</v>
      </c>
      <c r="AF180" s="729">
        <v>0</v>
      </c>
      <c r="AG180" s="729">
        <v>0</v>
      </c>
      <c r="AH180" s="729">
        <v>0</v>
      </c>
      <c r="AI180" s="729">
        <v>509491</v>
      </c>
      <c r="AJ180" s="729">
        <v>0</v>
      </c>
      <c r="AK180" s="729">
        <v>509492</v>
      </c>
      <c r="AL180" s="729">
        <v>10865</v>
      </c>
      <c r="AM180" s="729">
        <v>41940</v>
      </c>
      <c r="AN180" s="729">
        <v>0</v>
      </c>
      <c r="AO180" s="729">
        <v>0</v>
      </c>
      <c r="AP180" s="729">
        <v>0</v>
      </c>
      <c r="AQ180" s="729">
        <v>0</v>
      </c>
      <c r="AR180" s="729">
        <v>0</v>
      </c>
      <c r="AS180" s="729">
        <v>0</v>
      </c>
      <c r="AT180" s="729">
        <v>0</v>
      </c>
      <c r="AU180" s="729">
        <v>0</v>
      </c>
      <c r="AV180" s="729">
        <v>0</v>
      </c>
      <c r="AW180" s="729">
        <v>0</v>
      </c>
      <c r="AX180" s="729">
        <v>437200</v>
      </c>
      <c r="AY180" s="729">
        <v>0</v>
      </c>
      <c r="AZ180" s="729">
        <v>0</v>
      </c>
      <c r="BA180" s="729">
        <v>0</v>
      </c>
      <c r="BB180" s="729">
        <v>74080</v>
      </c>
      <c r="BC180" s="729">
        <v>316224</v>
      </c>
      <c r="BD180" s="729">
        <v>2231</v>
      </c>
      <c r="BE180" s="729">
        <v>0</v>
      </c>
      <c r="BF180" s="729">
        <v>0</v>
      </c>
      <c r="BG180" s="729">
        <v>13565</v>
      </c>
      <c r="BH180" s="729">
        <v>0</v>
      </c>
      <c r="BI180" s="729">
        <v>0</v>
      </c>
      <c r="BJ180" s="729">
        <v>0</v>
      </c>
      <c r="BK180" s="729">
        <v>10356</v>
      </c>
      <c r="BL180" s="729">
        <v>0</v>
      </c>
      <c r="BM180" s="729">
        <v>0</v>
      </c>
      <c r="BN180" s="729">
        <v>0</v>
      </c>
      <c r="BO180" s="729">
        <v>0</v>
      </c>
      <c r="BP180" s="729">
        <v>-1335790</v>
      </c>
      <c r="BQ180" s="729">
        <v>498824</v>
      </c>
      <c r="BR180" s="729">
        <v>0</v>
      </c>
      <c r="BS180" s="729">
        <v>2497947</v>
      </c>
      <c r="BT180" s="729">
        <v>1301304</v>
      </c>
      <c r="BV180" s="828">
        <f t="shared" si="2"/>
        <v>1</v>
      </c>
      <c r="BX180" s="728" t="s">
        <v>4032</v>
      </c>
    </row>
    <row r="181" spans="1:76" x14ac:dyDescent="0.2">
      <c r="A181" s="720"/>
      <c r="B181" s="727" t="s">
        <v>4211</v>
      </c>
      <c r="C181" s="727" t="s">
        <v>4212</v>
      </c>
      <c r="D181" s="727">
        <v>9024</v>
      </c>
      <c r="E181" s="728" t="s">
        <v>4210</v>
      </c>
      <c r="F181" s="728" t="s">
        <v>1236</v>
      </c>
      <c r="G181" s="727" t="s">
        <v>4211</v>
      </c>
      <c r="H181" s="727">
        <v>2</v>
      </c>
      <c r="I181" s="727" t="s">
        <v>2944</v>
      </c>
      <c r="J181" s="727">
        <v>12</v>
      </c>
      <c r="K181" s="729">
        <v>5404</v>
      </c>
      <c r="L181" s="729">
        <v>2493</v>
      </c>
      <c r="M181" s="816">
        <v>0.74697999999999998</v>
      </c>
      <c r="N181" s="816">
        <v>4.1200000000000001E-2</v>
      </c>
      <c r="O181" s="816">
        <v>0.20553000000000002</v>
      </c>
      <c r="P181" s="816">
        <v>6.2900000000000005E-3</v>
      </c>
      <c r="Q181" s="816">
        <v>0</v>
      </c>
      <c r="R181" s="729">
        <v>71896</v>
      </c>
      <c r="S181" s="729">
        <v>0</v>
      </c>
      <c r="T181" s="729">
        <v>5977</v>
      </c>
      <c r="U181" s="729">
        <v>5150</v>
      </c>
      <c r="V181" s="729">
        <v>3019</v>
      </c>
      <c r="W181" s="729">
        <v>0</v>
      </c>
      <c r="X181" s="729">
        <v>7600</v>
      </c>
      <c r="Y181" s="729">
        <v>0</v>
      </c>
      <c r="Z181" s="729">
        <v>0</v>
      </c>
      <c r="AA181" s="729">
        <v>0</v>
      </c>
      <c r="AB181" s="729">
        <v>20750</v>
      </c>
      <c r="AC181" s="729">
        <v>0</v>
      </c>
      <c r="AD181" s="729">
        <v>0</v>
      </c>
      <c r="AE181" s="729">
        <v>0</v>
      </c>
      <c r="AF181" s="729">
        <v>0</v>
      </c>
      <c r="AG181" s="729">
        <v>0</v>
      </c>
      <c r="AH181" s="729">
        <v>0</v>
      </c>
      <c r="AI181" s="729">
        <v>0</v>
      </c>
      <c r="AJ181" s="729">
        <v>0</v>
      </c>
      <c r="AK181" s="729">
        <v>0</v>
      </c>
      <c r="AL181" s="729">
        <v>2992</v>
      </c>
      <c r="AM181" s="729">
        <v>0</v>
      </c>
      <c r="AN181" s="729">
        <v>0</v>
      </c>
      <c r="AO181" s="729">
        <v>0</v>
      </c>
      <c r="AP181" s="729">
        <v>0</v>
      </c>
      <c r="AQ181" s="729">
        <v>0</v>
      </c>
      <c r="AR181" s="729">
        <v>0</v>
      </c>
      <c r="AS181" s="729">
        <v>0</v>
      </c>
      <c r="AT181" s="729">
        <v>0</v>
      </c>
      <c r="AU181" s="729">
        <v>0</v>
      </c>
      <c r="AV181" s="729">
        <v>0</v>
      </c>
      <c r="AW181" s="729">
        <v>0</v>
      </c>
      <c r="AX181" s="729">
        <v>0</v>
      </c>
      <c r="AY181" s="729">
        <v>0</v>
      </c>
      <c r="AZ181" s="729">
        <v>0</v>
      </c>
      <c r="BA181" s="729">
        <v>0</v>
      </c>
      <c r="BB181" s="729">
        <v>62647</v>
      </c>
      <c r="BC181" s="729">
        <v>17296</v>
      </c>
      <c r="BD181" s="729">
        <v>0</v>
      </c>
      <c r="BE181" s="729">
        <v>0</v>
      </c>
      <c r="BF181" s="729">
        <v>0</v>
      </c>
      <c r="BG181" s="729">
        <v>41619</v>
      </c>
      <c r="BH181" s="729">
        <v>3000</v>
      </c>
      <c r="BI181" s="729">
        <v>0</v>
      </c>
      <c r="BJ181" s="729">
        <v>0</v>
      </c>
      <c r="BK181" s="729">
        <v>1286</v>
      </c>
      <c r="BL181" s="729">
        <v>0</v>
      </c>
      <c r="BM181" s="729">
        <v>0</v>
      </c>
      <c r="BN181" s="729">
        <v>0</v>
      </c>
      <c r="BO181" s="729">
        <v>0</v>
      </c>
      <c r="BP181" s="729">
        <v>-79086</v>
      </c>
      <c r="BQ181" s="729">
        <v>250905</v>
      </c>
      <c r="BR181" s="729">
        <v>0</v>
      </c>
      <c r="BS181" s="729">
        <v>1061196</v>
      </c>
      <c r="BT181" s="729">
        <v>235480</v>
      </c>
      <c r="BV181" s="828">
        <f t="shared" si="2"/>
        <v>1</v>
      </c>
      <c r="BX181" s="728" t="s">
        <v>4360</v>
      </c>
    </row>
    <row r="182" spans="1:76" x14ac:dyDescent="0.2">
      <c r="A182" s="720"/>
      <c r="B182" s="727" t="s">
        <v>492</v>
      </c>
      <c r="C182" s="727" t="s">
        <v>4459</v>
      </c>
      <c r="D182" s="727">
        <v>9001</v>
      </c>
      <c r="E182" s="728" t="s">
        <v>491</v>
      </c>
      <c r="F182" s="728" t="s">
        <v>1237</v>
      </c>
      <c r="G182" s="727" t="s">
        <v>492</v>
      </c>
      <c r="H182" s="727">
        <v>2</v>
      </c>
      <c r="I182" s="727" t="s">
        <v>2944</v>
      </c>
      <c r="J182" s="727">
        <v>12</v>
      </c>
      <c r="K182" s="729">
        <v>3054</v>
      </c>
      <c r="L182" s="729">
        <v>1258</v>
      </c>
      <c r="M182" s="816">
        <v>0.74697999999999998</v>
      </c>
      <c r="N182" s="816">
        <v>4.1200000000000001E-2</v>
      </c>
      <c r="O182" s="816">
        <v>0.20553000000000002</v>
      </c>
      <c r="P182" s="816">
        <v>6.2900000000000005E-3</v>
      </c>
      <c r="Q182" s="816">
        <v>0</v>
      </c>
      <c r="R182" s="729">
        <v>161226</v>
      </c>
      <c r="S182" s="729">
        <v>0</v>
      </c>
      <c r="T182" s="729">
        <v>3346</v>
      </c>
      <c r="U182" s="729">
        <v>1100</v>
      </c>
      <c r="V182" s="729">
        <v>1606</v>
      </c>
      <c r="W182" s="729">
        <v>0</v>
      </c>
      <c r="X182" s="729">
        <v>0</v>
      </c>
      <c r="Y182" s="729">
        <v>0</v>
      </c>
      <c r="Z182" s="729">
        <v>0</v>
      </c>
      <c r="AA182" s="729">
        <v>0</v>
      </c>
      <c r="AB182" s="729">
        <v>0</v>
      </c>
      <c r="AC182" s="729">
        <v>0</v>
      </c>
      <c r="AD182" s="729">
        <v>0</v>
      </c>
      <c r="AE182" s="729">
        <v>0</v>
      </c>
      <c r="AF182" s="729">
        <v>0</v>
      </c>
      <c r="AG182" s="729">
        <v>0</v>
      </c>
      <c r="AH182" s="729">
        <v>0</v>
      </c>
      <c r="AI182" s="729">
        <v>47999</v>
      </c>
      <c r="AJ182" s="729">
        <v>0</v>
      </c>
      <c r="AK182" s="729">
        <v>48166</v>
      </c>
      <c r="AL182" s="729">
        <v>3283</v>
      </c>
      <c r="AM182" s="729">
        <v>0</v>
      </c>
      <c r="AN182" s="729">
        <v>0</v>
      </c>
      <c r="AO182" s="729">
        <v>0</v>
      </c>
      <c r="AP182" s="729">
        <v>0</v>
      </c>
      <c r="AQ182" s="729">
        <v>0</v>
      </c>
      <c r="AR182" s="729">
        <v>0</v>
      </c>
      <c r="AS182" s="729">
        <v>0</v>
      </c>
      <c r="AT182" s="729">
        <v>0</v>
      </c>
      <c r="AU182" s="729">
        <v>0</v>
      </c>
      <c r="AV182" s="729">
        <v>0</v>
      </c>
      <c r="AW182" s="729">
        <v>0</v>
      </c>
      <c r="AX182" s="729">
        <v>0</v>
      </c>
      <c r="AY182" s="729">
        <v>0</v>
      </c>
      <c r="AZ182" s="729">
        <v>0</v>
      </c>
      <c r="BA182" s="729">
        <v>0</v>
      </c>
      <c r="BB182" s="729">
        <v>0</v>
      </c>
      <c r="BC182" s="729">
        <v>2233</v>
      </c>
      <c r="BD182" s="729">
        <v>0</v>
      </c>
      <c r="BE182" s="729">
        <v>0</v>
      </c>
      <c r="BF182" s="729">
        <v>0</v>
      </c>
      <c r="BG182" s="729">
        <v>1997</v>
      </c>
      <c r="BH182" s="729">
        <v>0</v>
      </c>
      <c r="BI182" s="729">
        <v>0</v>
      </c>
      <c r="BJ182" s="729">
        <v>0</v>
      </c>
      <c r="BK182" s="729">
        <v>0</v>
      </c>
      <c r="BL182" s="729">
        <v>0</v>
      </c>
      <c r="BM182" s="729">
        <v>0</v>
      </c>
      <c r="BN182" s="729">
        <v>0</v>
      </c>
      <c r="BO182" s="729">
        <v>0</v>
      </c>
      <c r="BP182" s="729">
        <v>0</v>
      </c>
      <c r="BQ182" s="729">
        <v>0</v>
      </c>
      <c r="BR182" s="729">
        <v>1134</v>
      </c>
      <c r="BS182" s="729">
        <v>1274711</v>
      </c>
      <c r="BT182" s="729">
        <v>251335</v>
      </c>
      <c r="BV182" s="828">
        <f t="shared" si="2"/>
        <v>1</v>
      </c>
      <c r="BX182" s="728" t="s">
        <v>7140</v>
      </c>
    </row>
    <row r="183" spans="1:76" x14ac:dyDescent="0.2">
      <c r="A183" s="720"/>
      <c r="B183" s="727" t="s">
        <v>4567</v>
      </c>
      <c r="C183" s="727" t="s">
        <v>7605</v>
      </c>
      <c r="D183" s="727">
        <v>9033</v>
      </c>
      <c r="E183" s="728" t="s">
        <v>7604</v>
      </c>
      <c r="F183" s="728" t="s">
        <v>1238</v>
      </c>
      <c r="G183" s="727" t="s">
        <v>4567</v>
      </c>
      <c r="H183" s="727">
        <v>2</v>
      </c>
      <c r="I183" s="727" t="s">
        <v>2944</v>
      </c>
      <c r="J183" s="727">
        <v>12</v>
      </c>
      <c r="K183" s="729">
        <v>4458</v>
      </c>
      <c r="L183" s="729">
        <v>3071</v>
      </c>
      <c r="M183" s="816">
        <v>0.74697999999999998</v>
      </c>
      <c r="N183" s="816">
        <v>4.1200000000000001E-2</v>
      </c>
      <c r="O183" s="816">
        <v>0.20553000000000002</v>
      </c>
      <c r="P183" s="816">
        <v>6.2900000000000005E-3</v>
      </c>
      <c r="Q183" s="816">
        <v>0</v>
      </c>
      <c r="R183" s="729">
        <v>-98190</v>
      </c>
      <c r="S183" s="729">
        <v>0</v>
      </c>
      <c r="T183" s="729">
        <v>38903</v>
      </c>
      <c r="U183" s="729">
        <v>4287</v>
      </c>
      <c r="V183" s="729">
        <v>0</v>
      </c>
      <c r="W183" s="729">
        <v>0</v>
      </c>
      <c r="X183" s="729">
        <v>0</v>
      </c>
      <c r="Y183" s="729">
        <v>0</v>
      </c>
      <c r="Z183" s="729">
        <v>0</v>
      </c>
      <c r="AA183" s="729">
        <v>0</v>
      </c>
      <c r="AB183" s="729">
        <v>29012</v>
      </c>
      <c r="AC183" s="729">
        <v>0</v>
      </c>
      <c r="AD183" s="729">
        <v>0</v>
      </c>
      <c r="AE183" s="729">
        <v>0</v>
      </c>
      <c r="AF183" s="729">
        <v>0</v>
      </c>
      <c r="AG183" s="729">
        <v>0</v>
      </c>
      <c r="AH183" s="729">
        <v>0</v>
      </c>
      <c r="AI183" s="729">
        <v>0</v>
      </c>
      <c r="AJ183" s="729">
        <v>0</v>
      </c>
      <c r="AK183" s="729">
        <v>0</v>
      </c>
      <c r="AL183" s="729">
        <v>0</v>
      </c>
      <c r="AM183" s="729">
        <v>18022</v>
      </c>
      <c r="AN183" s="729">
        <v>0</v>
      </c>
      <c r="AO183" s="729">
        <v>0</v>
      </c>
      <c r="AP183" s="729">
        <v>0</v>
      </c>
      <c r="AQ183" s="729">
        <v>0</v>
      </c>
      <c r="AR183" s="729">
        <v>0</v>
      </c>
      <c r="AS183" s="729">
        <v>0</v>
      </c>
      <c r="AT183" s="729">
        <v>0</v>
      </c>
      <c r="AU183" s="729">
        <v>0</v>
      </c>
      <c r="AV183" s="729">
        <v>0</v>
      </c>
      <c r="AW183" s="729">
        <v>0</v>
      </c>
      <c r="AX183" s="729">
        <v>0</v>
      </c>
      <c r="AY183" s="729">
        <v>0</v>
      </c>
      <c r="AZ183" s="729">
        <v>0</v>
      </c>
      <c r="BA183" s="729">
        <v>0</v>
      </c>
      <c r="BB183" s="729">
        <v>0</v>
      </c>
      <c r="BC183" s="729">
        <v>160143</v>
      </c>
      <c r="BD183" s="729">
        <v>8268</v>
      </c>
      <c r="BE183" s="729">
        <v>10765</v>
      </c>
      <c r="BF183" s="729">
        <v>0</v>
      </c>
      <c r="BG183" s="729">
        <v>46315</v>
      </c>
      <c r="BH183" s="729">
        <v>0</v>
      </c>
      <c r="BI183" s="729">
        <v>0</v>
      </c>
      <c r="BJ183" s="729">
        <v>0</v>
      </c>
      <c r="BK183" s="729">
        <v>0</v>
      </c>
      <c r="BL183" s="729">
        <v>0</v>
      </c>
      <c r="BM183" s="729">
        <v>0</v>
      </c>
      <c r="BN183" s="729">
        <v>0</v>
      </c>
      <c r="BO183" s="729">
        <v>0</v>
      </c>
      <c r="BP183" s="729">
        <v>0</v>
      </c>
      <c r="BQ183" s="729">
        <v>51350</v>
      </c>
      <c r="BR183" s="729">
        <v>639770</v>
      </c>
      <c r="BS183" s="729">
        <v>875859</v>
      </c>
      <c r="BT183" s="729">
        <v>588502</v>
      </c>
      <c r="BV183" s="828">
        <f t="shared" si="2"/>
        <v>1</v>
      </c>
      <c r="BX183" s="728" t="s">
        <v>4671</v>
      </c>
    </row>
    <row r="184" spans="1:76" x14ac:dyDescent="0.2">
      <c r="A184" s="720"/>
      <c r="B184" s="727" t="s">
        <v>4205</v>
      </c>
      <c r="C184" s="727" t="s">
        <v>4206</v>
      </c>
      <c r="D184" s="727">
        <v>9007</v>
      </c>
      <c r="E184" s="728" t="s">
        <v>4204</v>
      </c>
      <c r="F184" s="728" t="s">
        <v>1239</v>
      </c>
      <c r="G184" s="727" t="s">
        <v>4205</v>
      </c>
      <c r="H184" s="727">
        <v>2</v>
      </c>
      <c r="I184" s="727" t="s">
        <v>2944</v>
      </c>
      <c r="J184" s="727">
        <v>12</v>
      </c>
      <c r="K184" s="729">
        <v>6181</v>
      </c>
      <c r="L184" s="729">
        <v>3068</v>
      </c>
      <c r="M184" s="816">
        <v>0.74697999999999998</v>
      </c>
      <c r="N184" s="816">
        <v>4.1200000000000001E-2</v>
      </c>
      <c r="O184" s="816">
        <v>0.20553000000000002</v>
      </c>
      <c r="P184" s="816">
        <v>6.2900000000000005E-3</v>
      </c>
      <c r="Q184" s="816">
        <v>0</v>
      </c>
      <c r="R184" s="729">
        <v>198</v>
      </c>
      <c r="S184" s="729">
        <v>0</v>
      </c>
      <c r="T184" s="729">
        <v>20454</v>
      </c>
      <c r="U184" s="729">
        <v>4462</v>
      </c>
      <c r="V184" s="729">
        <v>3954</v>
      </c>
      <c r="W184" s="729">
        <v>0</v>
      </c>
      <c r="X184" s="729">
        <v>2902</v>
      </c>
      <c r="Y184" s="729">
        <v>0</v>
      </c>
      <c r="Z184" s="729">
        <v>0</v>
      </c>
      <c r="AA184" s="729">
        <v>0</v>
      </c>
      <c r="AB184" s="729">
        <v>14397</v>
      </c>
      <c r="AC184" s="729">
        <v>8916</v>
      </c>
      <c r="AD184" s="729">
        <v>0</v>
      </c>
      <c r="AE184" s="729">
        <v>0</v>
      </c>
      <c r="AF184" s="729">
        <v>0</v>
      </c>
      <c r="AG184" s="729">
        <v>0</v>
      </c>
      <c r="AH184" s="729">
        <v>0</v>
      </c>
      <c r="AI184" s="729">
        <v>0</v>
      </c>
      <c r="AJ184" s="729">
        <v>0</v>
      </c>
      <c r="AK184" s="729">
        <v>0</v>
      </c>
      <c r="AL184" s="729">
        <v>1632</v>
      </c>
      <c r="AM184" s="729">
        <v>29723</v>
      </c>
      <c r="AN184" s="729">
        <v>0</v>
      </c>
      <c r="AO184" s="729">
        <v>0</v>
      </c>
      <c r="AP184" s="729">
        <v>0</v>
      </c>
      <c r="AQ184" s="729">
        <v>0</v>
      </c>
      <c r="AR184" s="729">
        <v>0</v>
      </c>
      <c r="AS184" s="729">
        <v>0</v>
      </c>
      <c r="AT184" s="729">
        <v>0</v>
      </c>
      <c r="AU184" s="729">
        <v>0</v>
      </c>
      <c r="AV184" s="729">
        <v>0</v>
      </c>
      <c r="AW184" s="729">
        <v>0</v>
      </c>
      <c r="AX184" s="729">
        <v>0</v>
      </c>
      <c r="AY184" s="729">
        <v>0</v>
      </c>
      <c r="AZ184" s="729">
        <v>0</v>
      </c>
      <c r="BA184" s="729">
        <v>0</v>
      </c>
      <c r="BB184" s="729">
        <v>0</v>
      </c>
      <c r="BC184" s="729">
        <v>0</v>
      </c>
      <c r="BD184" s="729">
        <v>1656</v>
      </c>
      <c r="BE184" s="729">
        <v>0</v>
      </c>
      <c r="BF184" s="729">
        <v>0</v>
      </c>
      <c r="BG184" s="729">
        <v>26878</v>
      </c>
      <c r="BH184" s="729">
        <v>0</v>
      </c>
      <c r="BI184" s="729">
        <v>0</v>
      </c>
      <c r="BJ184" s="729">
        <v>1310</v>
      </c>
      <c r="BK184" s="729">
        <v>0</v>
      </c>
      <c r="BL184" s="729">
        <v>0</v>
      </c>
      <c r="BM184" s="729">
        <v>0</v>
      </c>
      <c r="BN184" s="729">
        <v>0</v>
      </c>
      <c r="BO184" s="729">
        <v>0</v>
      </c>
      <c r="BP184" s="729">
        <v>0</v>
      </c>
      <c r="BQ184" s="729">
        <v>99747</v>
      </c>
      <c r="BR184" s="729">
        <v>6361</v>
      </c>
      <c r="BS184" s="729">
        <v>1521384</v>
      </c>
      <c r="BT184" s="729">
        <v>442103</v>
      </c>
      <c r="BV184" s="828">
        <f t="shared" si="2"/>
        <v>1</v>
      </c>
      <c r="BX184" s="728" t="s">
        <v>1898</v>
      </c>
    </row>
    <row r="185" spans="1:76" x14ac:dyDescent="0.2">
      <c r="A185" s="720"/>
      <c r="B185" s="727" t="s">
        <v>4463</v>
      </c>
      <c r="C185" s="727" t="s">
        <v>4464</v>
      </c>
      <c r="D185" s="727">
        <v>9010</v>
      </c>
      <c r="E185" s="728" t="s">
        <v>8097</v>
      </c>
      <c r="F185" s="728" t="s">
        <v>8098</v>
      </c>
      <c r="G185" s="727" t="s">
        <v>4463</v>
      </c>
      <c r="H185" s="727">
        <v>2</v>
      </c>
      <c r="I185" s="727" t="s">
        <v>2944</v>
      </c>
      <c r="J185" s="727">
        <v>12</v>
      </c>
      <c r="K185" s="729">
        <v>5239</v>
      </c>
      <c r="L185" s="729">
        <v>3526</v>
      </c>
      <c r="M185" s="816">
        <v>0.74697999999999998</v>
      </c>
      <c r="N185" s="816">
        <v>4.1200000000000001E-2</v>
      </c>
      <c r="O185" s="816">
        <v>0.20553000000000002</v>
      </c>
      <c r="P185" s="816">
        <v>6.2900000000000005E-3</v>
      </c>
      <c r="Q185" s="816">
        <v>0</v>
      </c>
      <c r="R185" s="729">
        <v>199420</v>
      </c>
      <c r="S185" s="729">
        <v>0</v>
      </c>
      <c r="T185" s="729">
        <v>11971</v>
      </c>
      <c r="U185" s="729">
        <v>19824</v>
      </c>
      <c r="V185" s="729">
        <v>3755</v>
      </c>
      <c r="W185" s="729">
        <v>0</v>
      </c>
      <c r="X185" s="729">
        <v>5460</v>
      </c>
      <c r="Y185" s="729">
        <v>0</v>
      </c>
      <c r="Z185" s="729">
        <v>0</v>
      </c>
      <c r="AA185" s="729">
        <v>0</v>
      </c>
      <c r="AB185" s="729">
        <v>12727</v>
      </c>
      <c r="AC185" s="729">
        <v>0</v>
      </c>
      <c r="AD185" s="729">
        <v>0</v>
      </c>
      <c r="AE185" s="729">
        <v>0</v>
      </c>
      <c r="AF185" s="729">
        <v>0</v>
      </c>
      <c r="AG185" s="729">
        <v>0</v>
      </c>
      <c r="AH185" s="729">
        <v>0</v>
      </c>
      <c r="AI185" s="729">
        <v>0</v>
      </c>
      <c r="AJ185" s="729">
        <v>0</v>
      </c>
      <c r="AK185" s="729">
        <v>0</v>
      </c>
      <c r="AL185" s="729">
        <v>0</v>
      </c>
      <c r="AM185" s="729">
        <v>35467</v>
      </c>
      <c r="AN185" s="729">
        <v>0</v>
      </c>
      <c r="AO185" s="729">
        <v>0</v>
      </c>
      <c r="AP185" s="729">
        <v>0</v>
      </c>
      <c r="AQ185" s="729">
        <v>0</v>
      </c>
      <c r="AR185" s="729">
        <v>0</v>
      </c>
      <c r="AS185" s="729">
        <v>0</v>
      </c>
      <c r="AT185" s="729">
        <v>0</v>
      </c>
      <c r="AU185" s="729">
        <v>0</v>
      </c>
      <c r="AV185" s="729">
        <v>0</v>
      </c>
      <c r="AW185" s="729">
        <v>0</v>
      </c>
      <c r="AX185" s="729">
        <v>0</v>
      </c>
      <c r="AY185" s="729">
        <v>0</v>
      </c>
      <c r="AZ185" s="729">
        <v>0</v>
      </c>
      <c r="BA185" s="729">
        <v>0</v>
      </c>
      <c r="BB185" s="729">
        <v>658</v>
      </c>
      <c r="BC185" s="729">
        <v>0</v>
      </c>
      <c r="BD185" s="729">
        <v>2089</v>
      </c>
      <c r="BE185" s="729">
        <v>0</v>
      </c>
      <c r="BF185" s="729">
        <v>0</v>
      </c>
      <c r="BG185" s="729">
        <v>64833</v>
      </c>
      <c r="BH185" s="729">
        <v>0</v>
      </c>
      <c r="BI185" s="729">
        <v>0</v>
      </c>
      <c r="BJ185" s="729">
        <v>2952</v>
      </c>
      <c r="BK185" s="729">
        <v>6422</v>
      </c>
      <c r="BL185" s="729">
        <v>0</v>
      </c>
      <c r="BM185" s="729">
        <v>0</v>
      </c>
      <c r="BN185" s="729">
        <v>0</v>
      </c>
      <c r="BO185" s="729">
        <v>0</v>
      </c>
      <c r="BP185" s="729">
        <v>-40000</v>
      </c>
      <c r="BQ185" s="729">
        <v>165386</v>
      </c>
      <c r="BR185" s="729">
        <v>8026</v>
      </c>
      <c r="BS185" s="729">
        <v>1130347</v>
      </c>
      <c r="BT185" s="729">
        <v>423082</v>
      </c>
      <c r="BV185" s="828">
        <f t="shared" si="2"/>
        <v>1</v>
      </c>
      <c r="BX185" s="728" t="s">
        <v>813</v>
      </c>
    </row>
    <row r="186" spans="1:76" x14ac:dyDescent="0.2">
      <c r="A186" s="720"/>
      <c r="B186" s="727" t="s">
        <v>3117</v>
      </c>
      <c r="C186" s="727" t="s">
        <v>3118</v>
      </c>
      <c r="D186" s="727">
        <v>7000</v>
      </c>
      <c r="E186" s="728" t="s">
        <v>7143</v>
      </c>
      <c r="F186" s="728" t="s">
        <v>6979</v>
      </c>
      <c r="G186" s="727" t="s">
        <v>3117</v>
      </c>
      <c r="H186" s="727">
        <v>1</v>
      </c>
      <c r="I186" s="727" t="s">
        <v>1535</v>
      </c>
      <c r="J186" s="727">
        <v>12</v>
      </c>
      <c r="K186" s="729">
        <v>61675</v>
      </c>
      <c r="L186" s="729">
        <v>30964</v>
      </c>
      <c r="M186" s="816"/>
      <c r="N186" s="816"/>
      <c r="O186" s="816"/>
      <c r="P186" s="816"/>
      <c r="Q186" s="816"/>
      <c r="R186" s="729">
        <v>1237856</v>
      </c>
      <c r="S186" s="729">
        <v>0</v>
      </c>
      <c r="T186" s="729">
        <v>79168</v>
      </c>
      <c r="U186" s="729">
        <v>0</v>
      </c>
      <c r="V186" s="729">
        <v>0</v>
      </c>
      <c r="W186" s="729">
        <v>0</v>
      </c>
      <c r="X186" s="729">
        <v>0</v>
      </c>
      <c r="Y186" s="729">
        <v>0</v>
      </c>
      <c r="Z186" s="729">
        <v>0</v>
      </c>
      <c r="AA186" s="729">
        <v>0</v>
      </c>
      <c r="AB186" s="729">
        <v>292019</v>
      </c>
      <c r="AC186" s="729">
        <v>0</v>
      </c>
      <c r="AD186" s="729">
        <v>0</v>
      </c>
      <c r="AE186" s="729">
        <v>0</v>
      </c>
      <c r="AF186" s="729">
        <v>0</v>
      </c>
      <c r="AG186" s="729">
        <v>0</v>
      </c>
      <c r="AH186" s="729">
        <v>0</v>
      </c>
      <c r="AI186" s="729">
        <v>0</v>
      </c>
      <c r="AJ186" s="729">
        <v>0</v>
      </c>
      <c r="AK186" s="729">
        <v>0</v>
      </c>
      <c r="AL186" s="729">
        <v>0</v>
      </c>
      <c r="AM186" s="729">
        <v>0</v>
      </c>
      <c r="AN186" s="729">
        <v>0</v>
      </c>
      <c r="AO186" s="729">
        <v>0</v>
      </c>
      <c r="AP186" s="729">
        <v>0</v>
      </c>
      <c r="AQ186" s="729">
        <v>0</v>
      </c>
      <c r="AR186" s="729">
        <v>2926</v>
      </c>
      <c r="AS186" s="729">
        <v>0</v>
      </c>
      <c r="AT186" s="729">
        <v>0</v>
      </c>
      <c r="AU186" s="729">
        <v>0</v>
      </c>
      <c r="AV186" s="729">
        <v>57317</v>
      </c>
      <c r="AW186" s="729">
        <v>4087340</v>
      </c>
      <c r="AX186" s="729">
        <v>0</v>
      </c>
      <c r="AY186" s="729">
        <v>0</v>
      </c>
      <c r="AZ186" s="729">
        <v>618903</v>
      </c>
      <c r="BA186" s="729">
        <v>0</v>
      </c>
      <c r="BB186" s="729">
        <v>0</v>
      </c>
      <c r="BC186" s="729">
        <v>0</v>
      </c>
      <c r="BD186" s="729">
        <v>0</v>
      </c>
      <c r="BE186" s="729">
        <v>0</v>
      </c>
      <c r="BF186" s="729">
        <v>0</v>
      </c>
      <c r="BG186" s="729">
        <v>121541</v>
      </c>
      <c r="BH186" s="729">
        <v>21557</v>
      </c>
      <c r="BI186" s="729">
        <v>0</v>
      </c>
      <c r="BJ186" s="729">
        <v>26923</v>
      </c>
      <c r="BK186" s="729">
        <v>0</v>
      </c>
      <c r="BL186" s="729">
        <v>0</v>
      </c>
      <c r="BM186" s="729">
        <v>0</v>
      </c>
      <c r="BN186" s="729">
        <v>0</v>
      </c>
      <c r="BO186" s="729">
        <v>0</v>
      </c>
      <c r="BP186" s="729">
        <v>0</v>
      </c>
      <c r="BQ186" s="729">
        <v>38827</v>
      </c>
      <c r="BR186" s="729">
        <v>354985</v>
      </c>
      <c r="BS186" s="729">
        <v>17253297</v>
      </c>
      <c r="BT186" s="729">
        <v>0</v>
      </c>
      <c r="BV186" s="828">
        <f t="shared" si="2"/>
        <v>1</v>
      </c>
      <c r="BX186" s="728" t="s">
        <v>2914</v>
      </c>
    </row>
    <row r="187" spans="1:76" x14ac:dyDescent="0.2">
      <c r="A187" s="720"/>
      <c r="B187" s="727" t="s">
        <v>7616</v>
      </c>
      <c r="C187" s="727" t="s">
        <v>285</v>
      </c>
      <c r="D187" s="727">
        <v>7015</v>
      </c>
      <c r="E187" s="728" t="s">
        <v>284</v>
      </c>
      <c r="F187" s="728" t="s">
        <v>5497</v>
      </c>
      <c r="G187" s="727" t="s">
        <v>7616</v>
      </c>
      <c r="H187" s="727">
        <v>3</v>
      </c>
      <c r="I187" s="727" t="s">
        <v>1535</v>
      </c>
      <c r="J187" s="727">
        <v>12</v>
      </c>
      <c r="K187" s="729">
        <v>19970</v>
      </c>
      <c r="L187" s="729">
        <v>10184</v>
      </c>
      <c r="M187" s="816">
        <v>0.74697999999999998</v>
      </c>
      <c r="N187" s="816">
        <v>4.1200000000000001E-2</v>
      </c>
      <c r="O187" s="816">
        <v>0.20553000000000002</v>
      </c>
      <c r="P187" s="816">
        <v>6.2900000000000005E-3</v>
      </c>
      <c r="Q187" s="816">
        <v>0</v>
      </c>
      <c r="R187" s="729">
        <v>938175</v>
      </c>
      <c r="S187" s="729">
        <v>0</v>
      </c>
      <c r="T187" s="729">
        <v>17515</v>
      </c>
      <c r="U187" s="729">
        <v>13924</v>
      </c>
      <c r="V187" s="729">
        <v>487363</v>
      </c>
      <c r="W187" s="729">
        <v>0</v>
      </c>
      <c r="X187" s="729">
        <v>0</v>
      </c>
      <c r="Y187" s="729">
        <v>0</v>
      </c>
      <c r="Z187" s="729">
        <v>0</v>
      </c>
      <c r="AA187" s="729">
        <v>0</v>
      </c>
      <c r="AB187" s="729">
        <v>155284</v>
      </c>
      <c r="AC187" s="729">
        <v>0</v>
      </c>
      <c r="AD187" s="729">
        <v>171041</v>
      </c>
      <c r="AE187" s="729">
        <v>186651</v>
      </c>
      <c r="AF187" s="729">
        <v>0</v>
      </c>
      <c r="AG187" s="729">
        <v>42334</v>
      </c>
      <c r="AH187" s="729">
        <v>0</v>
      </c>
      <c r="AI187" s="729">
        <v>2321663</v>
      </c>
      <c r="AJ187" s="729">
        <v>0</v>
      </c>
      <c r="AK187" s="729">
        <v>2952620</v>
      </c>
      <c r="AL187" s="729">
        <v>86944</v>
      </c>
      <c r="AM187" s="729">
        <v>0</v>
      </c>
      <c r="AN187" s="729">
        <v>0</v>
      </c>
      <c r="AO187" s="729">
        <v>0</v>
      </c>
      <c r="AP187" s="729">
        <v>0</v>
      </c>
      <c r="AQ187" s="729">
        <v>0</v>
      </c>
      <c r="AR187" s="729">
        <v>0</v>
      </c>
      <c r="AS187" s="729">
        <v>0</v>
      </c>
      <c r="AT187" s="729">
        <v>98772</v>
      </c>
      <c r="AU187" s="729">
        <v>0</v>
      </c>
      <c r="AV187" s="729">
        <v>0</v>
      </c>
      <c r="AW187" s="729">
        <v>0</v>
      </c>
      <c r="AX187" s="729">
        <v>0</v>
      </c>
      <c r="AY187" s="729">
        <v>0</v>
      </c>
      <c r="AZ187" s="729">
        <v>0</v>
      </c>
      <c r="BA187" s="729">
        <v>249057</v>
      </c>
      <c r="BB187" s="729">
        <v>2400</v>
      </c>
      <c r="BC187" s="729">
        <v>569438</v>
      </c>
      <c r="BD187" s="729">
        <v>37760</v>
      </c>
      <c r="BE187" s="729">
        <v>226927</v>
      </c>
      <c r="BF187" s="729">
        <v>0</v>
      </c>
      <c r="BG187" s="729">
        <v>42857</v>
      </c>
      <c r="BH187" s="729">
        <v>6842</v>
      </c>
      <c r="BI187" s="729">
        <v>0</v>
      </c>
      <c r="BJ187" s="729">
        <v>0</v>
      </c>
      <c r="BK187" s="729">
        <v>0</v>
      </c>
      <c r="BL187" s="729">
        <v>0</v>
      </c>
      <c r="BM187" s="729">
        <v>0</v>
      </c>
      <c r="BN187" s="729">
        <v>0</v>
      </c>
      <c r="BO187" s="729">
        <v>0</v>
      </c>
      <c r="BP187" s="729">
        <v>2661223</v>
      </c>
      <c r="BQ187" s="729">
        <v>824479</v>
      </c>
      <c r="BR187" s="729">
        <v>16704423</v>
      </c>
      <c r="BS187" s="729">
        <v>5130847</v>
      </c>
      <c r="BT187" s="729">
        <v>2432602</v>
      </c>
      <c r="BV187" s="828">
        <f t="shared" si="2"/>
        <v>1</v>
      </c>
      <c r="BX187" s="728" t="s">
        <v>3466</v>
      </c>
    </row>
    <row r="188" spans="1:76" x14ac:dyDescent="0.2">
      <c r="A188" s="720"/>
      <c r="B188" s="727" t="s">
        <v>4648</v>
      </c>
      <c r="C188" s="727" t="s">
        <v>4649</v>
      </c>
      <c r="D188" s="727">
        <v>7024</v>
      </c>
      <c r="E188" s="728" t="s">
        <v>4647</v>
      </c>
      <c r="F188" s="728" t="s">
        <v>5471</v>
      </c>
      <c r="G188" s="727" t="s">
        <v>4648</v>
      </c>
      <c r="H188" s="727">
        <v>3</v>
      </c>
      <c r="I188" s="727" t="s">
        <v>1535</v>
      </c>
      <c r="J188" s="727">
        <v>12</v>
      </c>
      <c r="K188" s="729">
        <v>4908</v>
      </c>
      <c r="L188" s="729">
        <v>2406</v>
      </c>
      <c r="M188" s="816">
        <v>0.74697999999999998</v>
      </c>
      <c r="N188" s="816">
        <v>4.1200000000000001E-2</v>
      </c>
      <c r="O188" s="816">
        <v>0.20553000000000002</v>
      </c>
      <c r="P188" s="816">
        <v>6.2900000000000005E-3</v>
      </c>
      <c r="Q188" s="816">
        <v>0</v>
      </c>
      <c r="R188" s="729">
        <v>1028103</v>
      </c>
      <c r="S188" s="729">
        <v>0</v>
      </c>
      <c r="T188" s="729">
        <v>24932</v>
      </c>
      <c r="U188" s="729">
        <v>3845</v>
      </c>
      <c r="V188" s="729">
        <v>2226</v>
      </c>
      <c r="W188" s="729">
        <v>0</v>
      </c>
      <c r="X188" s="729">
        <v>0</v>
      </c>
      <c r="Y188" s="729">
        <v>0</v>
      </c>
      <c r="Z188" s="729">
        <v>0</v>
      </c>
      <c r="AA188" s="729">
        <v>0</v>
      </c>
      <c r="AB188" s="729">
        <v>7967</v>
      </c>
      <c r="AC188" s="729">
        <v>0</v>
      </c>
      <c r="AD188" s="729">
        <v>0</v>
      </c>
      <c r="AE188" s="729">
        <v>140042</v>
      </c>
      <c r="AF188" s="729">
        <v>0</v>
      </c>
      <c r="AG188" s="729">
        <v>0</v>
      </c>
      <c r="AH188" s="729">
        <v>363103</v>
      </c>
      <c r="AI188" s="729">
        <v>409278</v>
      </c>
      <c r="AJ188" s="729">
        <v>0</v>
      </c>
      <c r="AK188" s="729">
        <v>662296</v>
      </c>
      <c r="AL188" s="729">
        <v>74872</v>
      </c>
      <c r="AM188" s="729">
        <v>6695</v>
      </c>
      <c r="AN188" s="729">
        <v>0</v>
      </c>
      <c r="AO188" s="729">
        <v>0</v>
      </c>
      <c r="AP188" s="729">
        <v>0</v>
      </c>
      <c r="AQ188" s="729">
        <v>0</v>
      </c>
      <c r="AR188" s="729">
        <v>0</v>
      </c>
      <c r="AS188" s="729">
        <v>0</v>
      </c>
      <c r="AT188" s="729">
        <v>0</v>
      </c>
      <c r="AU188" s="729">
        <v>0</v>
      </c>
      <c r="AV188" s="729">
        <v>0</v>
      </c>
      <c r="AW188" s="729">
        <v>0</v>
      </c>
      <c r="AX188" s="729">
        <v>0</v>
      </c>
      <c r="AY188" s="729">
        <v>0</v>
      </c>
      <c r="AZ188" s="729">
        <v>0</v>
      </c>
      <c r="BA188" s="729">
        <v>4549</v>
      </c>
      <c r="BB188" s="729">
        <v>0</v>
      </c>
      <c r="BC188" s="729">
        <v>243022</v>
      </c>
      <c r="BD188" s="729">
        <v>4596</v>
      </c>
      <c r="BE188" s="729">
        <v>0</v>
      </c>
      <c r="BF188" s="729">
        <v>0</v>
      </c>
      <c r="BG188" s="729">
        <v>11175</v>
      </c>
      <c r="BH188" s="729">
        <v>0</v>
      </c>
      <c r="BI188" s="729">
        <v>0</v>
      </c>
      <c r="BJ188" s="729">
        <v>0</v>
      </c>
      <c r="BK188" s="729">
        <v>0</v>
      </c>
      <c r="BL188" s="729">
        <v>0</v>
      </c>
      <c r="BM188" s="729">
        <v>0</v>
      </c>
      <c r="BN188" s="729">
        <v>0</v>
      </c>
      <c r="BO188" s="729">
        <v>0</v>
      </c>
      <c r="BP188" s="729">
        <v>-591450</v>
      </c>
      <c r="BQ188" s="729">
        <v>237366</v>
      </c>
      <c r="BR188" s="729">
        <v>684486</v>
      </c>
      <c r="BS188" s="729">
        <v>1958705</v>
      </c>
      <c r="BT188" s="729">
        <v>1015735</v>
      </c>
      <c r="BV188" s="828">
        <f t="shared" si="2"/>
        <v>1</v>
      </c>
      <c r="BX188" s="728" t="s">
        <v>5271</v>
      </c>
    </row>
    <row r="189" spans="1:76" x14ac:dyDescent="0.2">
      <c r="A189" s="720"/>
      <c r="B189" s="727" t="s">
        <v>276</v>
      </c>
      <c r="C189" s="727" t="s">
        <v>277</v>
      </c>
      <c r="D189" s="727">
        <v>7008</v>
      </c>
      <c r="E189" s="728" t="s">
        <v>275</v>
      </c>
      <c r="F189" s="728" t="s">
        <v>5472</v>
      </c>
      <c r="G189" s="727" t="s">
        <v>276</v>
      </c>
      <c r="H189" s="727">
        <v>3</v>
      </c>
      <c r="I189" s="727" t="s">
        <v>1535</v>
      </c>
      <c r="J189" s="727">
        <v>12</v>
      </c>
      <c r="K189" s="729">
        <v>3783</v>
      </c>
      <c r="L189" s="729">
        <v>2084</v>
      </c>
      <c r="M189" s="816">
        <v>0.74697999999999998</v>
      </c>
      <c r="N189" s="816">
        <v>4.1200000000000001E-2</v>
      </c>
      <c r="O189" s="816">
        <v>0.20553000000000002</v>
      </c>
      <c r="P189" s="816">
        <v>6.2900000000000005E-3</v>
      </c>
      <c r="Q189" s="816">
        <v>0</v>
      </c>
      <c r="R189" s="729">
        <v>30463</v>
      </c>
      <c r="S189" s="729">
        <v>1193234</v>
      </c>
      <c r="T189" s="729">
        <v>16850</v>
      </c>
      <c r="U189" s="729">
        <v>935</v>
      </c>
      <c r="V189" s="729">
        <v>9268</v>
      </c>
      <c r="W189" s="729">
        <v>0</v>
      </c>
      <c r="X189" s="729">
        <v>0</v>
      </c>
      <c r="Y189" s="729">
        <v>0</v>
      </c>
      <c r="Z189" s="729">
        <v>0</v>
      </c>
      <c r="AA189" s="729">
        <v>0</v>
      </c>
      <c r="AB189" s="729">
        <v>7993</v>
      </c>
      <c r="AC189" s="729">
        <v>0</v>
      </c>
      <c r="AD189" s="729">
        <v>0</v>
      </c>
      <c r="AE189" s="729">
        <v>1800</v>
      </c>
      <c r="AF189" s="729">
        <v>0</v>
      </c>
      <c r="AG189" s="729">
        <v>0</v>
      </c>
      <c r="AH189" s="729">
        <v>108559</v>
      </c>
      <c r="AI189" s="729">
        <v>610513</v>
      </c>
      <c r="AJ189" s="729">
        <v>0</v>
      </c>
      <c r="AK189" s="729">
        <v>622568</v>
      </c>
      <c r="AL189" s="729">
        <v>0</v>
      </c>
      <c r="AM189" s="729">
        <v>104672</v>
      </c>
      <c r="AN189" s="729">
        <v>1897</v>
      </c>
      <c r="AO189" s="729">
        <v>0</v>
      </c>
      <c r="AP189" s="729">
        <v>0</v>
      </c>
      <c r="AQ189" s="729">
        <v>0</v>
      </c>
      <c r="AR189" s="729">
        <v>0</v>
      </c>
      <c r="AS189" s="729">
        <v>0</v>
      </c>
      <c r="AT189" s="729">
        <v>0</v>
      </c>
      <c r="AU189" s="729">
        <v>0</v>
      </c>
      <c r="AV189" s="729">
        <v>0</v>
      </c>
      <c r="AW189" s="729">
        <v>7400</v>
      </c>
      <c r="AX189" s="729">
        <v>0</v>
      </c>
      <c r="AY189" s="729">
        <v>0</v>
      </c>
      <c r="AZ189" s="729">
        <v>0</v>
      </c>
      <c r="BA189" s="729">
        <v>0</v>
      </c>
      <c r="BB189" s="729">
        <v>10563</v>
      </c>
      <c r="BC189" s="729">
        <v>167471</v>
      </c>
      <c r="BD189" s="729">
        <v>893</v>
      </c>
      <c r="BE189" s="729">
        <v>1561</v>
      </c>
      <c r="BF189" s="729">
        <v>0</v>
      </c>
      <c r="BG189" s="729">
        <v>2397</v>
      </c>
      <c r="BH189" s="729">
        <v>4327</v>
      </c>
      <c r="BI189" s="729">
        <v>0</v>
      </c>
      <c r="BJ189" s="729">
        <v>0</v>
      </c>
      <c r="BK189" s="729">
        <v>0</v>
      </c>
      <c r="BL189" s="729">
        <v>0</v>
      </c>
      <c r="BM189" s="729">
        <v>0</v>
      </c>
      <c r="BN189" s="729">
        <v>0</v>
      </c>
      <c r="BO189" s="729">
        <v>0</v>
      </c>
      <c r="BP189" s="729">
        <v>-1301309</v>
      </c>
      <c r="BQ189" s="729">
        <v>0</v>
      </c>
      <c r="BR189" s="729">
        <v>0</v>
      </c>
      <c r="BS189" s="729">
        <v>2963304</v>
      </c>
      <c r="BT189" s="729">
        <v>619956</v>
      </c>
      <c r="BV189" s="828">
        <f t="shared" si="2"/>
        <v>1</v>
      </c>
      <c r="BX189" s="728" t="s">
        <v>5234</v>
      </c>
    </row>
    <row r="190" spans="1:76" x14ac:dyDescent="0.2">
      <c r="A190" s="720"/>
      <c r="B190" s="727" t="s">
        <v>826</v>
      </c>
      <c r="C190" s="727" t="s">
        <v>827</v>
      </c>
      <c r="D190" s="727">
        <v>7033</v>
      </c>
      <c r="E190" s="728" t="s">
        <v>825</v>
      </c>
      <c r="F190" s="728" t="s">
        <v>6543</v>
      </c>
      <c r="G190" s="727" t="s">
        <v>826</v>
      </c>
      <c r="H190" s="727">
        <v>2</v>
      </c>
      <c r="I190" s="727" t="s">
        <v>1535</v>
      </c>
      <c r="J190" s="727">
        <v>12</v>
      </c>
      <c r="K190" s="729">
        <v>610</v>
      </c>
      <c r="L190" s="729">
        <v>359</v>
      </c>
      <c r="M190" s="816">
        <v>0.74697999999999998</v>
      </c>
      <c r="N190" s="816">
        <v>4.1200000000000001E-2</v>
      </c>
      <c r="O190" s="816">
        <v>0.20553000000000002</v>
      </c>
      <c r="P190" s="816">
        <v>6.2900000000000005E-3</v>
      </c>
      <c r="Q190" s="816">
        <v>0</v>
      </c>
      <c r="R190" s="729">
        <v>568981</v>
      </c>
      <c r="S190" s="729">
        <v>0</v>
      </c>
      <c r="T190" s="729">
        <v>5214</v>
      </c>
      <c r="U190" s="729">
        <v>1033</v>
      </c>
      <c r="V190" s="729">
        <v>0</v>
      </c>
      <c r="W190" s="729">
        <v>0</v>
      </c>
      <c r="X190" s="729">
        <v>0</v>
      </c>
      <c r="Y190" s="729">
        <v>0</v>
      </c>
      <c r="Z190" s="729">
        <v>0</v>
      </c>
      <c r="AA190" s="729">
        <v>0</v>
      </c>
      <c r="AB190" s="729">
        <v>0</v>
      </c>
      <c r="AC190" s="729">
        <v>0</v>
      </c>
      <c r="AD190" s="729">
        <v>0</v>
      </c>
      <c r="AE190" s="729">
        <v>3000</v>
      </c>
      <c r="AF190" s="729">
        <v>0</v>
      </c>
      <c r="AG190" s="729">
        <v>0</v>
      </c>
      <c r="AH190" s="729">
        <v>0</v>
      </c>
      <c r="AI190" s="729">
        <v>132620</v>
      </c>
      <c r="AJ190" s="729">
        <v>0</v>
      </c>
      <c r="AK190" s="729">
        <v>121039</v>
      </c>
      <c r="AL190" s="729">
        <v>0</v>
      </c>
      <c r="AM190" s="729">
        <v>10730</v>
      </c>
      <c r="AN190" s="729">
        <v>0</v>
      </c>
      <c r="AO190" s="729">
        <v>0</v>
      </c>
      <c r="AP190" s="729">
        <v>0</v>
      </c>
      <c r="AQ190" s="729">
        <v>0</v>
      </c>
      <c r="AR190" s="729">
        <v>0</v>
      </c>
      <c r="AS190" s="729">
        <v>0</v>
      </c>
      <c r="AT190" s="729">
        <v>0</v>
      </c>
      <c r="AU190" s="729">
        <v>0</v>
      </c>
      <c r="AV190" s="729">
        <v>0</v>
      </c>
      <c r="AW190" s="729">
        <v>0</v>
      </c>
      <c r="AX190" s="729">
        <v>0</v>
      </c>
      <c r="AY190" s="729">
        <v>0</v>
      </c>
      <c r="AZ190" s="729">
        <v>0</v>
      </c>
      <c r="BA190" s="729">
        <v>0</v>
      </c>
      <c r="BB190" s="729">
        <v>0</v>
      </c>
      <c r="BC190" s="729">
        <v>156231</v>
      </c>
      <c r="BD190" s="729">
        <v>10611</v>
      </c>
      <c r="BE190" s="729">
        <v>10776</v>
      </c>
      <c r="BF190" s="729">
        <v>0</v>
      </c>
      <c r="BG190" s="729">
        <v>1400</v>
      </c>
      <c r="BH190" s="729">
        <v>0</v>
      </c>
      <c r="BI190" s="729">
        <v>0</v>
      </c>
      <c r="BJ190" s="729">
        <v>0</v>
      </c>
      <c r="BK190" s="729">
        <v>0</v>
      </c>
      <c r="BL190" s="729">
        <v>0</v>
      </c>
      <c r="BM190" s="729">
        <v>0</v>
      </c>
      <c r="BN190" s="729">
        <v>0</v>
      </c>
      <c r="BO190" s="729">
        <v>0</v>
      </c>
      <c r="BP190" s="729">
        <v>0</v>
      </c>
      <c r="BQ190" s="729">
        <v>0</v>
      </c>
      <c r="BR190" s="729">
        <v>7068</v>
      </c>
      <c r="BS190" s="729">
        <v>209624</v>
      </c>
      <c r="BT190" s="729">
        <v>129796</v>
      </c>
      <c r="BV190" s="828">
        <f t="shared" si="2"/>
        <v>1</v>
      </c>
      <c r="BX190" s="728" t="s">
        <v>8245</v>
      </c>
    </row>
    <row r="191" spans="1:76" x14ac:dyDescent="0.2">
      <c r="A191" s="720"/>
      <c r="B191" s="727" t="s">
        <v>279</v>
      </c>
      <c r="C191" s="727" t="s">
        <v>280</v>
      </c>
      <c r="D191" s="727">
        <v>7050</v>
      </c>
      <c r="E191" s="728" t="s">
        <v>278</v>
      </c>
      <c r="F191" s="728" t="s">
        <v>6544</v>
      </c>
      <c r="G191" s="727" t="s">
        <v>279</v>
      </c>
      <c r="H191" s="727">
        <v>2</v>
      </c>
      <c r="I191" s="727" t="s">
        <v>1535</v>
      </c>
      <c r="J191" s="727">
        <v>12</v>
      </c>
      <c r="K191" s="729">
        <v>2571</v>
      </c>
      <c r="L191" s="729">
        <v>1186</v>
      </c>
      <c r="M191" s="816">
        <v>0.74697999999999998</v>
      </c>
      <c r="N191" s="816">
        <v>4.1200000000000001E-2</v>
      </c>
      <c r="O191" s="816">
        <v>0.20553000000000002</v>
      </c>
      <c r="P191" s="816">
        <v>6.2900000000000005E-3</v>
      </c>
      <c r="Q191" s="816">
        <v>0</v>
      </c>
      <c r="R191" s="729">
        <v>-39642</v>
      </c>
      <c r="S191" s="729">
        <v>0</v>
      </c>
      <c r="T191" s="729">
        <v>59792</v>
      </c>
      <c r="U191" s="729">
        <v>850</v>
      </c>
      <c r="V191" s="729">
        <v>0</v>
      </c>
      <c r="W191" s="729">
        <v>0</v>
      </c>
      <c r="X191" s="729">
        <v>0</v>
      </c>
      <c r="Y191" s="729">
        <v>0</v>
      </c>
      <c r="Z191" s="729">
        <v>0</v>
      </c>
      <c r="AA191" s="729">
        <v>0</v>
      </c>
      <c r="AB191" s="729">
        <v>6345</v>
      </c>
      <c r="AC191" s="729">
        <v>0</v>
      </c>
      <c r="AD191" s="729">
        <v>0</v>
      </c>
      <c r="AE191" s="729">
        <v>0</v>
      </c>
      <c r="AF191" s="729">
        <v>0</v>
      </c>
      <c r="AG191" s="729">
        <v>0</v>
      </c>
      <c r="AH191" s="729">
        <v>0</v>
      </c>
      <c r="AI191" s="729">
        <v>254166</v>
      </c>
      <c r="AJ191" s="729">
        <v>0</v>
      </c>
      <c r="AK191" s="729">
        <v>140392</v>
      </c>
      <c r="AL191" s="729">
        <v>13127</v>
      </c>
      <c r="AM191" s="729">
        <v>24484</v>
      </c>
      <c r="AN191" s="729">
        <v>0</v>
      </c>
      <c r="AO191" s="729">
        <v>0</v>
      </c>
      <c r="AP191" s="729">
        <v>0</v>
      </c>
      <c r="AQ191" s="729">
        <v>0</v>
      </c>
      <c r="AR191" s="729">
        <v>0</v>
      </c>
      <c r="AS191" s="729">
        <v>0</v>
      </c>
      <c r="AT191" s="729">
        <v>0</v>
      </c>
      <c r="AU191" s="729">
        <v>0</v>
      </c>
      <c r="AV191" s="729">
        <v>0</v>
      </c>
      <c r="AW191" s="729">
        <v>0</v>
      </c>
      <c r="AX191" s="729">
        <v>0</v>
      </c>
      <c r="AY191" s="729">
        <v>0</v>
      </c>
      <c r="AZ191" s="729">
        <v>0</v>
      </c>
      <c r="BA191" s="729">
        <v>1585</v>
      </c>
      <c r="BB191" s="729">
        <v>2740</v>
      </c>
      <c r="BC191" s="729">
        <v>0</v>
      </c>
      <c r="BD191" s="729">
        <v>7419</v>
      </c>
      <c r="BE191" s="729">
        <v>9064</v>
      </c>
      <c r="BF191" s="729">
        <v>0</v>
      </c>
      <c r="BG191" s="729">
        <v>6512</v>
      </c>
      <c r="BH191" s="729">
        <v>0</v>
      </c>
      <c r="BI191" s="729">
        <v>23073</v>
      </c>
      <c r="BJ191" s="729">
        <v>0</v>
      </c>
      <c r="BK191" s="729">
        <v>0</v>
      </c>
      <c r="BL191" s="729">
        <v>11801</v>
      </c>
      <c r="BM191" s="729">
        <v>0</v>
      </c>
      <c r="BN191" s="729">
        <v>0</v>
      </c>
      <c r="BO191" s="729">
        <v>0</v>
      </c>
      <c r="BP191" s="729">
        <v>-63071</v>
      </c>
      <c r="BQ191" s="729">
        <v>9005</v>
      </c>
      <c r="BR191" s="729">
        <v>121741</v>
      </c>
      <c r="BS191" s="729">
        <v>417822</v>
      </c>
      <c r="BT191" s="729">
        <v>424628</v>
      </c>
      <c r="BV191" s="828">
        <f t="shared" si="2"/>
        <v>1</v>
      </c>
      <c r="BX191" s="728" t="s">
        <v>5265</v>
      </c>
    </row>
    <row r="192" spans="1:76" x14ac:dyDescent="0.2">
      <c r="A192" s="720"/>
      <c r="B192" s="727" t="s">
        <v>273</v>
      </c>
      <c r="C192" s="727" t="s">
        <v>274</v>
      </c>
      <c r="D192" s="727">
        <v>7006</v>
      </c>
      <c r="E192" s="728" t="s">
        <v>272</v>
      </c>
      <c r="F192" s="728" t="s">
        <v>5453</v>
      </c>
      <c r="G192" s="727" t="s">
        <v>273</v>
      </c>
      <c r="H192" s="727">
        <v>2</v>
      </c>
      <c r="I192" s="727" t="s">
        <v>1535</v>
      </c>
      <c r="J192" s="727">
        <v>12</v>
      </c>
      <c r="K192" s="729">
        <v>7261</v>
      </c>
      <c r="L192" s="729">
        <v>2918</v>
      </c>
      <c r="M192" s="816">
        <v>0.74697999999999998</v>
      </c>
      <c r="N192" s="816">
        <v>4.1200000000000001E-2</v>
      </c>
      <c r="O192" s="816">
        <v>0.20553000000000002</v>
      </c>
      <c r="P192" s="816">
        <v>6.2900000000000005E-3</v>
      </c>
      <c r="Q192" s="816">
        <v>0</v>
      </c>
      <c r="R192" s="729">
        <v>38961</v>
      </c>
      <c r="S192" s="729">
        <v>0</v>
      </c>
      <c r="T192" s="729">
        <v>13707</v>
      </c>
      <c r="U192" s="729">
        <v>0</v>
      </c>
      <c r="V192" s="729">
        <v>4457</v>
      </c>
      <c r="W192" s="729">
        <v>0</v>
      </c>
      <c r="X192" s="729">
        <v>0</v>
      </c>
      <c r="Y192" s="729">
        <v>0</v>
      </c>
      <c r="Z192" s="729">
        <v>0</v>
      </c>
      <c r="AA192" s="729">
        <v>0</v>
      </c>
      <c r="AB192" s="729">
        <v>7140</v>
      </c>
      <c r="AC192" s="729">
        <v>0</v>
      </c>
      <c r="AD192" s="729">
        <v>0</v>
      </c>
      <c r="AE192" s="729">
        <v>0</v>
      </c>
      <c r="AF192" s="729">
        <v>0</v>
      </c>
      <c r="AG192" s="729">
        <v>0</v>
      </c>
      <c r="AH192" s="729">
        <v>0</v>
      </c>
      <c r="AI192" s="729">
        <v>0</v>
      </c>
      <c r="AJ192" s="729">
        <v>0</v>
      </c>
      <c r="AK192" s="729">
        <v>0</v>
      </c>
      <c r="AL192" s="729">
        <v>0</v>
      </c>
      <c r="AM192" s="729">
        <v>13098</v>
      </c>
      <c r="AN192" s="729">
        <v>0</v>
      </c>
      <c r="AO192" s="729">
        <v>0</v>
      </c>
      <c r="AP192" s="729">
        <v>0</v>
      </c>
      <c r="AQ192" s="729">
        <v>0</v>
      </c>
      <c r="AR192" s="729">
        <v>0</v>
      </c>
      <c r="AS192" s="729">
        <v>0</v>
      </c>
      <c r="AT192" s="729">
        <v>0</v>
      </c>
      <c r="AU192" s="729">
        <v>0</v>
      </c>
      <c r="AV192" s="729">
        <v>0</v>
      </c>
      <c r="AW192" s="729">
        <v>0</v>
      </c>
      <c r="AX192" s="729">
        <v>0</v>
      </c>
      <c r="AY192" s="729">
        <v>0</v>
      </c>
      <c r="AZ192" s="729">
        <v>0</v>
      </c>
      <c r="BA192" s="729">
        <v>0</v>
      </c>
      <c r="BB192" s="729">
        <v>3838</v>
      </c>
      <c r="BC192" s="729">
        <v>0</v>
      </c>
      <c r="BD192" s="729">
        <v>2647</v>
      </c>
      <c r="BE192" s="729">
        <v>0</v>
      </c>
      <c r="BF192" s="729">
        <v>0</v>
      </c>
      <c r="BG192" s="729">
        <v>125</v>
      </c>
      <c r="BH192" s="729">
        <v>0</v>
      </c>
      <c r="BI192" s="729">
        <v>0</v>
      </c>
      <c r="BJ192" s="729">
        <v>0</v>
      </c>
      <c r="BK192" s="729">
        <v>8940</v>
      </c>
      <c r="BL192" s="729">
        <v>0</v>
      </c>
      <c r="BM192" s="729">
        <v>0</v>
      </c>
      <c r="BN192" s="729">
        <v>0</v>
      </c>
      <c r="BO192" s="729">
        <v>0</v>
      </c>
      <c r="BP192" s="729">
        <v>256630</v>
      </c>
      <c r="BQ192" s="729">
        <v>12489</v>
      </c>
      <c r="BR192" s="729">
        <v>214006</v>
      </c>
      <c r="BS192" s="729">
        <v>1141315</v>
      </c>
      <c r="BT192" s="729">
        <v>488711</v>
      </c>
      <c r="BV192" s="828">
        <f t="shared" si="2"/>
        <v>1</v>
      </c>
      <c r="BX192" s="728" t="s">
        <v>1889</v>
      </c>
    </row>
    <row r="193" spans="1:76" x14ac:dyDescent="0.2">
      <c r="A193" s="720"/>
      <c r="B193" s="727" t="s">
        <v>7619</v>
      </c>
      <c r="C193" s="727" t="s">
        <v>287</v>
      </c>
      <c r="D193" s="727">
        <v>7017</v>
      </c>
      <c r="E193" s="728" t="s">
        <v>286</v>
      </c>
      <c r="F193" s="728" t="s">
        <v>5454</v>
      </c>
      <c r="G193" s="727" t="s">
        <v>7619</v>
      </c>
      <c r="H193" s="727">
        <v>2</v>
      </c>
      <c r="I193" s="727" t="s">
        <v>1535</v>
      </c>
      <c r="J193" s="727">
        <v>12</v>
      </c>
      <c r="K193" s="729">
        <v>2442</v>
      </c>
      <c r="L193" s="729">
        <v>1167</v>
      </c>
      <c r="M193" s="816">
        <v>0.74697999999999998</v>
      </c>
      <c r="N193" s="816">
        <v>4.1200000000000001E-2</v>
      </c>
      <c r="O193" s="816">
        <v>0.20553000000000002</v>
      </c>
      <c r="P193" s="816">
        <v>6.2900000000000005E-3</v>
      </c>
      <c r="Q193" s="816">
        <v>0</v>
      </c>
      <c r="R193" s="729">
        <v>92524</v>
      </c>
      <c r="S193" s="729">
        <v>0</v>
      </c>
      <c r="T193" s="729">
        <v>15517</v>
      </c>
      <c r="U193" s="729">
        <v>33720</v>
      </c>
      <c r="V193" s="729">
        <v>0</v>
      </c>
      <c r="W193" s="729">
        <v>0</v>
      </c>
      <c r="X193" s="729">
        <v>1968</v>
      </c>
      <c r="Y193" s="729">
        <v>225</v>
      </c>
      <c r="Z193" s="729">
        <v>0</v>
      </c>
      <c r="AA193" s="729">
        <v>0</v>
      </c>
      <c r="AB193" s="729">
        <v>370</v>
      </c>
      <c r="AC193" s="729">
        <v>0</v>
      </c>
      <c r="AD193" s="729">
        <v>0</v>
      </c>
      <c r="AE193" s="729">
        <v>0</v>
      </c>
      <c r="AF193" s="729">
        <v>0</v>
      </c>
      <c r="AG193" s="729">
        <v>0</v>
      </c>
      <c r="AH193" s="729">
        <v>0</v>
      </c>
      <c r="AI193" s="729">
        <v>0</v>
      </c>
      <c r="AJ193" s="729">
        <v>0</v>
      </c>
      <c r="AK193" s="729">
        <v>0</v>
      </c>
      <c r="AL193" s="729">
        <v>0</v>
      </c>
      <c r="AM193" s="729">
        <v>38015</v>
      </c>
      <c r="AN193" s="729">
        <v>0</v>
      </c>
      <c r="AO193" s="729">
        <v>0</v>
      </c>
      <c r="AP193" s="729">
        <v>0</v>
      </c>
      <c r="AQ193" s="729">
        <v>0</v>
      </c>
      <c r="AR193" s="729">
        <v>0</v>
      </c>
      <c r="AS193" s="729">
        <v>0</v>
      </c>
      <c r="AT193" s="729">
        <v>0</v>
      </c>
      <c r="AU193" s="729">
        <v>0</v>
      </c>
      <c r="AV193" s="729">
        <v>0</v>
      </c>
      <c r="AW193" s="729">
        <v>0</v>
      </c>
      <c r="AX193" s="729">
        <v>0</v>
      </c>
      <c r="AY193" s="729">
        <v>0</v>
      </c>
      <c r="AZ193" s="729">
        <v>0</v>
      </c>
      <c r="BA193" s="729">
        <v>0</v>
      </c>
      <c r="BB193" s="729">
        <v>1123</v>
      </c>
      <c r="BC193" s="729">
        <v>360</v>
      </c>
      <c r="BD193" s="729">
        <v>1243</v>
      </c>
      <c r="BE193" s="729">
        <v>0</v>
      </c>
      <c r="BF193" s="729">
        <v>0</v>
      </c>
      <c r="BG193" s="729">
        <v>4175</v>
      </c>
      <c r="BH193" s="729">
        <v>0</v>
      </c>
      <c r="BI193" s="729">
        <v>0</v>
      </c>
      <c r="BJ193" s="729">
        <v>0</v>
      </c>
      <c r="BK193" s="729">
        <v>0</v>
      </c>
      <c r="BL193" s="729">
        <v>0</v>
      </c>
      <c r="BM193" s="729">
        <v>0</v>
      </c>
      <c r="BN193" s="729">
        <v>0</v>
      </c>
      <c r="BO193" s="729">
        <v>0</v>
      </c>
      <c r="BP193" s="729">
        <v>0</v>
      </c>
      <c r="BQ193" s="729">
        <v>0</v>
      </c>
      <c r="BR193" s="729">
        <v>217011</v>
      </c>
      <c r="BS193" s="729">
        <v>108437</v>
      </c>
      <c r="BT193" s="729">
        <v>171370</v>
      </c>
      <c r="BV193" s="828">
        <f t="shared" si="2"/>
        <v>1</v>
      </c>
      <c r="BX193" s="728" t="s">
        <v>4379</v>
      </c>
    </row>
    <row r="194" spans="1:76" x14ac:dyDescent="0.2">
      <c r="A194" s="720"/>
      <c r="B194" s="727" t="s">
        <v>282</v>
      </c>
      <c r="C194" s="727" t="s">
        <v>283</v>
      </c>
      <c r="D194" s="727">
        <v>7055</v>
      </c>
      <c r="E194" s="728" t="s">
        <v>281</v>
      </c>
      <c r="F194" s="728" t="s">
        <v>5455</v>
      </c>
      <c r="G194" s="727" t="s">
        <v>282</v>
      </c>
      <c r="H194" s="727">
        <v>2</v>
      </c>
      <c r="I194" s="727" t="s">
        <v>1535</v>
      </c>
      <c r="J194" s="727">
        <v>12</v>
      </c>
      <c r="K194" s="729">
        <v>12253</v>
      </c>
      <c r="L194" s="729">
        <v>5138</v>
      </c>
      <c r="M194" s="816">
        <v>0.74697999999999998</v>
      </c>
      <c r="N194" s="816">
        <v>4.1200000000000001E-2</v>
      </c>
      <c r="O194" s="816">
        <v>0.20553000000000002</v>
      </c>
      <c r="P194" s="816">
        <v>6.2900000000000005E-3</v>
      </c>
      <c r="Q194" s="816">
        <v>0</v>
      </c>
      <c r="R194" s="729">
        <v>1089480</v>
      </c>
      <c r="S194" s="729">
        <v>0</v>
      </c>
      <c r="T194" s="729">
        <v>330464</v>
      </c>
      <c r="U194" s="729">
        <v>25071</v>
      </c>
      <c r="V194" s="729">
        <v>4700</v>
      </c>
      <c r="W194" s="729">
        <v>0</v>
      </c>
      <c r="X194" s="729">
        <v>21937</v>
      </c>
      <c r="Y194" s="729">
        <v>0</v>
      </c>
      <c r="Z194" s="729">
        <v>0</v>
      </c>
      <c r="AA194" s="729">
        <v>0</v>
      </c>
      <c r="AB194" s="729">
        <v>87108</v>
      </c>
      <c r="AC194" s="729">
        <v>0</v>
      </c>
      <c r="AD194" s="729">
        <v>0</v>
      </c>
      <c r="AE194" s="729">
        <v>0</v>
      </c>
      <c r="AF194" s="729">
        <v>0</v>
      </c>
      <c r="AG194" s="729">
        <v>0</v>
      </c>
      <c r="AH194" s="729">
        <v>0</v>
      </c>
      <c r="AI194" s="729">
        <v>0</v>
      </c>
      <c r="AJ194" s="729">
        <v>0</v>
      </c>
      <c r="AK194" s="729">
        <v>1164851</v>
      </c>
      <c r="AL194" s="729">
        <v>256177</v>
      </c>
      <c r="AM194" s="729">
        <v>143486</v>
      </c>
      <c r="AN194" s="729">
        <v>0</v>
      </c>
      <c r="AO194" s="729">
        <v>0</v>
      </c>
      <c r="AP194" s="729">
        <v>0</v>
      </c>
      <c r="AQ194" s="729">
        <v>0</v>
      </c>
      <c r="AR194" s="729">
        <v>0</v>
      </c>
      <c r="AS194" s="729">
        <v>0</v>
      </c>
      <c r="AT194" s="729">
        <v>10440</v>
      </c>
      <c r="AU194" s="729">
        <v>0</v>
      </c>
      <c r="AV194" s="729">
        <v>0</v>
      </c>
      <c r="AW194" s="729">
        <v>0</v>
      </c>
      <c r="AX194" s="729">
        <v>0</v>
      </c>
      <c r="AY194" s="729">
        <v>0</v>
      </c>
      <c r="AZ194" s="729">
        <v>0</v>
      </c>
      <c r="BA194" s="729">
        <v>57115</v>
      </c>
      <c r="BB194" s="729">
        <v>99683</v>
      </c>
      <c r="BC194" s="729">
        <v>173743</v>
      </c>
      <c r="BD194" s="729">
        <v>13353</v>
      </c>
      <c r="BE194" s="729">
        <v>0</v>
      </c>
      <c r="BF194" s="729">
        <v>0</v>
      </c>
      <c r="BG194" s="729">
        <v>338668</v>
      </c>
      <c r="BH194" s="729">
        <v>0</v>
      </c>
      <c r="BI194" s="729">
        <v>0</v>
      </c>
      <c r="BJ194" s="729">
        <v>0</v>
      </c>
      <c r="BK194" s="729">
        <v>35373</v>
      </c>
      <c r="BL194" s="729">
        <v>0</v>
      </c>
      <c r="BM194" s="729">
        <v>0</v>
      </c>
      <c r="BN194" s="729">
        <v>0</v>
      </c>
      <c r="BO194" s="729">
        <v>0</v>
      </c>
      <c r="BP194" s="729">
        <v>-739738</v>
      </c>
      <c r="BQ194" s="729">
        <v>1550684</v>
      </c>
      <c r="BR194" s="729">
        <v>3660074</v>
      </c>
      <c r="BS194" s="729">
        <v>838590</v>
      </c>
      <c r="BT194" s="729">
        <v>1548298</v>
      </c>
      <c r="BV194" s="828">
        <f t="shared" si="2"/>
        <v>1</v>
      </c>
      <c r="BX194" s="728" t="s">
        <v>5250</v>
      </c>
    </row>
    <row r="195" spans="1:76" x14ac:dyDescent="0.2">
      <c r="A195" s="720"/>
      <c r="B195" s="727" t="s">
        <v>1216</v>
      </c>
      <c r="C195" s="727" t="s">
        <v>824</v>
      </c>
      <c r="D195" s="727">
        <v>7030</v>
      </c>
      <c r="E195" s="728" t="s">
        <v>1215</v>
      </c>
      <c r="F195" s="728" t="s">
        <v>5456</v>
      </c>
      <c r="G195" s="727" t="s">
        <v>1216</v>
      </c>
      <c r="H195" s="727">
        <v>2</v>
      </c>
      <c r="I195" s="727" t="s">
        <v>1535</v>
      </c>
      <c r="J195" s="727">
        <v>12</v>
      </c>
      <c r="K195" s="729">
        <v>9289</v>
      </c>
      <c r="L195" s="729">
        <v>6869</v>
      </c>
      <c r="M195" s="816">
        <v>0.74697999999999998</v>
      </c>
      <c r="N195" s="816">
        <v>4.1200000000000001E-2</v>
      </c>
      <c r="O195" s="816">
        <v>0.20553000000000002</v>
      </c>
      <c r="P195" s="816">
        <v>6.2900000000000005E-3</v>
      </c>
      <c r="Q195" s="816">
        <v>0</v>
      </c>
      <c r="R195" s="729">
        <v>108201</v>
      </c>
      <c r="S195" s="729">
        <v>0</v>
      </c>
      <c r="T195" s="729">
        <v>14824</v>
      </c>
      <c r="U195" s="729">
        <v>28244</v>
      </c>
      <c r="V195" s="729">
        <v>6089</v>
      </c>
      <c r="W195" s="729">
        <v>0</v>
      </c>
      <c r="X195" s="729">
        <v>21288</v>
      </c>
      <c r="Y195" s="729">
        <v>1140</v>
      </c>
      <c r="Z195" s="729">
        <v>0</v>
      </c>
      <c r="AA195" s="729">
        <v>0</v>
      </c>
      <c r="AB195" s="729">
        <v>4580</v>
      </c>
      <c r="AC195" s="729">
        <v>0</v>
      </c>
      <c r="AD195" s="729">
        <v>0</v>
      </c>
      <c r="AE195" s="729">
        <v>1445</v>
      </c>
      <c r="AF195" s="729">
        <v>514</v>
      </c>
      <c r="AG195" s="729">
        <v>0</v>
      </c>
      <c r="AH195" s="729">
        <v>0</v>
      </c>
      <c r="AI195" s="729">
        <v>0</v>
      </c>
      <c r="AJ195" s="729">
        <v>0</v>
      </c>
      <c r="AK195" s="729">
        <v>0</v>
      </c>
      <c r="AL195" s="729">
        <v>0</v>
      </c>
      <c r="AM195" s="729">
        <v>79375</v>
      </c>
      <c r="AN195" s="729">
        <v>0</v>
      </c>
      <c r="AO195" s="729">
        <v>0</v>
      </c>
      <c r="AP195" s="729">
        <v>0</v>
      </c>
      <c r="AQ195" s="729">
        <v>0</v>
      </c>
      <c r="AR195" s="729">
        <v>0</v>
      </c>
      <c r="AS195" s="729">
        <v>0</v>
      </c>
      <c r="AT195" s="729">
        <v>0</v>
      </c>
      <c r="AU195" s="729">
        <v>0</v>
      </c>
      <c r="AV195" s="729">
        <v>0</v>
      </c>
      <c r="AW195" s="729">
        <v>0</v>
      </c>
      <c r="AX195" s="729">
        <v>0</v>
      </c>
      <c r="AY195" s="729">
        <v>0</v>
      </c>
      <c r="AZ195" s="729">
        <v>0</v>
      </c>
      <c r="BA195" s="729">
        <v>0</v>
      </c>
      <c r="BB195" s="729">
        <v>20826</v>
      </c>
      <c r="BC195" s="729">
        <v>287024</v>
      </c>
      <c r="BD195" s="729">
        <v>9035</v>
      </c>
      <c r="BE195" s="729">
        <v>3622</v>
      </c>
      <c r="BF195" s="729">
        <v>0</v>
      </c>
      <c r="BG195" s="729">
        <v>51015</v>
      </c>
      <c r="BH195" s="729">
        <v>4128</v>
      </c>
      <c r="BI195" s="729">
        <v>0</v>
      </c>
      <c r="BJ195" s="729">
        <v>0</v>
      </c>
      <c r="BK195" s="729">
        <v>12472</v>
      </c>
      <c r="BL195" s="729">
        <v>0</v>
      </c>
      <c r="BM195" s="729">
        <v>0</v>
      </c>
      <c r="BN195" s="729">
        <v>0</v>
      </c>
      <c r="BO195" s="729">
        <v>0</v>
      </c>
      <c r="BP195" s="729">
        <v>-65000</v>
      </c>
      <c r="BQ195" s="729">
        <v>515128</v>
      </c>
      <c r="BR195" s="729">
        <v>153979</v>
      </c>
      <c r="BS195" s="729">
        <v>1122518</v>
      </c>
      <c r="BT195" s="729">
        <v>1891074</v>
      </c>
      <c r="BV195" s="828">
        <f t="shared" si="2"/>
        <v>1</v>
      </c>
      <c r="BX195" s="728" t="s">
        <v>3798</v>
      </c>
    </row>
    <row r="196" spans="1:76" x14ac:dyDescent="0.2">
      <c r="A196" s="720"/>
      <c r="B196" s="727" t="s">
        <v>1212</v>
      </c>
      <c r="C196" s="727" t="s">
        <v>5457</v>
      </c>
      <c r="D196" s="727">
        <v>7040</v>
      </c>
      <c r="E196" s="728" t="s">
        <v>5458</v>
      </c>
      <c r="F196" s="728" t="s">
        <v>2158</v>
      </c>
      <c r="G196" s="727" t="s">
        <v>1212</v>
      </c>
      <c r="H196" s="727">
        <v>2</v>
      </c>
      <c r="I196" s="727" t="s">
        <v>1535</v>
      </c>
      <c r="J196" s="727">
        <v>12</v>
      </c>
      <c r="K196" s="729">
        <v>2805</v>
      </c>
      <c r="L196" s="729">
        <v>1297</v>
      </c>
      <c r="M196" s="816">
        <v>0.74697999999999998</v>
      </c>
      <c r="N196" s="816">
        <v>4.1200000000000001E-2</v>
      </c>
      <c r="O196" s="816">
        <v>0.20553000000000002</v>
      </c>
      <c r="P196" s="816">
        <v>6.2900000000000005E-3</v>
      </c>
      <c r="Q196" s="816">
        <v>0</v>
      </c>
      <c r="R196" s="729">
        <v>170525</v>
      </c>
      <c r="S196" s="729">
        <v>0</v>
      </c>
      <c r="T196" s="729">
        <v>5044</v>
      </c>
      <c r="U196" s="729">
        <v>0</v>
      </c>
      <c r="V196" s="729">
        <v>0</v>
      </c>
      <c r="W196" s="729">
        <v>0</v>
      </c>
      <c r="X196" s="729">
        <v>0</v>
      </c>
      <c r="Y196" s="729">
        <v>0</v>
      </c>
      <c r="Z196" s="729">
        <v>0</v>
      </c>
      <c r="AA196" s="729">
        <v>0</v>
      </c>
      <c r="AB196" s="729">
        <v>1533</v>
      </c>
      <c r="AC196" s="729">
        <v>0</v>
      </c>
      <c r="AD196" s="729">
        <v>0</v>
      </c>
      <c r="AE196" s="729">
        <v>0</v>
      </c>
      <c r="AF196" s="729">
        <v>0</v>
      </c>
      <c r="AG196" s="729">
        <v>0</v>
      </c>
      <c r="AH196" s="729">
        <v>0</v>
      </c>
      <c r="AI196" s="729">
        <v>0</v>
      </c>
      <c r="AJ196" s="729">
        <v>0</v>
      </c>
      <c r="AK196" s="729">
        <v>0</v>
      </c>
      <c r="AL196" s="729">
        <v>0</v>
      </c>
      <c r="AM196" s="729">
        <v>2670</v>
      </c>
      <c r="AN196" s="729">
        <v>403</v>
      </c>
      <c r="AO196" s="729">
        <v>0</v>
      </c>
      <c r="AP196" s="729">
        <v>0</v>
      </c>
      <c r="AQ196" s="729">
        <v>0</v>
      </c>
      <c r="AR196" s="729">
        <v>0</v>
      </c>
      <c r="AS196" s="729">
        <v>0</v>
      </c>
      <c r="AT196" s="729">
        <v>435</v>
      </c>
      <c r="AU196" s="729">
        <v>0</v>
      </c>
      <c r="AV196" s="729">
        <v>0</v>
      </c>
      <c r="AW196" s="729">
        <v>0</v>
      </c>
      <c r="AX196" s="729">
        <v>0</v>
      </c>
      <c r="AY196" s="729">
        <v>0</v>
      </c>
      <c r="AZ196" s="729">
        <v>0</v>
      </c>
      <c r="BA196" s="729">
        <v>0</v>
      </c>
      <c r="BB196" s="729">
        <v>400</v>
      </c>
      <c r="BC196" s="729">
        <v>157008</v>
      </c>
      <c r="BD196" s="729">
        <v>4138</v>
      </c>
      <c r="BE196" s="729">
        <v>25032</v>
      </c>
      <c r="BF196" s="729">
        <v>0</v>
      </c>
      <c r="BG196" s="729">
        <v>1323</v>
      </c>
      <c r="BH196" s="729">
        <v>0</v>
      </c>
      <c r="BI196" s="729">
        <v>0</v>
      </c>
      <c r="BJ196" s="729">
        <v>0</v>
      </c>
      <c r="BK196" s="729">
        <v>8418</v>
      </c>
      <c r="BL196" s="729">
        <v>0</v>
      </c>
      <c r="BM196" s="729">
        <v>0</v>
      </c>
      <c r="BN196" s="729">
        <v>0</v>
      </c>
      <c r="BO196" s="729">
        <v>0</v>
      </c>
      <c r="BP196" s="729">
        <v>0</v>
      </c>
      <c r="BQ196" s="729">
        <v>10078</v>
      </c>
      <c r="BR196" s="729">
        <v>10000</v>
      </c>
      <c r="BS196" s="729">
        <v>493167</v>
      </c>
      <c r="BT196" s="729">
        <v>232518</v>
      </c>
      <c r="BV196" s="828">
        <f t="shared" si="2"/>
        <v>1</v>
      </c>
      <c r="BX196" s="728" t="s">
        <v>1360</v>
      </c>
    </row>
    <row r="197" spans="1:76" x14ac:dyDescent="0.2">
      <c r="A197" s="720"/>
      <c r="B197" s="727" t="s">
        <v>3119</v>
      </c>
      <c r="C197" s="727" t="s">
        <v>2159</v>
      </c>
      <c r="D197" s="727">
        <v>7003</v>
      </c>
      <c r="E197" s="728" t="s">
        <v>6511</v>
      </c>
      <c r="F197" s="728" t="s">
        <v>7857</v>
      </c>
      <c r="G197" s="727" t="s">
        <v>3119</v>
      </c>
      <c r="H197" s="727">
        <v>2</v>
      </c>
      <c r="I197" s="727" t="s">
        <v>1535</v>
      </c>
      <c r="J197" s="727">
        <v>12</v>
      </c>
      <c r="K197" s="729">
        <v>6169</v>
      </c>
      <c r="L197" s="729">
        <v>2796</v>
      </c>
      <c r="M197" s="816">
        <v>0.74697999999999998</v>
      </c>
      <c r="N197" s="816">
        <v>4.1200000000000001E-2</v>
      </c>
      <c r="O197" s="816">
        <v>0.20553000000000002</v>
      </c>
      <c r="P197" s="816">
        <v>6.2900000000000005E-3</v>
      </c>
      <c r="Q197" s="816">
        <v>0</v>
      </c>
      <c r="R197" s="729">
        <v>-15748</v>
      </c>
      <c r="S197" s="729">
        <v>4177474</v>
      </c>
      <c r="T197" s="729">
        <v>399463</v>
      </c>
      <c r="U197" s="729">
        <v>1625</v>
      </c>
      <c r="V197" s="729">
        <v>0</v>
      </c>
      <c r="W197" s="729">
        <v>0</v>
      </c>
      <c r="X197" s="729">
        <v>3628</v>
      </c>
      <c r="Y197" s="729">
        <v>0</v>
      </c>
      <c r="Z197" s="729">
        <v>0</v>
      </c>
      <c r="AA197" s="729">
        <v>0</v>
      </c>
      <c r="AB197" s="729">
        <v>19390</v>
      </c>
      <c r="AC197" s="729">
        <v>0</v>
      </c>
      <c r="AD197" s="729">
        <v>0</v>
      </c>
      <c r="AE197" s="729">
        <v>0</v>
      </c>
      <c r="AF197" s="729">
        <v>0</v>
      </c>
      <c r="AG197" s="729">
        <v>0</v>
      </c>
      <c r="AH197" s="729">
        <v>0</v>
      </c>
      <c r="AI197" s="729">
        <v>198610</v>
      </c>
      <c r="AJ197" s="729">
        <v>0</v>
      </c>
      <c r="AK197" s="729">
        <v>268433</v>
      </c>
      <c r="AL197" s="729">
        <v>69186</v>
      </c>
      <c r="AM197" s="729">
        <v>25879</v>
      </c>
      <c r="AN197" s="729">
        <v>0</v>
      </c>
      <c r="AO197" s="729">
        <v>0</v>
      </c>
      <c r="AP197" s="729">
        <v>0</v>
      </c>
      <c r="AQ197" s="729">
        <v>0</v>
      </c>
      <c r="AR197" s="729">
        <v>0</v>
      </c>
      <c r="AS197" s="729">
        <v>0</v>
      </c>
      <c r="AT197" s="729">
        <v>0</v>
      </c>
      <c r="AU197" s="729">
        <v>0</v>
      </c>
      <c r="AV197" s="729">
        <v>0</v>
      </c>
      <c r="AW197" s="729">
        <v>0</v>
      </c>
      <c r="AX197" s="729">
        <v>0</v>
      </c>
      <c r="AY197" s="729">
        <v>0</v>
      </c>
      <c r="AZ197" s="729">
        <v>0</v>
      </c>
      <c r="BA197" s="729">
        <v>27058</v>
      </c>
      <c r="BB197" s="729">
        <v>0</v>
      </c>
      <c r="BC197" s="729">
        <v>426846</v>
      </c>
      <c r="BD197" s="729">
        <v>11302</v>
      </c>
      <c r="BE197" s="729">
        <v>0</v>
      </c>
      <c r="BF197" s="729">
        <v>0</v>
      </c>
      <c r="BG197" s="729">
        <v>6289</v>
      </c>
      <c r="BH197" s="729">
        <v>0</v>
      </c>
      <c r="BI197" s="729">
        <v>0</v>
      </c>
      <c r="BJ197" s="729">
        <v>50</v>
      </c>
      <c r="BK197" s="729">
        <v>27908</v>
      </c>
      <c r="BL197" s="729">
        <v>0</v>
      </c>
      <c r="BM197" s="729">
        <v>0</v>
      </c>
      <c r="BN197" s="729">
        <v>0</v>
      </c>
      <c r="BO197" s="729">
        <v>0</v>
      </c>
      <c r="BP197" s="729">
        <v>0</v>
      </c>
      <c r="BQ197" s="729">
        <v>0</v>
      </c>
      <c r="BR197" s="729">
        <v>667317</v>
      </c>
      <c r="BS197" s="729">
        <v>1712826</v>
      </c>
      <c r="BT197" s="729">
        <v>746445</v>
      </c>
      <c r="BV197" s="828">
        <f t="shared" ref="BV197:BV260" si="3">IF(SUM(R197:BT197)=0,0,1)</f>
        <v>1</v>
      </c>
      <c r="BX197" s="728" t="s">
        <v>2918</v>
      </c>
    </row>
    <row r="198" spans="1:76" x14ac:dyDescent="0.2">
      <c r="A198" s="720"/>
      <c r="B198" s="727" t="s">
        <v>4646</v>
      </c>
      <c r="C198" s="727" t="s">
        <v>596</v>
      </c>
      <c r="D198" s="727">
        <v>7019</v>
      </c>
      <c r="E198" s="728" t="s">
        <v>597</v>
      </c>
      <c r="F198" s="728" t="s">
        <v>598</v>
      </c>
      <c r="G198" s="727" t="s">
        <v>4646</v>
      </c>
      <c r="H198" s="727">
        <v>2</v>
      </c>
      <c r="I198" s="727" t="s">
        <v>1535</v>
      </c>
      <c r="J198" s="727">
        <v>12</v>
      </c>
      <c r="K198" s="729">
        <v>8720</v>
      </c>
      <c r="L198" s="729">
        <v>5450</v>
      </c>
      <c r="M198" s="816">
        <v>0.74697999999999998</v>
      </c>
      <c r="N198" s="816">
        <v>4.1200000000000001E-2</v>
      </c>
      <c r="O198" s="816">
        <v>0.20553000000000002</v>
      </c>
      <c r="P198" s="816">
        <v>6.2900000000000005E-3</v>
      </c>
      <c r="Q198" s="816">
        <v>0</v>
      </c>
      <c r="R198" s="729">
        <v>335120</v>
      </c>
      <c r="S198" s="729">
        <v>0</v>
      </c>
      <c r="T198" s="729">
        <v>25798</v>
      </c>
      <c r="U198" s="729">
        <v>13265</v>
      </c>
      <c r="V198" s="729">
        <v>0</v>
      </c>
      <c r="W198" s="729">
        <v>0</v>
      </c>
      <c r="X198" s="729">
        <v>7819</v>
      </c>
      <c r="Y198" s="729">
        <v>0</v>
      </c>
      <c r="Z198" s="729">
        <v>0</v>
      </c>
      <c r="AA198" s="729">
        <v>0</v>
      </c>
      <c r="AB198" s="729">
        <v>16857</v>
      </c>
      <c r="AC198" s="729">
        <v>0</v>
      </c>
      <c r="AD198" s="729">
        <v>0</v>
      </c>
      <c r="AE198" s="729">
        <v>0</v>
      </c>
      <c r="AF198" s="729">
        <v>0</v>
      </c>
      <c r="AG198" s="729">
        <v>0</v>
      </c>
      <c r="AH198" s="729">
        <v>0</v>
      </c>
      <c r="AI198" s="729">
        <v>110521</v>
      </c>
      <c r="AJ198" s="729">
        <v>0</v>
      </c>
      <c r="AK198" s="729">
        <v>110522</v>
      </c>
      <c r="AL198" s="729">
        <v>0</v>
      </c>
      <c r="AM198" s="729">
        <v>175438</v>
      </c>
      <c r="AN198" s="729">
        <v>0</v>
      </c>
      <c r="AO198" s="729">
        <v>0</v>
      </c>
      <c r="AP198" s="729">
        <v>0</v>
      </c>
      <c r="AQ198" s="729">
        <v>0</v>
      </c>
      <c r="AR198" s="729">
        <v>0</v>
      </c>
      <c r="AS198" s="729">
        <v>0</v>
      </c>
      <c r="AT198" s="729">
        <v>0</v>
      </c>
      <c r="AU198" s="729">
        <v>0</v>
      </c>
      <c r="AV198" s="729">
        <v>0</v>
      </c>
      <c r="AW198" s="729">
        <v>0</v>
      </c>
      <c r="AX198" s="729">
        <v>0</v>
      </c>
      <c r="AY198" s="729">
        <v>0</v>
      </c>
      <c r="AZ198" s="729">
        <v>0</v>
      </c>
      <c r="BA198" s="729">
        <v>0</v>
      </c>
      <c r="BB198" s="729">
        <v>51388</v>
      </c>
      <c r="BC198" s="729">
        <v>2932</v>
      </c>
      <c r="BD198" s="729">
        <v>7111</v>
      </c>
      <c r="BE198" s="729">
        <v>0</v>
      </c>
      <c r="BF198" s="729">
        <v>0</v>
      </c>
      <c r="BG198" s="729">
        <v>58261</v>
      </c>
      <c r="BH198" s="729">
        <v>0</v>
      </c>
      <c r="BI198" s="729">
        <v>0</v>
      </c>
      <c r="BJ198" s="729">
        <v>0</v>
      </c>
      <c r="BK198" s="729">
        <v>63157</v>
      </c>
      <c r="BL198" s="729">
        <v>0</v>
      </c>
      <c r="BM198" s="729">
        <v>0</v>
      </c>
      <c r="BN198" s="729">
        <v>0</v>
      </c>
      <c r="BO198" s="729">
        <v>0</v>
      </c>
      <c r="BP198" s="729">
        <v>-98175</v>
      </c>
      <c r="BQ198" s="729">
        <v>408389</v>
      </c>
      <c r="BR198" s="729">
        <v>0</v>
      </c>
      <c r="BS198" s="729">
        <v>2281303</v>
      </c>
      <c r="BT198" s="729">
        <v>954895</v>
      </c>
      <c r="BV198" s="828">
        <f t="shared" si="3"/>
        <v>1</v>
      </c>
      <c r="BX198" s="728" t="s">
        <v>4035</v>
      </c>
    </row>
    <row r="199" spans="1:76" x14ac:dyDescent="0.2">
      <c r="A199" s="720"/>
      <c r="B199" s="727" t="s">
        <v>7615</v>
      </c>
      <c r="C199" s="727" t="s">
        <v>599</v>
      </c>
      <c r="D199" s="727">
        <v>7011</v>
      </c>
      <c r="E199" s="728" t="s">
        <v>600</v>
      </c>
      <c r="F199" s="728" t="s">
        <v>601</v>
      </c>
      <c r="G199" s="727" t="s">
        <v>7615</v>
      </c>
      <c r="H199" s="727">
        <v>2</v>
      </c>
      <c r="I199" s="727" t="s">
        <v>1535</v>
      </c>
      <c r="J199" s="727">
        <v>12</v>
      </c>
      <c r="K199" s="729">
        <v>9555</v>
      </c>
      <c r="L199" s="729">
        <v>3784</v>
      </c>
      <c r="M199" s="816">
        <v>0.74697999999999998</v>
      </c>
      <c r="N199" s="816">
        <v>4.1200000000000001E-2</v>
      </c>
      <c r="O199" s="816">
        <v>0.20553000000000002</v>
      </c>
      <c r="P199" s="816">
        <v>6.2900000000000005E-3</v>
      </c>
      <c r="Q199" s="816">
        <v>0</v>
      </c>
      <c r="R199" s="729">
        <v>41310</v>
      </c>
      <c r="S199" s="729">
        <v>0</v>
      </c>
      <c r="T199" s="729">
        <v>11916</v>
      </c>
      <c r="U199" s="729">
        <v>41656</v>
      </c>
      <c r="V199" s="729">
        <v>0</v>
      </c>
      <c r="W199" s="729">
        <v>0</v>
      </c>
      <c r="X199" s="729">
        <v>2923</v>
      </c>
      <c r="Y199" s="729">
        <v>0</v>
      </c>
      <c r="Z199" s="729">
        <v>0</v>
      </c>
      <c r="AA199" s="729">
        <v>0</v>
      </c>
      <c r="AB199" s="729">
        <v>2940</v>
      </c>
      <c r="AC199" s="729">
        <v>0</v>
      </c>
      <c r="AD199" s="729">
        <v>0</v>
      </c>
      <c r="AE199" s="729">
        <v>0</v>
      </c>
      <c r="AF199" s="729">
        <v>0</v>
      </c>
      <c r="AG199" s="729">
        <v>0</v>
      </c>
      <c r="AH199" s="729">
        <v>0</v>
      </c>
      <c r="AI199" s="729">
        <v>0</v>
      </c>
      <c r="AJ199" s="729">
        <v>0</v>
      </c>
      <c r="AK199" s="729">
        <v>0</v>
      </c>
      <c r="AL199" s="729">
        <v>0</v>
      </c>
      <c r="AM199" s="729">
        <v>111805</v>
      </c>
      <c r="AN199" s="729">
        <v>0</v>
      </c>
      <c r="AO199" s="729">
        <v>0</v>
      </c>
      <c r="AP199" s="729">
        <v>0</v>
      </c>
      <c r="AQ199" s="729">
        <v>0</v>
      </c>
      <c r="AR199" s="729">
        <v>0</v>
      </c>
      <c r="AS199" s="729">
        <v>0</v>
      </c>
      <c r="AT199" s="729">
        <v>0</v>
      </c>
      <c r="AU199" s="729">
        <v>0</v>
      </c>
      <c r="AV199" s="729">
        <v>0</v>
      </c>
      <c r="AW199" s="729">
        <v>0</v>
      </c>
      <c r="AX199" s="729">
        <v>0</v>
      </c>
      <c r="AY199" s="729">
        <v>0</v>
      </c>
      <c r="AZ199" s="729">
        <v>0</v>
      </c>
      <c r="BA199" s="729">
        <v>0</v>
      </c>
      <c r="BB199" s="729">
        <v>0</v>
      </c>
      <c r="BC199" s="729">
        <v>55416</v>
      </c>
      <c r="BD199" s="729">
        <v>100</v>
      </c>
      <c r="BE199" s="729">
        <v>86</v>
      </c>
      <c r="BF199" s="729">
        <v>0</v>
      </c>
      <c r="BG199" s="729">
        <v>21497</v>
      </c>
      <c r="BH199" s="729">
        <v>290</v>
      </c>
      <c r="BI199" s="729">
        <v>0</v>
      </c>
      <c r="BJ199" s="729">
        <v>0</v>
      </c>
      <c r="BK199" s="729">
        <v>25003</v>
      </c>
      <c r="BL199" s="729">
        <v>0</v>
      </c>
      <c r="BM199" s="729">
        <v>0</v>
      </c>
      <c r="BN199" s="729">
        <v>0</v>
      </c>
      <c r="BO199" s="729">
        <v>0</v>
      </c>
      <c r="BP199" s="729">
        <v>-415779</v>
      </c>
      <c r="BQ199" s="729">
        <v>116463</v>
      </c>
      <c r="BR199" s="729">
        <v>0</v>
      </c>
      <c r="BS199" s="729">
        <v>2063846</v>
      </c>
      <c r="BT199" s="729">
        <v>1112468</v>
      </c>
      <c r="BV199" s="828">
        <f t="shared" si="3"/>
        <v>1</v>
      </c>
      <c r="BX199" s="728" t="s">
        <v>3516</v>
      </c>
    </row>
    <row r="200" spans="1:76" x14ac:dyDescent="0.2">
      <c r="A200" s="720"/>
      <c r="B200" s="727" t="s">
        <v>2854</v>
      </c>
      <c r="C200" s="727" t="s">
        <v>2855</v>
      </c>
      <c r="D200" s="727">
        <v>11000</v>
      </c>
      <c r="E200" s="728" t="s">
        <v>7144</v>
      </c>
      <c r="F200" s="728" t="s">
        <v>6980</v>
      </c>
      <c r="G200" s="727" t="s">
        <v>2854</v>
      </c>
      <c r="H200" s="727">
        <v>1</v>
      </c>
      <c r="I200" s="727" t="s">
        <v>808</v>
      </c>
      <c r="J200" s="727">
        <v>12</v>
      </c>
      <c r="K200" s="729">
        <v>35425</v>
      </c>
      <c r="L200" s="729">
        <v>17702</v>
      </c>
      <c r="M200" s="816"/>
      <c r="N200" s="816"/>
      <c r="O200" s="816"/>
      <c r="P200" s="816"/>
      <c r="Q200" s="816"/>
      <c r="R200" s="729">
        <v>1546032</v>
      </c>
      <c r="S200" s="729">
        <v>0</v>
      </c>
      <c r="T200" s="729">
        <v>480</v>
      </c>
      <c r="U200" s="729">
        <v>0</v>
      </c>
      <c r="V200" s="729">
        <v>0</v>
      </c>
      <c r="W200" s="729">
        <v>0</v>
      </c>
      <c r="X200" s="729">
        <v>0</v>
      </c>
      <c r="Y200" s="729">
        <v>0</v>
      </c>
      <c r="Z200" s="729">
        <v>0</v>
      </c>
      <c r="AA200" s="729">
        <v>0</v>
      </c>
      <c r="AB200" s="729">
        <v>0</v>
      </c>
      <c r="AC200" s="729">
        <v>0</v>
      </c>
      <c r="AD200" s="729">
        <v>0</v>
      </c>
      <c r="AE200" s="729">
        <v>0</v>
      </c>
      <c r="AF200" s="729">
        <v>0</v>
      </c>
      <c r="AG200" s="729">
        <v>0</v>
      </c>
      <c r="AH200" s="729">
        <v>0</v>
      </c>
      <c r="AI200" s="729">
        <v>0</v>
      </c>
      <c r="AJ200" s="729">
        <v>0</v>
      </c>
      <c r="AK200" s="729">
        <v>0</v>
      </c>
      <c r="AL200" s="729">
        <v>0</v>
      </c>
      <c r="AM200" s="729">
        <v>0</v>
      </c>
      <c r="AN200" s="729">
        <v>0</v>
      </c>
      <c r="AO200" s="729">
        <v>0</v>
      </c>
      <c r="AP200" s="729">
        <v>117645</v>
      </c>
      <c r="AQ200" s="729">
        <v>0</v>
      </c>
      <c r="AR200" s="729">
        <v>0</v>
      </c>
      <c r="AS200" s="729">
        <v>0</v>
      </c>
      <c r="AT200" s="729">
        <v>0</v>
      </c>
      <c r="AU200" s="729">
        <v>0</v>
      </c>
      <c r="AV200" s="729">
        <v>131927</v>
      </c>
      <c r="AW200" s="729">
        <v>2168421</v>
      </c>
      <c r="AX200" s="729">
        <v>0</v>
      </c>
      <c r="AY200" s="729">
        <v>0</v>
      </c>
      <c r="AZ200" s="729">
        <v>1517346</v>
      </c>
      <c r="BA200" s="729">
        <v>0</v>
      </c>
      <c r="BB200" s="729">
        <v>0</v>
      </c>
      <c r="BC200" s="729">
        <v>0</v>
      </c>
      <c r="BD200" s="729">
        <v>9188</v>
      </c>
      <c r="BE200" s="729">
        <v>6650</v>
      </c>
      <c r="BF200" s="729">
        <v>0</v>
      </c>
      <c r="BG200" s="729">
        <v>0</v>
      </c>
      <c r="BH200" s="729">
        <v>0</v>
      </c>
      <c r="BI200" s="729">
        <v>0</v>
      </c>
      <c r="BJ200" s="729">
        <v>0</v>
      </c>
      <c r="BK200" s="729">
        <v>0</v>
      </c>
      <c r="BL200" s="729">
        <v>0</v>
      </c>
      <c r="BM200" s="729">
        <v>0</v>
      </c>
      <c r="BN200" s="729">
        <v>0</v>
      </c>
      <c r="BO200" s="729">
        <v>0</v>
      </c>
      <c r="BP200" s="729">
        <v>299832</v>
      </c>
      <c r="BQ200" s="729">
        <v>0</v>
      </c>
      <c r="BR200" s="729">
        <v>5134324</v>
      </c>
      <c r="BS200" s="729">
        <v>7257360</v>
      </c>
      <c r="BT200" s="729">
        <v>0</v>
      </c>
      <c r="BV200" s="828">
        <f t="shared" si="3"/>
        <v>1</v>
      </c>
      <c r="BX200" s="728" t="s">
        <v>1117</v>
      </c>
    </row>
    <row r="201" spans="1:76" x14ac:dyDescent="0.2">
      <c r="A201" s="720"/>
      <c r="B201" s="727" t="s">
        <v>2860</v>
      </c>
      <c r="C201" s="727" t="s">
        <v>2861</v>
      </c>
      <c r="D201" s="727">
        <v>11010</v>
      </c>
      <c r="E201" s="728" t="s">
        <v>2859</v>
      </c>
      <c r="F201" s="728" t="s">
        <v>603</v>
      </c>
      <c r="G201" s="727" t="s">
        <v>2860</v>
      </c>
      <c r="H201" s="727">
        <v>2</v>
      </c>
      <c r="I201" s="727" t="s">
        <v>808</v>
      </c>
      <c r="J201" s="727">
        <v>12</v>
      </c>
      <c r="K201" s="729">
        <v>13682</v>
      </c>
      <c r="L201" s="729">
        <v>6600</v>
      </c>
      <c r="M201" s="816">
        <v>0.75612999999999997</v>
      </c>
      <c r="N201" s="816">
        <v>9.0799999999999995E-3</v>
      </c>
      <c r="O201" s="816">
        <v>0.22411</v>
      </c>
      <c r="P201" s="816">
        <v>1.068E-2</v>
      </c>
      <c r="Q201" s="816">
        <v>0</v>
      </c>
      <c r="R201" s="729">
        <v>346626</v>
      </c>
      <c r="S201" s="729">
        <v>0</v>
      </c>
      <c r="T201" s="729">
        <v>24921</v>
      </c>
      <c r="U201" s="729">
        <v>65120</v>
      </c>
      <c r="V201" s="729">
        <v>11625</v>
      </c>
      <c r="W201" s="729">
        <v>0</v>
      </c>
      <c r="X201" s="729">
        <v>24425</v>
      </c>
      <c r="Y201" s="729">
        <v>0</v>
      </c>
      <c r="Z201" s="729">
        <v>0</v>
      </c>
      <c r="AA201" s="729">
        <v>0</v>
      </c>
      <c r="AB201" s="729">
        <v>99326</v>
      </c>
      <c r="AC201" s="729">
        <v>13217</v>
      </c>
      <c r="AD201" s="729">
        <v>0</v>
      </c>
      <c r="AE201" s="729">
        <v>0</v>
      </c>
      <c r="AF201" s="729">
        <v>0</v>
      </c>
      <c r="AG201" s="729">
        <v>0</v>
      </c>
      <c r="AH201" s="729">
        <v>0</v>
      </c>
      <c r="AI201" s="729">
        <v>999313</v>
      </c>
      <c r="AJ201" s="729">
        <v>0</v>
      </c>
      <c r="AK201" s="729">
        <v>1106188</v>
      </c>
      <c r="AL201" s="729">
        <v>162654</v>
      </c>
      <c r="AM201" s="729">
        <v>3584</v>
      </c>
      <c r="AN201" s="729">
        <v>9089</v>
      </c>
      <c r="AO201" s="729">
        <v>0</v>
      </c>
      <c r="AP201" s="729">
        <v>0</v>
      </c>
      <c r="AQ201" s="729">
        <v>0</v>
      </c>
      <c r="AR201" s="729">
        <v>0</v>
      </c>
      <c r="AS201" s="729">
        <v>0</v>
      </c>
      <c r="AT201" s="729">
        <v>0</v>
      </c>
      <c r="AU201" s="729">
        <v>0</v>
      </c>
      <c r="AV201" s="729">
        <v>0</v>
      </c>
      <c r="AW201" s="729">
        <v>0</v>
      </c>
      <c r="AX201" s="729">
        <v>0</v>
      </c>
      <c r="AY201" s="729">
        <v>0</v>
      </c>
      <c r="AZ201" s="729">
        <v>0</v>
      </c>
      <c r="BA201" s="729">
        <v>2658</v>
      </c>
      <c r="BB201" s="729">
        <v>56356</v>
      </c>
      <c r="BC201" s="729">
        <v>389762</v>
      </c>
      <c r="BD201" s="729">
        <v>0</v>
      </c>
      <c r="BE201" s="729">
        <v>2</v>
      </c>
      <c r="BF201" s="729">
        <v>0</v>
      </c>
      <c r="BG201" s="729">
        <v>814</v>
      </c>
      <c r="BH201" s="729">
        <v>17787</v>
      </c>
      <c r="BI201" s="729">
        <v>18677</v>
      </c>
      <c r="BJ201" s="729">
        <v>0</v>
      </c>
      <c r="BK201" s="729">
        <v>18953</v>
      </c>
      <c r="BL201" s="729">
        <v>0</v>
      </c>
      <c r="BM201" s="729">
        <v>0</v>
      </c>
      <c r="BN201" s="729">
        <v>0</v>
      </c>
      <c r="BO201" s="729">
        <v>0</v>
      </c>
      <c r="BP201" s="729">
        <v>-441985</v>
      </c>
      <c r="BQ201" s="729">
        <v>384548</v>
      </c>
      <c r="BR201" s="729">
        <v>4321142</v>
      </c>
      <c r="BS201" s="729">
        <v>4157902</v>
      </c>
      <c r="BT201" s="729">
        <v>2715718</v>
      </c>
      <c r="BV201" s="828">
        <f t="shared" si="3"/>
        <v>1</v>
      </c>
      <c r="BX201" s="728" t="s">
        <v>2975</v>
      </c>
    </row>
    <row r="202" spans="1:76" x14ac:dyDescent="0.2">
      <c r="A202" s="720"/>
      <c r="B202" s="727" t="s">
        <v>4545</v>
      </c>
      <c r="C202" s="727" t="s">
        <v>4546</v>
      </c>
      <c r="D202" s="727">
        <v>11033</v>
      </c>
      <c r="E202" s="728" t="s">
        <v>4544</v>
      </c>
      <c r="F202" s="728" t="s">
        <v>604</v>
      </c>
      <c r="G202" s="727" t="s">
        <v>4545</v>
      </c>
      <c r="H202" s="727">
        <v>2</v>
      </c>
      <c r="I202" s="727" t="s">
        <v>808</v>
      </c>
      <c r="J202" s="727">
        <v>12</v>
      </c>
      <c r="K202" s="729">
        <v>2112</v>
      </c>
      <c r="L202" s="729">
        <v>2457</v>
      </c>
      <c r="M202" s="816">
        <v>0.75612999999999997</v>
      </c>
      <c r="N202" s="816">
        <v>9.0799999999999995E-3</v>
      </c>
      <c r="O202" s="816">
        <v>0.22411</v>
      </c>
      <c r="P202" s="816">
        <v>1.068E-2</v>
      </c>
      <c r="Q202" s="816">
        <v>0</v>
      </c>
      <c r="R202" s="729">
        <v>-15241</v>
      </c>
      <c r="S202" s="729">
        <v>0</v>
      </c>
      <c r="T202" s="729">
        <v>0</v>
      </c>
      <c r="U202" s="729">
        <v>0</v>
      </c>
      <c r="V202" s="729">
        <v>0</v>
      </c>
      <c r="W202" s="729">
        <v>0</v>
      </c>
      <c r="X202" s="729">
        <v>0</v>
      </c>
      <c r="Y202" s="729">
        <v>0</v>
      </c>
      <c r="Z202" s="729">
        <v>0</v>
      </c>
      <c r="AA202" s="729">
        <v>0</v>
      </c>
      <c r="AB202" s="729">
        <v>0</v>
      </c>
      <c r="AC202" s="729">
        <v>0</v>
      </c>
      <c r="AD202" s="729">
        <v>0</v>
      </c>
      <c r="AE202" s="729">
        <v>0</v>
      </c>
      <c r="AF202" s="729">
        <v>0</v>
      </c>
      <c r="AG202" s="729">
        <v>0</v>
      </c>
      <c r="AH202" s="729">
        <v>0</v>
      </c>
      <c r="AI202" s="729">
        <v>0</v>
      </c>
      <c r="AJ202" s="729">
        <v>0</v>
      </c>
      <c r="AK202" s="729">
        <v>0</v>
      </c>
      <c r="AL202" s="729">
        <v>0</v>
      </c>
      <c r="AM202" s="729">
        <v>30008</v>
      </c>
      <c r="AN202" s="729">
        <v>0</v>
      </c>
      <c r="AO202" s="729">
        <v>0</v>
      </c>
      <c r="AP202" s="729">
        <v>0</v>
      </c>
      <c r="AQ202" s="729">
        <v>0</v>
      </c>
      <c r="AR202" s="729">
        <v>0</v>
      </c>
      <c r="AS202" s="729">
        <v>0</v>
      </c>
      <c r="AT202" s="729">
        <v>0</v>
      </c>
      <c r="AU202" s="729">
        <v>0</v>
      </c>
      <c r="AV202" s="729">
        <v>0</v>
      </c>
      <c r="AW202" s="729">
        <v>0</v>
      </c>
      <c r="AX202" s="729">
        <v>0</v>
      </c>
      <c r="AY202" s="729">
        <v>0</v>
      </c>
      <c r="AZ202" s="729">
        <v>0</v>
      </c>
      <c r="BA202" s="729">
        <v>0</v>
      </c>
      <c r="BB202" s="729">
        <v>0</v>
      </c>
      <c r="BC202" s="729">
        <v>11125</v>
      </c>
      <c r="BD202" s="729">
        <v>2140</v>
      </c>
      <c r="BE202" s="729">
        <v>0</v>
      </c>
      <c r="BF202" s="729">
        <v>0</v>
      </c>
      <c r="BG202" s="729">
        <v>3600</v>
      </c>
      <c r="BH202" s="729">
        <v>0</v>
      </c>
      <c r="BI202" s="729">
        <v>0</v>
      </c>
      <c r="BJ202" s="729">
        <v>0</v>
      </c>
      <c r="BK202" s="729">
        <v>0</v>
      </c>
      <c r="BL202" s="729">
        <v>0</v>
      </c>
      <c r="BM202" s="729">
        <v>0</v>
      </c>
      <c r="BN202" s="729">
        <v>0</v>
      </c>
      <c r="BO202" s="729">
        <v>0</v>
      </c>
      <c r="BP202" s="729">
        <v>0</v>
      </c>
      <c r="BQ202" s="729">
        <v>0</v>
      </c>
      <c r="BR202" s="729">
        <v>56305</v>
      </c>
      <c r="BS202" s="729">
        <v>345020</v>
      </c>
      <c r="BT202" s="729">
        <v>668723</v>
      </c>
      <c r="BV202" s="828">
        <f t="shared" si="3"/>
        <v>1</v>
      </c>
      <c r="BX202" s="728" t="s">
        <v>8186</v>
      </c>
    </row>
    <row r="203" spans="1:76" x14ac:dyDescent="0.2">
      <c r="A203" s="720"/>
      <c r="B203" s="727" t="s">
        <v>2857</v>
      </c>
      <c r="C203" s="727" t="s">
        <v>2858</v>
      </c>
      <c r="D203" s="727">
        <v>11002</v>
      </c>
      <c r="E203" s="728" t="s">
        <v>2856</v>
      </c>
      <c r="F203" s="728" t="s">
        <v>605</v>
      </c>
      <c r="G203" s="727" t="s">
        <v>2857</v>
      </c>
      <c r="H203" s="727">
        <v>2</v>
      </c>
      <c r="I203" s="727" t="s">
        <v>808</v>
      </c>
      <c r="J203" s="727">
        <v>12</v>
      </c>
      <c r="K203" s="729">
        <v>12779</v>
      </c>
      <c r="L203" s="729">
        <v>5422</v>
      </c>
      <c r="M203" s="816">
        <v>0.75612999999999997</v>
      </c>
      <c r="N203" s="816">
        <v>9.0799999999999995E-3</v>
      </c>
      <c r="O203" s="816">
        <v>0.22411</v>
      </c>
      <c r="P203" s="816">
        <v>1.068E-2</v>
      </c>
      <c r="Q203" s="816">
        <v>0</v>
      </c>
      <c r="R203" s="729">
        <v>-567569</v>
      </c>
      <c r="S203" s="729">
        <v>0</v>
      </c>
      <c r="T203" s="729">
        <v>9418</v>
      </c>
      <c r="U203" s="729">
        <v>42388</v>
      </c>
      <c r="V203" s="729">
        <v>6715</v>
      </c>
      <c r="W203" s="729">
        <v>0</v>
      </c>
      <c r="X203" s="729">
        <v>13681</v>
      </c>
      <c r="Y203" s="729">
        <v>0</v>
      </c>
      <c r="Z203" s="729">
        <v>0</v>
      </c>
      <c r="AA203" s="729">
        <v>0</v>
      </c>
      <c r="AB203" s="729">
        <v>35524</v>
      </c>
      <c r="AC203" s="729">
        <v>0</v>
      </c>
      <c r="AD203" s="729">
        <v>87772</v>
      </c>
      <c r="AE203" s="729">
        <v>0</v>
      </c>
      <c r="AF203" s="729">
        <v>0</v>
      </c>
      <c r="AG203" s="729">
        <v>0</v>
      </c>
      <c r="AH203" s="729">
        <v>191130</v>
      </c>
      <c r="AI203" s="729">
        <v>1255597</v>
      </c>
      <c r="AJ203" s="729">
        <v>0</v>
      </c>
      <c r="AK203" s="729">
        <v>1507736</v>
      </c>
      <c r="AL203" s="729">
        <v>317675</v>
      </c>
      <c r="AM203" s="729">
        <v>79730</v>
      </c>
      <c r="AN203" s="729">
        <v>0</v>
      </c>
      <c r="AO203" s="729">
        <v>0</v>
      </c>
      <c r="AP203" s="729">
        <v>0</v>
      </c>
      <c r="AQ203" s="729">
        <v>0</v>
      </c>
      <c r="AR203" s="729">
        <v>0</v>
      </c>
      <c r="AS203" s="729">
        <v>0</v>
      </c>
      <c r="AT203" s="729">
        <v>4515</v>
      </c>
      <c r="AU203" s="729">
        <v>0</v>
      </c>
      <c r="AV203" s="729">
        <v>0</v>
      </c>
      <c r="AW203" s="729">
        <v>0</v>
      </c>
      <c r="AX203" s="729">
        <v>0</v>
      </c>
      <c r="AY203" s="729">
        <v>0</v>
      </c>
      <c r="AZ203" s="729">
        <v>0</v>
      </c>
      <c r="BA203" s="729">
        <v>8650</v>
      </c>
      <c r="BB203" s="729">
        <v>60537</v>
      </c>
      <c r="BC203" s="729">
        <v>201548</v>
      </c>
      <c r="BD203" s="729">
        <v>2899</v>
      </c>
      <c r="BE203" s="729">
        <v>0</v>
      </c>
      <c r="BF203" s="729">
        <v>0</v>
      </c>
      <c r="BG203" s="729">
        <v>50627</v>
      </c>
      <c r="BH203" s="729">
        <v>6225</v>
      </c>
      <c r="BI203" s="729">
        <v>55237</v>
      </c>
      <c r="BJ203" s="729">
        <v>0</v>
      </c>
      <c r="BK203" s="729">
        <v>0</v>
      </c>
      <c r="BL203" s="729">
        <v>0</v>
      </c>
      <c r="BM203" s="729">
        <v>0</v>
      </c>
      <c r="BN203" s="729">
        <v>0</v>
      </c>
      <c r="BO203" s="729">
        <v>0</v>
      </c>
      <c r="BP203" s="729">
        <v>-816993</v>
      </c>
      <c r="BQ203" s="729">
        <v>636845</v>
      </c>
      <c r="BR203" s="729">
        <v>2265376</v>
      </c>
      <c r="BS203" s="729">
        <v>693281</v>
      </c>
      <c r="BT203" s="729">
        <v>1093523</v>
      </c>
      <c r="BV203" s="828">
        <f t="shared" si="3"/>
        <v>1</v>
      </c>
      <c r="BX203" s="728" t="s">
        <v>4465</v>
      </c>
    </row>
    <row r="204" spans="1:76" x14ac:dyDescent="0.2">
      <c r="A204" s="720"/>
      <c r="B204" s="727" t="s">
        <v>3944</v>
      </c>
      <c r="C204" s="727" t="s">
        <v>4543</v>
      </c>
      <c r="D204" s="727">
        <v>11023</v>
      </c>
      <c r="E204" s="728" t="s">
        <v>3943</v>
      </c>
      <c r="F204" s="728" t="s">
        <v>606</v>
      </c>
      <c r="G204" s="727" t="s">
        <v>3944</v>
      </c>
      <c r="H204" s="727">
        <v>2</v>
      </c>
      <c r="I204" s="727" t="s">
        <v>808</v>
      </c>
      <c r="J204" s="727">
        <v>12</v>
      </c>
      <c r="K204" s="729">
        <v>6852</v>
      </c>
      <c r="L204" s="729">
        <v>3223</v>
      </c>
      <c r="M204" s="816">
        <v>0.75612999999999997</v>
      </c>
      <c r="N204" s="816">
        <v>9.0799999999999995E-3</v>
      </c>
      <c r="O204" s="816">
        <v>0.22411</v>
      </c>
      <c r="P204" s="816">
        <v>1.068E-2</v>
      </c>
      <c r="Q204" s="816">
        <v>0</v>
      </c>
      <c r="R204" s="729">
        <v>0</v>
      </c>
      <c r="S204" s="729">
        <v>0</v>
      </c>
      <c r="T204" s="729">
        <v>12020</v>
      </c>
      <c r="U204" s="729">
        <v>12790</v>
      </c>
      <c r="V204" s="729">
        <v>7460</v>
      </c>
      <c r="W204" s="729">
        <v>0</v>
      </c>
      <c r="X204" s="729">
        <v>9268</v>
      </c>
      <c r="Y204" s="729">
        <v>0</v>
      </c>
      <c r="Z204" s="729">
        <v>0</v>
      </c>
      <c r="AA204" s="729">
        <v>0</v>
      </c>
      <c r="AB204" s="729">
        <v>24488</v>
      </c>
      <c r="AC204" s="729">
        <v>0</v>
      </c>
      <c r="AD204" s="729">
        <v>0</v>
      </c>
      <c r="AE204" s="729">
        <v>0</v>
      </c>
      <c r="AF204" s="729">
        <v>0</v>
      </c>
      <c r="AG204" s="729">
        <v>0</v>
      </c>
      <c r="AH204" s="729">
        <v>0</v>
      </c>
      <c r="AI204" s="729">
        <v>0</v>
      </c>
      <c r="AJ204" s="729">
        <v>0</v>
      </c>
      <c r="AK204" s="729">
        <v>0</v>
      </c>
      <c r="AL204" s="729">
        <v>10115</v>
      </c>
      <c r="AM204" s="729">
        <v>29076</v>
      </c>
      <c r="AN204" s="729">
        <v>0</v>
      </c>
      <c r="AO204" s="729">
        <v>390</v>
      </c>
      <c r="AP204" s="729">
        <v>35</v>
      </c>
      <c r="AQ204" s="729">
        <v>0</v>
      </c>
      <c r="AR204" s="729">
        <v>0</v>
      </c>
      <c r="AS204" s="729">
        <v>0</v>
      </c>
      <c r="AT204" s="729">
        <v>0</v>
      </c>
      <c r="AU204" s="729">
        <v>0</v>
      </c>
      <c r="AV204" s="729">
        <v>0</v>
      </c>
      <c r="AW204" s="729">
        <v>0</v>
      </c>
      <c r="AX204" s="729">
        <v>0</v>
      </c>
      <c r="AY204" s="729">
        <v>0</v>
      </c>
      <c r="AZ204" s="729">
        <v>0</v>
      </c>
      <c r="BA204" s="729">
        <v>8378</v>
      </c>
      <c r="BB204" s="729">
        <v>0</v>
      </c>
      <c r="BC204" s="729">
        <v>128577</v>
      </c>
      <c r="BD204" s="729">
        <v>10501</v>
      </c>
      <c r="BE204" s="729">
        <v>0</v>
      </c>
      <c r="BF204" s="729">
        <v>0</v>
      </c>
      <c r="BG204" s="729">
        <v>18097</v>
      </c>
      <c r="BH204" s="729">
        <v>0</v>
      </c>
      <c r="BI204" s="729">
        <v>0</v>
      </c>
      <c r="BJ204" s="729">
        <v>0</v>
      </c>
      <c r="BK204" s="729">
        <v>0</v>
      </c>
      <c r="BL204" s="729">
        <v>0</v>
      </c>
      <c r="BM204" s="729">
        <v>0</v>
      </c>
      <c r="BN204" s="729">
        <v>0</v>
      </c>
      <c r="BO204" s="729">
        <v>0</v>
      </c>
      <c r="BP204" s="729">
        <v>-60133</v>
      </c>
      <c r="BQ204" s="729">
        <v>152200</v>
      </c>
      <c r="BR204" s="729">
        <v>454559</v>
      </c>
      <c r="BS204" s="729">
        <v>2743407</v>
      </c>
      <c r="BT204" s="729">
        <v>881755</v>
      </c>
      <c r="BV204" s="828">
        <f t="shared" si="3"/>
        <v>1</v>
      </c>
      <c r="BX204" s="728" t="s">
        <v>2286</v>
      </c>
    </row>
    <row r="205" spans="1:76" x14ac:dyDescent="0.2">
      <c r="A205" s="720"/>
      <c r="B205" s="727" t="s">
        <v>7923</v>
      </c>
      <c r="C205" s="727" t="s">
        <v>7924</v>
      </c>
      <c r="D205" s="727">
        <v>39000</v>
      </c>
      <c r="E205" s="728" t="s">
        <v>7145</v>
      </c>
      <c r="F205" s="728" t="s">
        <v>6981</v>
      </c>
      <c r="G205" s="727" t="s">
        <v>7923</v>
      </c>
      <c r="H205" s="727">
        <v>1</v>
      </c>
      <c r="I205" s="727" t="s">
        <v>608</v>
      </c>
      <c r="J205" s="727">
        <v>15</v>
      </c>
      <c r="K205" s="729">
        <v>63827</v>
      </c>
      <c r="L205" s="729">
        <v>24185</v>
      </c>
      <c r="M205" s="816"/>
      <c r="N205" s="816"/>
      <c r="O205" s="816"/>
      <c r="P205" s="816"/>
      <c r="Q205" s="816"/>
      <c r="R205" s="729">
        <v>996271</v>
      </c>
      <c r="S205" s="729">
        <v>0</v>
      </c>
      <c r="T205" s="729">
        <v>699700</v>
      </c>
      <c r="U205" s="729">
        <v>4917</v>
      </c>
      <c r="V205" s="729">
        <v>0</v>
      </c>
      <c r="W205" s="729">
        <v>0</v>
      </c>
      <c r="X205" s="729">
        <v>0</v>
      </c>
      <c r="Y205" s="729">
        <v>0</v>
      </c>
      <c r="Z205" s="729">
        <v>0</v>
      </c>
      <c r="AA205" s="729">
        <v>0</v>
      </c>
      <c r="AB205" s="729">
        <v>41870</v>
      </c>
      <c r="AC205" s="729">
        <v>0</v>
      </c>
      <c r="AD205" s="729">
        <v>0</v>
      </c>
      <c r="AE205" s="729">
        <v>0</v>
      </c>
      <c r="AF205" s="729">
        <v>0</v>
      </c>
      <c r="AG205" s="729">
        <v>0</v>
      </c>
      <c r="AH205" s="729">
        <v>0</v>
      </c>
      <c r="AI205" s="729">
        <v>0</v>
      </c>
      <c r="AJ205" s="729">
        <v>0</v>
      </c>
      <c r="AK205" s="729">
        <v>0</v>
      </c>
      <c r="AL205" s="729">
        <v>0</v>
      </c>
      <c r="AM205" s="729">
        <v>0</v>
      </c>
      <c r="AN205" s="729">
        <v>0</v>
      </c>
      <c r="AO205" s="729">
        <v>0</v>
      </c>
      <c r="AP205" s="729">
        <v>0</v>
      </c>
      <c r="AQ205" s="729">
        <v>0</v>
      </c>
      <c r="AR205" s="729">
        <v>34954</v>
      </c>
      <c r="AS205" s="729">
        <v>0</v>
      </c>
      <c r="AT205" s="729">
        <v>0</v>
      </c>
      <c r="AU205" s="729">
        <v>0</v>
      </c>
      <c r="AV205" s="729">
        <v>92254</v>
      </c>
      <c r="AW205" s="729">
        <v>2720712</v>
      </c>
      <c r="AX205" s="729">
        <v>0</v>
      </c>
      <c r="AY205" s="729">
        <v>0</v>
      </c>
      <c r="AZ205" s="729">
        <v>0</v>
      </c>
      <c r="BA205" s="729">
        <v>0</v>
      </c>
      <c r="BB205" s="729">
        <v>0</v>
      </c>
      <c r="BC205" s="729">
        <v>0</v>
      </c>
      <c r="BD205" s="729">
        <v>47582</v>
      </c>
      <c r="BE205" s="729">
        <v>0</v>
      </c>
      <c r="BF205" s="729">
        <v>0</v>
      </c>
      <c r="BG205" s="729">
        <v>20788</v>
      </c>
      <c r="BH205" s="729">
        <v>0</v>
      </c>
      <c r="BI205" s="729">
        <v>0</v>
      </c>
      <c r="BJ205" s="729">
        <v>450</v>
      </c>
      <c r="BK205" s="729">
        <v>0</v>
      </c>
      <c r="BL205" s="729">
        <v>0</v>
      </c>
      <c r="BM205" s="729">
        <v>0</v>
      </c>
      <c r="BN205" s="729">
        <v>0</v>
      </c>
      <c r="BO205" s="729">
        <v>0</v>
      </c>
      <c r="BP205" s="729">
        <v>0</v>
      </c>
      <c r="BQ205" s="729">
        <v>8517664</v>
      </c>
      <c r="BR205" s="729">
        <v>3443339</v>
      </c>
      <c r="BS205" s="729">
        <v>15473344</v>
      </c>
      <c r="BT205" s="729">
        <v>0</v>
      </c>
      <c r="BV205" s="828">
        <f t="shared" si="3"/>
        <v>1</v>
      </c>
      <c r="BX205" s="728" t="s">
        <v>4268</v>
      </c>
    </row>
    <row r="206" spans="1:76" x14ac:dyDescent="0.2">
      <c r="A206" s="720"/>
      <c r="B206" s="727" t="s">
        <v>7555</v>
      </c>
      <c r="C206" s="727" t="s">
        <v>7556</v>
      </c>
      <c r="D206" s="727">
        <v>39036</v>
      </c>
      <c r="E206" s="728" t="s">
        <v>7554</v>
      </c>
      <c r="F206" s="728" t="s">
        <v>609</v>
      </c>
      <c r="G206" s="727" t="s">
        <v>7555</v>
      </c>
      <c r="H206" s="727">
        <v>3</v>
      </c>
      <c r="I206" s="727" t="s">
        <v>608</v>
      </c>
      <c r="J206" s="727">
        <v>15</v>
      </c>
      <c r="K206" s="729">
        <v>319877</v>
      </c>
      <c r="L206" s="729">
        <v>147323</v>
      </c>
      <c r="M206" s="816">
        <v>0.78008</v>
      </c>
      <c r="N206" s="816">
        <v>4.5000000000000005E-3</v>
      </c>
      <c r="O206" s="816">
        <v>0.20696000000000001</v>
      </c>
      <c r="P206" s="816">
        <v>8.4600000000000005E-3</v>
      </c>
      <c r="Q206" s="816">
        <v>0</v>
      </c>
      <c r="R206" s="729">
        <v>2771286</v>
      </c>
      <c r="S206" s="729">
        <v>174510000</v>
      </c>
      <c r="T206" s="729">
        <v>4635942</v>
      </c>
      <c r="U206" s="729">
        <v>268015</v>
      </c>
      <c r="V206" s="729">
        <v>0</v>
      </c>
      <c r="W206" s="729">
        <v>0</v>
      </c>
      <c r="X206" s="729">
        <v>0</v>
      </c>
      <c r="Y206" s="729">
        <v>377382</v>
      </c>
      <c r="Z206" s="729">
        <v>0</v>
      </c>
      <c r="AA206" s="729">
        <v>0</v>
      </c>
      <c r="AB206" s="729">
        <v>36882</v>
      </c>
      <c r="AC206" s="729">
        <v>100922</v>
      </c>
      <c r="AD206" s="729">
        <v>20736418</v>
      </c>
      <c r="AE206" s="729">
        <v>1977787</v>
      </c>
      <c r="AF206" s="729">
        <v>0</v>
      </c>
      <c r="AG206" s="729">
        <v>0</v>
      </c>
      <c r="AH206" s="729">
        <v>0</v>
      </c>
      <c r="AI206" s="729">
        <v>34315446</v>
      </c>
      <c r="AJ206" s="729">
        <v>0</v>
      </c>
      <c r="AK206" s="729">
        <v>42602494</v>
      </c>
      <c r="AL206" s="729">
        <v>302602</v>
      </c>
      <c r="AM206" s="729">
        <v>211669</v>
      </c>
      <c r="AN206" s="729">
        <v>0</v>
      </c>
      <c r="AO206" s="729">
        <v>0</v>
      </c>
      <c r="AP206" s="729">
        <v>388031</v>
      </c>
      <c r="AQ206" s="729">
        <v>0</v>
      </c>
      <c r="AR206" s="729">
        <v>0</v>
      </c>
      <c r="AS206" s="729">
        <v>0</v>
      </c>
      <c r="AT206" s="729">
        <v>0</v>
      </c>
      <c r="AU206" s="729">
        <v>0</v>
      </c>
      <c r="AV206" s="729">
        <v>3441</v>
      </c>
      <c r="AW206" s="729">
        <v>4871748</v>
      </c>
      <c r="AX206" s="729">
        <v>0</v>
      </c>
      <c r="AY206" s="729">
        <v>384915</v>
      </c>
      <c r="AZ206" s="729">
        <v>2628117</v>
      </c>
      <c r="BA206" s="729">
        <v>20499</v>
      </c>
      <c r="BB206" s="729">
        <v>3824862</v>
      </c>
      <c r="BC206" s="729">
        <v>2933166</v>
      </c>
      <c r="BD206" s="729">
        <v>199658</v>
      </c>
      <c r="BE206" s="729">
        <v>388511</v>
      </c>
      <c r="BF206" s="729">
        <v>0</v>
      </c>
      <c r="BG206" s="729">
        <v>697091</v>
      </c>
      <c r="BH206" s="729">
        <v>3822796</v>
      </c>
      <c r="BI206" s="729">
        <v>0</v>
      </c>
      <c r="BJ206" s="729">
        <v>0</v>
      </c>
      <c r="BK206" s="729">
        <v>5508</v>
      </c>
      <c r="BL206" s="729">
        <v>0</v>
      </c>
      <c r="BM206" s="729">
        <v>0</v>
      </c>
      <c r="BN206" s="729">
        <v>0</v>
      </c>
      <c r="BO206" s="729">
        <v>0</v>
      </c>
      <c r="BP206" s="729">
        <v>-108255942</v>
      </c>
      <c r="BQ206" s="729">
        <v>34167679</v>
      </c>
      <c r="BR206" s="729">
        <v>135223701</v>
      </c>
      <c r="BS206" s="729">
        <v>34509137</v>
      </c>
      <c r="BT206" s="729">
        <v>20582175</v>
      </c>
      <c r="BV206" s="828">
        <f t="shared" si="3"/>
        <v>1</v>
      </c>
      <c r="BX206" s="728" t="s">
        <v>7521</v>
      </c>
    </row>
    <row r="207" spans="1:76" x14ac:dyDescent="0.2">
      <c r="A207" s="720"/>
      <c r="B207" s="727" t="s">
        <v>7926</v>
      </c>
      <c r="C207" s="727" t="s">
        <v>7927</v>
      </c>
      <c r="D207" s="727">
        <v>39002</v>
      </c>
      <c r="E207" s="728" t="s">
        <v>7925</v>
      </c>
      <c r="F207" s="728" t="s">
        <v>610</v>
      </c>
      <c r="G207" s="727" t="s">
        <v>7926</v>
      </c>
      <c r="H207" s="727">
        <v>2</v>
      </c>
      <c r="I207" s="727" t="s">
        <v>608</v>
      </c>
      <c r="J207" s="727">
        <v>15</v>
      </c>
      <c r="K207" s="729">
        <v>427</v>
      </c>
      <c r="L207" s="729">
        <v>186</v>
      </c>
      <c r="M207" s="816">
        <v>0.78008</v>
      </c>
      <c r="N207" s="816">
        <v>4.5000000000000005E-3</v>
      </c>
      <c r="O207" s="816">
        <v>0.20696000000000001</v>
      </c>
      <c r="P207" s="816">
        <v>8.4600000000000005E-3</v>
      </c>
      <c r="Q207" s="816">
        <v>0</v>
      </c>
      <c r="R207" s="729">
        <v>1884</v>
      </c>
      <c r="S207" s="729">
        <v>-38465</v>
      </c>
      <c r="T207" s="729">
        <v>49444</v>
      </c>
      <c r="U207" s="729">
        <v>0</v>
      </c>
      <c r="V207" s="729">
        <v>0</v>
      </c>
      <c r="W207" s="729">
        <v>0</v>
      </c>
      <c r="X207" s="729">
        <v>0</v>
      </c>
      <c r="Y207" s="729">
        <v>0</v>
      </c>
      <c r="Z207" s="729">
        <v>0</v>
      </c>
      <c r="AA207" s="729">
        <v>0</v>
      </c>
      <c r="AB207" s="729">
        <v>0</v>
      </c>
      <c r="AC207" s="729">
        <v>0</v>
      </c>
      <c r="AD207" s="729">
        <v>0</v>
      </c>
      <c r="AE207" s="729">
        <v>0</v>
      </c>
      <c r="AF207" s="729">
        <v>0</v>
      </c>
      <c r="AG207" s="729">
        <v>0</v>
      </c>
      <c r="AH207" s="729">
        <v>0</v>
      </c>
      <c r="AI207" s="729">
        <v>86912</v>
      </c>
      <c r="AJ207" s="729">
        <v>0</v>
      </c>
      <c r="AK207" s="729">
        <v>117707</v>
      </c>
      <c r="AL207" s="729">
        <v>0</v>
      </c>
      <c r="AM207" s="729">
        <v>0</v>
      </c>
      <c r="AN207" s="729">
        <v>0</v>
      </c>
      <c r="AO207" s="729">
        <v>0</v>
      </c>
      <c r="AP207" s="729">
        <v>0</v>
      </c>
      <c r="AQ207" s="729">
        <v>0</v>
      </c>
      <c r="AR207" s="729">
        <v>0</v>
      </c>
      <c r="AS207" s="729">
        <v>0</v>
      </c>
      <c r="AT207" s="729">
        <v>0</v>
      </c>
      <c r="AU207" s="729">
        <v>0</v>
      </c>
      <c r="AV207" s="729">
        <v>0</v>
      </c>
      <c r="AW207" s="729">
        <v>0</v>
      </c>
      <c r="AX207" s="729">
        <v>0</v>
      </c>
      <c r="AY207" s="729">
        <v>0</v>
      </c>
      <c r="AZ207" s="729">
        <v>0</v>
      </c>
      <c r="BA207" s="729">
        <v>0</v>
      </c>
      <c r="BB207" s="729">
        <v>0</v>
      </c>
      <c r="BC207" s="729">
        <v>0</v>
      </c>
      <c r="BD207" s="729">
        <v>0</v>
      </c>
      <c r="BE207" s="729">
        <v>0</v>
      </c>
      <c r="BF207" s="729">
        <v>0</v>
      </c>
      <c r="BG207" s="729">
        <v>2060</v>
      </c>
      <c r="BH207" s="729">
        <v>0</v>
      </c>
      <c r="BI207" s="729">
        <v>0</v>
      </c>
      <c r="BJ207" s="729">
        <v>0</v>
      </c>
      <c r="BK207" s="729">
        <v>0</v>
      </c>
      <c r="BL207" s="729">
        <v>0</v>
      </c>
      <c r="BM207" s="729">
        <v>0</v>
      </c>
      <c r="BN207" s="729">
        <v>0</v>
      </c>
      <c r="BO207" s="729">
        <v>0</v>
      </c>
      <c r="BP207" s="729">
        <v>0</v>
      </c>
      <c r="BQ207" s="729">
        <v>0</v>
      </c>
      <c r="BR207" s="729">
        <v>250914</v>
      </c>
      <c r="BS207" s="729">
        <v>339216</v>
      </c>
      <c r="BT207" s="729">
        <v>63096</v>
      </c>
      <c r="BV207" s="828">
        <f t="shared" si="3"/>
        <v>1</v>
      </c>
      <c r="BX207" s="728" t="s">
        <v>2628</v>
      </c>
    </row>
    <row r="208" spans="1:76" x14ac:dyDescent="0.2">
      <c r="A208" s="720"/>
      <c r="B208" s="727" t="s">
        <v>7558</v>
      </c>
      <c r="C208" s="727" t="s">
        <v>7559</v>
      </c>
      <c r="D208" s="727">
        <v>39020</v>
      </c>
      <c r="E208" s="728" t="s">
        <v>7557</v>
      </c>
      <c r="F208" s="728" t="s">
        <v>611</v>
      </c>
      <c r="G208" s="727" t="s">
        <v>7558</v>
      </c>
      <c r="H208" s="727">
        <v>2</v>
      </c>
      <c r="I208" s="727" t="s">
        <v>608</v>
      </c>
      <c r="J208" s="727">
        <v>15</v>
      </c>
      <c r="K208" s="729">
        <v>13788</v>
      </c>
      <c r="L208" s="729">
        <v>4925</v>
      </c>
      <c r="M208" s="816">
        <v>0.78008</v>
      </c>
      <c r="N208" s="816">
        <v>4.5000000000000005E-3</v>
      </c>
      <c r="O208" s="816">
        <v>0.20696000000000001</v>
      </c>
      <c r="P208" s="816">
        <v>8.4600000000000005E-3</v>
      </c>
      <c r="Q208" s="816">
        <v>0</v>
      </c>
      <c r="R208" s="729">
        <v>778066</v>
      </c>
      <c r="S208" s="729">
        <v>0</v>
      </c>
      <c r="T208" s="729">
        <v>114073</v>
      </c>
      <c r="U208" s="729">
        <v>67894</v>
      </c>
      <c r="V208" s="729">
        <v>0</v>
      </c>
      <c r="W208" s="729">
        <v>0</v>
      </c>
      <c r="X208" s="729">
        <v>12044</v>
      </c>
      <c r="Y208" s="729">
        <v>0</v>
      </c>
      <c r="Z208" s="729">
        <v>0</v>
      </c>
      <c r="AA208" s="729">
        <v>0</v>
      </c>
      <c r="AB208" s="729">
        <v>11123</v>
      </c>
      <c r="AC208" s="729">
        <v>0</v>
      </c>
      <c r="AD208" s="729">
        <v>0</v>
      </c>
      <c r="AE208" s="729">
        <v>0</v>
      </c>
      <c r="AF208" s="729">
        <v>0</v>
      </c>
      <c r="AG208" s="729">
        <v>0</v>
      </c>
      <c r="AH208" s="729">
        <v>0</v>
      </c>
      <c r="AI208" s="729">
        <v>593978</v>
      </c>
      <c r="AJ208" s="729">
        <v>0</v>
      </c>
      <c r="AK208" s="729">
        <v>966010</v>
      </c>
      <c r="AL208" s="729">
        <v>288117</v>
      </c>
      <c r="AM208" s="729">
        <v>0</v>
      </c>
      <c r="AN208" s="729">
        <v>0</v>
      </c>
      <c r="AO208" s="729">
        <v>0</v>
      </c>
      <c r="AP208" s="729">
        <v>0</v>
      </c>
      <c r="AQ208" s="729">
        <v>0</v>
      </c>
      <c r="AR208" s="729">
        <v>0</v>
      </c>
      <c r="AS208" s="729">
        <v>0</v>
      </c>
      <c r="AT208" s="729">
        <v>6400</v>
      </c>
      <c r="AU208" s="729">
        <v>0</v>
      </c>
      <c r="AV208" s="729">
        <v>0</v>
      </c>
      <c r="AW208" s="729">
        <v>0</v>
      </c>
      <c r="AX208" s="729">
        <v>0</v>
      </c>
      <c r="AY208" s="729">
        <v>0</v>
      </c>
      <c r="AZ208" s="729">
        <v>0</v>
      </c>
      <c r="BA208" s="729">
        <v>8619</v>
      </c>
      <c r="BB208" s="729">
        <v>0</v>
      </c>
      <c r="BC208" s="729">
        <v>445450</v>
      </c>
      <c r="BD208" s="729">
        <v>0</v>
      </c>
      <c r="BE208" s="729">
        <v>0</v>
      </c>
      <c r="BF208" s="729">
        <v>0</v>
      </c>
      <c r="BG208" s="729">
        <v>172215</v>
      </c>
      <c r="BH208" s="729">
        <v>0</v>
      </c>
      <c r="BI208" s="729">
        <v>0</v>
      </c>
      <c r="BJ208" s="729">
        <v>250</v>
      </c>
      <c r="BK208" s="729">
        <v>80869</v>
      </c>
      <c r="BL208" s="729">
        <v>0</v>
      </c>
      <c r="BM208" s="729">
        <v>0</v>
      </c>
      <c r="BN208" s="729">
        <v>0</v>
      </c>
      <c r="BO208" s="729">
        <v>0</v>
      </c>
      <c r="BP208" s="729">
        <v>-1574608</v>
      </c>
      <c r="BQ208" s="729">
        <v>3791747</v>
      </c>
      <c r="BR208" s="729">
        <v>5584441</v>
      </c>
      <c r="BS208" s="729">
        <v>1000000</v>
      </c>
      <c r="BT208" s="729">
        <v>1276818</v>
      </c>
      <c r="BV208" s="828">
        <f t="shared" si="3"/>
        <v>1</v>
      </c>
      <c r="BX208" s="728" t="s">
        <v>6992</v>
      </c>
    </row>
    <row r="209" spans="1:76" x14ac:dyDescent="0.2">
      <c r="A209" s="720"/>
      <c r="B209" s="727" t="s">
        <v>7563</v>
      </c>
      <c r="C209" s="727" t="s">
        <v>7564</v>
      </c>
      <c r="D209" s="727">
        <v>39057</v>
      </c>
      <c r="E209" s="728" t="s">
        <v>7562</v>
      </c>
      <c r="F209" s="728" t="s">
        <v>612</v>
      </c>
      <c r="G209" s="727" t="s">
        <v>7563</v>
      </c>
      <c r="H209" s="727">
        <v>2</v>
      </c>
      <c r="I209" s="727" t="s">
        <v>608</v>
      </c>
      <c r="J209" s="727">
        <v>15</v>
      </c>
      <c r="K209" s="729">
        <v>4092</v>
      </c>
      <c r="L209" s="729">
        <v>1512</v>
      </c>
      <c r="M209" s="816">
        <v>0.78008</v>
      </c>
      <c r="N209" s="816">
        <v>4.5000000000000005E-3</v>
      </c>
      <c r="O209" s="816">
        <v>0.20696000000000001</v>
      </c>
      <c r="P209" s="816">
        <v>8.4600000000000005E-3</v>
      </c>
      <c r="Q209" s="816">
        <v>0</v>
      </c>
      <c r="R209" s="729">
        <v>17907</v>
      </c>
      <c r="S209" s="729">
        <v>0</v>
      </c>
      <c r="T209" s="729">
        <v>34424</v>
      </c>
      <c r="U209" s="729">
        <v>13775</v>
      </c>
      <c r="V209" s="729">
        <v>0</v>
      </c>
      <c r="W209" s="729">
        <v>0</v>
      </c>
      <c r="X209" s="729">
        <v>0</v>
      </c>
      <c r="Y209" s="729">
        <v>0</v>
      </c>
      <c r="Z209" s="729">
        <v>0</v>
      </c>
      <c r="AA209" s="729">
        <v>0</v>
      </c>
      <c r="AB209" s="729">
        <v>1053</v>
      </c>
      <c r="AC209" s="729">
        <v>0</v>
      </c>
      <c r="AD209" s="729">
        <v>0</v>
      </c>
      <c r="AE209" s="729">
        <v>0</v>
      </c>
      <c r="AF209" s="729">
        <v>0</v>
      </c>
      <c r="AG209" s="729">
        <v>0</v>
      </c>
      <c r="AH209" s="729">
        <v>0</v>
      </c>
      <c r="AI209" s="729">
        <v>437229</v>
      </c>
      <c r="AJ209" s="729">
        <v>0</v>
      </c>
      <c r="AK209" s="729">
        <v>302901</v>
      </c>
      <c r="AL209" s="729">
        <v>93583</v>
      </c>
      <c r="AM209" s="729">
        <v>0</v>
      </c>
      <c r="AN209" s="729">
        <v>78363</v>
      </c>
      <c r="AO209" s="729">
        <v>0</v>
      </c>
      <c r="AP209" s="729">
        <v>0</v>
      </c>
      <c r="AQ209" s="729">
        <v>0</v>
      </c>
      <c r="AR209" s="729">
        <v>0</v>
      </c>
      <c r="AS209" s="729">
        <v>0</v>
      </c>
      <c r="AT209" s="729">
        <v>0</v>
      </c>
      <c r="AU209" s="729">
        <v>0</v>
      </c>
      <c r="AV209" s="729">
        <v>0</v>
      </c>
      <c r="AW209" s="729">
        <v>0</v>
      </c>
      <c r="AX209" s="729">
        <v>0</v>
      </c>
      <c r="AY209" s="729">
        <v>0</v>
      </c>
      <c r="AZ209" s="729">
        <v>0</v>
      </c>
      <c r="BA209" s="729">
        <v>0</v>
      </c>
      <c r="BB209" s="729">
        <v>0</v>
      </c>
      <c r="BC209" s="729">
        <v>413143</v>
      </c>
      <c r="BD209" s="729">
        <v>0</v>
      </c>
      <c r="BE209" s="729">
        <v>2670</v>
      </c>
      <c r="BF209" s="729">
        <v>0</v>
      </c>
      <c r="BG209" s="729">
        <v>18915</v>
      </c>
      <c r="BH209" s="729">
        <v>0</v>
      </c>
      <c r="BI209" s="729">
        <v>180</v>
      </c>
      <c r="BJ209" s="729">
        <v>150</v>
      </c>
      <c r="BK209" s="729">
        <v>48682</v>
      </c>
      <c r="BL209" s="729">
        <v>0</v>
      </c>
      <c r="BM209" s="729">
        <v>0</v>
      </c>
      <c r="BN209" s="729">
        <v>0</v>
      </c>
      <c r="BO209" s="729">
        <v>0</v>
      </c>
      <c r="BP209" s="729">
        <v>-157665</v>
      </c>
      <c r="BQ209" s="729">
        <v>334920</v>
      </c>
      <c r="BR209" s="729">
        <v>818428</v>
      </c>
      <c r="BS209" s="729">
        <v>1929405</v>
      </c>
      <c r="BT209" s="729">
        <v>373441</v>
      </c>
      <c r="BV209" s="828">
        <f t="shared" si="3"/>
        <v>1</v>
      </c>
      <c r="BX209" s="728" t="s">
        <v>4357</v>
      </c>
    </row>
    <row r="210" spans="1:76" x14ac:dyDescent="0.2">
      <c r="A210" s="720"/>
      <c r="B210" s="727" t="s">
        <v>7560</v>
      </c>
      <c r="C210" s="727" t="s">
        <v>5230</v>
      </c>
      <c r="D210" s="727">
        <v>39010</v>
      </c>
      <c r="E210" s="728" t="s">
        <v>5231</v>
      </c>
      <c r="F210" s="728" t="s">
        <v>912</v>
      </c>
      <c r="G210" s="727" t="s">
        <v>7560</v>
      </c>
      <c r="H210" s="727">
        <v>2</v>
      </c>
      <c r="I210" s="727" t="s">
        <v>608</v>
      </c>
      <c r="J210" s="727">
        <v>15</v>
      </c>
      <c r="K210" s="729">
        <v>2995</v>
      </c>
      <c r="L210" s="729">
        <v>1013</v>
      </c>
      <c r="M210" s="816">
        <v>0.78008</v>
      </c>
      <c r="N210" s="816">
        <v>4.5000000000000005E-3</v>
      </c>
      <c r="O210" s="816">
        <v>0.20696000000000001</v>
      </c>
      <c r="P210" s="816">
        <v>8.4600000000000005E-3</v>
      </c>
      <c r="Q210" s="816">
        <v>0</v>
      </c>
      <c r="R210" s="729">
        <v>-53727</v>
      </c>
      <c r="S210" s="729">
        <v>0</v>
      </c>
      <c r="T210" s="729">
        <v>11259</v>
      </c>
      <c r="U210" s="729">
        <v>4725</v>
      </c>
      <c r="V210" s="729">
        <v>0</v>
      </c>
      <c r="W210" s="729">
        <v>0</v>
      </c>
      <c r="X210" s="729">
        <v>0</v>
      </c>
      <c r="Y210" s="729">
        <v>0</v>
      </c>
      <c r="Z210" s="729">
        <v>0</v>
      </c>
      <c r="AA210" s="729">
        <v>0</v>
      </c>
      <c r="AB210" s="729">
        <v>14906</v>
      </c>
      <c r="AC210" s="729">
        <v>0</v>
      </c>
      <c r="AD210" s="729">
        <v>0</v>
      </c>
      <c r="AE210" s="729">
        <v>0</v>
      </c>
      <c r="AF210" s="729">
        <v>0</v>
      </c>
      <c r="AG210" s="729">
        <v>0</v>
      </c>
      <c r="AH210" s="729">
        <v>0</v>
      </c>
      <c r="AI210" s="729">
        <v>0</v>
      </c>
      <c r="AJ210" s="729">
        <v>0</v>
      </c>
      <c r="AK210" s="729">
        <v>0</v>
      </c>
      <c r="AL210" s="729">
        <v>39090</v>
      </c>
      <c r="AM210" s="729">
        <v>0</v>
      </c>
      <c r="AN210" s="729">
        <v>0</v>
      </c>
      <c r="AO210" s="729">
        <v>0</v>
      </c>
      <c r="AP210" s="729">
        <v>0</v>
      </c>
      <c r="AQ210" s="729">
        <v>0</v>
      </c>
      <c r="AR210" s="729">
        <v>0</v>
      </c>
      <c r="AS210" s="729">
        <v>0</v>
      </c>
      <c r="AT210" s="729">
        <v>0</v>
      </c>
      <c r="AU210" s="729">
        <v>0</v>
      </c>
      <c r="AV210" s="729">
        <v>0</v>
      </c>
      <c r="AW210" s="729">
        <v>0</v>
      </c>
      <c r="AX210" s="729">
        <v>0</v>
      </c>
      <c r="AY210" s="729">
        <v>0</v>
      </c>
      <c r="AZ210" s="729">
        <v>0</v>
      </c>
      <c r="BA210" s="729">
        <v>0</v>
      </c>
      <c r="BB210" s="729">
        <v>0</v>
      </c>
      <c r="BC210" s="729">
        <v>0</v>
      </c>
      <c r="BD210" s="729">
        <v>0</v>
      </c>
      <c r="BE210" s="729">
        <v>0</v>
      </c>
      <c r="BF210" s="729">
        <v>0</v>
      </c>
      <c r="BG210" s="729">
        <v>17923</v>
      </c>
      <c r="BH210" s="729">
        <v>0</v>
      </c>
      <c r="BI210" s="729">
        <v>0</v>
      </c>
      <c r="BJ210" s="729">
        <v>15900</v>
      </c>
      <c r="BK210" s="729">
        <v>18119</v>
      </c>
      <c r="BL210" s="729">
        <v>0</v>
      </c>
      <c r="BM210" s="729">
        <v>0</v>
      </c>
      <c r="BN210" s="729">
        <v>0</v>
      </c>
      <c r="BO210" s="729">
        <v>0</v>
      </c>
      <c r="BP210" s="729">
        <v>-494085</v>
      </c>
      <c r="BQ210" s="729">
        <v>88496</v>
      </c>
      <c r="BR210" s="729">
        <v>0</v>
      </c>
      <c r="BS210" s="729">
        <v>978446</v>
      </c>
      <c r="BT210" s="729">
        <v>300532</v>
      </c>
      <c r="BV210" s="828">
        <f t="shared" si="3"/>
        <v>1</v>
      </c>
      <c r="BX210" s="728" t="s">
        <v>3366</v>
      </c>
    </row>
    <row r="211" spans="1:76" x14ac:dyDescent="0.2">
      <c r="A211" s="720"/>
      <c r="B211" s="727" t="s">
        <v>7561</v>
      </c>
      <c r="C211" s="727" t="s">
        <v>913</v>
      </c>
      <c r="D211" s="727">
        <v>39041</v>
      </c>
      <c r="E211" s="728" t="s">
        <v>914</v>
      </c>
      <c r="F211" s="728" t="s">
        <v>915</v>
      </c>
      <c r="G211" s="727" t="s">
        <v>7561</v>
      </c>
      <c r="H211" s="727">
        <v>2</v>
      </c>
      <c r="I211" s="727" t="s">
        <v>608</v>
      </c>
      <c r="J211" s="727">
        <v>15</v>
      </c>
      <c r="K211" s="729">
        <v>6693</v>
      </c>
      <c r="L211" s="729">
        <v>2483</v>
      </c>
      <c r="M211" s="816">
        <v>0.78008</v>
      </c>
      <c r="N211" s="816">
        <v>4.5000000000000005E-3</v>
      </c>
      <c r="O211" s="816">
        <v>0.20696000000000001</v>
      </c>
      <c r="P211" s="816">
        <v>8.4600000000000005E-3</v>
      </c>
      <c r="Q211" s="816">
        <v>0</v>
      </c>
      <c r="R211" s="729">
        <v>-158869</v>
      </c>
      <c r="S211" s="729">
        <v>248371</v>
      </c>
      <c r="T211" s="729">
        <v>110732</v>
      </c>
      <c r="U211" s="729">
        <v>50</v>
      </c>
      <c r="V211" s="729">
        <v>0</v>
      </c>
      <c r="W211" s="729">
        <v>0</v>
      </c>
      <c r="X211" s="729">
        <v>0</v>
      </c>
      <c r="Y211" s="729">
        <v>0</v>
      </c>
      <c r="Z211" s="729">
        <v>0</v>
      </c>
      <c r="AA211" s="729">
        <v>0</v>
      </c>
      <c r="AB211" s="729">
        <v>27635</v>
      </c>
      <c r="AC211" s="729">
        <v>0</v>
      </c>
      <c r="AD211" s="729">
        <v>0</v>
      </c>
      <c r="AE211" s="729">
        <v>0</v>
      </c>
      <c r="AF211" s="729">
        <v>0</v>
      </c>
      <c r="AG211" s="729">
        <v>0</v>
      </c>
      <c r="AH211" s="729">
        <v>0</v>
      </c>
      <c r="AI211" s="729">
        <v>230536</v>
      </c>
      <c r="AJ211" s="729">
        <v>0</v>
      </c>
      <c r="AK211" s="729">
        <v>809332</v>
      </c>
      <c r="AL211" s="729">
        <v>104813</v>
      </c>
      <c r="AM211" s="729">
        <v>0</v>
      </c>
      <c r="AN211" s="729">
        <v>0</v>
      </c>
      <c r="AO211" s="729">
        <v>0</v>
      </c>
      <c r="AP211" s="729">
        <v>0</v>
      </c>
      <c r="AQ211" s="729">
        <v>0</v>
      </c>
      <c r="AR211" s="729">
        <v>0</v>
      </c>
      <c r="AS211" s="729">
        <v>0</v>
      </c>
      <c r="AT211" s="729">
        <v>21191</v>
      </c>
      <c r="AU211" s="729">
        <v>0</v>
      </c>
      <c r="AV211" s="729">
        <v>0</v>
      </c>
      <c r="AW211" s="729">
        <v>0</v>
      </c>
      <c r="AX211" s="729">
        <v>0</v>
      </c>
      <c r="AY211" s="729">
        <v>0</v>
      </c>
      <c r="AZ211" s="729">
        <v>0</v>
      </c>
      <c r="BA211" s="729">
        <v>4646</v>
      </c>
      <c r="BB211" s="729">
        <v>132346</v>
      </c>
      <c r="BC211" s="729">
        <v>136497</v>
      </c>
      <c r="BD211" s="729">
        <v>0</v>
      </c>
      <c r="BE211" s="729">
        <v>0</v>
      </c>
      <c r="BF211" s="729">
        <v>0</v>
      </c>
      <c r="BG211" s="729">
        <v>36034</v>
      </c>
      <c r="BH211" s="729">
        <v>0</v>
      </c>
      <c r="BI211" s="729">
        <v>0</v>
      </c>
      <c r="BJ211" s="729">
        <v>0</v>
      </c>
      <c r="BK211" s="729">
        <v>0</v>
      </c>
      <c r="BL211" s="729">
        <v>0</v>
      </c>
      <c r="BM211" s="729">
        <v>0</v>
      </c>
      <c r="BN211" s="729">
        <v>0</v>
      </c>
      <c r="BO211" s="729">
        <v>0</v>
      </c>
      <c r="BP211" s="729">
        <v>-382688</v>
      </c>
      <c r="BQ211" s="729">
        <v>0</v>
      </c>
      <c r="BR211" s="729">
        <v>904667</v>
      </c>
      <c r="BS211" s="729">
        <v>1578308</v>
      </c>
      <c r="BT211" s="729">
        <v>650268</v>
      </c>
      <c r="BV211" s="828">
        <f t="shared" si="3"/>
        <v>1</v>
      </c>
      <c r="BX211" s="728" t="s">
        <v>1985</v>
      </c>
    </row>
    <row r="212" spans="1:76" x14ac:dyDescent="0.2">
      <c r="A212" s="720"/>
      <c r="B212" s="727" t="s">
        <v>7551</v>
      </c>
      <c r="C212" s="727" t="s">
        <v>916</v>
      </c>
      <c r="D212" s="727">
        <v>39003</v>
      </c>
      <c r="E212" s="728" t="s">
        <v>917</v>
      </c>
      <c r="F212" s="728" t="s">
        <v>918</v>
      </c>
      <c r="G212" s="727" t="s">
        <v>7551</v>
      </c>
      <c r="H212" s="727">
        <v>2</v>
      </c>
      <c r="I212" s="727" t="s">
        <v>608</v>
      </c>
      <c r="J212" s="727">
        <v>15</v>
      </c>
      <c r="K212" s="729">
        <v>5951</v>
      </c>
      <c r="L212" s="729">
        <v>2429</v>
      </c>
      <c r="M212" s="816">
        <v>0.78008</v>
      </c>
      <c r="N212" s="816">
        <v>4.5000000000000005E-3</v>
      </c>
      <c r="O212" s="816">
        <v>0.20696000000000001</v>
      </c>
      <c r="P212" s="816">
        <v>8.4600000000000005E-3</v>
      </c>
      <c r="Q212" s="816">
        <v>0</v>
      </c>
      <c r="R212" s="729">
        <v>1449922</v>
      </c>
      <c r="S212" s="729">
        <v>0</v>
      </c>
      <c r="T212" s="729">
        <v>59800</v>
      </c>
      <c r="U212" s="729">
        <v>10998</v>
      </c>
      <c r="V212" s="729">
        <v>0</v>
      </c>
      <c r="W212" s="729">
        <v>0</v>
      </c>
      <c r="X212" s="729">
        <v>0</v>
      </c>
      <c r="Y212" s="729">
        <v>0</v>
      </c>
      <c r="Z212" s="729">
        <v>0</v>
      </c>
      <c r="AA212" s="729">
        <v>0</v>
      </c>
      <c r="AB212" s="729">
        <v>13179</v>
      </c>
      <c r="AC212" s="729">
        <v>0</v>
      </c>
      <c r="AD212" s="729">
        <v>0</v>
      </c>
      <c r="AE212" s="729">
        <v>0</v>
      </c>
      <c r="AF212" s="729">
        <v>0</v>
      </c>
      <c r="AG212" s="729">
        <v>0</v>
      </c>
      <c r="AH212" s="729">
        <v>0</v>
      </c>
      <c r="AI212" s="729">
        <v>253618</v>
      </c>
      <c r="AJ212" s="729">
        <v>0</v>
      </c>
      <c r="AK212" s="729">
        <v>865591</v>
      </c>
      <c r="AL212" s="729">
        <v>231586</v>
      </c>
      <c r="AM212" s="729">
        <v>0</v>
      </c>
      <c r="AN212" s="729">
        <v>0</v>
      </c>
      <c r="AO212" s="729">
        <v>0</v>
      </c>
      <c r="AP212" s="729">
        <v>0</v>
      </c>
      <c r="AQ212" s="729">
        <v>0</v>
      </c>
      <c r="AR212" s="729">
        <v>0</v>
      </c>
      <c r="AS212" s="729">
        <v>0</v>
      </c>
      <c r="AT212" s="729">
        <v>0</v>
      </c>
      <c r="AU212" s="729">
        <v>0</v>
      </c>
      <c r="AV212" s="729">
        <v>0</v>
      </c>
      <c r="AW212" s="729">
        <v>0</v>
      </c>
      <c r="AX212" s="729">
        <v>0</v>
      </c>
      <c r="AY212" s="729">
        <v>0</v>
      </c>
      <c r="AZ212" s="729">
        <v>0</v>
      </c>
      <c r="BA212" s="729">
        <v>8958</v>
      </c>
      <c r="BB212" s="729">
        <v>0</v>
      </c>
      <c r="BC212" s="729">
        <v>333043</v>
      </c>
      <c r="BD212" s="729">
        <v>0</v>
      </c>
      <c r="BE212" s="729">
        <v>1435</v>
      </c>
      <c r="BF212" s="729">
        <v>0</v>
      </c>
      <c r="BG212" s="729">
        <v>9000</v>
      </c>
      <c r="BH212" s="729">
        <v>0</v>
      </c>
      <c r="BI212" s="729">
        <v>0</v>
      </c>
      <c r="BJ212" s="729">
        <v>302</v>
      </c>
      <c r="BK212" s="729">
        <v>71687</v>
      </c>
      <c r="BL212" s="729">
        <v>0</v>
      </c>
      <c r="BM212" s="729">
        <v>0</v>
      </c>
      <c r="BN212" s="729">
        <v>0</v>
      </c>
      <c r="BO212" s="729">
        <v>0</v>
      </c>
      <c r="BP212" s="729">
        <v>-685759</v>
      </c>
      <c r="BQ212" s="729">
        <v>133338</v>
      </c>
      <c r="BR212" s="729">
        <v>2234250</v>
      </c>
      <c r="BS212" s="729">
        <v>2303874</v>
      </c>
      <c r="BT212" s="729">
        <v>920885</v>
      </c>
      <c r="BV212" s="828">
        <f t="shared" si="3"/>
        <v>1</v>
      </c>
      <c r="BX212" s="728" t="s">
        <v>7141</v>
      </c>
    </row>
    <row r="213" spans="1:76" x14ac:dyDescent="0.2">
      <c r="A213" s="720"/>
      <c r="B213" s="727" t="s">
        <v>7552</v>
      </c>
      <c r="C213" s="727" t="s">
        <v>919</v>
      </c>
      <c r="D213" s="727">
        <v>39013</v>
      </c>
      <c r="E213" s="728" t="s">
        <v>920</v>
      </c>
      <c r="F213" s="728" t="s">
        <v>882</v>
      </c>
      <c r="G213" s="727" t="s">
        <v>7552</v>
      </c>
      <c r="H213" s="727">
        <v>2</v>
      </c>
      <c r="I213" s="727" t="s">
        <v>608</v>
      </c>
      <c r="J213" s="727">
        <v>15</v>
      </c>
      <c r="K213" s="729">
        <v>18001</v>
      </c>
      <c r="L213" s="729">
        <v>7237</v>
      </c>
      <c r="M213" s="816">
        <v>0.78008</v>
      </c>
      <c r="N213" s="816">
        <v>4.5000000000000005E-3</v>
      </c>
      <c r="O213" s="816">
        <v>0.20696000000000001</v>
      </c>
      <c r="P213" s="816">
        <v>8.4600000000000005E-3</v>
      </c>
      <c r="Q213" s="816">
        <v>0</v>
      </c>
      <c r="R213" s="729">
        <v>395447</v>
      </c>
      <c r="S213" s="729">
        <v>7731288</v>
      </c>
      <c r="T213" s="729">
        <v>25638</v>
      </c>
      <c r="U213" s="729">
        <v>39494</v>
      </c>
      <c r="V213" s="729">
        <v>27522</v>
      </c>
      <c r="W213" s="729">
        <v>0</v>
      </c>
      <c r="X213" s="729">
        <v>1500</v>
      </c>
      <c r="Y213" s="729">
        <v>0</v>
      </c>
      <c r="Z213" s="729">
        <v>0</v>
      </c>
      <c r="AA213" s="729">
        <v>0</v>
      </c>
      <c r="AB213" s="729">
        <v>53531</v>
      </c>
      <c r="AC213" s="729">
        <v>0</v>
      </c>
      <c r="AD213" s="729">
        <v>0</v>
      </c>
      <c r="AE213" s="729">
        <v>0</v>
      </c>
      <c r="AF213" s="729">
        <v>0</v>
      </c>
      <c r="AG213" s="729">
        <v>0</v>
      </c>
      <c r="AH213" s="729">
        <v>0</v>
      </c>
      <c r="AI213" s="729">
        <v>1219450</v>
      </c>
      <c r="AJ213" s="729">
        <v>0</v>
      </c>
      <c r="AK213" s="729">
        <v>2151889</v>
      </c>
      <c r="AL213" s="729">
        <v>0</v>
      </c>
      <c r="AM213" s="729">
        <v>113051</v>
      </c>
      <c r="AN213" s="729">
        <v>0</v>
      </c>
      <c r="AO213" s="729">
        <v>0</v>
      </c>
      <c r="AP213" s="729">
        <v>0</v>
      </c>
      <c r="AQ213" s="729">
        <v>0</v>
      </c>
      <c r="AR213" s="729">
        <v>0</v>
      </c>
      <c r="AS213" s="729">
        <v>0</v>
      </c>
      <c r="AT213" s="729">
        <v>79600</v>
      </c>
      <c r="AU213" s="729">
        <v>0</v>
      </c>
      <c r="AV213" s="729">
        <v>0</v>
      </c>
      <c r="AW213" s="729">
        <v>0</v>
      </c>
      <c r="AX213" s="729">
        <v>17050</v>
      </c>
      <c r="AY213" s="729">
        <v>0</v>
      </c>
      <c r="AZ213" s="729">
        <v>0</v>
      </c>
      <c r="BA213" s="729">
        <v>2251</v>
      </c>
      <c r="BB213" s="729">
        <v>12583</v>
      </c>
      <c r="BC213" s="729">
        <v>808520</v>
      </c>
      <c r="BD213" s="729">
        <v>0</v>
      </c>
      <c r="BE213" s="729">
        <v>13281</v>
      </c>
      <c r="BF213" s="729">
        <v>0</v>
      </c>
      <c r="BG213" s="729">
        <v>67775</v>
      </c>
      <c r="BH213" s="729">
        <v>0</v>
      </c>
      <c r="BI213" s="729">
        <v>0</v>
      </c>
      <c r="BJ213" s="729">
        <v>60</v>
      </c>
      <c r="BK213" s="729">
        <v>5707</v>
      </c>
      <c r="BL213" s="729">
        <v>0</v>
      </c>
      <c r="BM213" s="729">
        <v>0</v>
      </c>
      <c r="BN213" s="729">
        <v>0</v>
      </c>
      <c r="BO213" s="729">
        <v>0</v>
      </c>
      <c r="BP213" s="729">
        <v>-268463</v>
      </c>
      <c r="BQ213" s="729">
        <v>1603515</v>
      </c>
      <c r="BR213" s="729">
        <v>500584</v>
      </c>
      <c r="BS213" s="729">
        <v>1179260</v>
      </c>
      <c r="BT213" s="729">
        <v>1966857</v>
      </c>
      <c r="BV213" s="828">
        <f t="shared" si="3"/>
        <v>1</v>
      </c>
      <c r="BX213" s="728" t="s">
        <v>1758</v>
      </c>
    </row>
    <row r="214" spans="1:76" x14ac:dyDescent="0.2">
      <c r="A214" s="720"/>
      <c r="B214" s="727" t="s">
        <v>7553</v>
      </c>
      <c r="C214" s="727" t="s">
        <v>883</v>
      </c>
      <c r="D214" s="727">
        <v>39025</v>
      </c>
      <c r="E214" s="728" t="s">
        <v>170</v>
      </c>
      <c r="F214" s="728" t="s">
        <v>171</v>
      </c>
      <c r="G214" s="727" t="s">
        <v>7553</v>
      </c>
      <c r="H214" s="727">
        <v>2</v>
      </c>
      <c r="I214" s="727" t="s">
        <v>608</v>
      </c>
      <c r="J214" s="727">
        <v>15</v>
      </c>
      <c r="K214" s="729">
        <v>11880</v>
      </c>
      <c r="L214" s="729">
        <v>4400</v>
      </c>
      <c r="M214" s="816">
        <v>0.78008</v>
      </c>
      <c r="N214" s="816">
        <v>4.5000000000000005E-3</v>
      </c>
      <c r="O214" s="816">
        <v>0.20696000000000001</v>
      </c>
      <c r="P214" s="816">
        <v>8.4600000000000005E-3</v>
      </c>
      <c r="Q214" s="816">
        <v>0</v>
      </c>
      <c r="R214" s="729">
        <v>-4193</v>
      </c>
      <c r="S214" s="729">
        <v>0</v>
      </c>
      <c r="T214" s="729">
        <v>50396</v>
      </c>
      <c r="U214" s="729">
        <v>1800</v>
      </c>
      <c r="V214" s="729">
        <v>0</v>
      </c>
      <c r="W214" s="729">
        <v>0</v>
      </c>
      <c r="X214" s="729">
        <v>473</v>
      </c>
      <c r="Y214" s="729">
        <v>25000</v>
      </c>
      <c r="Z214" s="729">
        <v>0</v>
      </c>
      <c r="AA214" s="729">
        <v>0</v>
      </c>
      <c r="AB214" s="729">
        <v>283783</v>
      </c>
      <c r="AC214" s="729">
        <v>0</v>
      </c>
      <c r="AD214" s="729">
        <v>0</v>
      </c>
      <c r="AE214" s="729">
        <v>0</v>
      </c>
      <c r="AF214" s="729">
        <v>300</v>
      </c>
      <c r="AG214" s="729">
        <v>0</v>
      </c>
      <c r="AH214" s="729">
        <v>0</v>
      </c>
      <c r="AI214" s="729">
        <v>405747</v>
      </c>
      <c r="AJ214" s="729">
        <v>0</v>
      </c>
      <c r="AK214" s="729">
        <v>640602</v>
      </c>
      <c r="AL214" s="729">
        <v>360018</v>
      </c>
      <c r="AM214" s="729">
        <v>0</v>
      </c>
      <c r="AN214" s="729">
        <v>0</v>
      </c>
      <c r="AO214" s="729">
        <v>0</v>
      </c>
      <c r="AP214" s="729">
        <v>0</v>
      </c>
      <c r="AQ214" s="729">
        <v>0</v>
      </c>
      <c r="AR214" s="729">
        <v>0</v>
      </c>
      <c r="AS214" s="729">
        <v>0</v>
      </c>
      <c r="AT214" s="729">
        <v>50280</v>
      </c>
      <c r="AU214" s="729">
        <v>0</v>
      </c>
      <c r="AV214" s="729">
        <v>0</v>
      </c>
      <c r="AW214" s="729">
        <v>0</v>
      </c>
      <c r="AX214" s="729">
        <v>0</v>
      </c>
      <c r="AY214" s="729">
        <v>0</v>
      </c>
      <c r="AZ214" s="729">
        <v>0</v>
      </c>
      <c r="BA214" s="729">
        <v>19441</v>
      </c>
      <c r="BB214" s="729">
        <v>170438</v>
      </c>
      <c r="BC214" s="729">
        <v>301336</v>
      </c>
      <c r="BD214" s="729">
        <v>29036</v>
      </c>
      <c r="BE214" s="729">
        <v>0</v>
      </c>
      <c r="BF214" s="729">
        <v>5600</v>
      </c>
      <c r="BG214" s="729">
        <v>51084</v>
      </c>
      <c r="BH214" s="729">
        <v>0</v>
      </c>
      <c r="BI214" s="729">
        <v>0</v>
      </c>
      <c r="BJ214" s="729">
        <v>0</v>
      </c>
      <c r="BK214" s="729">
        <v>0</v>
      </c>
      <c r="BL214" s="729">
        <v>0</v>
      </c>
      <c r="BM214" s="729">
        <v>0</v>
      </c>
      <c r="BN214" s="729">
        <v>0</v>
      </c>
      <c r="BO214" s="729">
        <v>0</v>
      </c>
      <c r="BP214" s="729">
        <v>-395140</v>
      </c>
      <c r="BQ214" s="729">
        <v>1898660</v>
      </c>
      <c r="BR214" s="729">
        <v>1903833</v>
      </c>
      <c r="BS214" s="729">
        <v>4722032</v>
      </c>
      <c r="BT214" s="729">
        <v>756223</v>
      </c>
      <c r="BV214" s="828">
        <f t="shared" si="3"/>
        <v>1</v>
      </c>
      <c r="BX214" s="728" t="s">
        <v>7142</v>
      </c>
    </row>
    <row r="215" spans="1:76" x14ac:dyDescent="0.2">
      <c r="A215" s="720"/>
      <c r="B215" s="727" t="s">
        <v>5789</v>
      </c>
      <c r="C215" s="727" t="s">
        <v>5790</v>
      </c>
      <c r="D215" s="727">
        <v>14000</v>
      </c>
      <c r="E215" s="728" t="s">
        <v>7298</v>
      </c>
      <c r="F215" s="728" t="s">
        <v>6982</v>
      </c>
      <c r="G215" s="727" t="s">
        <v>5789</v>
      </c>
      <c r="H215" s="727">
        <v>1</v>
      </c>
      <c r="I215" s="727" t="s">
        <v>1011</v>
      </c>
      <c r="J215" s="727">
        <v>12</v>
      </c>
      <c r="K215" s="729">
        <v>70775</v>
      </c>
      <c r="L215" s="729">
        <v>33641</v>
      </c>
      <c r="M215" s="816"/>
      <c r="N215" s="816"/>
      <c r="O215" s="816"/>
      <c r="P215" s="816"/>
      <c r="Q215" s="816"/>
      <c r="R215" s="729">
        <v>1108437</v>
      </c>
      <c r="S215" s="729">
        <v>0</v>
      </c>
      <c r="T215" s="729">
        <v>32438</v>
      </c>
      <c r="U215" s="729">
        <v>0</v>
      </c>
      <c r="V215" s="729">
        <v>0</v>
      </c>
      <c r="W215" s="729">
        <v>0</v>
      </c>
      <c r="X215" s="729">
        <v>0</v>
      </c>
      <c r="Y215" s="729">
        <v>-1159</v>
      </c>
      <c r="Z215" s="729">
        <v>0</v>
      </c>
      <c r="AA215" s="729">
        <v>0</v>
      </c>
      <c r="AB215" s="729">
        <v>70264</v>
      </c>
      <c r="AC215" s="729">
        <v>0</v>
      </c>
      <c r="AD215" s="729">
        <v>0</v>
      </c>
      <c r="AE215" s="729">
        <v>0</v>
      </c>
      <c r="AF215" s="729">
        <v>0</v>
      </c>
      <c r="AG215" s="729">
        <v>0</v>
      </c>
      <c r="AH215" s="729">
        <v>0</v>
      </c>
      <c r="AI215" s="729">
        <v>0</v>
      </c>
      <c r="AJ215" s="729">
        <v>0</v>
      </c>
      <c r="AK215" s="729">
        <v>0</v>
      </c>
      <c r="AL215" s="729">
        <v>1239970</v>
      </c>
      <c r="AM215" s="729">
        <v>999202</v>
      </c>
      <c r="AN215" s="729">
        <v>1294898</v>
      </c>
      <c r="AO215" s="729">
        <v>0</v>
      </c>
      <c r="AP215" s="729">
        <v>441574</v>
      </c>
      <c r="AQ215" s="729">
        <v>0</v>
      </c>
      <c r="AR215" s="729">
        <v>8935</v>
      </c>
      <c r="AS215" s="729">
        <v>0</v>
      </c>
      <c r="AT215" s="729">
        <v>0</v>
      </c>
      <c r="AU215" s="729">
        <v>0</v>
      </c>
      <c r="AV215" s="729">
        <v>0</v>
      </c>
      <c r="AW215" s="729">
        <v>2661580</v>
      </c>
      <c r="AX215" s="729">
        <v>0</v>
      </c>
      <c r="AY215" s="729">
        <v>0</v>
      </c>
      <c r="AZ215" s="729">
        <v>39785</v>
      </c>
      <c r="BA215" s="729">
        <v>0</v>
      </c>
      <c r="BB215" s="729">
        <v>0</v>
      </c>
      <c r="BC215" s="729">
        <v>0</v>
      </c>
      <c r="BD215" s="729">
        <v>0</v>
      </c>
      <c r="BE215" s="729">
        <v>0</v>
      </c>
      <c r="BF215" s="729">
        <v>0</v>
      </c>
      <c r="BG215" s="729">
        <v>0</v>
      </c>
      <c r="BH215" s="729">
        <v>67643</v>
      </c>
      <c r="BI215" s="729">
        <v>0</v>
      </c>
      <c r="BJ215" s="729">
        <v>600</v>
      </c>
      <c r="BK215" s="729">
        <v>0</v>
      </c>
      <c r="BL215" s="729">
        <v>0</v>
      </c>
      <c r="BM215" s="729">
        <v>0</v>
      </c>
      <c r="BN215" s="729">
        <v>0</v>
      </c>
      <c r="BO215" s="729">
        <v>0</v>
      </c>
      <c r="BP215" s="729">
        <v>-847238</v>
      </c>
      <c r="BQ215" s="729">
        <v>0</v>
      </c>
      <c r="BR215" s="729">
        <v>6252869</v>
      </c>
      <c r="BS215" s="729">
        <v>2600714</v>
      </c>
      <c r="BT215" s="729">
        <v>0</v>
      </c>
      <c r="BV215" s="828">
        <f t="shared" si="3"/>
        <v>1</v>
      </c>
      <c r="BX215" s="728" t="s">
        <v>7604</v>
      </c>
    </row>
    <row r="216" spans="1:76" x14ac:dyDescent="0.2">
      <c r="A216" s="720"/>
      <c r="B216" s="727" t="s">
        <v>4925</v>
      </c>
      <c r="C216" s="727" t="s">
        <v>4926</v>
      </c>
      <c r="D216" s="727">
        <v>14021</v>
      </c>
      <c r="E216" s="728" t="s">
        <v>4924</v>
      </c>
      <c r="F216" s="728" t="s">
        <v>1012</v>
      </c>
      <c r="G216" s="727" t="s">
        <v>4925</v>
      </c>
      <c r="H216" s="727">
        <v>2</v>
      </c>
      <c r="I216" s="727" t="s">
        <v>1011</v>
      </c>
      <c r="J216" s="727">
        <v>12</v>
      </c>
      <c r="K216" s="729">
        <v>15697</v>
      </c>
      <c r="L216" s="729">
        <v>7213</v>
      </c>
      <c r="M216" s="816">
        <v>0.73337000000000008</v>
      </c>
      <c r="N216" s="816">
        <v>0</v>
      </c>
      <c r="O216" s="816">
        <v>0.26527999999999996</v>
      </c>
      <c r="P216" s="816">
        <v>1.3500000000000001E-3</v>
      </c>
      <c r="Q216" s="816">
        <v>0</v>
      </c>
      <c r="R216" s="729">
        <v>0</v>
      </c>
      <c r="S216" s="729">
        <v>0</v>
      </c>
      <c r="T216" s="729">
        <v>0</v>
      </c>
      <c r="U216" s="729">
        <v>0</v>
      </c>
      <c r="V216" s="729">
        <v>0</v>
      </c>
      <c r="W216" s="729">
        <v>0</v>
      </c>
      <c r="X216" s="729">
        <v>0</v>
      </c>
      <c r="Y216" s="729">
        <v>0</v>
      </c>
      <c r="Z216" s="729">
        <v>0</v>
      </c>
      <c r="AA216" s="729">
        <v>0</v>
      </c>
      <c r="AB216" s="729">
        <v>0</v>
      </c>
      <c r="AC216" s="729">
        <v>0</v>
      </c>
      <c r="AD216" s="729">
        <v>0</v>
      </c>
      <c r="AE216" s="729">
        <v>0</v>
      </c>
      <c r="AF216" s="729">
        <v>0</v>
      </c>
      <c r="AG216" s="729">
        <v>0</v>
      </c>
      <c r="AH216" s="729">
        <v>0</v>
      </c>
      <c r="AI216" s="729">
        <v>0</v>
      </c>
      <c r="AJ216" s="729">
        <v>0</v>
      </c>
      <c r="AK216" s="729">
        <v>0</v>
      </c>
      <c r="AL216" s="729">
        <v>0</v>
      </c>
      <c r="AM216" s="729">
        <v>0</v>
      </c>
      <c r="AN216" s="729">
        <v>0</v>
      </c>
      <c r="AO216" s="729">
        <v>0</v>
      </c>
      <c r="AP216" s="729">
        <v>0</v>
      </c>
      <c r="AQ216" s="729">
        <v>0</v>
      </c>
      <c r="AR216" s="729">
        <v>0</v>
      </c>
      <c r="AS216" s="729">
        <v>0</v>
      </c>
      <c r="AT216" s="729">
        <v>0</v>
      </c>
      <c r="AU216" s="729">
        <v>0</v>
      </c>
      <c r="AV216" s="729">
        <v>0</v>
      </c>
      <c r="AW216" s="729">
        <v>0</v>
      </c>
      <c r="AX216" s="729">
        <v>0</v>
      </c>
      <c r="AY216" s="729">
        <v>0</v>
      </c>
      <c r="AZ216" s="729">
        <v>0</v>
      </c>
      <c r="BA216" s="729">
        <v>0</v>
      </c>
      <c r="BB216" s="729">
        <v>0</v>
      </c>
      <c r="BC216" s="729">
        <v>0</v>
      </c>
      <c r="BD216" s="729">
        <v>0</v>
      </c>
      <c r="BE216" s="729">
        <v>0</v>
      </c>
      <c r="BF216" s="729">
        <v>0</v>
      </c>
      <c r="BG216" s="729">
        <v>0</v>
      </c>
      <c r="BH216" s="729">
        <v>0</v>
      </c>
      <c r="BI216" s="729">
        <v>0</v>
      </c>
      <c r="BJ216" s="729">
        <v>0</v>
      </c>
      <c r="BK216" s="729">
        <v>0</v>
      </c>
      <c r="BL216" s="729">
        <v>0</v>
      </c>
      <c r="BM216" s="729">
        <v>0</v>
      </c>
      <c r="BN216" s="729">
        <v>0</v>
      </c>
      <c r="BO216" s="729">
        <v>0</v>
      </c>
      <c r="BP216" s="729">
        <v>0</v>
      </c>
      <c r="BQ216" s="729">
        <v>0</v>
      </c>
      <c r="BR216" s="729">
        <v>0</v>
      </c>
      <c r="BS216" s="729">
        <v>0</v>
      </c>
      <c r="BT216" s="729">
        <v>0</v>
      </c>
      <c r="BV216" s="828">
        <f t="shared" si="3"/>
        <v>0</v>
      </c>
      <c r="BX216" s="728" t="s">
        <v>68</v>
      </c>
    </row>
    <row r="217" spans="1:76" x14ac:dyDescent="0.2">
      <c r="A217" s="720"/>
      <c r="B217" s="727" t="s">
        <v>4918</v>
      </c>
      <c r="C217" s="727" t="s">
        <v>1013</v>
      </c>
      <c r="D217" s="727">
        <v>14005</v>
      </c>
      <c r="E217" s="728" t="s">
        <v>1014</v>
      </c>
      <c r="F217" s="728" t="s">
        <v>3384</v>
      </c>
      <c r="G217" s="727" t="s">
        <v>4918</v>
      </c>
      <c r="H217" s="727">
        <v>2</v>
      </c>
      <c r="I217" s="727" t="s">
        <v>1011</v>
      </c>
      <c r="J217" s="727">
        <v>12</v>
      </c>
      <c r="K217" s="729">
        <v>8184</v>
      </c>
      <c r="L217" s="729">
        <v>3938</v>
      </c>
      <c r="M217" s="816">
        <v>0.73337000000000008</v>
      </c>
      <c r="N217" s="816">
        <v>0</v>
      </c>
      <c r="O217" s="816">
        <v>0.26527999999999996</v>
      </c>
      <c r="P217" s="816">
        <v>1.3500000000000001E-3</v>
      </c>
      <c r="Q217" s="816">
        <v>0</v>
      </c>
      <c r="R217" s="729">
        <v>137920</v>
      </c>
      <c r="S217" s="729">
        <v>0</v>
      </c>
      <c r="T217" s="729">
        <v>319602</v>
      </c>
      <c r="U217" s="729">
        <v>0</v>
      </c>
      <c r="V217" s="729">
        <v>0</v>
      </c>
      <c r="W217" s="729">
        <v>0</v>
      </c>
      <c r="X217" s="729">
        <v>0</v>
      </c>
      <c r="Y217" s="729">
        <v>0</v>
      </c>
      <c r="Z217" s="729">
        <v>0</v>
      </c>
      <c r="AA217" s="729">
        <v>0</v>
      </c>
      <c r="AB217" s="729">
        <v>0</v>
      </c>
      <c r="AC217" s="729">
        <v>0</v>
      </c>
      <c r="AD217" s="729">
        <v>0</v>
      </c>
      <c r="AE217" s="729">
        <v>169839</v>
      </c>
      <c r="AF217" s="729">
        <v>0</v>
      </c>
      <c r="AG217" s="729">
        <v>0</v>
      </c>
      <c r="AH217" s="729">
        <v>0</v>
      </c>
      <c r="AI217" s="729">
        <v>355842</v>
      </c>
      <c r="AJ217" s="729">
        <v>0</v>
      </c>
      <c r="AK217" s="729">
        <v>454385</v>
      </c>
      <c r="AL217" s="729">
        <v>0</v>
      </c>
      <c r="AM217" s="729">
        <v>0</v>
      </c>
      <c r="AN217" s="729">
        <v>0</v>
      </c>
      <c r="AO217" s="729">
        <v>0</v>
      </c>
      <c r="AP217" s="729">
        <v>0</v>
      </c>
      <c r="AQ217" s="729">
        <v>5869</v>
      </c>
      <c r="AR217" s="729">
        <v>0</v>
      </c>
      <c r="AS217" s="729">
        <v>0</v>
      </c>
      <c r="AT217" s="729">
        <v>5227</v>
      </c>
      <c r="AU217" s="729">
        <v>0</v>
      </c>
      <c r="AV217" s="729">
        <v>0</v>
      </c>
      <c r="AW217" s="729">
        <v>0</v>
      </c>
      <c r="AX217" s="729">
        <v>0</v>
      </c>
      <c r="AY217" s="729">
        <v>0</v>
      </c>
      <c r="AZ217" s="729">
        <v>0</v>
      </c>
      <c r="BA217" s="729">
        <v>0</v>
      </c>
      <c r="BB217" s="729">
        <v>0</v>
      </c>
      <c r="BC217" s="729">
        <v>213519</v>
      </c>
      <c r="BD217" s="729">
        <v>4869</v>
      </c>
      <c r="BE217" s="729">
        <v>0</v>
      </c>
      <c r="BF217" s="729">
        <v>0</v>
      </c>
      <c r="BG217" s="729">
        <v>0</v>
      </c>
      <c r="BH217" s="729">
        <v>0</v>
      </c>
      <c r="BI217" s="729">
        <v>0</v>
      </c>
      <c r="BJ217" s="729">
        <v>0</v>
      </c>
      <c r="BK217" s="729">
        <v>11907</v>
      </c>
      <c r="BL217" s="729">
        <v>0</v>
      </c>
      <c r="BM217" s="729">
        <v>0</v>
      </c>
      <c r="BN217" s="729">
        <v>0</v>
      </c>
      <c r="BO217" s="729">
        <v>0</v>
      </c>
      <c r="BP217" s="729">
        <v>201006</v>
      </c>
      <c r="BQ217" s="729">
        <v>257033</v>
      </c>
      <c r="BR217" s="729">
        <v>4161329</v>
      </c>
      <c r="BS217" s="729">
        <v>1209979</v>
      </c>
      <c r="BT217" s="729">
        <v>1193335</v>
      </c>
      <c r="BV217" s="828">
        <f t="shared" si="3"/>
        <v>1</v>
      </c>
      <c r="BX217" s="728" t="s">
        <v>2292</v>
      </c>
    </row>
    <row r="218" spans="1:76" x14ac:dyDescent="0.2">
      <c r="A218" s="720"/>
      <c r="B218" s="727" t="s">
        <v>6851</v>
      </c>
      <c r="C218" s="727" t="s">
        <v>3385</v>
      </c>
      <c r="D218" s="727">
        <v>14028</v>
      </c>
      <c r="E218" s="728" t="s">
        <v>3386</v>
      </c>
      <c r="F218" s="728" t="s">
        <v>3387</v>
      </c>
      <c r="G218" s="727" t="s">
        <v>6851</v>
      </c>
      <c r="H218" s="727">
        <v>2</v>
      </c>
      <c r="I218" s="727" t="s">
        <v>1011</v>
      </c>
      <c r="J218" s="727">
        <v>12</v>
      </c>
      <c r="K218" s="729">
        <v>11962</v>
      </c>
      <c r="L218" s="729">
        <v>6460</v>
      </c>
      <c r="M218" s="816">
        <v>0.73337000000000008</v>
      </c>
      <c r="N218" s="816">
        <v>0</v>
      </c>
      <c r="O218" s="816">
        <v>0.26527999999999996</v>
      </c>
      <c r="P218" s="816">
        <v>1.3500000000000001E-3</v>
      </c>
      <c r="Q218" s="816">
        <v>0</v>
      </c>
      <c r="R218" s="729">
        <v>-287823</v>
      </c>
      <c r="S218" s="729">
        <v>0</v>
      </c>
      <c r="T218" s="729">
        <v>29400</v>
      </c>
      <c r="U218" s="729">
        <v>26706</v>
      </c>
      <c r="V218" s="729">
        <v>730</v>
      </c>
      <c r="W218" s="729">
        <v>0</v>
      </c>
      <c r="X218" s="729">
        <v>18969</v>
      </c>
      <c r="Y218" s="729">
        <v>835</v>
      </c>
      <c r="Z218" s="729">
        <v>0</v>
      </c>
      <c r="AA218" s="729">
        <v>0</v>
      </c>
      <c r="AB218" s="729">
        <v>150</v>
      </c>
      <c r="AC218" s="729">
        <v>0</v>
      </c>
      <c r="AD218" s="729">
        <v>0</v>
      </c>
      <c r="AE218" s="729">
        <v>0</v>
      </c>
      <c r="AF218" s="729">
        <v>0</v>
      </c>
      <c r="AG218" s="729">
        <v>0</v>
      </c>
      <c r="AH218" s="729">
        <v>0</v>
      </c>
      <c r="AI218" s="729">
        <v>987022</v>
      </c>
      <c r="AJ218" s="729">
        <v>0</v>
      </c>
      <c r="AK218" s="729">
        <v>1340621</v>
      </c>
      <c r="AL218" s="729">
        <v>0</v>
      </c>
      <c r="AM218" s="729">
        <v>0</v>
      </c>
      <c r="AN218" s="729">
        <v>0</v>
      </c>
      <c r="AO218" s="729">
        <v>0</v>
      </c>
      <c r="AP218" s="729">
        <v>0</v>
      </c>
      <c r="AQ218" s="729">
        <v>0</v>
      </c>
      <c r="AR218" s="729">
        <v>0</v>
      </c>
      <c r="AS218" s="729">
        <v>0</v>
      </c>
      <c r="AT218" s="729">
        <v>15308</v>
      </c>
      <c r="AU218" s="729">
        <v>0</v>
      </c>
      <c r="AV218" s="729">
        <v>0</v>
      </c>
      <c r="AW218" s="729">
        <v>0</v>
      </c>
      <c r="AX218" s="729">
        <v>0</v>
      </c>
      <c r="AY218" s="729">
        <v>0</v>
      </c>
      <c r="AZ218" s="729">
        <v>0</v>
      </c>
      <c r="BA218" s="729">
        <v>59133</v>
      </c>
      <c r="BB218" s="729">
        <v>28575</v>
      </c>
      <c r="BC218" s="729">
        <v>74722</v>
      </c>
      <c r="BD218" s="729">
        <v>619</v>
      </c>
      <c r="BE218" s="729">
        <v>0</v>
      </c>
      <c r="BF218" s="729">
        <v>0</v>
      </c>
      <c r="BG218" s="729">
        <v>32180</v>
      </c>
      <c r="BH218" s="729">
        <v>14073</v>
      </c>
      <c r="BI218" s="729">
        <v>0</v>
      </c>
      <c r="BJ218" s="729">
        <v>0</v>
      </c>
      <c r="BK218" s="729">
        <v>6331</v>
      </c>
      <c r="BL218" s="729">
        <v>0</v>
      </c>
      <c r="BM218" s="729">
        <v>0</v>
      </c>
      <c r="BN218" s="729">
        <v>0</v>
      </c>
      <c r="BO218" s="729">
        <v>0</v>
      </c>
      <c r="BP218" s="729">
        <v>-327521</v>
      </c>
      <c r="BQ218" s="729">
        <v>36529</v>
      </c>
      <c r="BR218" s="729">
        <v>2796849</v>
      </c>
      <c r="BS218" s="729">
        <v>1162817</v>
      </c>
      <c r="BT218" s="729">
        <v>2163431</v>
      </c>
      <c r="BV218" s="828">
        <f t="shared" si="3"/>
        <v>1</v>
      </c>
      <c r="BX218" s="728" t="s">
        <v>4014</v>
      </c>
    </row>
    <row r="219" spans="1:76" x14ac:dyDescent="0.2">
      <c r="A219" s="720"/>
      <c r="B219" s="727" t="s">
        <v>4927</v>
      </c>
      <c r="C219" s="727" t="s">
        <v>3388</v>
      </c>
      <c r="D219" s="727">
        <v>14022</v>
      </c>
      <c r="E219" s="728" t="s">
        <v>3389</v>
      </c>
      <c r="F219" s="728" t="s">
        <v>3390</v>
      </c>
      <c r="G219" s="727" t="s">
        <v>4927</v>
      </c>
      <c r="H219" s="727">
        <v>2</v>
      </c>
      <c r="I219" s="727" t="s">
        <v>1011</v>
      </c>
      <c r="J219" s="727">
        <v>12</v>
      </c>
      <c r="K219" s="729">
        <v>14561</v>
      </c>
      <c r="L219" s="729">
        <v>6221</v>
      </c>
      <c r="M219" s="816">
        <v>0.73337000000000008</v>
      </c>
      <c r="N219" s="816">
        <v>0</v>
      </c>
      <c r="O219" s="816">
        <v>0.26527999999999996</v>
      </c>
      <c r="P219" s="816">
        <v>1.3500000000000001E-3</v>
      </c>
      <c r="Q219" s="816">
        <v>0</v>
      </c>
      <c r="R219" s="729">
        <v>-17644</v>
      </c>
      <c r="S219" s="729">
        <v>0</v>
      </c>
      <c r="T219" s="729">
        <v>164350</v>
      </c>
      <c r="U219" s="729">
        <v>67432</v>
      </c>
      <c r="V219" s="729">
        <v>153924</v>
      </c>
      <c r="W219" s="729">
        <v>0</v>
      </c>
      <c r="X219" s="729">
        <v>5063</v>
      </c>
      <c r="Y219" s="729">
        <v>0</v>
      </c>
      <c r="Z219" s="729">
        <v>0</v>
      </c>
      <c r="AA219" s="729">
        <v>0</v>
      </c>
      <c r="AB219" s="729">
        <v>22842</v>
      </c>
      <c r="AC219" s="729">
        <v>0</v>
      </c>
      <c r="AD219" s="729">
        <v>47584</v>
      </c>
      <c r="AE219" s="729">
        <v>82233</v>
      </c>
      <c r="AF219" s="729">
        <v>0</v>
      </c>
      <c r="AG219" s="729">
        <v>0</v>
      </c>
      <c r="AH219" s="729">
        <v>0</v>
      </c>
      <c r="AI219" s="729">
        <v>1171219</v>
      </c>
      <c r="AJ219" s="729">
        <v>0</v>
      </c>
      <c r="AK219" s="729">
        <v>1390567</v>
      </c>
      <c r="AL219" s="729">
        <v>56751</v>
      </c>
      <c r="AM219" s="729">
        <v>0</v>
      </c>
      <c r="AN219" s="729">
        <v>0</v>
      </c>
      <c r="AO219" s="729">
        <v>775</v>
      </c>
      <c r="AP219" s="729">
        <v>0</v>
      </c>
      <c r="AQ219" s="729">
        <v>0</v>
      </c>
      <c r="AR219" s="729">
        <v>0</v>
      </c>
      <c r="AS219" s="729">
        <v>0</v>
      </c>
      <c r="AT219" s="729">
        <v>105982</v>
      </c>
      <c r="AU219" s="729">
        <v>0</v>
      </c>
      <c r="AV219" s="729">
        <v>0</v>
      </c>
      <c r="AW219" s="729">
        <v>0</v>
      </c>
      <c r="AX219" s="729">
        <v>0</v>
      </c>
      <c r="AY219" s="729">
        <v>0</v>
      </c>
      <c r="AZ219" s="729">
        <v>0</v>
      </c>
      <c r="BA219" s="729">
        <v>40155</v>
      </c>
      <c r="BB219" s="729">
        <v>279741</v>
      </c>
      <c r="BC219" s="729">
        <v>277377</v>
      </c>
      <c r="BD219" s="729">
        <v>18654</v>
      </c>
      <c r="BE219" s="729">
        <v>500</v>
      </c>
      <c r="BF219" s="729">
        <v>47351</v>
      </c>
      <c r="BG219" s="729">
        <v>43775</v>
      </c>
      <c r="BH219" s="729">
        <v>9461</v>
      </c>
      <c r="BI219" s="729">
        <v>0</v>
      </c>
      <c r="BJ219" s="729">
        <v>0</v>
      </c>
      <c r="BK219" s="729">
        <v>0</v>
      </c>
      <c r="BL219" s="729">
        <v>0</v>
      </c>
      <c r="BM219" s="729">
        <v>0</v>
      </c>
      <c r="BN219" s="729">
        <v>0</v>
      </c>
      <c r="BO219" s="729">
        <v>0</v>
      </c>
      <c r="BP219" s="729">
        <v>-4008004</v>
      </c>
      <c r="BQ219" s="729">
        <v>1643466</v>
      </c>
      <c r="BR219" s="729">
        <v>8145903</v>
      </c>
      <c r="BS219" s="729">
        <v>3078745</v>
      </c>
      <c r="BT219" s="729">
        <v>2069271</v>
      </c>
      <c r="BV219" s="828">
        <f t="shared" si="3"/>
        <v>1</v>
      </c>
      <c r="BX219" s="728" t="s">
        <v>3514</v>
      </c>
    </row>
    <row r="220" spans="1:76" x14ac:dyDescent="0.2">
      <c r="A220" s="720"/>
      <c r="B220" s="727" t="s">
        <v>4922</v>
      </c>
      <c r="C220" s="727" t="s">
        <v>4923</v>
      </c>
      <c r="D220" s="727">
        <v>14019</v>
      </c>
      <c r="E220" s="728" t="s">
        <v>4921</v>
      </c>
      <c r="F220" s="728" t="s">
        <v>3391</v>
      </c>
      <c r="G220" s="727" t="s">
        <v>4922</v>
      </c>
      <c r="H220" s="727">
        <v>2</v>
      </c>
      <c r="I220" s="727" t="s">
        <v>1011</v>
      </c>
      <c r="J220" s="727">
        <v>12</v>
      </c>
      <c r="K220" s="729">
        <v>9819</v>
      </c>
      <c r="L220" s="729">
        <v>4554</v>
      </c>
      <c r="M220" s="816">
        <v>0.73337000000000008</v>
      </c>
      <c r="N220" s="816">
        <v>0</v>
      </c>
      <c r="O220" s="816">
        <v>0.26527999999999996</v>
      </c>
      <c r="P220" s="816">
        <v>1.3500000000000001E-3</v>
      </c>
      <c r="Q220" s="816">
        <v>0</v>
      </c>
      <c r="R220" s="729">
        <v>64129</v>
      </c>
      <c r="S220" s="729">
        <v>0</v>
      </c>
      <c r="T220" s="729">
        <v>25456</v>
      </c>
      <c r="U220" s="729">
        <v>24905</v>
      </c>
      <c r="V220" s="729">
        <v>0</v>
      </c>
      <c r="W220" s="729">
        <v>0</v>
      </c>
      <c r="X220" s="729">
        <v>222</v>
      </c>
      <c r="Y220" s="729">
        <v>1320</v>
      </c>
      <c r="Z220" s="729">
        <v>0</v>
      </c>
      <c r="AA220" s="729">
        <v>0</v>
      </c>
      <c r="AB220" s="729">
        <v>18062</v>
      </c>
      <c r="AC220" s="729">
        <v>0</v>
      </c>
      <c r="AD220" s="729">
        <v>0</v>
      </c>
      <c r="AE220" s="729">
        <v>0</v>
      </c>
      <c r="AF220" s="729">
        <v>0</v>
      </c>
      <c r="AG220" s="729">
        <v>0</v>
      </c>
      <c r="AH220" s="729">
        <v>0</v>
      </c>
      <c r="AI220" s="729">
        <v>0</v>
      </c>
      <c r="AJ220" s="729">
        <v>0</v>
      </c>
      <c r="AK220" s="729">
        <v>181165</v>
      </c>
      <c r="AL220" s="729">
        <v>0</v>
      </c>
      <c r="AM220" s="729">
        <v>0</v>
      </c>
      <c r="AN220" s="729">
        <v>0</v>
      </c>
      <c r="AO220" s="729">
        <v>0</v>
      </c>
      <c r="AP220" s="729">
        <v>0</v>
      </c>
      <c r="AQ220" s="729">
        <v>0</v>
      </c>
      <c r="AR220" s="729">
        <v>0</v>
      </c>
      <c r="AS220" s="729">
        <v>0</v>
      </c>
      <c r="AT220" s="729">
        <v>0</v>
      </c>
      <c r="AU220" s="729">
        <v>0</v>
      </c>
      <c r="AV220" s="729">
        <v>0</v>
      </c>
      <c r="AW220" s="729">
        <v>0</v>
      </c>
      <c r="AX220" s="729">
        <v>0</v>
      </c>
      <c r="AY220" s="729">
        <v>0</v>
      </c>
      <c r="AZ220" s="729">
        <v>0</v>
      </c>
      <c r="BA220" s="729">
        <v>4700</v>
      </c>
      <c r="BB220" s="729">
        <v>11028</v>
      </c>
      <c r="BC220" s="729">
        <v>379306</v>
      </c>
      <c r="BD220" s="729">
        <v>0</v>
      </c>
      <c r="BE220" s="729">
        <v>0</v>
      </c>
      <c r="BF220" s="729">
        <v>0</v>
      </c>
      <c r="BG220" s="729">
        <v>29394</v>
      </c>
      <c r="BH220" s="729">
        <v>0</v>
      </c>
      <c r="BI220" s="729">
        <v>0</v>
      </c>
      <c r="BJ220" s="729">
        <v>0</v>
      </c>
      <c r="BK220" s="729">
        <v>0</v>
      </c>
      <c r="BL220" s="729">
        <v>0</v>
      </c>
      <c r="BM220" s="729">
        <v>0</v>
      </c>
      <c r="BN220" s="729">
        <v>0</v>
      </c>
      <c r="BO220" s="729">
        <v>0</v>
      </c>
      <c r="BP220" s="729">
        <v>-987436</v>
      </c>
      <c r="BQ220" s="729">
        <v>425895</v>
      </c>
      <c r="BR220" s="729">
        <v>1217143</v>
      </c>
      <c r="BS220" s="729">
        <v>1023679</v>
      </c>
      <c r="BT220" s="729">
        <v>579750</v>
      </c>
      <c r="BV220" s="828">
        <f t="shared" si="3"/>
        <v>1</v>
      </c>
      <c r="BX220" s="728" t="s">
        <v>6904</v>
      </c>
    </row>
    <row r="221" spans="1:76" x14ac:dyDescent="0.2">
      <c r="A221" s="720"/>
      <c r="B221" s="727" t="s">
        <v>7845</v>
      </c>
      <c r="C221" s="727" t="s">
        <v>3392</v>
      </c>
      <c r="D221" s="727">
        <v>14015</v>
      </c>
      <c r="E221" s="728" t="s">
        <v>3393</v>
      </c>
      <c r="F221" s="728" t="s">
        <v>3394</v>
      </c>
      <c r="G221" s="727" t="s">
        <v>7845</v>
      </c>
      <c r="H221" s="727">
        <v>2</v>
      </c>
      <c r="I221" s="727" t="s">
        <v>1011</v>
      </c>
      <c r="J221" s="727">
        <v>12</v>
      </c>
      <c r="K221" s="729">
        <v>5392</v>
      </c>
      <c r="L221" s="729">
        <v>2847</v>
      </c>
      <c r="M221" s="816">
        <v>0.73337000000000008</v>
      </c>
      <c r="N221" s="816">
        <v>0</v>
      </c>
      <c r="O221" s="816">
        <v>0.26527999999999996</v>
      </c>
      <c r="P221" s="816">
        <v>1.3500000000000001E-3</v>
      </c>
      <c r="Q221" s="816">
        <v>0</v>
      </c>
      <c r="R221" s="729">
        <v>127915</v>
      </c>
      <c r="S221" s="729">
        <v>0</v>
      </c>
      <c r="T221" s="729">
        <v>13530</v>
      </c>
      <c r="U221" s="729">
        <v>70304</v>
      </c>
      <c r="V221" s="729">
        <v>3850</v>
      </c>
      <c r="W221" s="729">
        <v>0</v>
      </c>
      <c r="X221" s="729">
        <v>0</v>
      </c>
      <c r="Y221" s="729">
        <v>1080</v>
      </c>
      <c r="Z221" s="729">
        <v>0</v>
      </c>
      <c r="AA221" s="729">
        <v>0</v>
      </c>
      <c r="AB221" s="729">
        <v>71363</v>
      </c>
      <c r="AC221" s="729">
        <v>0</v>
      </c>
      <c r="AD221" s="729">
        <v>0</v>
      </c>
      <c r="AE221" s="729">
        <v>0</v>
      </c>
      <c r="AF221" s="729">
        <v>0</v>
      </c>
      <c r="AG221" s="729">
        <v>0</v>
      </c>
      <c r="AH221" s="729">
        <v>0</v>
      </c>
      <c r="AI221" s="729">
        <v>0</v>
      </c>
      <c r="AJ221" s="729">
        <v>0</v>
      </c>
      <c r="AK221" s="729">
        <v>206435</v>
      </c>
      <c r="AL221" s="729">
        <v>0</v>
      </c>
      <c r="AM221" s="729">
        <v>0</v>
      </c>
      <c r="AN221" s="729">
        <v>0</v>
      </c>
      <c r="AO221" s="729">
        <v>0</v>
      </c>
      <c r="AP221" s="729">
        <v>0</v>
      </c>
      <c r="AQ221" s="729">
        <v>0</v>
      </c>
      <c r="AR221" s="729">
        <v>0</v>
      </c>
      <c r="AS221" s="729">
        <v>0</v>
      </c>
      <c r="AT221" s="729">
        <v>0</v>
      </c>
      <c r="AU221" s="729">
        <v>0</v>
      </c>
      <c r="AV221" s="729">
        <v>0</v>
      </c>
      <c r="AW221" s="729">
        <v>0</v>
      </c>
      <c r="AX221" s="729">
        <v>0</v>
      </c>
      <c r="AY221" s="729">
        <v>0</v>
      </c>
      <c r="AZ221" s="729">
        <v>0</v>
      </c>
      <c r="BA221" s="729">
        <v>0</v>
      </c>
      <c r="BB221" s="729">
        <v>0</v>
      </c>
      <c r="BC221" s="729">
        <v>154512</v>
      </c>
      <c r="BD221" s="729">
        <v>1828</v>
      </c>
      <c r="BE221" s="729">
        <v>0</v>
      </c>
      <c r="BF221" s="729">
        <v>0</v>
      </c>
      <c r="BG221" s="729">
        <v>18600</v>
      </c>
      <c r="BH221" s="729">
        <v>0</v>
      </c>
      <c r="BI221" s="729">
        <v>0</v>
      </c>
      <c r="BJ221" s="729">
        <v>0</v>
      </c>
      <c r="BK221" s="729">
        <v>4792</v>
      </c>
      <c r="BL221" s="729">
        <v>0</v>
      </c>
      <c r="BM221" s="729">
        <v>0</v>
      </c>
      <c r="BN221" s="729">
        <v>0</v>
      </c>
      <c r="BO221" s="729">
        <v>0</v>
      </c>
      <c r="BP221" s="729">
        <v>0</v>
      </c>
      <c r="BQ221" s="729">
        <v>302995</v>
      </c>
      <c r="BR221" s="729">
        <v>11746</v>
      </c>
      <c r="BS221" s="729">
        <v>313942</v>
      </c>
      <c r="BT221" s="729">
        <v>984852</v>
      </c>
      <c r="BV221" s="828">
        <f t="shared" si="3"/>
        <v>1</v>
      </c>
      <c r="BX221" s="728" t="s">
        <v>2283</v>
      </c>
    </row>
    <row r="222" spans="1:76" x14ac:dyDescent="0.2">
      <c r="A222" s="720"/>
      <c r="B222" s="727" t="s">
        <v>4920</v>
      </c>
      <c r="C222" s="727" t="s">
        <v>4583</v>
      </c>
      <c r="D222" s="727">
        <v>14010</v>
      </c>
      <c r="E222" s="728" t="s">
        <v>4919</v>
      </c>
      <c r="F222" s="728" t="s">
        <v>4584</v>
      </c>
      <c r="G222" s="727" t="s">
        <v>4920</v>
      </c>
      <c r="H222" s="727">
        <v>2</v>
      </c>
      <c r="I222" s="727" t="s">
        <v>1011</v>
      </c>
      <c r="J222" s="727">
        <v>12</v>
      </c>
      <c r="K222" s="729">
        <v>5160</v>
      </c>
      <c r="L222" s="729">
        <v>2408</v>
      </c>
      <c r="M222" s="816">
        <v>0.73337000000000008</v>
      </c>
      <c r="N222" s="816">
        <v>0</v>
      </c>
      <c r="O222" s="816">
        <v>0.26527999999999996</v>
      </c>
      <c r="P222" s="816">
        <v>1.3500000000000001E-3</v>
      </c>
      <c r="Q222" s="816">
        <v>0</v>
      </c>
      <c r="R222" s="729">
        <v>325141</v>
      </c>
      <c r="S222" s="729">
        <v>0</v>
      </c>
      <c r="T222" s="729">
        <v>14325</v>
      </c>
      <c r="U222" s="729">
        <v>3260</v>
      </c>
      <c r="V222" s="729">
        <v>2497</v>
      </c>
      <c r="W222" s="729">
        <v>0</v>
      </c>
      <c r="X222" s="729">
        <v>0</v>
      </c>
      <c r="Y222" s="729">
        <v>0</v>
      </c>
      <c r="Z222" s="729">
        <v>0</v>
      </c>
      <c r="AA222" s="729">
        <v>0</v>
      </c>
      <c r="AB222" s="729">
        <v>25348</v>
      </c>
      <c r="AC222" s="729">
        <v>0</v>
      </c>
      <c r="AD222" s="729">
        <v>0</v>
      </c>
      <c r="AE222" s="729">
        <v>0</v>
      </c>
      <c r="AF222" s="729">
        <v>0</v>
      </c>
      <c r="AG222" s="729">
        <v>0</v>
      </c>
      <c r="AH222" s="729">
        <v>0</v>
      </c>
      <c r="AI222" s="729">
        <v>2000</v>
      </c>
      <c r="AJ222" s="729">
        <v>0</v>
      </c>
      <c r="AK222" s="729">
        <v>62323</v>
      </c>
      <c r="AL222" s="729">
        <v>60</v>
      </c>
      <c r="AM222" s="729">
        <v>0</v>
      </c>
      <c r="AN222" s="729">
        <v>0</v>
      </c>
      <c r="AO222" s="729">
        <v>0</v>
      </c>
      <c r="AP222" s="729">
        <v>0</v>
      </c>
      <c r="AQ222" s="729">
        <v>0</v>
      </c>
      <c r="AR222" s="729">
        <v>0</v>
      </c>
      <c r="AS222" s="729">
        <v>0</v>
      </c>
      <c r="AT222" s="729">
        <v>2400</v>
      </c>
      <c r="AU222" s="729">
        <v>0</v>
      </c>
      <c r="AV222" s="729">
        <v>0</v>
      </c>
      <c r="AW222" s="729">
        <v>0</v>
      </c>
      <c r="AX222" s="729">
        <v>0</v>
      </c>
      <c r="AY222" s="729">
        <v>0</v>
      </c>
      <c r="AZ222" s="729">
        <v>0</v>
      </c>
      <c r="BA222" s="729">
        <v>2877</v>
      </c>
      <c r="BB222" s="729">
        <v>13270</v>
      </c>
      <c r="BC222" s="729">
        <v>246123</v>
      </c>
      <c r="BD222" s="729">
        <v>2440</v>
      </c>
      <c r="BE222" s="729">
        <v>3272</v>
      </c>
      <c r="BF222" s="729">
        <v>0</v>
      </c>
      <c r="BG222" s="729">
        <v>23800</v>
      </c>
      <c r="BH222" s="729">
        <v>542</v>
      </c>
      <c r="BI222" s="729">
        <v>0</v>
      </c>
      <c r="BJ222" s="729">
        <v>0</v>
      </c>
      <c r="BK222" s="729">
        <v>0</v>
      </c>
      <c r="BL222" s="729">
        <v>0</v>
      </c>
      <c r="BM222" s="729">
        <v>0</v>
      </c>
      <c r="BN222" s="729">
        <v>0</v>
      </c>
      <c r="BO222" s="729">
        <v>0</v>
      </c>
      <c r="BP222" s="729">
        <v>-41149</v>
      </c>
      <c r="BQ222" s="729">
        <v>255594</v>
      </c>
      <c r="BR222" s="729">
        <v>120522</v>
      </c>
      <c r="BS222" s="729">
        <v>2026588</v>
      </c>
      <c r="BT222" s="729">
        <v>711068</v>
      </c>
      <c r="BV222" s="828">
        <f t="shared" si="3"/>
        <v>1</v>
      </c>
      <c r="BX222" s="728" t="s">
        <v>7143</v>
      </c>
    </row>
    <row r="223" spans="1:76" x14ac:dyDescent="0.2">
      <c r="A223" s="720"/>
      <c r="B223" s="727" t="s">
        <v>6655</v>
      </c>
      <c r="C223" s="727" t="s">
        <v>6656</v>
      </c>
      <c r="D223" s="727">
        <v>31000</v>
      </c>
      <c r="E223" s="728" t="s">
        <v>7299</v>
      </c>
      <c r="F223" s="728" t="s">
        <v>6983</v>
      </c>
      <c r="G223" s="727" t="s">
        <v>6655</v>
      </c>
      <c r="H223" s="727">
        <v>1</v>
      </c>
      <c r="I223" s="727" t="s">
        <v>4586</v>
      </c>
      <c r="J223" s="727">
        <v>15</v>
      </c>
      <c r="K223" s="729">
        <v>36450</v>
      </c>
      <c r="L223" s="729">
        <v>13407</v>
      </c>
      <c r="M223" s="816"/>
      <c r="N223" s="816"/>
      <c r="O223" s="816"/>
      <c r="P223" s="816"/>
      <c r="Q223" s="816"/>
      <c r="R223" s="729">
        <v>1417893</v>
      </c>
      <c r="S223" s="729">
        <v>0</v>
      </c>
      <c r="T223" s="729">
        <v>34757</v>
      </c>
      <c r="U223" s="729">
        <v>0</v>
      </c>
      <c r="V223" s="729">
        <v>0</v>
      </c>
      <c r="W223" s="729">
        <v>0</v>
      </c>
      <c r="X223" s="729">
        <v>0</v>
      </c>
      <c r="Y223" s="729">
        <v>0</v>
      </c>
      <c r="Z223" s="729">
        <v>0</v>
      </c>
      <c r="AA223" s="729">
        <v>0</v>
      </c>
      <c r="AB223" s="729">
        <v>61138</v>
      </c>
      <c r="AC223" s="729">
        <v>0</v>
      </c>
      <c r="AD223" s="729">
        <v>0</v>
      </c>
      <c r="AE223" s="729">
        <v>0</v>
      </c>
      <c r="AF223" s="729">
        <v>0</v>
      </c>
      <c r="AG223" s="729">
        <v>0</v>
      </c>
      <c r="AH223" s="729">
        <v>0</v>
      </c>
      <c r="AI223" s="729">
        <v>0</v>
      </c>
      <c r="AJ223" s="729">
        <v>0</v>
      </c>
      <c r="AK223" s="729">
        <v>0</v>
      </c>
      <c r="AL223" s="729">
        <v>0</v>
      </c>
      <c r="AM223" s="729">
        <v>0</v>
      </c>
      <c r="AN223" s="729">
        <v>0</v>
      </c>
      <c r="AO223" s="729">
        <v>0</v>
      </c>
      <c r="AP223" s="729">
        <v>19498</v>
      </c>
      <c r="AQ223" s="729">
        <v>0</v>
      </c>
      <c r="AR223" s="729">
        <v>0</v>
      </c>
      <c r="AS223" s="729">
        <v>0</v>
      </c>
      <c r="AT223" s="729">
        <v>0</v>
      </c>
      <c r="AU223" s="729">
        <v>0</v>
      </c>
      <c r="AV223" s="729">
        <v>0</v>
      </c>
      <c r="AW223" s="729">
        <v>794269</v>
      </c>
      <c r="AX223" s="729">
        <v>0</v>
      </c>
      <c r="AY223" s="729">
        <v>0</v>
      </c>
      <c r="AZ223" s="729">
        <v>0</v>
      </c>
      <c r="BA223" s="729">
        <v>0</v>
      </c>
      <c r="BB223" s="729">
        <v>0</v>
      </c>
      <c r="BC223" s="729">
        <v>0</v>
      </c>
      <c r="BD223" s="729">
        <v>0</v>
      </c>
      <c r="BE223" s="729">
        <v>10430</v>
      </c>
      <c r="BF223" s="729">
        <v>0</v>
      </c>
      <c r="BG223" s="729">
        <v>94991</v>
      </c>
      <c r="BH223" s="729">
        <v>0</v>
      </c>
      <c r="BI223" s="729">
        <v>0</v>
      </c>
      <c r="BJ223" s="729">
        <v>0</v>
      </c>
      <c r="BK223" s="729">
        <v>0</v>
      </c>
      <c r="BL223" s="729">
        <v>0</v>
      </c>
      <c r="BM223" s="729">
        <v>0</v>
      </c>
      <c r="BN223" s="729">
        <v>0</v>
      </c>
      <c r="BO223" s="729">
        <v>0</v>
      </c>
      <c r="BP223" s="729">
        <v>0</v>
      </c>
      <c r="BQ223" s="729">
        <v>0</v>
      </c>
      <c r="BR223" s="729">
        <v>454199</v>
      </c>
      <c r="BS223" s="729">
        <v>9041574</v>
      </c>
      <c r="BT223" s="729">
        <v>0</v>
      </c>
      <c r="BV223" s="828">
        <f t="shared" si="3"/>
        <v>1</v>
      </c>
      <c r="BX223" s="728" t="s">
        <v>597</v>
      </c>
    </row>
    <row r="224" spans="1:76" x14ac:dyDescent="0.2">
      <c r="A224" s="720"/>
      <c r="B224" s="727" t="s">
        <v>6660</v>
      </c>
      <c r="C224" s="727" t="s">
        <v>6661</v>
      </c>
      <c r="D224" s="727">
        <v>31011</v>
      </c>
      <c r="E224" s="728" t="s">
        <v>6659</v>
      </c>
      <c r="F224" s="728" t="s">
        <v>4587</v>
      </c>
      <c r="G224" s="727" t="s">
        <v>6660</v>
      </c>
      <c r="H224" s="727">
        <v>3</v>
      </c>
      <c r="I224" s="727" t="s">
        <v>4586</v>
      </c>
      <c r="J224" s="727">
        <v>15</v>
      </c>
      <c r="K224" s="729">
        <v>28257</v>
      </c>
      <c r="L224" s="729">
        <v>12801</v>
      </c>
      <c r="M224" s="816">
        <v>0.79382999999999992</v>
      </c>
      <c r="N224" s="816">
        <v>0</v>
      </c>
      <c r="O224" s="816">
        <v>0.20617000000000002</v>
      </c>
      <c r="P224" s="816">
        <v>0</v>
      </c>
      <c r="Q224" s="816">
        <v>0</v>
      </c>
      <c r="R224" s="729">
        <v>785857</v>
      </c>
      <c r="S224" s="729">
        <v>37849896</v>
      </c>
      <c r="T224" s="729">
        <v>37640</v>
      </c>
      <c r="U224" s="729">
        <v>44009</v>
      </c>
      <c r="V224" s="729">
        <v>26963</v>
      </c>
      <c r="W224" s="729">
        <v>0</v>
      </c>
      <c r="X224" s="729">
        <v>0</v>
      </c>
      <c r="Y224" s="729">
        <v>0</v>
      </c>
      <c r="Z224" s="729">
        <v>0</v>
      </c>
      <c r="AA224" s="729">
        <v>0</v>
      </c>
      <c r="AB224" s="729">
        <v>33564</v>
      </c>
      <c r="AC224" s="729">
        <v>0</v>
      </c>
      <c r="AD224" s="729">
        <v>706697</v>
      </c>
      <c r="AE224" s="729">
        <v>308193</v>
      </c>
      <c r="AF224" s="729">
        <v>0</v>
      </c>
      <c r="AG224" s="729">
        <v>7666</v>
      </c>
      <c r="AH224" s="729">
        <v>0</v>
      </c>
      <c r="AI224" s="729">
        <v>2974416</v>
      </c>
      <c r="AJ224" s="729">
        <v>835</v>
      </c>
      <c r="AK224" s="729">
        <v>2469594</v>
      </c>
      <c r="AL224" s="729">
        <v>478</v>
      </c>
      <c r="AM224" s="729">
        <v>1691643</v>
      </c>
      <c r="AN224" s="729">
        <v>3690</v>
      </c>
      <c r="AO224" s="729">
        <v>0</v>
      </c>
      <c r="AP224" s="729">
        <v>22985</v>
      </c>
      <c r="AQ224" s="729">
        <v>0</v>
      </c>
      <c r="AR224" s="729">
        <v>0</v>
      </c>
      <c r="AS224" s="729">
        <v>0</v>
      </c>
      <c r="AT224" s="729">
        <v>228593</v>
      </c>
      <c r="AU224" s="729">
        <v>0</v>
      </c>
      <c r="AV224" s="729">
        <v>0</v>
      </c>
      <c r="AW224" s="729">
        <v>1745338</v>
      </c>
      <c r="AX224" s="729">
        <v>377074</v>
      </c>
      <c r="AY224" s="729">
        <v>0</v>
      </c>
      <c r="AZ224" s="729">
        <v>0</v>
      </c>
      <c r="BA224" s="729">
        <v>42750</v>
      </c>
      <c r="BB224" s="729">
        <v>0</v>
      </c>
      <c r="BC224" s="729">
        <v>0</v>
      </c>
      <c r="BD224" s="729">
        <v>44722</v>
      </c>
      <c r="BE224" s="729">
        <v>7868</v>
      </c>
      <c r="BF224" s="729">
        <v>0</v>
      </c>
      <c r="BG224" s="729">
        <v>0</v>
      </c>
      <c r="BH224" s="729">
        <v>176699</v>
      </c>
      <c r="BI224" s="729">
        <v>0</v>
      </c>
      <c r="BJ224" s="729">
        <v>0</v>
      </c>
      <c r="BK224" s="729">
        <v>0</v>
      </c>
      <c r="BL224" s="729">
        <v>0</v>
      </c>
      <c r="BM224" s="729">
        <v>0</v>
      </c>
      <c r="BN224" s="729">
        <v>0</v>
      </c>
      <c r="BO224" s="729">
        <v>0</v>
      </c>
      <c r="BP224" s="729">
        <v>-2860031</v>
      </c>
      <c r="BQ224" s="729">
        <v>8047136</v>
      </c>
      <c r="BR224" s="729">
        <v>1943770</v>
      </c>
      <c r="BS224" s="729">
        <v>11478033</v>
      </c>
      <c r="BT224" s="729">
        <v>1805900</v>
      </c>
      <c r="BV224" s="828">
        <f t="shared" si="3"/>
        <v>1</v>
      </c>
      <c r="BX224" s="728" t="s">
        <v>7144</v>
      </c>
    </row>
    <row r="225" spans="1:76" x14ac:dyDescent="0.2">
      <c r="A225" s="720"/>
      <c r="B225" s="727" t="s">
        <v>6191</v>
      </c>
      <c r="C225" s="727" t="s">
        <v>6192</v>
      </c>
      <c r="D225" s="727">
        <v>31016</v>
      </c>
      <c r="E225" s="728" t="s">
        <v>3513</v>
      </c>
      <c r="F225" s="728" t="s">
        <v>4588</v>
      </c>
      <c r="G225" s="727" t="s">
        <v>6191</v>
      </c>
      <c r="H225" s="727">
        <v>3</v>
      </c>
      <c r="I225" s="727" t="s">
        <v>4586</v>
      </c>
      <c r="J225" s="727">
        <v>15</v>
      </c>
      <c r="K225" s="729">
        <v>6055</v>
      </c>
      <c r="L225" s="729">
        <v>2614</v>
      </c>
      <c r="M225" s="816">
        <v>0.79382999999999992</v>
      </c>
      <c r="N225" s="816">
        <v>0</v>
      </c>
      <c r="O225" s="816">
        <v>0.20617000000000002</v>
      </c>
      <c r="P225" s="816">
        <v>0</v>
      </c>
      <c r="Q225" s="816">
        <v>0</v>
      </c>
      <c r="R225" s="729">
        <v>58700</v>
      </c>
      <c r="S225" s="729">
        <v>0</v>
      </c>
      <c r="T225" s="729">
        <v>47937</v>
      </c>
      <c r="U225" s="729">
        <v>57661</v>
      </c>
      <c r="V225" s="729">
        <v>4209</v>
      </c>
      <c r="W225" s="729">
        <v>0</v>
      </c>
      <c r="X225" s="729">
        <v>1475</v>
      </c>
      <c r="Y225" s="729">
        <v>0</v>
      </c>
      <c r="Z225" s="729">
        <v>0</v>
      </c>
      <c r="AA225" s="729">
        <v>0</v>
      </c>
      <c r="AB225" s="729">
        <v>53798</v>
      </c>
      <c r="AC225" s="729">
        <v>10063</v>
      </c>
      <c r="AD225" s="729">
        <v>0</v>
      </c>
      <c r="AE225" s="729">
        <v>0</v>
      </c>
      <c r="AF225" s="729">
        <v>0</v>
      </c>
      <c r="AG225" s="729">
        <v>0</v>
      </c>
      <c r="AH225" s="729">
        <v>0</v>
      </c>
      <c r="AI225" s="729">
        <v>704479</v>
      </c>
      <c r="AJ225" s="729">
        <v>1217</v>
      </c>
      <c r="AK225" s="729">
        <v>550824</v>
      </c>
      <c r="AL225" s="729">
        <v>0</v>
      </c>
      <c r="AM225" s="729">
        <v>218556</v>
      </c>
      <c r="AN225" s="729">
        <v>492</v>
      </c>
      <c r="AO225" s="729">
        <v>0</v>
      </c>
      <c r="AP225" s="729">
        <v>3287</v>
      </c>
      <c r="AQ225" s="729">
        <v>0</v>
      </c>
      <c r="AR225" s="729">
        <v>0</v>
      </c>
      <c r="AS225" s="729">
        <v>0</v>
      </c>
      <c r="AT225" s="729">
        <v>83105</v>
      </c>
      <c r="AU225" s="729">
        <v>0</v>
      </c>
      <c r="AV225" s="729">
        <v>0</v>
      </c>
      <c r="AW225" s="729">
        <v>290551</v>
      </c>
      <c r="AX225" s="729">
        <v>329249</v>
      </c>
      <c r="AY225" s="729">
        <v>0</v>
      </c>
      <c r="AZ225" s="729">
        <v>0</v>
      </c>
      <c r="BA225" s="729">
        <v>23227</v>
      </c>
      <c r="BB225" s="729">
        <v>14642</v>
      </c>
      <c r="BC225" s="729">
        <v>429299</v>
      </c>
      <c r="BD225" s="729">
        <v>17172</v>
      </c>
      <c r="BE225" s="729">
        <v>4058</v>
      </c>
      <c r="BF225" s="729">
        <v>5323</v>
      </c>
      <c r="BG225" s="729">
        <v>14110</v>
      </c>
      <c r="BH225" s="729">
        <v>27984</v>
      </c>
      <c r="BI225" s="729">
        <v>0</v>
      </c>
      <c r="BJ225" s="729">
        <v>0</v>
      </c>
      <c r="BK225" s="729">
        <v>0</v>
      </c>
      <c r="BL225" s="729">
        <v>5950</v>
      </c>
      <c r="BM225" s="729">
        <v>0</v>
      </c>
      <c r="BN225" s="729">
        <v>0</v>
      </c>
      <c r="BO225" s="729">
        <v>0</v>
      </c>
      <c r="BP225" s="729">
        <v>-550362</v>
      </c>
      <c r="BQ225" s="729">
        <v>558735</v>
      </c>
      <c r="BR225" s="729">
        <v>4794508</v>
      </c>
      <c r="BS225" s="729">
        <v>482699</v>
      </c>
      <c r="BT225" s="729">
        <v>248687</v>
      </c>
      <c r="BV225" s="828">
        <f t="shared" si="3"/>
        <v>1</v>
      </c>
      <c r="BX225" s="728" t="s">
        <v>6143</v>
      </c>
    </row>
    <row r="226" spans="1:76" x14ac:dyDescent="0.2">
      <c r="A226" s="720"/>
      <c r="B226" s="727" t="s">
        <v>2403</v>
      </c>
      <c r="C226" s="727" t="s">
        <v>2404</v>
      </c>
      <c r="D226" s="727">
        <v>31035</v>
      </c>
      <c r="E226" s="728" t="s">
        <v>2402</v>
      </c>
      <c r="F226" s="728" t="s">
        <v>6522</v>
      </c>
      <c r="G226" s="727" t="s">
        <v>2403</v>
      </c>
      <c r="H226" s="727">
        <v>2</v>
      </c>
      <c r="I226" s="727" t="s">
        <v>4586</v>
      </c>
      <c r="J226" s="727">
        <v>15</v>
      </c>
      <c r="K226" s="729">
        <v>11493</v>
      </c>
      <c r="L226" s="729">
        <v>4577</v>
      </c>
      <c r="M226" s="816">
        <v>0.79382999999999992</v>
      </c>
      <c r="N226" s="816">
        <v>0</v>
      </c>
      <c r="O226" s="816">
        <v>0.20617000000000002</v>
      </c>
      <c r="P226" s="816">
        <v>0</v>
      </c>
      <c r="Q226" s="816">
        <v>0</v>
      </c>
      <c r="R226" s="729">
        <v>-141391</v>
      </c>
      <c r="S226" s="729">
        <v>0</v>
      </c>
      <c r="T226" s="729">
        <v>55265</v>
      </c>
      <c r="U226" s="729">
        <v>21733</v>
      </c>
      <c r="V226" s="729">
        <v>10801</v>
      </c>
      <c r="W226" s="729">
        <v>0</v>
      </c>
      <c r="X226" s="729">
        <v>41573</v>
      </c>
      <c r="Y226" s="729">
        <v>0</v>
      </c>
      <c r="Z226" s="729">
        <v>0</v>
      </c>
      <c r="AA226" s="729">
        <v>0</v>
      </c>
      <c r="AB226" s="729">
        <v>68601</v>
      </c>
      <c r="AC226" s="729">
        <v>4108</v>
      </c>
      <c r="AD226" s="729">
        <v>0</v>
      </c>
      <c r="AE226" s="729">
        <v>0</v>
      </c>
      <c r="AF226" s="729">
        <v>253</v>
      </c>
      <c r="AG226" s="729">
        <v>0</v>
      </c>
      <c r="AH226" s="729">
        <v>0</v>
      </c>
      <c r="AI226" s="729">
        <v>1784118</v>
      </c>
      <c r="AJ226" s="729">
        <v>176</v>
      </c>
      <c r="AK226" s="729">
        <v>656408</v>
      </c>
      <c r="AL226" s="729">
        <v>102406</v>
      </c>
      <c r="AM226" s="729">
        <v>273860</v>
      </c>
      <c r="AN226" s="729">
        <v>0</v>
      </c>
      <c r="AO226" s="729">
        <v>0</v>
      </c>
      <c r="AP226" s="729">
        <v>0</v>
      </c>
      <c r="AQ226" s="729">
        <v>0</v>
      </c>
      <c r="AR226" s="729">
        <v>0</v>
      </c>
      <c r="AS226" s="729">
        <v>0</v>
      </c>
      <c r="AT226" s="729">
        <v>76451</v>
      </c>
      <c r="AU226" s="729">
        <v>0</v>
      </c>
      <c r="AV226" s="729">
        <v>0</v>
      </c>
      <c r="AW226" s="729">
        <v>0</v>
      </c>
      <c r="AX226" s="729">
        <v>204621</v>
      </c>
      <c r="AY226" s="729">
        <v>0</v>
      </c>
      <c r="AZ226" s="729">
        <v>0</v>
      </c>
      <c r="BA226" s="729">
        <v>38578</v>
      </c>
      <c r="BB226" s="729">
        <v>38171</v>
      </c>
      <c r="BC226" s="729">
        <v>541641</v>
      </c>
      <c r="BD226" s="729">
        <v>12455</v>
      </c>
      <c r="BE226" s="729">
        <v>0</v>
      </c>
      <c r="BF226" s="729">
        <v>0</v>
      </c>
      <c r="BG226" s="729">
        <v>59250</v>
      </c>
      <c r="BH226" s="729">
        <v>0</v>
      </c>
      <c r="BI226" s="729">
        <v>0</v>
      </c>
      <c r="BJ226" s="729">
        <v>13449</v>
      </c>
      <c r="BK226" s="729">
        <v>228448</v>
      </c>
      <c r="BL226" s="729">
        <v>1080</v>
      </c>
      <c r="BM226" s="729">
        <v>0</v>
      </c>
      <c r="BN226" s="729">
        <v>0</v>
      </c>
      <c r="BO226" s="729">
        <v>0</v>
      </c>
      <c r="BP226" s="729">
        <v>-235818</v>
      </c>
      <c r="BQ226" s="729">
        <v>273265</v>
      </c>
      <c r="BR226" s="729">
        <v>4854912</v>
      </c>
      <c r="BS226" s="729">
        <v>1609173</v>
      </c>
      <c r="BT226" s="729">
        <v>443559</v>
      </c>
      <c r="BV226" s="828">
        <f t="shared" si="3"/>
        <v>1</v>
      </c>
      <c r="BX226" s="728" t="s">
        <v>5679</v>
      </c>
    </row>
    <row r="227" spans="1:76" x14ac:dyDescent="0.2">
      <c r="A227" s="720"/>
      <c r="B227" s="727" t="s">
        <v>6815</v>
      </c>
      <c r="C227" s="727" t="s">
        <v>6658</v>
      </c>
      <c r="D227" s="727">
        <v>31002</v>
      </c>
      <c r="E227" s="728" t="s">
        <v>6657</v>
      </c>
      <c r="F227" s="728" t="s">
        <v>6523</v>
      </c>
      <c r="G227" s="727" t="s">
        <v>6815</v>
      </c>
      <c r="H227" s="727">
        <v>2</v>
      </c>
      <c r="I227" s="727" t="s">
        <v>4586</v>
      </c>
      <c r="J227" s="727">
        <v>15</v>
      </c>
      <c r="K227" s="729">
        <v>11774</v>
      </c>
      <c r="L227" s="729">
        <v>4029</v>
      </c>
      <c r="M227" s="816">
        <v>0.79382999999999992</v>
      </c>
      <c r="N227" s="816">
        <v>0</v>
      </c>
      <c r="O227" s="816">
        <v>0.20617000000000002</v>
      </c>
      <c r="P227" s="816">
        <v>0</v>
      </c>
      <c r="Q227" s="816">
        <v>0</v>
      </c>
      <c r="R227" s="729">
        <v>7031</v>
      </c>
      <c r="S227" s="729">
        <v>0</v>
      </c>
      <c r="T227" s="729">
        <v>27278</v>
      </c>
      <c r="U227" s="729">
        <v>40581</v>
      </c>
      <c r="V227" s="729">
        <v>0</v>
      </c>
      <c r="W227" s="729">
        <v>0</v>
      </c>
      <c r="X227" s="729">
        <v>36225</v>
      </c>
      <c r="Y227" s="729">
        <v>0</v>
      </c>
      <c r="Z227" s="729">
        <v>0</v>
      </c>
      <c r="AA227" s="729">
        <v>0</v>
      </c>
      <c r="AB227" s="729">
        <v>12657</v>
      </c>
      <c r="AC227" s="729">
        <v>0</v>
      </c>
      <c r="AD227" s="729">
        <v>0</v>
      </c>
      <c r="AE227" s="729">
        <v>0</v>
      </c>
      <c r="AF227" s="729">
        <v>0</v>
      </c>
      <c r="AG227" s="729">
        <v>0</v>
      </c>
      <c r="AH227" s="729">
        <v>0</v>
      </c>
      <c r="AI227" s="729">
        <v>130241</v>
      </c>
      <c r="AJ227" s="729">
        <v>0</v>
      </c>
      <c r="AK227" s="729">
        <v>231410</v>
      </c>
      <c r="AL227" s="729">
        <v>130690</v>
      </c>
      <c r="AM227" s="729">
        <v>86320</v>
      </c>
      <c r="AN227" s="729">
        <v>0</v>
      </c>
      <c r="AO227" s="729">
        <v>0</v>
      </c>
      <c r="AP227" s="729">
        <v>0</v>
      </c>
      <c r="AQ227" s="729">
        <v>0</v>
      </c>
      <c r="AR227" s="729">
        <v>0</v>
      </c>
      <c r="AS227" s="729">
        <v>0</v>
      </c>
      <c r="AT227" s="729">
        <v>18235</v>
      </c>
      <c r="AU227" s="729">
        <v>0</v>
      </c>
      <c r="AV227" s="729">
        <v>0</v>
      </c>
      <c r="AW227" s="729">
        <v>0</v>
      </c>
      <c r="AX227" s="729">
        <v>0</v>
      </c>
      <c r="AY227" s="729">
        <v>0</v>
      </c>
      <c r="AZ227" s="729">
        <v>0</v>
      </c>
      <c r="BA227" s="729">
        <v>6494</v>
      </c>
      <c r="BB227" s="729">
        <v>0</v>
      </c>
      <c r="BC227" s="729">
        <v>177529</v>
      </c>
      <c r="BD227" s="729">
        <v>18673</v>
      </c>
      <c r="BE227" s="729">
        <v>0</v>
      </c>
      <c r="BF227" s="729">
        <v>0</v>
      </c>
      <c r="BG227" s="729">
        <v>30560</v>
      </c>
      <c r="BH227" s="729">
        <v>0</v>
      </c>
      <c r="BI227" s="729">
        <v>0</v>
      </c>
      <c r="BJ227" s="729">
        <v>29606</v>
      </c>
      <c r="BK227" s="729">
        <v>459002</v>
      </c>
      <c r="BL227" s="729">
        <v>0</v>
      </c>
      <c r="BM227" s="729">
        <v>0</v>
      </c>
      <c r="BN227" s="729">
        <v>0</v>
      </c>
      <c r="BO227" s="729">
        <v>0</v>
      </c>
      <c r="BP227" s="729">
        <v>-761016</v>
      </c>
      <c r="BQ227" s="729">
        <v>271813</v>
      </c>
      <c r="BR227" s="729">
        <v>2356391</v>
      </c>
      <c r="BS227" s="729">
        <v>1476032</v>
      </c>
      <c r="BT227" s="729">
        <v>600689</v>
      </c>
      <c r="BV227" s="828">
        <f t="shared" si="3"/>
        <v>1</v>
      </c>
      <c r="BX227" s="728" t="s">
        <v>7554</v>
      </c>
    </row>
    <row r="228" spans="1:76" x14ac:dyDescent="0.2">
      <c r="A228" s="720"/>
      <c r="B228" s="727" t="s">
        <v>6194</v>
      </c>
      <c r="C228" s="727" t="s">
        <v>6195</v>
      </c>
      <c r="D228" s="727">
        <v>31008</v>
      </c>
      <c r="E228" s="728" t="s">
        <v>6193</v>
      </c>
      <c r="F228" s="728" t="s">
        <v>6524</v>
      </c>
      <c r="G228" s="727" t="s">
        <v>6194</v>
      </c>
      <c r="H228" s="727">
        <v>2</v>
      </c>
      <c r="I228" s="727" t="s">
        <v>4586</v>
      </c>
      <c r="J228" s="727">
        <v>15</v>
      </c>
      <c r="K228" s="729">
        <v>4307</v>
      </c>
      <c r="L228" s="729">
        <v>1481</v>
      </c>
      <c r="M228" s="816">
        <v>0.79382999999999992</v>
      </c>
      <c r="N228" s="816">
        <v>0</v>
      </c>
      <c r="O228" s="816">
        <v>0.20617000000000002</v>
      </c>
      <c r="P228" s="816">
        <v>0</v>
      </c>
      <c r="Q228" s="816">
        <v>0</v>
      </c>
      <c r="R228" s="729">
        <v>340571</v>
      </c>
      <c r="S228" s="729">
        <v>0</v>
      </c>
      <c r="T228" s="729">
        <v>15471</v>
      </c>
      <c r="U228" s="729">
        <v>7154</v>
      </c>
      <c r="V228" s="729">
        <v>0</v>
      </c>
      <c r="W228" s="729">
        <v>0</v>
      </c>
      <c r="X228" s="729">
        <v>11335</v>
      </c>
      <c r="Y228" s="729">
        <v>0</v>
      </c>
      <c r="Z228" s="729">
        <v>0</v>
      </c>
      <c r="AA228" s="729">
        <v>0</v>
      </c>
      <c r="AB228" s="729">
        <v>28913</v>
      </c>
      <c r="AC228" s="729">
        <v>0</v>
      </c>
      <c r="AD228" s="729">
        <v>0</v>
      </c>
      <c r="AE228" s="729">
        <v>0</v>
      </c>
      <c r="AF228" s="729">
        <v>0</v>
      </c>
      <c r="AG228" s="729">
        <v>0</v>
      </c>
      <c r="AH228" s="729">
        <v>0</v>
      </c>
      <c r="AI228" s="729">
        <v>0</v>
      </c>
      <c r="AJ228" s="729">
        <v>0</v>
      </c>
      <c r="AK228" s="729">
        <v>28770</v>
      </c>
      <c r="AL228" s="729">
        <v>48</v>
      </c>
      <c r="AM228" s="729">
        <v>37792</v>
      </c>
      <c r="AN228" s="729">
        <v>0</v>
      </c>
      <c r="AO228" s="729">
        <v>0</v>
      </c>
      <c r="AP228" s="729">
        <v>0</v>
      </c>
      <c r="AQ228" s="729">
        <v>0</v>
      </c>
      <c r="AR228" s="729">
        <v>0</v>
      </c>
      <c r="AS228" s="729">
        <v>0</v>
      </c>
      <c r="AT228" s="729">
        <v>0</v>
      </c>
      <c r="AU228" s="729">
        <v>0</v>
      </c>
      <c r="AV228" s="729">
        <v>0</v>
      </c>
      <c r="AW228" s="729">
        <v>0</v>
      </c>
      <c r="AX228" s="729">
        <v>0</v>
      </c>
      <c r="AY228" s="729">
        <v>0</v>
      </c>
      <c r="AZ228" s="729">
        <v>0</v>
      </c>
      <c r="BA228" s="729">
        <v>18192</v>
      </c>
      <c r="BB228" s="729">
        <v>0</v>
      </c>
      <c r="BC228" s="729">
        <v>168252</v>
      </c>
      <c r="BD228" s="729">
        <v>0</v>
      </c>
      <c r="BE228" s="729">
        <v>0</v>
      </c>
      <c r="BF228" s="729">
        <v>0</v>
      </c>
      <c r="BG228" s="729">
        <v>2797</v>
      </c>
      <c r="BH228" s="729">
        <v>0</v>
      </c>
      <c r="BI228" s="729">
        <v>0</v>
      </c>
      <c r="BJ228" s="729">
        <v>0</v>
      </c>
      <c r="BK228" s="729">
        <v>81313</v>
      </c>
      <c r="BL228" s="729">
        <v>0</v>
      </c>
      <c r="BM228" s="729">
        <v>0</v>
      </c>
      <c r="BN228" s="729">
        <v>0</v>
      </c>
      <c r="BO228" s="729">
        <v>0</v>
      </c>
      <c r="BP228" s="729">
        <v>-114819</v>
      </c>
      <c r="BQ228" s="729">
        <v>0</v>
      </c>
      <c r="BR228" s="729">
        <v>8649</v>
      </c>
      <c r="BS228" s="729">
        <v>720554</v>
      </c>
      <c r="BT228" s="729">
        <v>150227</v>
      </c>
      <c r="BV228" s="828">
        <f t="shared" si="3"/>
        <v>1</v>
      </c>
      <c r="BX228" s="728" t="s">
        <v>2856</v>
      </c>
    </row>
    <row r="229" spans="1:76" x14ac:dyDescent="0.2">
      <c r="A229" s="720"/>
      <c r="B229" s="727" t="s">
        <v>6196</v>
      </c>
      <c r="C229" s="727" t="s">
        <v>6197</v>
      </c>
      <c r="D229" s="727">
        <v>31017</v>
      </c>
      <c r="E229" s="728" t="s">
        <v>1733</v>
      </c>
      <c r="F229" s="728" t="s">
        <v>1734</v>
      </c>
      <c r="G229" s="727" t="s">
        <v>6196</v>
      </c>
      <c r="H229" s="727">
        <v>2</v>
      </c>
      <c r="I229" s="727" t="s">
        <v>4586</v>
      </c>
      <c r="J229" s="727">
        <v>15</v>
      </c>
      <c r="K229" s="729">
        <v>8876</v>
      </c>
      <c r="L229" s="729">
        <v>3320</v>
      </c>
      <c r="M229" s="816">
        <v>0.79382999999999992</v>
      </c>
      <c r="N229" s="816">
        <v>0</v>
      </c>
      <c r="O229" s="816">
        <v>0.20617000000000002</v>
      </c>
      <c r="P229" s="816">
        <v>0</v>
      </c>
      <c r="Q229" s="816">
        <v>0</v>
      </c>
      <c r="R229" s="729">
        <v>438749</v>
      </c>
      <c r="S229" s="729">
        <v>3142668</v>
      </c>
      <c r="T229" s="729">
        <v>11623</v>
      </c>
      <c r="U229" s="729">
        <v>24655</v>
      </c>
      <c r="V229" s="729">
        <v>9624</v>
      </c>
      <c r="W229" s="729">
        <v>0</v>
      </c>
      <c r="X229" s="729">
        <v>11155</v>
      </c>
      <c r="Y229" s="729">
        <v>0</v>
      </c>
      <c r="Z229" s="729">
        <v>0</v>
      </c>
      <c r="AA229" s="729">
        <v>0</v>
      </c>
      <c r="AB229" s="729">
        <v>56313</v>
      </c>
      <c r="AC229" s="729">
        <v>0</v>
      </c>
      <c r="AD229" s="729">
        <v>0</v>
      </c>
      <c r="AE229" s="729">
        <v>0</v>
      </c>
      <c r="AF229" s="729">
        <v>0</v>
      </c>
      <c r="AG229" s="729">
        <v>0</v>
      </c>
      <c r="AH229" s="729">
        <v>0</v>
      </c>
      <c r="AI229" s="729">
        <v>1138135</v>
      </c>
      <c r="AJ229" s="729">
        <v>0</v>
      </c>
      <c r="AK229" s="729">
        <v>527057</v>
      </c>
      <c r="AL229" s="729">
        <v>107330</v>
      </c>
      <c r="AM229" s="729">
        <v>97441</v>
      </c>
      <c r="AN229" s="729">
        <v>6595</v>
      </c>
      <c r="AO229" s="729">
        <v>0</v>
      </c>
      <c r="AP229" s="729">
        <v>0</v>
      </c>
      <c r="AQ229" s="729">
        <v>0</v>
      </c>
      <c r="AR229" s="729">
        <v>0</v>
      </c>
      <c r="AS229" s="729">
        <v>0</v>
      </c>
      <c r="AT229" s="729">
        <v>0</v>
      </c>
      <c r="AU229" s="729">
        <v>0</v>
      </c>
      <c r="AV229" s="729">
        <v>0</v>
      </c>
      <c r="AW229" s="729">
        <v>0</v>
      </c>
      <c r="AX229" s="729">
        <v>0</v>
      </c>
      <c r="AY229" s="729">
        <v>0</v>
      </c>
      <c r="AZ229" s="729">
        <v>0</v>
      </c>
      <c r="BA229" s="729">
        <v>32791</v>
      </c>
      <c r="BB229" s="729">
        <v>35065</v>
      </c>
      <c r="BC229" s="729">
        <v>394910</v>
      </c>
      <c r="BD229" s="729">
        <v>2663</v>
      </c>
      <c r="BE229" s="729">
        <v>0</v>
      </c>
      <c r="BF229" s="729">
        <v>0</v>
      </c>
      <c r="BG229" s="729">
        <v>16471</v>
      </c>
      <c r="BH229" s="729">
        <v>22005</v>
      </c>
      <c r="BI229" s="729">
        <v>0</v>
      </c>
      <c r="BJ229" s="729">
        <v>19006</v>
      </c>
      <c r="BK229" s="729">
        <v>241769</v>
      </c>
      <c r="BL229" s="729">
        <v>0</v>
      </c>
      <c r="BM229" s="729">
        <v>0</v>
      </c>
      <c r="BN229" s="729">
        <v>0</v>
      </c>
      <c r="BO229" s="729">
        <v>0</v>
      </c>
      <c r="BP229" s="729">
        <v>-50867</v>
      </c>
      <c r="BQ229" s="729">
        <v>494445</v>
      </c>
      <c r="BR229" s="729">
        <v>766302</v>
      </c>
      <c r="BS229" s="729">
        <v>1894059</v>
      </c>
      <c r="BT229" s="729">
        <v>443241</v>
      </c>
      <c r="BV229" s="828">
        <f t="shared" si="3"/>
        <v>1</v>
      </c>
      <c r="BX229" s="728" t="s">
        <v>7562</v>
      </c>
    </row>
    <row r="230" spans="1:76" x14ac:dyDescent="0.2">
      <c r="A230" s="720"/>
      <c r="B230" s="727" t="s">
        <v>4929</v>
      </c>
      <c r="C230" s="727" t="s">
        <v>4930</v>
      </c>
      <c r="D230" s="727">
        <v>15000</v>
      </c>
      <c r="E230" s="728" t="s">
        <v>7300</v>
      </c>
      <c r="F230" s="728" t="s">
        <v>6984</v>
      </c>
      <c r="G230" s="727" t="s">
        <v>4929</v>
      </c>
      <c r="H230" s="727">
        <v>1</v>
      </c>
      <c r="I230" s="727" t="s">
        <v>1736</v>
      </c>
      <c r="J230" s="727">
        <v>12</v>
      </c>
      <c r="K230" s="729">
        <v>49819</v>
      </c>
      <c r="L230" s="729">
        <v>31972</v>
      </c>
      <c r="M230" s="816"/>
      <c r="N230" s="816"/>
      <c r="O230" s="816"/>
      <c r="P230" s="816"/>
      <c r="Q230" s="816"/>
      <c r="R230" s="729">
        <v>62599</v>
      </c>
      <c r="S230" s="729">
        <v>0</v>
      </c>
      <c r="T230" s="729">
        <v>38366</v>
      </c>
      <c r="U230" s="729">
        <v>0</v>
      </c>
      <c r="V230" s="729">
        <v>0</v>
      </c>
      <c r="W230" s="729">
        <v>0</v>
      </c>
      <c r="X230" s="729">
        <v>0</v>
      </c>
      <c r="Y230" s="729">
        <v>2336</v>
      </c>
      <c r="Z230" s="729">
        <v>0</v>
      </c>
      <c r="AA230" s="729">
        <v>0</v>
      </c>
      <c r="AB230" s="729">
        <v>263703</v>
      </c>
      <c r="AC230" s="729">
        <v>0</v>
      </c>
      <c r="AD230" s="729">
        <v>0</v>
      </c>
      <c r="AE230" s="729">
        <v>0</v>
      </c>
      <c r="AF230" s="729">
        <v>0</v>
      </c>
      <c r="AG230" s="729">
        <v>0</v>
      </c>
      <c r="AH230" s="729">
        <v>0</v>
      </c>
      <c r="AI230" s="729">
        <v>0</v>
      </c>
      <c r="AJ230" s="729">
        <v>0</v>
      </c>
      <c r="AK230" s="729">
        <v>0</v>
      </c>
      <c r="AL230" s="729">
        <v>0</v>
      </c>
      <c r="AM230" s="729">
        <v>666373</v>
      </c>
      <c r="AN230" s="729">
        <v>48635</v>
      </c>
      <c r="AO230" s="729">
        <v>0</v>
      </c>
      <c r="AP230" s="729">
        <v>264832</v>
      </c>
      <c r="AQ230" s="729">
        <v>0</v>
      </c>
      <c r="AR230" s="729">
        <v>3979</v>
      </c>
      <c r="AS230" s="729">
        <v>0</v>
      </c>
      <c r="AT230" s="729">
        <v>0</v>
      </c>
      <c r="AU230" s="729">
        <v>0</v>
      </c>
      <c r="AV230" s="729">
        <v>0</v>
      </c>
      <c r="AW230" s="729">
        <v>1326344</v>
      </c>
      <c r="AX230" s="729">
        <v>0</v>
      </c>
      <c r="AY230" s="729">
        <v>0</v>
      </c>
      <c r="AZ230" s="729">
        <v>0</v>
      </c>
      <c r="BA230" s="729">
        <v>0</v>
      </c>
      <c r="BB230" s="729">
        <v>0</v>
      </c>
      <c r="BC230" s="729">
        <v>8869</v>
      </c>
      <c r="BD230" s="729">
        <v>0</v>
      </c>
      <c r="BE230" s="729">
        <v>140235</v>
      </c>
      <c r="BF230" s="729">
        <v>0</v>
      </c>
      <c r="BG230" s="729">
        <v>147718</v>
      </c>
      <c r="BH230" s="729">
        <v>111719</v>
      </c>
      <c r="BI230" s="729">
        <v>0</v>
      </c>
      <c r="BJ230" s="729">
        <v>21778</v>
      </c>
      <c r="BK230" s="729">
        <v>0</v>
      </c>
      <c r="BL230" s="729">
        <v>0</v>
      </c>
      <c r="BM230" s="729">
        <v>0</v>
      </c>
      <c r="BN230" s="729">
        <v>0</v>
      </c>
      <c r="BO230" s="729">
        <v>0</v>
      </c>
      <c r="BP230" s="729">
        <v>-7552742</v>
      </c>
      <c r="BQ230" s="729">
        <v>0</v>
      </c>
      <c r="BR230" s="729">
        <v>0</v>
      </c>
      <c r="BS230" s="729">
        <v>14724282</v>
      </c>
      <c r="BT230" s="729">
        <v>0</v>
      </c>
      <c r="BV230" s="828">
        <f t="shared" si="3"/>
        <v>1</v>
      </c>
      <c r="BX230" s="728" t="s">
        <v>5921</v>
      </c>
    </row>
    <row r="231" spans="1:76" x14ac:dyDescent="0.2">
      <c r="A231" s="720"/>
      <c r="B231" s="727" t="s">
        <v>4940</v>
      </c>
      <c r="C231" s="727" t="s">
        <v>4941</v>
      </c>
      <c r="D231" s="727">
        <v>15014</v>
      </c>
      <c r="E231" s="728" t="s">
        <v>4939</v>
      </c>
      <c r="F231" s="728" t="s">
        <v>1737</v>
      </c>
      <c r="G231" s="727" t="s">
        <v>4940</v>
      </c>
      <c r="H231" s="727">
        <v>3</v>
      </c>
      <c r="I231" s="727" t="s">
        <v>1736</v>
      </c>
      <c r="J231" s="727">
        <v>12</v>
      </c>
      <c r="K231" s="729">
        <v>67666</v>
      </c>
      <c r="L231" s="729">
        <v>30954</v>
      </c>
      <c r="M231" s="816">
        <v>0.73337000000000008</v>
      </c>
      <c r="N231" s="816">
        <v>0</v>
      </c>
      <c r="O231" s="816">
        <v>0.26527999999999996</v>
      </c>
      <c r="P231" s="816">
        <v>1.3500000000000001E-3</v>
      </c>
      <c r="Q231" s="816">
        <v>0</v>
      </c>
      <c r="R231" s="729">
        <v>216102</v>
      </c>
      <c r="S231" s="729">
        <v>60422668</v>
      </c>
      <c r="T231" s="729">
        <v>154961</v>
      </c>
      <c r="U231" s="729">
        <v>28000</v>
      </c>
      <c r="V231" s="729">
        <v>209134</v>
      </c>
      <c r="W231" s="729">
        <v>0</v>
      </c>
      <c r="X231" s="729">
        <v>130085</v>
      </c>
      <c r="Y231" s="729">
        <v>21000</v>
      </c>
      <c r="Z231" s="729">
        <v>0</v>
      </c>
      <c r="AA231" s="729">
        <v>0</v>
      </c>
      <c r="AB231" s="729">
        <v>1120575</v>
      </c>
      <c r="AC231" s="729">
        <v>0</v>
      </c>
      <c r="AD231" s="729">
        <v>2511604</v>
      </c>
      <c r="AE231" s="729">
        <v>1232144</v>
      </c>
      <c r="AF231" s="729">
        <v>0</v>
      </c>
      <c r="AG231" s="729">
        <v>132068</v>
      </c>
      <c r="AH231" s="729">
        <v>22936</v>
      </c>
      <c r="AI231" s="729">
        <v>10058693</v>
      </c>
      <c r="AJ231" s="729">
        <v>0</v>
      </c>
      <c r="AK231" s="729">
        <v>11168663</v>
      </c>
      <c r="AL231" s="729">
        <v>0</v>
      </c>
      <c r="AM231" s="729">
        <v>2265266</v>
      </c>
      <c r="AN231" s="729">
        <v>1650518</v>
      </c>
      <c r="AO231" s="729">
        <v>0</v>
      </c>
      <c r="AP231" s="729">
        <v>318273</v>
      </c>
      <c r="AQ231" s="729">
        <v>0</v>
      </c>
      <c r="AR231" s="729">
        <v>0</v>
      </c>
      <c r="AS231" s="729">
        <v>0</v>
      </c>
      <c r="AT231" s="729">
        <v>0</v>
      </c>
      <c r="AU231" s="729">
        <v>0</v>
      </c>
      <c r="AV231" s="729">
        <v>521585</v>
      </c>
      <c r="AW231" s="729">
        <v>2652686</v>
      </c>
      <c r="AX231" s="729">
        <v>379179</v>
      </c>
      <c r="AY231" s="729">
        <v>0</v>
      </c>
      <c r="AZ231" s="729">
        <v>3458847</v>
      </c>
      <c r="BA231" s="729">
        <v>55751</v>
      </c>
      <c r="BB231" s="729">
        <v>214222</v>
      </c>
      <c r="BC231" s="729">
        <v>3193640</v>
      </c>
      <c r="BD231" s="729">
        <v>106309</v>
      </c>
      <c r="BE231" s="729">
        <v>105661</v>
      </c>
      <c r="BF231" s="729">
        <v>0</v>
      </c>
      <c r="BG231" s="729">
        <v>372353</v>
      </c>
      <c r="BH231" s="729">
        <v>216114</v>
      </c>
      <c r="BI231" s="729">
        <v>0</v>
      </c>
      <c r="BJ231" s="729">
        <v>0</v>
      </c>
      <c r="BK231" s="729">
        <v>0</v>
      </c>
      <c r="BL231" s="729">
        <v>0</v>
      </c>
      <c r="BM231" s="729">
        <v>0</v>
      </c>
      <c r="BN231" s="729">
        <v>0</v>
      </c>
      <c r="BO231" s="729">
        <v>0</v>
      </c>
      <c r="BP231" s="729">
        <v>-8594945</v>
      </c>
      <c r="BQ231" s="729">
        <v>5648529</v>
      </c>
      <c r="BR231" s="729">
        <v>23260500</v>
      </c>
      <c r="BS231" s="729">
        <v>21011014</v>
      </c>
      <c r="BT231" s="729">
        <v>2449339</v>
      </c>
      <c r="BV231" s="828">
        <f t="shared" si="3"/>
        <v>1</v>
      </c>
      <c r="BX231" s="728" t="s">
        <v>4382</v>
      </c>
    </row>
    <row r="232" spans="1:76" x14ac:dyDescent="0.2">
      <c r="A232" s="720"/>
      <c r="B232" s="727" t="s">
        <v>4932</v>
      </c>
      <c r="C232" s="727" t="s">
        <v>4933</v>
      </c>
      <c r="D232" s="727">
        <v>15002</v>
      </c>
      <c r="E232" s="728" t="s">
        <v>4931</v>
      </c>
      <c r="F232" s="728" t="s">
        <v>1738</v>
      </c>
      <c r="G232" s="727" t="s">
        <v>4932</v>
      </c>
      <c r="H232" s="727">
        <v>2</v>
      </c>
      <c r="I232" s="727" t="s">
        <v>1736</v>
      </c>
      <c r="J232" s="727">
        <v>12</v>
      </c>
      <c r="K232" s="729">
        <v>3692</v>
      </c>
      <c r="L232" s="729">
        <v>1678</v>
      </c>
      <c r="M232" s="816">
        <v>0.73337000000000008</v>
      </c>
      <c r="N232" s="816">
        <v>0</v>
      </c>
      <c r="O232" s="816">
        <v>0.26527999999999996</v>
      </c>
      <c r="P232" s="816">
        <v>1.3500000000000001E-3</v>
      </c>
      <c r="Q232" s="816">
        <v>0</v>
      </c>
      <c r="R232" s="729">
        <v>153951</v>
      </c>
      <c r="S232" s="729">
        <v>0</v>
      </c>
      <c r="T232" s="729">
        <v>4410</v>
      </c>
      <c r="U232" s="729">
        <v>13679</v>
      </c>
      <c r="V232" s="729">
        <v>0</v>
      </c>
      <c r="W232" s="729">
        <v>0</v>
      </c>
      <c r="X232" s="729">
        <v>0</v>
      </c>
      <c r="Y232" s="729">
        <v>0</v>
      </c>
      <c r="Z232" s="729">
        <v>0</v>
      </c>
      <c r="AA232" s="729">
        <v>0</v>
      </c>
      <c r="AB232" s="729">
        <v>0</v>
      </c>
      <c r="AC232" s="729">
        <v>0</v>
      </c>
      <c r="AD232" s="729">
        <v>0</v>
      </c>
      <c r="AE232" s="729">
        <v>0</v>
      </c>
      <c r="AF232" s="729">
        <v>0</v>
      </c>
      <c r="AG232" s="729">
        <v>0</v>
      </c>
      <c r="AH232" s="729">
        <v>0</v>
      </c>
      <c r="AI232" s="729">
        <v>282234</v>
      </c>
      <c r="AJ232" s="729">
        <v>0</v>
      </c>
      <c r="AK232" s="729">
        <v>241708</v>
      </c>
      <c r="AL232" s="729">
        <v>0</v>
      </c>
      <c r="AM232" s="729">
        <v>33499</v>
      </c>
      <c r="AN232" s="729">
        <v>229</v>
      </c>
      <c r="AO232" s="729">
        <v>0</v>
      </c>
      <c r="AP232" s="729">
        <v>0</v>
      </c>
      <c r="AQ232" s="729">
        <v>0</v>
      </c>
      <c r="AR232" s="729">
        <v>0</v>
      </c>
      <c r="AS232" s="729">
        <v>0</v>
      </c>
      <c r="AT232" s="729">
        <v>11451</v>
      </c>
      <c r="AU232" s="729">
        <v>0</v>
      </c>
      <c r="AV232" s="729">
        <v>0</v>
      </c>
      <c r="AW232" s="729">
        <v>0</v>
      </c>
      <c r="AX232" s="729">
        <v>0</v>
      </c>
      <c r="AY232" s="729">
        <v>0</v>
      </c>
      <c r="AZ232" s="729">
        <v>0</v>
      </c>
      <c r="BA232" s="729">
        <v>0</v>
      </c>
      <c r="BB232" s="729">
        <v>0</v>
      </c>
      <c r="BC232" s="729">
        <v>87246</v>
      </c>
      <c r="BD232" s="729">
        <v>4239</v>
      </c>
      <c r="BE232" s="729">
        <v>0</v>
      </c>
      <c r="BF232" s="729">
        <v>0</v>
      </c>
      <c r="BG232" s="729">
        <v>12752</v>
      </c>
      <c r="BH232" s="729">
        <v>0</v>
      </c>
      <c r="BI232" s="729">
        <v>0</v>
      </c>
      <c r="BJ232" s="729">
        <v>0</v>
      </c>
      <c r="BK232" s="729">
        <v>0</v>
      </c>
      <c r="BL232" s="729">
        <v>0</v>
      </c>
      <c r="BM232" s="729">
        <v>0</v>
      </c>
      <c r="BN232" s="729">
        <v>0</v>
      </c>
      <c r="BO232" s="729">
        <v>0</v>
      </c>
      <c r="BP232" s="729">
        <v>0</v>
      </c>
      <c r="BQ232" s="729">
        <v>88080</v>
      </c>
      <c r="BR232" s="729">
        <v>1540048</v>
      </c>
      <c r="BS232" s="729">
        <v>1474628</v>
      </c>
      <c r="BT232" s="729">
        <v>336420</v>
      </c>
      <c r="BV232" s="828">
        <f t="shared" si="3"/>
        <v>1</v>
      </c>
      <c r="BX232" s="728" t="s">
        <v>2921</v>
      </c>
    </row>
    <row r="233" spans="1:76" x14ac:dyDescent="0.2">
      <c r="A233" s="720"/>
      <c r="B233" s="727" t="s">
        <v>6024</v>
      </c>
      <c r="C233" s="727" t="s">
        <v>6025</v>
      </c>
      <c r="D233" s="727">
        <v>15035</v>
      </c>
      <c r="E233" s="728" t="s">
        <v>6023</v>
      </c>
      <c r="F233" s="728" t="s">
        <v>48</v>
      </c>
      <c r="G233" s="727" t="s">
        <v>6024</v>
      </c>
      <c r="H233" s="727">
        <v>2</v>
      </c>
      <c r="I233" s="727" t="s">
        <v>1736</v>
      </c>
      <c r="J233" s="727">
        <v>12</v>
      </c>
      <c r="K233" s="729">
        <v>2058</v>
      </c>
      <c r="L233" s="729">
        <v>3708</v>
      </c>
      <c r="M233" s="816">
        <v>0.73337000000000008</v>
      </c>
      <c r="N233" s="816">
        <v>0</v>
      </c>
      <c r="O233" s="816">
        <v>0.26527999999999996</v>
      </c>
      <c r="P233" s="816">
        <v>1.3500000000000001E-3</v>
      </c>
      <c r="Q233" s="816">
        <v>0</v>
      </c>
      <c r="R233" s="729">
        <v>0</v>
      </c>
      <c r="S233" s="729">
        <v>0</v>
      </c>
      <c r="T233" s="729">
        <v>28862</v>
      </c>
      <c r="U233" s="729">
        <v>0</v>
      </c>
      <c r="V233" s="729">
        <v>2936</v>
      </c>
      <c r="W233" s="729">
        <v>0</v>
      </c>
      <c r="X233" s="729">
        <v>0</v>
      </c>
      <c r="Y233" s="729">
        <v>0</v>
      </c>
      <c r="Z233" s="729">
        <v>0</v>
      </c>
      <c r="AA233" s="729">
        <v>0</v>
      </c>
      <c r="AB233" s="729">
        <v>12837</v>
      </c>
      <c r="AC233" s="729">
        <v>0</v>
      </c>
      <c r="AD233" s="729">
        <v>0</v>
      </c>
      <c r="AE233" s="729">
        <v>0</v>
      </c>
      <c r="AF233" s="729">
        <v>0</v>
      </c>
      <c r="AG233" s="729">
        <v>0</v>
      </c>
      <c r="AH233" s="729">
        <v>0</v>
      </c>
      <c r="AI233" s="729">
        <v>0</v>
      </c>
      <c r="AJ233" s="729">
        <v>0</v>
      </c>
      <c r="AK233" s="729">
        <v>0</v>
      </c>
      <c r="AL233" s="729">
        <v>0</v>
      </c>
      <c r="AM233" s="729">
        <v>46983</v>
      </c>
      <c r="AN233" s="729">
        <v>0</v>
      </c>
      <c r="AO233" s="729">
        <v>0</v>
      </c>
      <c r="AP233" s="729">
        <v>0</v>
      </c>
      <c r="AQ233" s="729">
        <v>0</v>
      </c>
      <c r="AR233" s="729">
        <v>0</v>
      </c>
      <c r="AS233" s="729">
        <v>0</v>
      </c>
      <c r="AT233" s="729">
        <v>0</v>
      </c>
      <c r="AU233" s="729">
        <v>0</v>
      </c>
      <c r="AV233" s="729">
        <v>0</v>
      </c>
      <c r="AW233" s="729">
        <v>0</v>
      </c>
      <c r="AX233" s="729">
        <v>0</v>
      </c>
      <c r="AY233" s="729">
        <v>0</v>
      </c>
      <c r="AZ233" s="729">
        <v>0</v>
      </c>
      <c r="BA233" s="729">
        <v>0</v>
      </c>
      <c r="BB233" s="729">
        <v>5237</v>
      </c>
      <c r="BC233" s="729">
        <v>64122</v>
      </c>
      <c r="BD233" s="729">
        <v>14493</v>
      </c>
      <c r="BE233" s="729">
        <v>0</v>
      </c>
      <c r="BF233" s="729">
        <v>0</v>
      </c>
      <c r="BG233" s="729">
        <v>27414</v>
      </c>
      <c r="BH233" s="729">
        <v>0</v>
      </c>
      <c r="BI233" s="729">
        <v>0</v>
      </c>
      <c r="BJ233" s="729">
        <v>0</v>
      </c>
      <c r="BK233" s="729">
        <v>0</v>
      </c>
      <c r="BL233" s="729">
        <v>0</v>
      </c>
      <c r="BM233" s="729">
        <v>0</v>
      </c>
      <c r="BN233" s="729">
        <v>0</v>
      </c>
      <c r="BO233" s="729">
        <v>0</v>
      </c>
      <c r="BP233" s="729">
        <v>0</v>
      </c>
      <c r="BQ233" s="729">
        <v>263046</v>
      </c>
      <c r="BR233" s="729">
        <v>104073</v>
      </c>
      <c r="BS233" s="729">
        <v>2161099</v>
      </c>
      <c r="BT233" s="729">
        <v>539076</v>
      </c>
      <c r="BV233" s="828">
        <f t="shared" si="3"/>
        <v>1</v>
      </c>
      <c r="BX233" s="728" t="s">
        <v>3584</v>
      </c>
    </row>
    <row r="234" spans="1:76" x14ac:dyDescent="0.2">
      <c r="A234" s="720"/>
      <c r="B234" s="727" t="s">
        <v>4937</v>
      </c>
      <c r="C234" s="727" t="s">
        <v>4938</v>
      </c>
      <c r="D234" s="727">
        <v>15012</v>
      </c>
      <c r="E234" s="728" t="s">
        <v>49</v>
      </c>
      <c r="F234" s="728" t="s">
        <v>50</v>
      </c>
      <c r="G234" s="727" t="s">
        <v>4937</v>
      </c>
      <c r="H234" s="727">
        <v>2</v>
      </c>
      <c r="I234" s="727" t="s">
        <v>1736</v>
      </c>
      <c r="J234" s="727">
        <v>12</v>
      </c>
      <c r="K234" s="729">
        <v>7735</v>
      </c>
      <c r="L234" s="729">
        <v>2989</v>
      </c>
      <c r="M234" s="816">
        <v>0.73337000000000008</v>
      </c>
      <c r="N234" s="816">
        <v>0</v>
      </c>
      <c r="O234" s="816">
        <v>0.26527999999999996</v>
      </c>
      <c r="P234" s="816">
        <v>1.3500000000000001E-3</v>
      </c>
      <c r="Q234" s="816">
        <v>0</v>
      </c>
      <c r="R234" s="729">
        <v>-4906</v>
      </c>
      <c r="S234" s="729">
        <v>0</v>
      </c>
      <c r="T234" s="729">
        <v>34782</v>
      </c>
      <c r="U234" s="729">
        <v>76013</v>
      </c>
      <c r="V234" s="729">
        <v>0</v>
      </c>
      <c r="W234" s="729">
        <v>0</v>
      </c>
      <c r="X234" s="729">
        <v>0</v>
      </c>
      <c r="Y234" s="729">
        <v>0</v>
      </c>
      <c r="Z234" s="729">
        <v>0</v>
      </c>
      <c r="AA234" s="729">
        <v>0</v>
      </c>
      <c r="AB234" s="729">
        <v>2238</v>
      </c>
      <c r="AC234" s="729">
        <v>0</v>
      </c>
      <c r="AD234" s="729">
        <v>0</v>
      </c>
      <c r="AE234" s="729">
        <v>0</v>
      </c>
      <c r="AF234" s="729">
        <v>0</v>
      </c>
      <c r="AG234" s="729">
        <v>0</v>
      </c>
      <c r="AH234" s="729">
        <v>0</v>
      </c>
      <c r="AI234" s="729">
        <v>350724</v>
      </c>
      <c r="AJ234" s="729">
        <v>0</v>
      </c>
      <c r="AK234" s="729">
        <v>110981</v>
      </c>
      <c r="AL234" s="729">
        <v>0</v>
      </c>
      <c r="AM234" s="729">
        <v>28981</v>
      </c>
      <c r="AN234" s="729">
        <v>0</v>
      </c>
      <c r="AO234" s="729">
        <v>0</v>
      </c>
      <c r="AP234" s="729">
        <v>0</v>
      </c>
      <c r="AQ234" s="729">
        <v>0</v>
      </c>
      <c r="AR234" s="729">
        <v>0</v>
      </c>
      <c r="AS234" s="729">
        <v>0</v>
      </c>
      <c r="AT234" s="729">
        <v>0</v>
      </c>
      <c r="AU234" s="729">
        <v>0</v>
      </c>
      <c r="AV234" s="729">
        <v>0</v>
      </c>
      <c r="AW234" s="729">
        <v>0</v>
      </c>
      <c r="AX234" s="729">
        <v>0</v>
      </c>
      <c r="AY234" s="729">
        <v>0</v>
      </c>
      <c r="AZ234" s="729">
        <v>0</v>
      </c>
      <c r="BA234" s="729">
        <v>4030</v>
      </c>
      <c r="BB234" s="729">
        <v>17052</v>
      </c>
      <c r="BC234" s="729">
        <v>7198</v>
      </c>
      <c r="BD234" s="729">
        <v>8770</v>
      </c>
      <c r="BE234" s="729">
        <v>0</v>
      </c>
      <c r="BF234" s="729">
        <v>0</v>
      </c>
      <c r="BG234" s="729">
        <v>393</v>
      </c>
      <c r="BH234" s="729">
        <v>0</v>
      </c>
      <c r="BI234" s="729">
        <v>0</v>
      </c>
      <c r="BJ234" s="729">
        <v>0</v>
      </c>
      <c r="BK234" s="729">
        <v>0</v>
      </c>
      <c r="BL234" s="729">
        <v>0</v>
      </c>
      <c r="BM234" s="729">
        <v>0</v>
      </c>
      <c r="BN234" s="729">
        <v>0</v>
      </c>
      <c r="BO234" s="729">
        <v>0</v>
      </c>
      <c r="BP234" s="729">
        <v>8541</v>
      </c>
      <c r="BQ234" s="729">
        <v>62446</v>
      </c>
      <c r="BR234" s="729">
        <v>428</v>
      </c>
      <c r="BS234" s="729">
        <v>4069722</v>
      </c>
      <c r="BT234" s="729">
        <v>682820</v>
      </c>
      <c r="BV234" s="828">
        <f t="shared" si="3"/>
        <v>1</v>
      </c>
      <c r="BX234" s="728" t="s">
        <v>8177</v>
      </c>
    </row>
    <row r="235" spans="1:76" x14ac:dyDescent="0.2">
      <c r="A235" s="720"/>
      <c r="B235" s="727" t="s">
        <v>4944</v>
      </c>
      <c r="C235" s="727" t="s">
        <v>4945</v>
      </c>
      <c r="D235" s="727">
        <v>15021</v>
      </c>
      <c r="E235" s="728" t="s">
        <v>4943</v>
      </c>
      <c r="F235" s="728" t="s">
        <v>51</v>
      </c>
      <c r="G235" s="727" t="s">
        <v>4944</v>
      </c>
      <c r="H235" s="727">
        <v>2</v>
      </c>
      <c r="I235" s="727" t="s">
        <v>1736</v>
      </c>
      <c r="J235" s="727">
        <v>12</v>
      </c>
      <c r="K235" s="729">
        <v>6455</v>
      </c>
      <c r="L235" s="729">
        <v>3311</v>
      </c>
      <c r="M235" s="816">
        <v>0.73337000000000008</v>
      </c>
      <c r="N235" s="816">
        <v>0</v>
      </c>
      <c r="O235" s="816">
        <v>0.26527999999999996</v>
      </c>
      <c r="P235" s="816">
        <v>1.3500000000000001E-3</v>
      </c>
      <c r="Q235" s="816">
        <v>0</v>
      </c>
      <c r="R235" s="729">
        <v>306601</v>
      </c>
      <c r="S235" s="729">
        <v>0</v>
      </c>
      <c r="T235" s="729">
        <v>8647</v>
      </c>
      <c r="U235" s="729">
        <v>23154</v>
      </c>
      <c r="V235" s="729">
        <v>2032</v>
      </c>
      <c r="W235" s="729">
        <v>0</v>
      </c>
      <c r="X235" s="729">
        <v>0</v>
      </c>
      <c r="Y235" s="729">
        <v>500</v>
      </c>
      <c r="Z235" s="729">
        <v>0</v>
      </c>
      <c r="AA235" s="729">
        <v>0</v>
      </c>
      <c r="AB235" s="729">
        <v>5461</v>
      </c>
      <c r="AC235" s="729">
        <v>0</v>
      </c>
      <c r="AD235" s="729">
        <v>0</v>
      </c>
      <c r="AE235" s="729">
        <v>0</v>
      </c>
      <c r="AF235" s="729">
        <v>0</v>
      </c>
      <c r="AG235" s="729">
        <v>0</v>
      </c>
      <c r="AH235" s="729">
        <v>0</v>
      </c>
      <c r="AI235" s="729">
        <v>0</v>
      </c>
      <c r="AJ235" s="729">
        <v>0</v>
      </c>
      <c r="AK235" s="729">
        <v>0</v>
      </c>
      <c r="AL235" s="729">
        <v>0</v>
      </c>
      <c r="AM235" s="729">
        <v>16884</v>
      </c>
      <c r="AN235" s="729">
        <v>675</v>
      </c>
      <c r="AO235" s="729">
        <v>0</v>
      </c>
      <c r="AP235" s="729">
        <v>0</v>
      </c>
      <c r="AQ235" s="729">
        <v>0</v>
      </c>
      <c r="AR235" s="729">
        <v>0</v>
      </c>
      <c r="AS235" s="729">
        <v>0</v>
      </c>
      <c r="AT235" s="729">
        <v>0</v>
      </c>
      <c r="AU235" s="729">
        <v>0</v>
      </c>
      <c r="AV235" s="729">
        <v>0</v>
      </c>
      <c r="AW235" s="729">
        <v>0</v>
      </c>
      <c r="AX235" s="729">
        <v>0</v>
      </c>
      <c r="AY235" s="729">
        <v>0</v>
      </c>
      <c r="AZ235" s="729">
        <v>0</v>
      </c>
      <c r="BA235" s="729">
        <v>5225</v>
      </c>
      <c r="BB235" s="729">
        <v>8007</v>
      </c>
      <c r="BC235" s="729">
        <v>385582</v>
      </c>
      <c r="BD235" s="729">
        <v>2500</v>
      </c>
      <c r="BE235" s="729">
        <v>0</v>
      </c>
      <c r="BF235" s="729">
        <v>0</v>
      </c>
      <c r="BG235" s="729">
        <v>34745</v>
      </c>
      <c r="BH235" s="729">
        <v>0</v>
      </c>
      <c r="BI235" s="729">
        <v>0</v>
      </c>
      <c r="BJ235" s="729">
        <v>0</v>
      </c>
      <c r="BK235" s="729">
        <v>0</v>
      </c>
      <c r="BL235" s="729">
        <v>0</v>
      </c>
      <c r="BM235" s="729">
        <v>0</v>
      </c>
      <c r="BN235" s="729">
        <v>0</v>
      </c>
      <c r="BO235" s="729">
        <v>0</v>
      </c>
      <c r="BP235" s="729">
        <v>115779</v>
      </c>
      <c r="BQ235" s="729">
        <v>162904</v>
      </c>
      <c r="BR235" s="729">
        <v>1431221</v>
      </c>
      <c r="BS235" s="729">
        <v>1586116</v>
      </c>
      <c r="BT235" s="729">
        <v>762406</v>
      </c>
      <c r="BV235" s="828">
        <f t="shared" si="3"/>
        <v>1</v>
      </c>
      <c r="BX235" s="728" t="s">
        <v>6678</v>
      </c>
    </row>
    <row r="236" spans="1:76" x14ac:dyDescent="0.2">
      <c r="A236" s="720"/>
      <c r="B236" s="727" t="s">
        <v>4961</v>
      </c>
      <c r="C236" s="727" t="s">
        <v>4962</v>
      </c>
      <c r="D236" s="727">
        <v>15041</v>
      </c>
      <c r="E236" s="728" t="s">
        <v>6026</v>
      </c>
      <c r="F236" s="728" t="s">
        <v>52</v>
      </c>
      <c r="G236" s="727" t="s">
        <v>4961</v>
      </c>
      <c r="H236" s="727">
        <v>2</v>
      </c>
      <c r="I236" s="727" t="s">
        <v>1736</v>
      </c>
      <c r="J236" s="727">
        <v>12</v>
      </c>
      <c r="K236" s="729">
        <v>4096</v>
      </c>
      <c r="L236" s="729">
        <v>5536</v>
      </c>
      <c r="M236" s="816">
        <v>0.73337000000000008</v>
      </c>
      <c r="N236" s="816">
        <v>0</v>
      </c>
      <c r="O236" s="816">
        <v>0.26527999999999996</v>
      </c>
      <c r="P236" s="816">
        <v>1.3500000000000001E-3</v>
      </c>
      <c r="Q236" s="816">
        <v>0</v>
      </c>
      <c r="R236" s="729">
        <v>-44475</v>
      </c>
      <c r="S236" s="729">
        <v>0</v>
      </c>
      <c r="T236" s="729">
        <v>78467</v>
      </c>
      <c r="U236" s="729">
        <v>7483</v>
      </c>
      <c r="V236" s="729">
        <v>0</v>
      </c>
      <c r="W236" s="729">
        <v>0</v>
      </c>
      <c r="X236" s="729">
        <v>0</v>
      </c>
      <c r="Y236" s="729">
        <v>0</v>
      </c>
      <c r="Z236" s="729">
        <v>0</v>
      </c>
      <c r="AA236" s="729">
        <v>0</v>
      </c>
      <c r="AB236" s="729">
        <v>46666</v>
      </c>
      <c r="AC236" s="729">
        <v>0</v>
      </c>
      <c r="AD236" s="729">
        <v>0</v>
      </c>
      <c r="AE236" s="729">
        <v>0</v>
      </c>
      <c r="AF236" s="729">
        <v>0</v>
      </c>
      <c r="AG236" s="729">
        <v>0</v>
      </c>
      <c r="AH236" s="729">
        <v>0</v>
      </c>
      <c r="AI236" s="729">
        <v>0</v>
      </c>
      <c r="AJ236" s="729">
        <v>0</v>
      </c>
      <c r="AK236" s="729">
        <v>0</v>
      </c>
      <c r="AL236" s="729">
        <v>0</v>
      </c>
      <c r="AM236" s="729">
        <v>37796</v>
      </c>
      <c r="AN236" s="729">
        <v>0</v>
      </c>
      <c r="AO236" s="729">
        <v>0</v>
      </c>
      <c r="AP236" s="729">
        <v>0</v>
      </c>
      <c r="AQ236" s="729">
        <v>0</v>
      </c>
      <c r="AR236" s="729">
        <v>0</v>
      </c>
      <c r="AS236" s="729">
        <v>0</v>
      </c>
      <c r="AT236" s="729">
        <v>0</v>
      </c>
      <c r="AU236" s="729">
        <v>0</v>
      </c>
      <c r="AV236" s="729">
        <v>0</v>
      </c>
      <c r="AW236" s="729">
        <v>0</v>
      </c>
      <c r="AX236" s="729">
        <v>0</v>
      </c>
      <c r="AY236" s="729">
        <v>0</v>
      </c>
      <c r="AZ236" s="729">
        <v>0</v>
      </c>
      <c r="BA236" s="729">
        <v>0</v>
      </c>
      <c r="BB236" s="729">
        <v>0</v>
      </c>
      <c r="BC236" s="729">
        <v>0</v>
      </c>
      <c r="BD236" s="729">
        <v>4997</v>
      </c>
      <c r="BE236" s="729">
        <v>0</v>
      </c>
      <c r="BF236" s="729">
        <v>0</v>
      </c>
      <c r="BG236" s="729">
        <v>17650</v>
      </c>
      <c r="BH236" s="729">
        <v>0</v>
      </c>
      <c r="BI236" s="729">
        <v>0</v>
      </c>
      <c r="BJ236" s="729">
        <v>0</v>
      </c>
      <c r="BK236" s="729">
        <v>0</v>
      </c>
      <c r="BL236" s="729">
        <v>0</v>
      </c>
      <c r="BM236" s="729">
        <v>0</v>
      </c>
      <c r="BN236" s="729">
        <v>0</v>
      </c>
      <c r="BO236" s="729">
        <v>0</v>
      </c>
      <c r="BP236" s="729">
        <v>-65203</v>
      </c>
      <c r="BQ236" s="729">
        <v>711452</v>
      </c>
      <c r="BR236" s="729">
        <v>41206</v>
      </c>
      <c r="BS236" s="729">
        <v>2794869</v>
      </c>
      <c r="BT236" s="729">
        <v>1654632</v>
      </c>
      <c r="BV236" s="828">
        <f t="shared" si="3"/>
        <v>1</v>
      </c>
      <c r="BX236" s="728" t="s">
        <v>3475</v>
      </c>
    </row>
    <row r="237" spans="1:76" x14ac:dyDescent="0.2">
      <c r="A237" s="720"/>
      <c r="B237" s="727" t="s">
        <v>4947</v>
      </c>
      <c r="C237" s="727" t="s">
        <v>4948</v>
      </c>
      <c r="D237" s="727">
        <v>15030</v>
      </c>
      <c r="E237" s="728" t="s">
        <v>4946</v>
      </c>
      <c r="F237" s="728" t="s">
        <v>53</v>
      </c>
      <c r="G237" s="727" t="s">
        <v>4947</v>
      </c>
      <c r="H237" s="727">
        <v>2</v>
      </c>
      <c r="I237" s="727" t="s">
        <v>1736</v>
      </c>
      <c r="J237" s="727">
        <v>12</v>
      </c>
      <c r="K237" s="729">
        <v>4178</v>
      </c>
      <c r="L237" s="729">
        <v>4095</v>
      </c>
      <c r="M237" s="816">
        <v>0.73337000000000008</v>
      </c>
      <c r="N237" s="816">
        <v>0</v>
      </c>
      <c r="O237" s="816">
        <v>0.26527999999999996</v>
      </c>
      <c r="P237" s="816">
        <v>1.3500000000000001E-3</v>
      </c>
      <c r="Q237" s="816">
        <v>0</v>
      </c>
      <c r="R237" s="729">
        <v>26275</v>
      </c>
      <c r="S237" s="729">
        <v>0</v>
      </c>
      <c r="T237" s="729">
        <v>5440</v>
      </c>
      <c r="U237" s="729">
        <v>4033</v>
      </c>
      <c r="V237" s="729">
        <v>2522</v>
      </c>
      <c r="W237" s="729">
        <v>0</v>
      </c>
      <c r="X237" s="729">
        <v>10036</v>
      </c>
      <c r="Y237" s="729">
        <v>296</v>
      </c>
      <c r="Z237" s="729">
        <v>0</v>
      </c>
      <c r="AA237" s="729">
        <v>0</v>
      </c>
      <c r="AB237" s="729">
        <v>1529</v>
      </c>
      <c r="AC237" s="729">
        <v>0</v>
      </c>
      <c r="AD237" s="729">
        <v>0</v>
      </c>
      <c r="AE237" s="729">
        <v>0</v>
      </c>
      <c r="AF237" s="729">
        <v>0</v>
      </c>
      <c r="AG237" s="729">
        <v>0</v>
      </c>
      <c r="AH237" s="729">
        <v>0</v>
      </c>
      <c r="AI237" s="729">
        <v>163515</v>
      </c>
      <c r="AJ237" s="729">
        <v>0</v>
      </c>
      <c r="AK237" s="729">
        <v>327420</v>
      </c>
      <c r="AL237" s="729">
        <v>0</v>
      </c>
      <c r="AM237" s="729">
        <v>131066</v>
      </c>
      <c r="AN237" s="729">
        <v>785</v>
      </c>
      <c r="AO237" s="729">
        <v>0</v>
      </c>
      <c r="AP237" s="729">
        <v>0</v>
      </c>
      <c r="AQ237" s="729">
        <v>0</v>
      </c>
      <c r="AR237" s="729">
        <v>0</v>
      </c>
      <c r="AS237" s="729">
        <v>0</v>
      </c>
      <c r="AT237" s="729">
        <v>20212</v>
      </c>
      <c r="AU237" s="729">
        <v>0</v>
      </c>
      <c r="AV237" s="729">
        <v>0</v>
      </c>
      <c r="AW237" s="729">
        <v>0</v>
      </c>
      <c r="AX237" s="729">
        <v>0</v>
      </c>
      <c r="AY237" s="729">
        <v>0</v>
      </c>
      <c r="AZ237" s="729">
        <v>0</v>
      </c>
      <c r="BA237" s="729">
        <v>3600</v>
      </c>
      <c r="BB237" s="729">
        <v>0</v>
      </c>
      <c r="BC237" s="729">
        <v>58888</v>
      </c>
      <c r="BD237" s="729">
        <v>164</v>
      </c>
      <c r="BE237" s="729">
        <v>0</v>
      </c>
      <c r="BF237" s="729">
        <v>0</v>
      </c>
      <c r="BG237" s="729">
        <v>10350</v>
      </c>
      <c r="BH237" s="729">
        <v>0</v>
      </c>
      <c r="BI237" s="729">
        <v>0</v>
      </c>
      <c r="BJ237" s="729">
        <v>0</v>
      </c>
      <c r="BK237" s="729">
        <v>0</v>
      </c>
      <c r="BL237" s="729">
        <v>0</v>
      </c>
      <c r="BM237" s="729">
        <v>0</v>
      </c>
      <c r="BN237" s="729">
        <v>0</v>
      </c>
      <c r="BO237" s="729">
        <v>0</v>
      </c>
      <c r="BP237" s="729">
        <v>0</v>
      </c>
      <c r="BQ237" s="729">
        <v>102565</v>
      </c>
      <c r="BR237" s="729">
        <v>394271</v>
      </c>
      <c r="BS237" s="729">
        <v>2085462</v>
      </c>
      <c r="BT237" s="729">
        <v>590945</v>
      </c>
      <c r="BV237" s="828">
        <f t="shared" si="3"/>
        <v>1</v>
      </c>
      <c r="BX237" s="728" t="s">
        <v>3791</v>
      </c>
    </row>
    <row r="238" spans="1:76" x14ac:dyDescent="0.2">
      <c r="A238" s="720"/>
      <c r="B238" s="727" t="s">
        <v>4935</v>
      </c>
      <c r="C238" s="727" t="s">
        <v>4936</v>
      </c>
      <c r="D238" s="727">
        <v>15005</v>
      </c>
      <c r="E238" s="728" t="s">
        <v>4934</v>
      </c>
      <c r="F238" s="728" t="s">
        <v>54</v>
      </c>
      <c r="G238" s="727" t="s">
        <v>4935</v>
      </c>
      <c r="H238" s="727">
        <v>2</v>
      </c>
      <c r="I238" s="727" t="s">
        <v>1736</v>
      </c>
      <c r="J238" s="727">
        <v>12</v>
      </c>
      <c r="K238" s="729">
        <v>6211</v>
      </c>
      <c r="L238" s="729">
        <v>2865</v>
      </c>
      <c r="M238" s="816">
        <v>0.73337000000000008</v>
      </c>
      <c r="N238" s="816">
        <v>0</v>
      </c>
      <c r="O238" s="816">
        <v>0.26527999999999996</v>
      </c>
      <c r="P238" s="816">
        <v>1.3500000000000001E-3</v>
      </c>
      <c r="Q238" s="816">
        <v>0</v>
      </c>
      <c r="R238" s="729">
        <v>30842</v>
      </c>
      <c r="S238" s="729">
        <v>0</v>
      </c>
      <c r="T238" s="729">
        <v>6413</v>
      </c>
      <c r="U238" s="729">
        <v>74844</v>
      </c>
      <c r="V238" s="729">
        <v>0</v>
      </c>
      <c r="W238" s="729">
        <v>0</v>
      </c>
      <c r="X238" s="729">
        <v>16636</v>
      </c>
      <c r="Y238" s="729">
        <v>0</v>
      </c>
      <c r="Z238" s="729">
        <v>0</v>
      </c>
      <c r="AA238" s="729">
        <v>0</v>
      </c>
      <c r="AB238" s="729">
        <v>0</v>
      </c>
      <c r="AC238" s="729">
        <v>951</v>
      </c>
      <c r="AD238" s="729">
        <v>0</v>
      </c>
      <c r="AE238" s="729">
        <v>0</v>
      </c>
      <c r="AF238" s="729">
        <v>0</v>
      </c>
      <c r="AG238" s="729">
        <v>0</v>
      </c>
      <c r="AH238" s="729">
        <v>0</v>
      </c>
      <c r="AI238" s="729">
        <v>0</v>
      </c>
      <c r="AJ238" s="729">
        <v>0</v>
      </c>
      <c r="AK238" s="729">
        <v>0</v>
      </c>
      <c r="AL238" s="729">
        <v>0</v>
      </c>
      <c r="AM238" s="729">
        <v>60969</v>
      </c>
      <c r="AN238" s="729">
        <v>100</v>
      </c>
      <c r="AO238" s="729">
        <v>0</v>
      </c>
      <c r="AP238" s="729">
        <v>0</v>
      </c>
      <c r="AQ238" s="729">
        <v>0</v>
      </c>
      <c r="AR238" s="729">
        <v>0</v>
      </c>
      <c r="AS238" s="729">
        <v>0</v>
      </c>
      <c r="AT238" s="729">
        <v>7112</v>
      </c>
      <c r="AU238" s="729">
        <v>0</v>
      </c>
      <c r="AV238" s="729">
        <v>0</v>
      </c>
      <c r="AW238" s="729">
        <v>0</v>
      </c>
      <c r="AX238" s="729">
        <v>0</v>
      </c>
      <c r="AY238" s="729">
        <v>0</v>
      </c>
      <c r="AZ238" s="729">
        <v>0</v>
      </c>
      <c r="BA238" s="729">
        <v>8246</v>
      </c>
      <c r="BB238" s="729">
        <v>0</v>
      </c>
      <c r="BC238" s="729">
        <v>39094</v>
      </c>
      <c r="BD238" s="729">
        <v>3030</v>
      </c>
      <c r="BE238" s="729">
        <v>0</v>
      </c>
      <c r="BF238" s="729">
        <v>0</v>
      </c>
      <c r="BG238" s="729">
        <v>1075</v>
      </c>
      <c r="BH238" s="729">
        <v>0</v>
      </c>
      <c r="BI238" s="729">
        <v>0</v>
      </c>
      <c r="BJ238" s="729">
        <v>0</v>
      </c>
      <c r="BK238" s="729">
        <v>23477</v>
      </c>
      <c r="BL238" s="729">
        <v>0</v>
      </c>
      <c r="BM238" s="729">
        <v>0</v>
      </c>
      <c r="BN238" s="729">
        <v>0</v>
      </c>
      <c r="BO238" s="729">
        <v>0</v>
      </c>
      <c r="BP238" s="729">
        <v>126126</v>
      </c>
      <c r="BQ238" s="729">
        <v>135563</v>
      </c>
      <c r="BR238" s="729">
        <v>1243926</v>
      </c>
      <c r="BS238" s="729">
        <v>440065</v>
      </c>
      <c r="BT238" s="729">
        <v>692380</v>
      </c>
      <c r="BV238" s="828">
        <f t="shared" si="3"/>
        <v>1</v>
      </c>
      <c r="BX238" s="728" t="s">
        <v>2987</v>
      </c>
    </row>
    <row r="239" spans="1:76" x14ac:dyDescent="0.2">
      <c r="A239" s="720"/>
      <c r="B239" s="727" t="s">
        <v>4942</v>
      </c>
      <c r="C239" s="727" t="s">
        <v>55</v>
      </c>
      <c r="D239" s="727">
        <v>15017</v>
      </c>
      <c r="E239" s="728" t="s">
        <v>7199</v>
      </c>
      <c r="F239" s="728" t="s">
        <v>7200</v>
      </c>
      <c r="G239" s="727" t="s">
        <v>4942</v>
      </c>
      <c r="H239" s="727">
        <v>2</v>
      </c>
      <c r="I239" s="727" t="s">
        <v>1736</v>
      </c>
      <c r="J239" s="727">
        <v>12</v>
      </c>
      <c r="K239" s="729">
        <v>15394</v>
      </c>
      <c r="L239" s="729">
        <v>7790</v>
      </c>
      <c r="M239" s="816">
        <v>0.73337000000000008</v>
      </c>
      <c r="N239" s="816">
        <v>0</v>
      </c>
      <c r="O239" s="816">
        <v>0.26527999999999996</v>
      </c>
      <c r="P239" s="816">
        <v>1.3500000000000001E-3</v>
      </c>
      <c r="Q239" s="816">
        <v>0</v>
      </c>
      <c r="R239" s="729">
        <v>0</v>
      </c>
      <c r="S239" s="729">
        <v>0</v>
      </c>
      <c r="T239" s="729">
        <v>26873</v>
      </c>
      <c r="U239" s="729">
        <v>33002</v>
      </c>
      <c r="V239" s="729">
        <v>0</v>
      </c>
      <c r="W239" s="729">
        <v>0</v>
      </c>
      <c r="X239" s="729">
        <v>31580</v>
      </c>
      <c r="Y239" s="729">
        <v>0</v>
      </c>
      <c r="Z239" s="729">
        <v>0</v>
      </c>
      <c r="AA239" s="729">
        <v>0</v>
      </c>
      <c r="AB239" s="729">
        <v>4421</v>
      </c>
      <c r="AC239" s="729">
        <v>0</v>
      </c>
      <c r="AD239" s="729">
        <v>0</v>
      </c>
      <c r="AE239" s="729">
        <v>0</v>
      </c>
      <c r="AF239" s="729">
        <v>0</v>
      </c>
      <c r="AG239" s="729">
        <v>0</v>
      </c>
      <c r="AH239" s="729">
        <v>0</v>
      </c>
      <c r="AI239" s="729">
        <v>338231</v>
      </c>
      <c r="AJ239" s="729">
        <v>0</v>
      </c>
      <c r="AK239" s="729">
        <v>678321</v>
      </c>
      <c r="AL239" s="729">
        <v>0</v>
      </c>
      <c r="AM239" s="729">
        <v>533308</v>
      </c>
      <c r="AN239" s="729">
        <v>0</v>
      </c>
      <c r="AO239" s="729">
        <v>0</v>
      </c>
      <c r="AP239" s="729">
        <v>0</v>
      </c>
      <c r="AQ239" s="729">
        <v>0</v>
      </c>
      <c r="AR239" s="729">
        <v>0</v>
      </c>
      <c r="AS239" s="729">
        <v>0</v>
      </c>
      <c r="AT239" s="729">
        <v>0</v>
      </c>
      <c r="AU239" s="729">
        <v>0</v>
      </c>
      <c r="AV239" s="729">
        <v>0</v>
      </c>
      <c r="AW239" s="729">
        <v>0</v>
      </c>
      <c r="AX239" s="729">
        <v>0</v>
      </c>
      <c r="AY239" s="729">
        <v>0</v>
      </c>
      <c r="AZ239" s="729">
        <v>0</v>
      </c>
      <c r="BA239" s="729">
        <v>17548</v>
      </c>
      <c r="BB239" s="729">
        <v>56327</v>
      </c>
      <c r="BC239" s="729">
        <v>448997</v>
      </c>
      <c r="BD239" s="729">
        <v>56439</v>
      </c>
      <c r="BE239" s="729">
        <v>0</v>
      </c>
      <c r="BF239" s="729">
        <v>0</v>
      </c>
      <c r="BG239" s="729">
        <v>37134</v>
      </c>
      <c r="BH239" s="729">
        <v>0</v>
      </c>
      <c r="BI239" s="729">
        <v>0</v>
      </c>
      <c r="BJ239" s="729">
        <v>0</v>
      </c>
      <c r="BK239" s="729">
        <v>0</v>
      </c>
      <c r="BL239" s="729">
        <v>0</v>
      </c>
      <c r="BM239" s="729">
        <v>0</v>
      </c>
      <c r="BN239" s="729">
        <v>0</v>
      </c>
      <c r="BO239" s="729">
        <v>0</v>
      </c>
      <c r="BP239" s="729">
        <v>-1617568</v>
      </c>
      <c r="BQ239" s="729">
        <v>799693</v>
      </c>
      <c r="BR239" s="729">
        <v>1032135</v>
      </c>
      <c r="BS239" s="729">
        <v>4883248</v>
      </c>
      <c r="BT239" s="729">
        <v>1593004</v>
      </c>
      <c r="BV239" s="828">
        <f t="shared" si="3"/>
        <v>1</v>
      </c>
      <c r="BX239" s="728" t="s">
        <v>3788</v>
      </c>
    </row>
    <row r="240" spans="1:76" x14ac:dyDescent="0.2">
      <c r="A240" s="720"/>
      <c r="B240" s="727" t="s">
        <v>3691</v>
      </c>
      <c r="C240" s="727" t="s">
        <v>7431</v>
      </c>
      <c r="D240" s="727">
        <v>2000</v>
      </c>
      <c r="E240" s="728" t="s">
        <v>7301</v>
      </c>
      <c r="F240" s="728" t="s">
        <v>6985</v>
      </c>
      <c r="G240" s="727" t="s">
        <v>3691</v>
      </c>
      <c r="H240" s="727">
        <v>1</v>
      </c>
      <c r="I240" s="727" t="s">
        <v>7203</v>
      </c>
      <c r="J240" s="727">
        <v>12</v>
      </c>
      <c r="K240" s="729">
        <v>74045</v>
      </c>
      <c r="L240" s="729">
        <v>29187</v>
      </c>
      <c r="M240" s="816"/>
      <c r="N240" s="816"/>
      <c r="O240" s="816"/>
      <c r="P240" s="816"/>
      <c r="Q240" s="816"/>
      <c r="R240" s="729">
        <v>2101738</v>
      </c>
      <c r="S240" s="729">
        <v>0</v>
      </c>
      <c r="T240" s="729">
        <v>1193</v>
      </c>
      <c r="U240" s="729">
        <v>0</v>
      </c>
      <c r="V240" s="729">
        <v>0</v>
      </c>
      <c r="W240" s="729">
        <v>0</v>
      </c>
      <c r="X240" s="729">
        <v>0</v>
      </c>
      <c r="Y240" s="729">
        <v>1596</v>
      </c>
      <c r="Z240" s="729">
        <v>0</v>
      </c>
      <c r="AA240" s="729">
        <v>0</v>
      </c>
      <c r="AB240" s="729">
        <v>25025</v>
      </c>
      <c r="AC240" s="729">
        <v>0</v>
      </c>
      <c r="AD240" s="729">
        <v>0</v>
      </c>
      <c r="AE240" s="729">
        <v>0</v>
      </c>
      <c r="AF240" s="729">
        <v>0</v>
      </c>
      <c r="AG240" s="729">
        <v>0</v>
      </c>
      <c r="AH240" s="729">
        <v>0</v>
      </c>
      <c r="AI240" s="729">
        <v>0</v>
      </c>
      <c r="AJ240" s="729">
        <v>0</v>
      </c>
      <c r="AK240" s="729">
        <v>0</v>
      </c>
      <c r="AL240" s="729">
        <v>0</v>
      </c>
      <c r="AM240" s="729">
        <v>0</v>
      </c>
      <c r="AN240" s="729">
        <v>0</v>
      </c>
      <c r="AO240" s="729">
        <v>0</v>
      </c>
      <c r="AP240" s="729">
        <v>0</v>
      </c>
      <c r="AQ240" s="729">
        <v>0</v>
      </c>
      <c r="AR240" s="729">
        <v>2064</v>
      </c>
      <c r="AS240" s="729">
        <v>0</v>
      </c>
      <c r="AT240" s="729">
        <v>0</v>
      </c>
      <c r="AU240" s="729">
        <v>0</v>
      </c>
      <c r="AV240" s="729">
        <v>1427</v>
      </c>
      <c r="AW240" s="729">
        <v>2049630</v>
      </c>
      <c r="AX240" s="729">
        <v>730382</v>
      </c>
      <c r="AY240" s="729">
        <v>0</v>
      </c>
      <c r="AZ240" s="729">
        <v>1178933</v>
      </c>
      <c r="BA240" s="729">
        <v>0</v>
      </c>
      <c r="BB240" s="729">
        <v>0</v>
      </c>
      <c r="BC240" s="729">
        <v>0</v>
      </c>
      <c r="BD240" s="729">
        <v>0</v>
      </c>
      <c r="BE240" s="729">
        <v>0</v>
      </c>
      <c r="BF240" s="729">
        <v>0</v>
      </c>
      <c r="BG240" s="729">
        <v>113414</v>
      </c>
      <c r="BH240" s="729">
        <v>14555</v>
      </c>
      <c r="BI240" s="729">
        <v>0</v>
      </c>
      <c r="BJ240" s="729">
        <v>9802</v>
      </c>
      <c r="BK240" s="729">
        <v>0</v>
      </c>
      <c r="BL240" s="729">
        <v>0</v>
      </c>
      <c r="BM240" s="729">
        <v>0</v>
      </c>
      <c r="BN240" s="729">
        <v>0</v>
      </c>
      <c r="BO240" s="729">
        <v>0</v>
      </c>
      <c r="BP240" s="729">
        <v>0</v>
      </c>
      <c r="BQ240" s="729">
        <v>0</v>
      </c>
      <c r="BR240" s="729">
        <v>1257399</v>
      </c>
      <c r="BS240" s="729">
        <v>2870325</v>
      </c>
      <c r="BT240" s="729">
        <v>0</v>
      </c>
      <c r="BV240" s="828">
        <f t="shared" si="3"/>
        <v>1</v>
      </c>
      <c r="BX240" s="728" t="s">
        <v>4594</v>
      </c>
    </row>
    <row r="241" spans="1:76" x14ac:dyDescent="0.2">
      <c r="A241" s="720"/>
      <c r="B241" s="727" t="s">
        <v>2903</v>
      </c>
      <c r="C241" s="727" t="s">
        <v>2904</v>
      </c>
      <c r="D241" s="727">
        <v>2036</v>
      </c>
      <c r="E241" s="728" t="s">
        <v>2902</v>
      </c>
      <c r="F241" s="728" t="s">
        <v>7204</v>
      </c>
      <c r="G241" s="727" t="s">
        <v>2903</v>
      </c>
      <c r="H241" s="727">
        <v>2</v>
      </c>
      <c r="I241" s="727" t="s">
        <v>7203</v>
      </c>
      <c r="J241" s="727">
        <v>12</v>
      </c>
      <c r="K241" s="729">
        <v>18557</v>
      </c>
      <c r="L241" s="729">
        <v>6889</v>
      </c>
      <c r="M241" s="816">
        <v>0.39720999999999995</v>
      </c>
      <c r="N241" s="816">
        <v>5.2130000000000003E-2</v>
      </c>
      <c r="O241" s="816">
        <v>0.16658999999999999</v>
      </c>
      <c r="P241" s="816">
        <v>0.38406999999999997</v>
      </c>
      <c r="Q241" s="816">
        <v>0</v>
      </c>
      <c r="R241" s="729">
        <v>-419813</v>
      </c>
      <c r="S241" s="729">
        <v>0</v>
      </c>
      <c r="T241" s="729">
        <v>61275</v>
      </c>
      <c r="U241" s="729">
        <v>16386</v>
      </c>
      <c r="V241" s="729">
        <v>0</v>
      </c>
      <c r="W241" s="729">
        <v>0</v>
      </c>
      <c r="X241" s="729">
        <v>383465</v>
      </c>
      <c r="Y241" s="729">
        <v>0</v>
      </c>
      <c r="Z241" s="729">
        <v>0</v>
      </c>
      <c r="AA241" s="729">
        <v>0</v>
      </c>
      <c r="AB241" s="729">
        <v>44084</v>
      </c>
      <c r="AC241" s="729">
        <v>0</v>
      </c>
      <c r="AD241" s="729">
        <v>0</v>
      </c>
      <c r="AE241" s="729">
        <v>0</v>
      </c>
      <c r="AF241" s="729">
        <v>0</v>
      </c>
      <c r="AG241" s="729">
        <v>0</v>
      </c>
      <c r="AH241" s="729">
        <v>0</v>
      </c>
      <c r="AI241" s="729">
        <v>700314</v>
      </c>
      <c r="AJ241" s="729">
        <v>0</v>
      </c>
      <c r="AK241" s="729">
        <v>1529202</v>
      </c>
      <c r="AL241" s="729">
        <v>30210</v>
      </c>
      <c r="AM241" s="729">
        <v>119760</v>
      </c>
      <c r="AN241" s="729">
        <v>17850</v>
      </c>
      <c r="AO241" s="729">
        <v>0</v>
      </c>
      <c r="AP241" s="729">
        <v>0</v>
      </c>
      <c r="AQ241" s="729">
        <v>0</v>
      </c>
      <c r="AR241" s="729">
        <v>0</v>
      </c>
      <c r="AS241" s="729">
        <v>0</v>
      </c>
      <c r="AT241" s="729">
        <v>0</v>
      </c>
      <c r="AU241" s="729">
        <v>0</v>
      </c>
      <c r="AV241" s="729">
        <v>0</v>
      </c>
      <c r="AW241" s="729">
        <v>0</v>
      </c>
      <c r="AX241" s="729">
        <v>547861</v>
      </c>
      <c r="AY241" s="729">
        <v>0</v>
      </c>
      <c r="AZ241" s="729">
        <v>0</v>
      </c>
      <c r="BA241" s="729">
        <v>860</v>
      </c>
      <c r="BB241" s="729">
        <v>39981</v>
      </c>
      <c r="BC241" s="729">
        <v>381523</v>
      </c>
      <c r="BD241" s="729">
        <v>6964</v>
      </c>
      <c r="BE241" s="729">
        <v>0</v>
      </c>
      <c r="BF241" s="729">
        <v>0</v>
      </c>
      <c r="BG241" s="729">
        <v>85460</v>
      </c>
      <c r="BH241" s="729">
        <v>9381</v>
      </c>
      <c r="BI241" s="729">
        <v>0</v>
      </c>
      <c r="BJ241" s="729">
        <v>0</v>
      </c>
      <c r="BK241" s="729">
        <v>48023</v>
      </c>
      <c r="BL241" s="729">
        <v>0</v>
      </c>
      <c r="BM241" s="729">
        <v>0</v>
      </c>
      <c r="BN241" s="729">
        <v>0</v>
      </c>
      <c r="BO241" s="729">
        <v>0</v>
      </c>
      <c r="BP241" s="729">
        <v>-2345482</v>
      </c>
      <c r="BQ241" s="729">
        <v>1463283</v>
      </c>
      <c r="BR241" s="729">
        <v>2841739</v>
      </c>
      <c r="BS241" s="729">
        <v>1183657</v>
      </c>
      <c r="BT241" s="729">
        <v>739889</v>
      </c>
      <c r="BV241" s="828">
        <f t="shared" si="3"/>
        <v>1</v>
      </c>
      <c r="BX241" s="728" t="s">
        <v>1126</v>
      </c>
    </row>
    <row r="242" spans="1:76" x14ac:dyDescent="0.2">
      <c r="A242" s="720"/>
      <c r="B242" s="727" t="s">
        <v>2618</v>
      </c>
      <c r="C242" s="727" t="s">
        <v>2619</v>
      </c>
      <c r="D242" s="727">
        <v>2008</v>
      </c>
      <c r="E242" s="728" t="s">
        <v>2617</v>
      </c>
      <c r="F242" s="728" t="s">
        <v>7205</v>
      </c>
      <c r="G242" s="727" t="s">
        <v>2618</v>
      </c>
      <c r="H242" s="727">
        <v>2</v>
      </c>
      <c r="I242" s="727" t="s">
        <v>7203</v>
      </c>
      <c r="J242" s="727">
        <v>12</v>
      </c>
      <c r="K242" s="729">
        <v>10154</v>
      </c>
      <c r="L242" s="729">
        <v>4711</v>
      </c>
      <c r="M242" s="816">
        <v>0.39720999999999995</v>
      </c>
      <c r="N242" s="816">
        <v>5.2130000000000003E-2</v>
      </c>
      <c r="O242" s="816">
        <v>0.16658999999999999</v>
      </c>
      <c r="P242" s="816">
        <v>0.38406999999999997</v>
      </c>
      <c r="Q242" s="816">
        <v>0</v>
      </c>
      <c r="R242" s="729">
        <v>293168</v>
      </c>
      <c r="S242" s="729">
        <v>3941318</v>
      </c>
      <c r="T242" s="729">
        <v>155566</v>
      </c>
      <c r="U242" s="729">
        <v>2608</v>
      </c>
      <c r="V242" s="729">
        <v>12875</v>
      </c>
      <c r="W242" s="729">
        <v>0</v>
      </c>
      <c r="X242" s="729">
        <v>18149</v>
      </c>
      <c r="Y242" s="729">
        <v>0</v>
      </c>
      <c r="Z242" s="729">
        <v>0</v>
      </c>
      <c r="AA242" s="729">
        <v>0</v>
      </c>
      <c r="AB242" s="729">
        <v>91431</v>
      </c>
      <c r="AC242" s="729">
        <v>0</v>
      </c>
      <c r="AD242" s="729">
        <v>0</v>
      </c>
      <c r="AE242" s="729">
        <v>0</v>
      </c>
      <c r="AF242" s="729">
        <v>0</v>
      </c>
      <c r="AG242" s="729">
        <v>0</v>
      </c>
      <c r="AH242" s="729">
        <v>0</v>
      </c>
      <c r="AI242" s="729">
        <v>920099</v>
      </c>
      <c r="AJ242" s="729">
        <v>0</v>
      </c>
      <c r="AK242" s="729">
        <v>1305450</v>
      </c>
      <c r="AL242" s="729">
        <v>600645</v>
      </c>
      <c r="AM242" s="729">
        <v>0</v>
      </c>
      <c r="AN242" s="729">
        <v>0</v>
      </c>
      <c r="AO242" s="729">
        <v>0</v>
      </c>
      <c r="AP242" s="729">
        <v>0</v>
      </c>
      <c r="AQ242" s="729">
        <v>0</v>
      </c>
      <c r="AR242" s="729">
        <v>0</v>
      </c>
      <c r="AS242" s="729">
        <v>0</v>
      </c>
      <c r="AT242" s="729">
        <v>0</v>
      </c>
      <c r="AU242" s="729">
        <v>0</v>
      </c>
      <c r="AV242" s="729">
        <v>0</v>
      </c>
      <c r="AW242" s="729">
        <v>0</v>
      </c>
      <c r="AX242" s="729">
        <v>0</v>
      </c>
      <c r="AY242" s="729">
        <v>0</v>
      </c>
      <c r="AZ242" s="729">
        <v>0</v>
      </c>
      <c r="BA242" s="729">
        <v>0</v>
      </c>
      <c r="BB242" s="729">
        <v>268693</v>
      </c>
      <c r="BC242" s="729">
        <v>251547</v>
      </c>
      <c r="BD242" s="729">
        <v>25981</v>
      </c>
      <c r="BE242" s="729">
        <v>0</v>
      </c>
      <c r="BF242" s="729">
        <v>0</v>
      </c>
      <c r="BG242" s="729">
        <v>20458</v>
      </c>
      <c r="BH242" s="729">
        <v>7108</v>
      </c>
      <c r="BI242" s="729">
        <v>0</v>
      </c>
      <c r="BJ242" s="729">
        <v>0</v>
      </c>
      <c r="BK242" s="729">
        <v>0</v>
      </c>
      <c r="BL242" s="729">
        <v>0</v>
      </c>
      <c r="BM242" s="729">
        <v>0</v>
      </c>
      <c r="BN242" s="729">
        <v>0</v>
      </c>
      <c r="BO242" s="729">
        <v>0</v>
      </c>
      <c r="BP242" s="729">
        <v>-1848045</v>
      </c>
      <c r="BQ242" s="729">
        <v>114114</v>
      </c>
      <c r="BR242" s="729">
        <v>152699</v>
      </c>
      <c r="BS242" s="729">
        <v>6068027</v>
      </c>
      <c r="BT242" s="729">
        <v>746268</v>
      </c>
      <c r="BV242" s="828">
        <f t="shared" si="3"/>
        <v>1</v>
      </c>
      <c r="BX242" s="728" t="s">
        <v>2426</v>
      </c>
    </row>
    <row r="243" spans="1:76" x14ac:dyDescent="0.2">
      <c r="A243" s="720"/>
      <c r="B243" s="727" t="s">
        <v>624</v>
      </c>
      <c r="C243" s="727" t="s">
        <v>1340</v>
      </c>
      <c r="D243" s="727">
        <v>2044</v>
      </c>
      <c r="E243" s="728" t="s">
        <v>623</v>
      </c>
      <c r="F243" s="728" t="s">
        <v>7206</v>
      </c>
      <c r="G243" s="727" t="s">
        <v>624</v>
      </c>
      <c r="H243" s="727">
        <v>2</v>
      </c>
      <c r="I243" s="727" t="s">
        <v>7203</v>
      </c>
      <c r="J243" s="727">
        <v>12</v>
      </c>
      <c r="K243" s="729">
        <v>2835</v>
      </c>
      <c r="L243" s="729">
        <v>1142</v>
      </c>
      <c r="M243" s="816">
        <v>0.39720999999999995</v>
      </c>
      <c r="N243" s="816">
        <v>5.2130000000000003E-2</v>
      </c>
      <c r="O243" s="816">
        <v>0.16658999999999999</v>
      </c>
      <c r="P243" s="816">
        <v>0.38406999999999997</v>
      </c>
      <c r="Q243" s="816">
        <v>0</v>
      </c>
      <c r="R243" s="729">
        <v>162982</v>
      </c>
      <c r="S243" s="729">
        <v>0</v>
      </c>
      <c r="T243" s="729">
        <v>4835</v>
      </c>
      <c r="U243" s="729">
        <v>1000</v>
      </c>
      <c r="V243" s="729">
        <v>0</v>
      </c>
      <c r="W243" s="729">
        <v>0</v>
      </c>
      <c r="X243" s="729">
        <v>4155</v>
      </c>
      <c r="Y243" s="729">
        <v>0</v>
      </c>
      <c r="Z243" s="729">
        <v>0</v>
      </c>
      <c r="AA243" s="729">
        <v>0</v>
      </c>
      <c r="AB243" s="729">
        <v>275</v>
      </c>
      <c r="AC243" s="729">
        <v>0</v>
      </c>
      <c r="AD243" s="729">
        <v>0</v>
      </c>
      <c r="AE243" s="729">
        <v>0</v>
      </c>
      <c r="AF243" s="729">
        <v>0</v>
      </c>
      <c r="AG243" s="729">
        <v>0</v>
      </c>
      <c r="AH243" s="729">
        <v>0</v>
      </c>
      <c r="AI243" s="729">
        <v>417305</v>
      </c>
      <c r="AJ243" s="729">
        <v>0</v>
      </c>
      <c r="AK243" s="729">
        <v>590361</v>
      </c>
      <c r="AL243" s="729">
        <v>138361</v>
      </c>
      <c r="AM243" s="729">
        <v>0</v>
      </c>
      <c r="AN243" s="729">
        <v>0</v>
      </c>
      <c r="AO243" s="729">
        <v>0</v>
      </c>
      <c r="AP243" s="729">
        <v>0</v>
      </c>
      <c r="AQ243" s="729">
        <v>0</v>
      </c>
      <c r="AR243" s="729">
        <v>0</v>
      </c>
      <c r="AS243" s="729">
        <v>0</v>
      </c>
      <c r="AT243" s="729">
        <v>0</v>
      </c>
      <c r="AU243" s="729">
        <v>0</v>
      </c>
      <c r="AV243" s="729">
        <v>0</v>
      </c>
      <c r="AW243" s="729">
        <v>0</v>
      </c>
      <c r="AX243" s="729">
        <v>0</v>
      </c>
      <c r="AY243" s="729">
        <v>0</v>
      </c>
      <c r="AZ243" s="729">
        <v>0</v>
      </c>
      <c r="BA243" s="729">
        <v>0</v>
      </c>
      <c r="BB243" s="729">
        <v>1105</v>
      </c>
      <c r="BC243" s="729">
        <v>157557</v>
      </c>
      <c r="BD243" s="729">
        <v>1360</v>
      </c>
      <c r="BE243" s="729">
        <v>0</v>
      </c>
      <c r="BF243" s="729">
        <v>0</v>
      </c>
      <c r="BG243" s="729">
        <v>3550</v>
      </c>
      <c r="BH243" s="729">
        <v>0</v>
      </c>
      <c r="BI243" s="729">
        <v>0</v>
      </c>
      <c r="BJ243" s="729">
        <v>0</v>
      </c>
      <c r="BK243" s="729">
        <v>0</v>
      </c>
      <c r="BL243" s="729">
        <v>0</v>
      </c>
      <c r="BM243" s="729">
        <v>0</v>
      </c>
      <c r="BN243" s="729">
        <v>0</v>
      </c>
      <c r="BO243" s="729">
        <v>0</v>
      </c>
      <c r="BP243" s="729">
        <v>-2465497</v>
      </c>
      <c r="BQ243" s="729">
        <v>90317</v>
      </c>
      <c r="BR243" s="729">
        <v>378743</v>
      </c>
      <c r="BS243" s="729">
        <v>2177183</v>
      </c>
      <c r="BT243" s="729">
        <v>57140</v>
      </c>
      <c r="BV243" s="828">
        <f t="shared" si="3"/>
        <v>1</v>
      </c>
      <c r="BX243" s="728" t="s">
        <v>725</v>
      </c>
    </row>
    <row r="244" spans="1:76" x14ac:dyDescent="0.2">
      <c r="A244" s="720"/>
      <c r="B244" s="727" t="s">
        <v>4123</v>
      </c>
      <c r="C244" s="727" t="s">
        <v>7433</v>
      </c>
      <c r="D244" s="727">
        <v>2001</v>
      </c>
      <c r="E244" s="728" t="s">
        <v>7432</v>
      </c>
      <c r="F244" s="728" t="s">
        <v>7207</v>
      </c>
      <c r="G244" s="727" t="s">
        <v>4123</v>
      </c>
      <c r="H244" s="727">
        <v>2</v>
      </c>
      <c r="I244" s="727" t="s">
        <v>7203</v>
      </c>
      <c r="J244" s="727">
        <v>12</v>
      </c>
      <c r="K244" s="729">
        <v>3329</v>
      </c>
      <c r="L244" s="729">
        <v>1382</v>
      </c>
      <c r="M244" s="816">
        <v>0.39720999999999995</v>
      </c>
      <c r="N244" s="816">
        <v>5.2130000000000003E-2</v>
      </c>
      <c r="O244" s="816">
        <v>0.16658999999999999</v>
      </c>
      <c r="P244" s="816">
        <v>0.38406999999999997</v>
      </c>
      <c r="Q244" s="816">
        <v>0</v>
      </c>
      <c r="R244" s="729">
        <v>0</v>
      </c>
      <c r="S244" s="729">
        <v>0</v>
      </c>
      <c r="T244" s="729">
        <v>0</v>
      </c>
      <c r="U244" s="729">
        <v>0</v>
      </c>
      <c r="V244" s="729">
        <v>0</v>
      </c>
      <c r="W244" s="729">
        <v>0</v>
      </c>
      <c r="X244" s="729">
        <v>0</v>
      </c>
      <c r="Y244" s="729">
        <v>0</v>
      </c>
      <c r="Z244" s="729">
        <v>0</v>
      </c>
      <c r="AA244" s="729">
        <v>0</v>
      </c>
      <c r="AB244" s="729">
        <v>0</v>
      </c>
      <c r="AC244" s="729">
        <v>0</v>
      </c>
      <c r="AD244" s="729">
        <v>0</v>
      </c>
      <c r="AE244" s="729">
        <v>0</v>
      </c>
      <c r="AF244" s="729">
        <v>0</v>
      </c>
      <c r="AG244" s="729">
        <v>0</v>
      </c>
      <c r="AH244" s="729">
        <v>0</v>
      </c>
      <c r="AI244" s="729">
        <v>0</v>
      </c>
      <c r="AJ244" s="729">
        <v>0</v>
      </c>
      <c r="AK244" s="729">
        <v>0</v>
      </c>
      <c r="AL244" s="729">
        <v>0</v>
      </c>
      <c r="AM244" s="729">
        <v>0</v>
      </c>
      <c r="AN244" s="729">
        <v>0</v>
      </c>
      <c r="AO244" s="729">
        <v>0</v>
      </c>
      <c r="AP244" s="729">
        <v>0</v>
      </c>
      <c r="AQ244" s="729">
        <v>0</v>
      </c>
      <c r="AR244" s="729">
        <v>0</v>
      </c>
      <c r="AS244" s="729">
        <v>0</v>
      </c>
      <c r="AT244" s="729">
        <v>0</v>
      </c>
      <c r="AU244" s="729">
        <v>0</v>
      </c>
      <c r="AV244" s="729">
        <v>0</v>
      </c>
      <c r="AW244" s="729">
        <v>0</v>
      </c>
      <c r="AX244" s="729">
        <v>0</v>
      </c>
      <c r="AY244" s="729">
        <v>0</v>
      </c>
      <c r="AZ244" s="729">
        <v>0</v>
      </c>
      <c r="BA244" s="729">
        <v>0</v>
      </c>
      <c r="BB244" s="729">
        <v>0</v>
      </c>
      <c r="BC244" s="729">
        <v>0</v>
      </c>
      <c r="BD244" s="729">
        <v>0</v>
      </c>
      <c r="BE244" s="729">
        <v>0</v>
      </c>
      <c r="BF244" s="729">
        <v>0</v>
      </c>
      <c r="BG244" s="729">
        <v>0</v>
      </c>
      <c r="BH244" s="729">
        <v>0</v>
      </c>
      <c r="BI244" s="729">
        <v>0</v>
      </c>
      <c r="BJ244" s="729">
        <v>0</v>
      </c>
      <c r="BK244" s="729">
        <v>0</v>
      </c>
      <c r="BL244" s="729">
        <v>0</v>
      </c>
      <c r="BM244" s="729">
        <v>0</v>
      </c>
      <c r="BN244" s="729">
        <v>0</v>
      </c>
      <c r="BO244" s="729">
        <v>0</v>
      </c>
      <c r="BP244" s="729">
        <v>0</v>
      </c>
      <c r="BQ244" s="729">
        <v>0</v>
      </c>
      <c r="BR244" s="729">
        <v>0</v>
      </c>
      <c r="BS244" s="729">
        <v>0</v>
      </c>
      <c r="BT244" s="729">
        <v>0</v>
      </c>
      <c r="BV244" s="828">
        <f t="shared" si="3"/>
        <v>0</v>
      </c>
      <c r="BX244" s="728" t="s">
        <v>710</v>
      </c>
    </row>
    <row r="245" spans="1:76" x14ac:dyDescent="0.2">
      <c r="A245" s="720"/>
      <c r="B245" s="727" t="s">
        <v>1451</v>
      </c>
      <c r="C245" s="727" t="s">
        <v>1452</v>
      </c>
      <c r="D245" s="727">
        <v>2048</v>
      </c>
      <c r="E245" s="728" t="s">
        <v>1450</v>
      </c>
      <c r="F245" s="728" t="s">
        <v>7208</v>
      </c>
      <c r="G245" s="727" t="s">
        <v>1451</v>
      </c>
      <c r="H245" s="727">
        <v>2</v>
      </c>
      <c r="I245" s="727" t="s">
        <v>7203</v>
      </c>
      <c r="J245" s="727">
        <v>12</v>
      </c>
      <c r="K245" s="729">
        <v>11894</v>
      </c>
      <c r="L245" s="729">
        <v>4178</v>
      </c>
      <c r="M245" s="816">
        <v>0.39720999999999995</v>
      </c>
      <c r="N245" s="816">
        <v>5.2130000000000003E-2</v>
      </c>
      <c r="O245" s="816">
        <v>0.16658999999999999</v>
      </c>
      <c r="P245" s="816">
        <v>0.38406999999999997</v>
      </c>
      <c r="Q245" s="816">
        <v>0</v>
      </c>
      <c r="R245" s="729">
        <v>1401288</v>
      </c>
      <c r="S245" s="729">
        <v>0</v>
      </c>
      <c r="T245" s="729">
        <v>6577</v>
      </c>
      <c r="U245" s="729">
        <v>325</v>
      </c>
      <c r="V245" s="729">
        <v>0</v>
      </c>
      <c r="W245" s="729">
        <v>0</v>
      </c>
      <c r="X245" s="729">
        <v>0</v>
      </c>
      <c r="Y245" s="729">
        <v>0</v>
      </c>
      <c r="Z245" s="729">
        <v>0</v>
      </c>
      <c r="AA245" s="729">
        <v>0</v>
      </c>
      <c r="AB245" s="729">
        <v>0</v>
      </c>
      <c r="AC245" s="729">
        <v>0</v>
      </c>
      <c r="AD245" s="729">
        <v>0</v>
      </c>
      <c r="AE245" s="729">
        <v>0</v>
      </c>
      <c r="AF245" s="729">
        <v>0</v>
      </c>
      <c r="AG245" s="729">
        <v>0</v>
      </c>
      <c r="AH245" s="729">
        <v>0</v>
      </c>
      <c r="AI245" s="729">
        <v>715564</v>
      </c>
      <c r="AJ245" s="729">
        <v>0</v>
      </c>
      <c r="AK245" s="729">
        <v>841472</v>
      </c>
      <c r="AL245" s="729">
        <v>0</v>
      </c>
      <c r="AM245" s="729">
        <v>0</v>
      </c>
      <c r="AN245" s="729">
        <v>92533</v>
      </c>
      <c r="AO245" s="729">
        <v>0</v>
      </c>
      <c r="AP245" s="729">
        <v>0</v>
      </c>
      <c r="AQ245" s="729">
        <v>0</v>
      </c>
      <c r="AR245" s="729">
        <v>0</v>
      </c>
      <c r="AS245" s="729">
        <v>0</v>
      </c>
      <c r="AT245" s="729">
        <v>0</v>
      </c>
      <c r="AU245" s="729">
        <v>0</v>
      </c>
      <c r="AV245" s="729">
        <v>0</v>
      </c>
      <c r="AW245" s="729">
        <v>0</v>
      </c>
      <c r="AX245" s="729">
        <v>0</v>
      </c>
      <c r="AY245" s="729">
        <v>0</v>
      </c>
      <c r="AZ245" s="729">
        <v>0</v>
      </c>
      <c r="BA245" s="729">
        <v>7347</v>
      </c>
      <c r="BB245" s="729">
        <v>37002</v>
      </c>
      <c r="BC245" s="729">
        <v>613074</v>
      </c>
      <c r="BD245" s="729">
        <v>11673</v>
      </c>
      <c r="BE245" s="729">
        <v>0</v>
      </c>
      <c r="BF245" s="729">
        <v>0</v>
      </c>
      <c r="BG245" s="729">
        <v>43960</v>
      </c>
      <c r="BH245" s="729">
        <v>0</v>
      </c>
      <c r="BI245" s="729">
        <v>0</v>
      </c>
      <c r="BJ245" s="729">
        <v>6982</v>
      </c>
      <c r="BK245" s="729">
        <v>358840</v>
      </c>
      <c r="BL245" s="729">
        <v>0</v>
      </c>
      <c r="BM245" s="729">
        <v>0</v>
      </c>
      <c r="BN245" s="729">
        <v>0</v>
      </c>
      <c r="BO245" s="729">
        <v>0</v>
      </c>
      <c r="BP245" s="729">
        <v>-501309</v>
      </c>
      <c r="BQ245" s="729">
        <v>1725506</v>
      </c>
      <c r="BR245" s="729">
        <v>0</v>
      </c>
      <c r="BS245" s="729">
        <v>4965349</v>
      </c>
      <c r="BT245" s="729">
        <v>550117</v>
      </c>
      <c r="BV245" s="828">
        <f t="shared" si="3"/>
        <v>1</v>
      </c>
      <c r="BX245" s="728" t="s">
        <v>707</v>
      </c>
    </row>
    <row r="246" spans="1:76" x14ac:dyDescent="0.2">
      <c r="A246" s="720"/>
      <c r="B246" s="727" t="s">
        <v>2907</v>
      </c>
      <c r="C246" s="727" t="s">
        <v>2908</v>
      </c>
      <c r="D246" s="727">
        <v>2030</v>
      </c>
      <c r="E246" s="728" t="s">
        <v>2906</v>
      </c>
      <c r="F246" s="728" t="s">
        <v>7209</v>
      </c>
      <c r="G246" s="727" t="s">
        <v>2907</v>
      </c>
      <c r="H246" s="727">
        <v>2</v>
      </c>
      <c r="I246" s="727" t="s">
        <v>7203</v>
      </c>
      <c r="J246" s="727">
        <v>12</v>
      </c>
      <c r="K246" s="729">
        <v>8290</v>
      </c>
      <c r="L246" s="729">
        <v>3491</v>
      </c>
      <c r="M246" s="816">
        <v>0.39720999999999995</v>
      </c>
      <c r="N246" s="816">
        <v>5.2130000000000003E-2</v>
      </c>
      <c r="O246" s="816">
        <v>0.16658999999999999</v>
      </c>
      <c r="P246" s="816">
        <v>0.38406999999999997</v>
      </c>
      <c r="Q246" s="816">
        <v>0</v>
      </c>
      <c r="R246" s="729">
        <v>624514</v>
      </c>
      <c r="S246" s="729">
        <v>931197</v>
      </c>
      <c r="T246" s="729">
        <v>27821</v>
      </c>
      <c r="U246" s="729">
        <v>15438</v>
      </c>
      <c r="V246" s="729">
        <v>0</v>
      </c>
      <c r="W246" s="729">
        <v>0</v>
      </c>
      <c r="X246" s="729">
        <v>22613</v>
      </c>
      <c r="Y246" s="729">
        <v>0</v>
      </c>
      <c r="Z246" s="729">
        <v>0</v>
      </c>
      <c r="AA246" s="729">
        <v>0</v>
      </c>
      <c r="AB246" s="729">
        <v>5637</v>
      </c>
      <c r="AC246" s="729">
        <v>0</v>
      </c>
      <c r="AD246" s="729">
        <v>0</v>
      </c>
      <c r="AE246" s="729">
        <v>0</v>
      </c>
      <c r="AF246" s="729">
        <v>0</v>
      </c>
      <c r="AG246" s="729">
        <v>0</v>
      </c>
      <c r="AH246" s="729">
        <v>38548</v>
      </c>
      <c r="AI246" s="729">
        <v>0</v>
      </c>
      <c r="AJ246" s="729">
        <v>0</v>
      </c>
      <c r="AK246" s="729">
        <v>1200</v>
      </c>
      <c r="AL246" s="729">
        <v>36152</v>
      </c>
      <c r="AM246" s="729">
        <v>26716</v>
      </c>
      <c r="AN246" s="729">
        <v>0</v>
      </c>
      <c r="AO246" s="729">
        <v>0</v>
      </c>
      <c r="AP246" s="729">
        <v>0</v>
      </c>
      <c r="AQ246" s="729">
        <v>0</v>
      </c>
      <c r="AR246" s="729">
        <v>0</v>
      </c>
      <c r="AS246" s="729">
        <v>0</v>
      </c>
      <c r="AT246" s="729">
        <v>150</v>
      </c>
      <c r="AU246" s="729">
        <v>0</v>
      </c>
      <c r="AV246" s="729">
        <v>0</v>
      </c>
      <c r="AW246" s="729">
        <v>0</v>
      </c>
      <c r="AX246" s="729">
        <v>0</v>
      </c>
      <c r="AY246" s="729">
        <v>0</v>
      </c>
      <c r="AZ246" s="729">
        <v>0</v>
      </c>
      <c r="BA246" s="729">
        <v>0</v>
      </c>
      <c r="BB246" s="729">
        <v>0</v>
      </c>
      <c r="BC246" s="729">
        <v>90180</v>
      </c>
      <c r="BD246" s="729">
        <v>8917</v>
      </c>
      <c r="BE246" s="729">
        <v>0</v>
      </c>
      <c r="BF246" s="729">
        <v>0</v>
      </c>
      <c r="BG246" s="729">
        <v>35150</v>
      </c>
      <c r="BH246" s="729">
        <v>0</v>
      </c>
      <c r="BI246" s="729">
        <v>0</v>
      </c>
      <c r="BJ246" s="729">
        <v>8752</v>
      </c>
      <c r="BK246" s="729">
        <v>0</v>
      </c>
      <c r="BL246" s="729">
        <v>200</v>
      </c>
      <c r="BM246" s="729">
        <v>0</v>
      </c>
      <c r="BN246" s="729">
        <v>0</v>
      </c>
      <c r="BO246" s="729">
        <v>0</v>
      </c>
      <c r="BP246" s="729">
        <v>0</v>
      </c>
      <c r="BQ246" s="729">
        <v>176944</v>
      </c>
      <c r="BR246" s="729">
        <v>1033898</v>
      </c>
      <c r="BS246" s="729">
        <v>1174756</v>
      </c>
      <c r="BT246" s="729">
        <v>527806</v>
      </c>
      <c r="BV246" s="828">
        <f t="shared" si="3"/>
        <v>1</v>
      </c>
      <c r="BX246" s="728" t="s">
        <v>5261</v>
      </c>
    </row>
    <row r="247" spans="1:76" x14ac:dyDescent="0.2">
      <c r="A247" s="720"/>
      <c r="B247" s="727" t="s">
        <v>2621</v>
      </c>
      <c r="C247" s="727" t="s">
        <v>2622</v>
      </c>
      <c r="D247" s="727">
        <v>2005</v>
      </c>
      <c r="E247" s="728" t="s">
        <v>2620</v>
      </c>
      <c r="F247" s="728" t="s">
        <v>7210</v>
      </c>
      <c r="G247" s="727" t="s">
        <v>2621</v>
      </c>
      <c r="H247" s="727">
        <v>2</v>
      </c>
      <c r="I247" s="727" t="s">
        <v>7203</v>
      </c>
      <c r="J247" s="727">
        <v>12</v>
      </c>
      <c r="K247" s="729">
        <v>8620</v>
      </c>
      <c r="L247" s="729">
        <v>3574</v>
      </c>
      <c r="M247" s="816">
        <v>0.39720999999999995</v>
      </c>
      <c r="N247" s="816">
        <v>5.2130000000000003E-2</v>
      </c>
      <c r="O247" s="816">
        <v>0.16658999999999999</v>
      </c>
      <c r="P247" s="816">
        <v>0.38406999999999997</v>
      </c>
      <c r="Q247" s="816">
        <v>0</v>
      </c>
      <c r="R247" s="729">
        <v>25939</v>
      </c>
      <c r="S247" s="729">
        <v>0</v>
      </c>
      <c r="T247" s="729">
        <v>54431</v>
      </c>
      <c r="U247" s="729">
        <v>21358</v>
      </c>
      <c r="V247" s="729">
        <v>0</v>
      </c>
      <c r="W247" s="729">
        <v>0</v>
      </c>
      <c r="X247" s="729">
        <v>1900</v>
      </c>
      <c r="Y247" s="729">
        <v>0</v>
      </c>
      <c r="Z247" s="729">
        <v>0</v>
      </c>
      <c r="AA247" s="729">
        <v>0</v>
      </c>
      <c r="AB247" s="729">
        <v>2111</v>
      </c>
      <c r="AC247" s="729">
        <v>0</v>
      </c>
      <c r="AD247" s="729">
        <v>0</v>
      </c>
      <c r="AE247" s="729">
        <v>0</v>
      </c>
      <c r="AF247" s="729">
        <v>0</v>
      </c>
      <c r="AG247" s="729">
        <v>0</v>
      </c>
      <c r="AH247" s="729">
        <v>116389</v>
      </c>
      <c r="AI247" s="729">
        <v>473907</v>
      </c>
      <c r="AJ247" s="729">
        <v>0</v>
      </c>
      <c r="AK247" s="729">
        <v>387988</v>
      </c>
      <c r="AL247" s="729">
        <v>253</v>
      </c>
      <c r="AM247" s="729">
        <v>0</v>
      </c>
      <c r="AN247" s="729">
        <v>0</v>
      </c>
      <c r="AO247" s="729">
        <v>0</v>
      </c>
      <c r="AP247" s="729">
        <v>0</v>
      </c>
      <c r="AQ247" s="729">
        <v>0</v>
      </c>
      <c r="AR247" s="729">
        <v>0</v>
      </c>
      <c r="AS247" s="729">
        <v>0</v>
      </c>
      <c r="AT247" s="729">
        <v>0</v>
      </c>
      <c r="AU247" s="729">
        <v>0</v>
      </c>
      <c r="AV247" s="729">
        <v>0</v>
      </c>
      <c r="AW247" s="729">
        <v>0</v>
      </c>
      <c r="AX247" s="729">
        <v>176601</v>
      </c>
      <c r="AY247" s="729">
        <v>0</v>
      </c>
      <c r="AZ247" s="729">
        <v>0</v>
      </c>
      <c r="BA247" s="729">
        <v>51232</v>
      </c>
      <c r="BB247" s="729">
        <v>0</v>
      </c>
      <c r="BC247" s="729">
        <v>168447</v>
      </c>
      <c r="BD247" s="729">
        <v>1449</v>
      </c>
      <c r="BE247" s="729">
        <v>0</v>
      </c>
      <c r="BF247" s="729">
        <v>0</v>
      </c>
      <c r="BG247" s="729">
        <v>38353</v>
      </c>
      <c r="BH247" s="729">
        <v>0</v>
      </c>
      <c r="BI247" s="729">
        <v>0</v>
      </c>
      <c r="BJ247" s="729">
        <v>0</v>
      </c>
      <c r="BK247" s="729">
        <v>18059</v>
      </c>
      <c r="BL247" s="729">
        <v>0</v>
      </c>
      <c r="BM247" s="729">
        <v>0</v>
      </c>
      <c r="BN247" s="729">
        <v>0</v>
      </c>
      <c r="BO247" s="729">
        <v>0</v>
      </c>
      <c r="BP247" s="729">
        <v>-394236</v>
      </c>
      <c r="BQ247" s="729">
        <v>36300</v>
      </c>
      <c r="BR247" s="729">
        <v>2917159</v>
      </c>
      <c r="BS247" s="729">
        <v>1825638</v>
      </c>
      <c r="BT247" s="729">
        <v>678093</v>
      </c>
      <c r="BV247" s="828">
        <f t="shared" si="3"/>
        <v>1</v>
      </c>
      <c r="BX247" s="728" t="s">
        <v>7391</v>
      </c>
    </row>
    <row r="248" spans="1:76" x14ac:dyDescent="0.2">
      <c r="A248" s="720"/>
      <c r="B248" s="727" t="s">
        <v>2624</v>
      </c>
      <c r="C248" s="727" t="s">
        <v>2625</v>
      </c>
      <c r="D248" s="727">
        <v>2011</v>
      </c>
      <c r="E248" s="728" t="s">
        <v>2623</v>
      </c>
      <c r="F248" s="728" t="s">
        <v>6743</v>
      </c>
      <c r="G248" s="727" t="s">
        <v>2624</v>
      </c>
      <c r="H248" s="727">
        <v>2</v>
      </c>
      <c r="I248" s="727" t="s">
        <v>7203</v>
      </c>
      <c r="J248" s="727">
        <v>12</v>
      </c>
      <c r="K248" s="729">
        <v>10366</v>
      </c>
      <c r="L248" s="729">
        <v>3820</v>
      </c>
      <c r="M248" s="816">
        <v>0.39720999999999995</v>
      </c>
      <c r="N248" s="816">
        <v>5.2130000000000003E-2</v>
      </c>
      <c r="O248" s="816">
        <v>0.16658999999999999</v>
      </c>
      <c r="P248" s="816">
        <v>0.38406999999999997</v>
      </c>
      <c r="Q248" s="816">
        <v>0</v>
      </c>
      <c r="R248" s="729">
        <v>-38949</v>
      </c>
      <c r="S248" s="729">
        <v>0</v>
      </c>
      <c r="T248" s="729">
        <v>38628</v>
      </c>
      <c r="U248" s="729">
        <v>7388</v>
      </c>
      <c r="V248" s="729">
        <v>0</v>
      </c>
      <c r="W248" s="729">
        <v>0</v>
      </c>
      <c r="X248" s="729">
        <v>54521</v>
      </c>
      <c r="Y248" s="729">
        <v>0</v>
      </c>
      <c r="Z248" s="729">
        <v>0</v>
      </c>
      <c r="AA248" s="729">
        <v>0</v>
      </c>
      <c r="AB248" s="729">
        <v>1020</v>
      </c>
      <c r="AC248" s="729">
        <v>0</v>
      </c>
      <c r="AD248" s="729">
        <v>0</v>
      </c>
      <c r="AE248" s="729">
        <v>0</v>
      </c>
      <c r="AF248" s="729">
        <v>0</v>
      </c>
      <c r="AG248" s="729">
        <v>0</v>
      </c>
      <c r="AH248" s="729">
        <v>0</v>
      </c>
      <c r="AI248" s="729">
        <v>528374</v>
      </c>
      <c r="AJ248" s="729">
        <v>0</v>
      </c>
      <c r="AK248" s="729">
        <v>688691</v>
      </c>
      <c r="AL248" s="729">
        <v>452148</v>
      </c>
      <c r="AM248" s="729">
        <v>25464</v>
      </c>
      <c r="AN248" s="729">
        <v>0</v>
      </c>
      <c r="AO248" s="729">
        <v>0</v>
      </c>
      <c r="AP248" s="729">
        <v>0</v>
      </c>
      <c r="AQ248" s="729">
        <v>0</v>
      </c>
      <c r="AR248" s="729">
        <v>0</v>
      </c>
      <c r="AS248" s="729">
        <v>0</v>
      </c>
      <c r="AT248" s="729">
        <v>0</v>
      </c>
      <c r="AU248" s="729">
        <v>0</v>
      </c>
      <c r="AV248" s="729">
        <v>0</v>
      </c>
      <c r="AW248" s="729">
        <v>0</v>
      </c>
      <c r="AX248" s="729">
        <v>0</v>
      </c>
      <c r="AY248" s="729">
        <v>0</v>
      </c>
      <c r="AZ248" s="729">
        <v>0</v>
      </c>
      <c r="BA248" s="729">
        <v>0</v>
      </c>
      <c r="BB248" s="729">
        <v>0</v>
      </c>
      <c r="BC248" s="729">
        <v>731199</v>
      </c>
      <c r="BD248" s="729">
        <v>3059</v>
      </c>
      <c r="BE248" s="729">
        <v>0</v>
      </c>
      <c r="BF248" s="729">
        <v>0</v>
      </c>
      <c r="BG248" s="729">
        <v>56170</v>
      </c>
      <c r="BH248" s="729">
        <v>4687</v>
      </c>
      <c r="BI248" s="729">
        <v>0</v>
      </c>
      <c r="BJ248" s="729">
        <v>32582</v>
      </c>
      <c r="BK248" s="729">
        <v>350300</v>
      </c>
      <c r="BL248" s="729">
        <v>0</v>
      </c>
      <c r="BM248" s="729">
        <v>0</v>
      </c>
      <c r="BN248" s="729">
        <v>0</v>
      </c>
      <c r="BO248" s="729">
        <v>0</v>
      </c>
      <c r="BP248" s="729">
        <v>-966440</v>
      </c>
      <c r="BQ248" s="729">
        <v>211271</v>
      </c>
      <c r="BR248" s="729">
        <v>501803</v>
      </c>
      <c r="BS248" s="729">
        <v>849894</v>
      </c>
      <c r="BT248" s="729">
        <v>875327</v>
      </c>
      <c r="BV248" s="828">
        <f t="shared" si="3"/>
        <v>1</v>
      </c>
      <c r="BX248" s="728" t="s">
        <v>728</v>
      </c>
    </row>
    <row r="249" spans="1:76" x14ac:dyDescent="0.2">
      <c r="A249" s="720"/>
      <c r="B249" s="727" t="s">
        <v>556</v>
      </c>
      <c r="C249" s="727" t="s">
        <v>557</v>
      </c>
      <c r="D249" s="727">
        <v>13002</v>
      </c>
      <c r="E249" s="728" t="s">
        <v>555</v>
      </c>
      <c r="F249" s="728" t="s">
        <v>8143</v>
      </c>
      <c r="G249" s="727" t="s">
        <v>556</v>
      </c>
      <c r="H249" s="727">
        <v>3</v>
      </c>
      <c r="I249" s="727" t="s">
        <v>8144</v>
      </c>
      <c r="J249" s="727">
        <v>12</v>
      </c>
      <c r="K249" s="729">
        <v>22752</v>
      </c>
      <c r="L249" s="729">
        <v>11810</v>
      </c>
      <c r="M249" s="816">
        <v>0.74204999999999999</v>
      </c>
      <c r="N249" s="816">
        <v>1.034E-2</v>
      </c>
      <c r="O249" s="816">
        <v>0.23635</v>
      </c>
      <c r="P249" s="816">
        <v>1.1259999999999999E-2</v>
      </c>
      <c r="Q249" s="816">
        <v>0</v>
      </c>
      <c r="R249" s="729">
        <v>263182</v>
      </c>
      <c r="S249" s="729">
        <v>5557116</v>
      </c>
      <c r="T249" s="729">
        <v>93875</v>
      </c>
      <c r="U249" s="729">
        <v>58891</v>
      </c>
      <c r="V249" s="729">
        <v>0</v>
      </c>
      <c r="W249" s="729">
        <v>0</v>
      </c>
      <c r="X249" s="729">
        <v>402072</v>
      </c>
      <c r="Y249" s="729">
        <v>0</v>
      </c>
      <c r="Z249" s="729">
        <v>0</v>
      </c>
      <c r="AA249" s="729">
        <v>0</v>
      </c>
      <c r="AB249" s="729">
        <v>59767</v>
      </c>
      <c r="AC249" s="729">
        <v>0</v>
      </c>
      <c r="AD249" s="729">
        <v>0</v>
      </c>
      <c r="AE249" s="729">
        <v>74350</v>
      </c>
      <c r="AF249" s="729">
        <v>0</v>
      </c>
      <c r="AG249" s="729">
        <v>0</v>
      </c>
      <c r="AH249" s="729">
        <v>119369</v>
      </c>
      <c r="AI249" s="729">
        <v>351360</v>
      </c>
      <c r="AJ249" s="729">
        <v>0</v>
      </c>
      <c r="AK249" s="729">
        <v>1301600</v>
      </c>
      <c r="AL249" s="729">
        <v>333481</v>
      </c>
      <c r="AM249" s="729">
        <v>124399</v>
      </c>
      <c r="AN249" s="729">
        <v>101063</v>
      </c>
      <c r="AO249" s="729">
        <v>0</v>
      </c>
      <c r="AP249" s="729">
        <v>0</v>
      </c>
      <c r="AQ249" s="729">
        <v>0</v>
      </c>
      <c r="AR249" s="729">
        <v>0</v>
      </c>
      <c r="AS249" s="729">
        <v>0</v>
      </c>
      <c r="AT249" s="729">
        <v>53732</v>
      </c>
      <c r="AU249" s="729">
        <v>0</v>
      </c>
      <c r="AV249" s="729">
        <v>0</v>
      </c>
      <c r="AW249" s="729">
        <v>1229378</v>
      </c>
      <c r="AX249" s="729">
        <v>0</v>
      </c>
      <c r="AY249" s="729">
        <v>0</v>
      </c>
      <c r="AZ249" s="729">
        <v>0</v>
      </c>
      <c r="BA249" s="729">
        <v>22441</v>
      </c>
      <c r="BB249" s="729">
        <v>27442</v>
      </c>
      <c r="BC249" s="729">
        <v>490952</v>
      </c>
      <c r="BD249" s="729">
        <v>10875</v>
      </c>
      <c r="BE249" s="729">
        <v>45135</v>
      </c>
      <c r="BF249" s="729">
        <v>0</v>
      </c>
      <c r="BG249" s="729">
        <v>155582</v>
      </c>
      <c r="BH249" s="729">
        <v>40062</v>
      </c>
      <c r="BI249" s="729">
        <v>0</v>
      </c>
      <c r="BJ249" s="729">
        <v>0</v>
      </c>
      <c r="BK249" s="729">
        <v>7697</v>
      </c>
      <c r="BL249" s="729">
        <v>0</v>
      </c>
      <c r="BM249" s="729">
        <v>0</v>
      </c>
      <c r="BN249" s="729">
        <v>0</v>
      </c>
      <c r="BO249" s="729">
        <v>0</v>
      </c>
      <c r="BP249" s="729">
        <v>-3591690</v>
      </c>
      <c r="BQ249" s="729">
        <v>199800</v>
      </c>
      <c r="BR249" s="729">
        <v>2267940</v>
      </c>
      <c r="BS249" s="729">
        <v>5358699</v>
      </c>
      <c r="BT249" s="729">
        <v>1929769</v>
      </c>
      <c r="BV249" s="828">
        <f t="shared" si="3"/>
        <v>1</v>
      </c>
      <c r="BX249" s="728" t="s">
        <v>7388</v>
      </c>
    </row>
    <row r="250" spans="1:76" x14ac:dyDescent="0.2">
      <c r="A250" s="720"/>
      <c r="B250" s="727" t="s">
        <v>5739</v>
      </c>
      <c r="C250" s="727" t="s">
        <v>5740</v>
      </c>
      <c r="D250" s="727">
        <v>47000</v>
      </c>
      <c r="E250" s="728" t="s">
        <v>7302</v>
      </c>
      <c r="F250" s="728" t="s">
        <v>7103</v>
      </c>
      <c r="G250" s="727" t="s">
        <v>5739</v>
      </c>
      <c r="H250" s="727">
        <v>1</v>
      </c>
      <c r="I250" s="727" t="s">
        <v>8146</v>
      </c>
      <c r="J250" s="727">
        <v>12</v>
      </c>
      <c r="K250" s="729">
        <v>78971</v>
      </c>
      <c r="L250" s="729">
        <v>38171</v>
      </c>
      <c r="M250" s="816"/>
      <c r="N250" s="816"/>
      <c r="O250" s="816"/>
      <c r="P250" s="816"/>
      <c r="Q250" s="816"/>
      <c r="R250" s="729">
        <v>521690</v>
      </c>
      <c r="S250" s="729">
        <v>0</v>
      </c>
      <c r="T250" s="729">
        <v>425992</v>
      </c>
      <c r="U250" s="729">
        <v>0</v>
      </c>
      <c r="V250" s="729">
        <v>0</v>
      </c>
      <c r="W250" s="729">
        <v>0</v>
      </c>
      <c r="X250" s="729">
        <v>0</v>
      </c>
      <c r="Y250" s="729">
        <v>8327</v>
      </c>
      <c r="Z250" s="729">
        <v>0</v>
      </c>
      <c r="AA250" s="729">
        <v>0</v>
      </c>
      <c r="AB250" s="729">
        <v>459009</v>
      </c>
      <c r="AC250" s="729">
        <v>30928</v>
      </c>
      <c r="AD250" s="729">
        <v>0</v>
      </c>
      <c r="AE250" s="729">
        <v>0</v>
      </c>
      <c r="AF250" s="729">
        <v>0</v>
      </c>
      <c r="AG250" s="729">
        <v>0</v>
      </c>
      <c r="AH250" s="729">
        <v>0</v>
      </c>
      <c r="AI250" s="729">
        <v>0</v>
      </c>
      <c r="AJ250" s="729">
        <v>0</v>
      </c>
      <c r="AK250" s="729">
        <v>0</v>
      </c>
      <c r="AL250" s="729">
        <v>0</v>
      </c>
      <c r="AM250" s="729">
        <v>0</v>
      </c>
      <c r="AN250" s="729">
        <v>0</v>
      </c>
      <c r="AO250" s="729">
        <v>0</v>
      </c>
      <c r="AP250" s="729">
        <v>41559</v>
      </c>
      <c r="AQ250" s="729">
        <v>0</v>
      </c>
      <c r="AR250" s="729">
        <v>7500</v>
      </c>
      <c r="AS250" s="729">
        <v>0</v>
      </c>
      <c r="AT250" s="729">
        <v>0</v>
      </c>
      <c r="AU250" s="729">
        <v>0</v>
      </c>
      <c r="AV250" s="729">
        <v>378805</v>
      </c>
      <c r="AW250" s="729">
        <v>6748093</v>
      </c>
      <c r="AX250" s="729">
        <v>0</v>
      </c>
      <c r="AY250" s="729">
        <v>0</v>
      </c>
      <c r="AZ250" s="729">
        <v>3431260</v>
      </c>
      <c r="BA250" s="729">
        <v>0</v>
      </c>
      <c r="BB250" s="729">
        <v>0</v>
      </c>
      <c r="BC250" s="729">
        <v>0</v>
      </c>
      <c r="BD250" s="729">
        <v>0</v>
      </c>
      <c r="BE250" s="729">
        <v>0</v>
      </c>
      <c r="BF250" s="729">
        <v>0</v>
      </c>
      <c r="BG250" s="729">
        <v>143469</v>
      </c>
      <c r="BH250" s="729">
        <v>29268</v>
      </c>
      <c r="BI250" s="729">
        <v>0</v>
      </c>
      <c r="BJ250" s="729">
        <v>108654</v>
      </c>
      <c r="BK250" s="729">
        <v>0</v>
      </c>
      <c r="BL250" s="729">
        <v>0</v>
      </c>
      <c r="BM250" s="729">
        <v>0</v>
      </c>
      <c r="BN250" s="729">
        <v>0</v>
      </c>
      <c r="BO250" s="729">
        <v>0</v>
      </c>
      <c r="BP250" s="729">
        <v>338072</v>
      </c>
      <c r="BQ250" s="729">
        <v>0</v>
      </c>
      <c r="BR250" s="729">
        <v>6476736</v>
      </c>
      <c r="BS250" s="729">
        <v>6500450</v>
      </c>
      <c r="BT250" s="729">
        <v>0</v>
      </c>
      <c r="BV250" s="828">
        <f t="shared" si="3"/>
        <v>1</v>
      </c>
      <c r="BX250" s="728" t="s">
        <v>1354</v>
      </c>
    </row>
    <row r="251" spans="1:76" x14ac:dyDescent="0.2">
      <c r="A251" s="720"/>
      <c r="B251" s="727" t="s">
        <v>6902</v>
      </c>
      <c r="C251" s="727" t="s">
        <v>6903</v>
      </c>
      <c r="D251" s="727">
        <v>47064</v>
      </c>
      <c r="E251" s="728" t="s">
        <v>6901</v>
      </c>
      <c r="F251" s="728" t="s">
        <v>7289</v>
      </c>
      <c r="G251" s="727" t="s">
        <v>6902</v>
      </c>
      <c r="H251" s="727">
        <v>3</v>
      </c>
      <c r="I251" s="727" t="s">
        <v>8146</v>
      </c>
      <c r="J251" s="727">
        <v>12</v>
      </c>
      <c r="K251" s="729">
        <v>12990</v>
      </c>
      <c r="L251" s="729">
        <v>6317</v>
      </c>
      <c r="M251" s="816">
        <v>0.66909000000000007</v>
      </c>
      <c r="N251" s="816">
        <v>8.9499999999999996E-3</v>
      </c>
      <c r="O251" s="816">
        <v>0.29661000000000004</v>
      </c>
      <c r="P251" s="816">
        <v>2.5350000000000001E-2</v>
      </c>
      <c r="Q251" s="816">
        <v>0</v>
      </c>
      <c r="R251" s="729">
        <v>923458</v>
      </c>
      <c r="S251" s="729">
        <v>9728664</v>
      </c>
      <c r="T251" s="729">
        <v>10451</v>
      </c>
      <c r="U251" s="729">
        <v>2072</v>
      </c>
      <c r="V251" s="729">
        <v>47638</v>
      </c>
      <c r="W251" s="729">
        <v>0</v>
      </c>
      <c r="X251" s="729">
        <v>4205</v>
      </c>
      <c r="Y251" s="729">
        <v>0</v>
      </c>
      <c r="Z251" s="729">
        <v>0</v>
      </c>
      <c r="AA251" s="729">
        <v>0</v>
      </c>
      <c r="AB251" s="729">
        <v>28924</v>
      </c>
      <c r="AC251" s="729">
        <v>0</v>
      </c>
      <c r="AD251" s="729">
        <v>0</v>
      </c>
      <c r="AE251" s="729">
        <v>135485</v>
      </c>
      <c r="AF251" s="729">
        <v>0</v>
      </c>
      <c r="AG251" s="729">
        <v>17234</v>
      </c>
      <c r="AH251" s="729">
        <v>0</v>
      </c>
      <c r="AI251" s="729">
        <v>1507807</v>
      </c>
      <c r="AJ251" s="729">
        <v>0</v>
      </c>
      <c r="AK251" s="729">
        <v>1611871</v>
      </c>
      <c r="AL251" s="729">
        <v>0</v>
      </c>
      <c r="AM251" s="729">
        <v>318123</v>
      </c>
      <c r="AN251" s="729">
        <v>0</v>
      </c>
      <c r="AO251" s="729">
        <v>0</v>
      </c>
      <c r="AP251" s="729">
        <v>13512</v>
      </c>
      <c r="AQ251" s="729">
        <v>0</v>
      </c>
      <c r="AR251" s="729">
        <v>0</v>
      </c>
      <c r="AS251" s="729">
        <v>0</v>
      </c>
      <c r="AT251" s="729">
        <v>0</v>
      </c>
      <c r="AU251" s="729">
        <v>0</v>
      </c>
      <c r="AV251" s="729">
        <v>0</v>
      </c>
      <c r="AW251" s="729">
        <v>0</v>
      </c>
      <c r="AX251" s="729">
        <v>0</v>
      </c>
      <c r="AY251" s="729">
        <v>0</v>
      </c>
      <c r="AZ251" s="729">
        <v>0</v>
      </c>
      <c r="BA251" s="729">
        <v>0</v>
      </c>
      <c r="BB251" s="729">
        <v>0</v>
      </c>
      <c r="BC251" s="729">
        <v>409281</v>
      </c>
      <c r="BD251" s="729">
        <v>37679</v>
      </c>
      <c r="BE251" s="729">
        <v>0</v>
      </c>
      <c r="BF251" s="729">
        <v>0</v>
      </c>
      <c r="BG251" s="729">
        <v>6368</v>
      </c>
      <c r="BH251" s="729">
        <v>1765</v>
      </c>
      <c r="BI251" s="729">
        <v>0</v>
      </c>
      <c r="BJ251" s="729">
        <v>0</v>
      </c>
      <c r="BK251" s="729">
        <v>0</v>
      </c>
      <c r="BL251" s="729">
        <v>0</v>
      </c>
      <c r="BM251" s="729">
        <v>0</v>
      </c>
      <c r="BN251" s="729">
        <v>0</v>
      </c>
      <c r="BO251" s="729">
        <v>0</v>
      </c>
      <c r="BP251" s="729">
        <v>-1619837</v>
      </c>
      <c r="BQ251" s="729">
        <v>250781</v>
      </c>
      <c r="BR251" s="729">
        <v>4962337</v>
      </c>
      <c r="BS251" s="729">
        <v>3462388</v>
      </c>
      <c r="BT251" s="729">
        <v>2470914</v>
      </c>
      <c r="BV251" s="828">
        <f t="shared" si="3"/>
        <v>1</v>
      </c>
      <c r="BX251" s="728" t="s">
        <v>5741</v>
      </c>
    </row>
    <row r="252" spans="1:76" x14ac:dyDescent="0.2">
      <c r="A252" s="720"/>
      <c r="B252" s="727" t="s">
        <v>6640</v>
      </c>
      <c r="C252" s="727" t="s">
        <v>6641</v>
      </c>
      <c r="D252" s="727">
        <v>47002</v>
      </c>
      <c r="E252" s="728" t="s">
        <v>6639</v>
      </c>
      <c r="F252" s="728" t="s">
        <v>5532</v>
      </c>
      <c r="G252" s="727" t="s">
        <v>6640</v>
      </c>
      <c r="H252" s="727">
        <v>2</v>
      </c>
      <c r="I252" s="727" t="s">
        <v>8146</v>
      </c>
      <c r="J252" s="727">
        <v>12</v>
      </c>
      <c r="K252" s="729">
        <v>6596</v>
      </c>
      <c r="L252" s="729">
        <v>3120</v>
      </c>
      <c r="M252" s="816">
        <v>0.66909000000000007</v>
      </c>
      <c r="N252" s="816">
        <v>8.9499999999999996E-3</v>
      </c>
      <c r="O252" s="816">
        <v>0.29661000000000004</v>
      </c>
      <c r="P252" s="816">
        <v>2.5350000000000001E-2</v>
      </c>
      <c r="Q252" s="816">
        <v>0</v>
      </c>
      <c r="R252" s="729">
        <v>18863</v>
      </c>
      <c r="S252" s="729">
        <v>0</v>
      </c>
      <c r="T252" s="729">
        <v>13678</v>
      </c>
      <c r="U252" s="729">
        <v>9550</v>
      </c>
      <c r="V252" s="729">
        <v>0</v>
      </c>
      <c r="W252" s="729">
        <v>0</v>
      </c>
      <c r="X252" s="729">
        <v>0</v>
      </c>
      <c r="Y252" s="729">
        <v>0</v>
      </c>
      <c r="Z252" s="729">
        <v>0</v>
      </c>
      <c r="AA252" s="729">
        <v>0</v>
      </c>
      <c r="AB252" s="729">
        <v>0</v>
      </c>
      <c r="AC252" s="729">
        <v>0</v>
      </c>
      <c r="AD252" s="729">
        <v>0</v>
      </c>
      <c r="AE252" s="729">
        <v>0</v>
      </c>
      <c r="AF252" s="729">
        <v>0</v>
      </c>
      <c r="AG252" s="729">
        <v>12824</v>
      </c>
      <c r="AH252" s="729">
        <v>0</v>
      </c>
      <c r="AI252" s="729">
        <v>351949</v>
      </c>
      <c r="AJ252" s="729">
        <v>0</v>
      </c>
      <c r="AK252" s="729">
        <v>644694</v>
      </c>
      <c r="AL252" s="729">
        <v>0</v>
      </c>
      <c r="AM252" s="729">
        <v>178406</v>
      </c>
      <c r="AN252" s="729">
        <v>686</v>
      </c>
      <c r="AO252" s="729">
        <v>0</v>
      </c>
      <c r="AP252" s="729">
        <v>0</v>
      </c>
      <c r="AQ252" s="729">
        <v>0</v>
      </c>
      <c r="AR252" s="729">
        <v>0</v>
      </c>
      <c r="AS252" s="729">
        <v>0</v>
      </c>
      <c r="AT252" s="729">
        <v>69911</v>
      </c>
      <c r="AU252" s="729">
        <v>0</v>
      </c>
      <c r="AV252" s="729">
        <v>0</v>
      </c>
      <c r="AW252" s="729">
        <v>0</v>
      </c>
      <c r="AX252" s="729">
        <v>0</v>
      </c>
      <c r="AY252" s="729">
        <v>0</v>
      </c>
      <c r="AZ252" s="729">
        <v>0</v>
      </c>
      <c r="BA252" s="729">
        <v>0</v>
      </c>
      <c r="BB252" s="729">
        <v>119417</v>
      </c>
      <c r="BC252" s="729">
        <v>617760</v>
      </c>
      <c r="BD252" s="729">
        <v>21352</v>
      </c>
      <c r="BE252" s="729">
        <v>1406</v>
      </c>
      <c r="BF252" s="729">
        <v>0</v>
      </c>
      <c r="BG252" s="729">
        <v>9672</v>
      </c>
      <c r="BH252" s="729">
        <v>3816</v>
      </c>
      <c r="BI252" s="729">
        <v>0</v>
      </c>
      <c r="BJ252" s="729">
        <v>0</v>
      </c>
      <c r="BK252" s="729">
        <v>0</v>
      </c>
      <c r="BL252" s="729">
        <v>0</v>
      </c>
      <c r="BM252" s="729">
        <v>0</v>
      </c>
      <c r="BN252" s="729">
        <v>0</v>
      </c>
      <c r="BO252" s="729">
        <v>0</v>
      </c>
      <c r="BP252" s="729">
        <v>272859</v>
      </c>
      <c r="BQ252" s="729">
        <v>259408</v>
      </c>
      <c r="BR252" s="729">
        <v>6793581</v>
      </c>
      <c r="BS252" s="729">
        <v>938307</v>
      </c>
      <c r="BT252" s="729">
        <v>929095</v>
      </c>
      <c r="BV252" s="828">
        <f t="shared" si="3"/>
        <v>1</v>
      </c>
      <c r="BX252" s="728" t="s">
        <v>5605</v>
      </c>
    </row>
    <row r="253" spans="1:76" x14ac:dyDescent="0.2">
      <c r="A253" s="720"/>
      <c r="B253" s="727" t="s">
        <v>6915</v>
      </c>
      <c r="C253" s="727" t="s">
        <v>6916</v>
      </c>
      <c r="D253" s="727">
        <v>47096</v>
      </c>
      <c r="E253" s="728" t="s">
        <v>6914</v>
      </c>
      <c r="F253" s="728" t="s">
        <v>5533</v>
      </c>
      <c r="G253" s="727" t="s">
        <v>6915</v>
      </c>
      <c r="H253" s="727">
        <v>2</v>
      </c>
      <c r="I253" s="727" t="s">
        <v>8146</v>
      </c>
      <c r="J253" s="727">
        <v>12</v>
      </c>
      <c r="K253" s="729">
        <v>4015</v>
      </c>
      <c r="L253" s="729">
        <v>1912</v>
      </c>
      <c r="M253" s="816">
        <v>0.66909000000000007</v>
      </c>
      <c r="N253" s="816">
        <v>8.9499999999999996E-3</v>
      </c>
      <c r="O253" s="816">
        <v>0.29661000000000004</v>
      </c>
      <c r="P253" s="816">
        <v>2.5350000000000001E-2</v>
      </c>
      <c r="Q253" s="816">
        <v>0</v>
      </c>
      <c r="R253" s="729">
        <v>106030</v>
      </c>
      <c r="S253" s="729">
        <v>0</v>
      </c>
      <c r="T253" s="729">
        <v>0</v>
      </c>
      <c r="U253" s="729">
        <v>0</v>
      </c>
      <c r="V253" s="729">
        <v>8805</v>
      </c>
      <c r="W253" s="729">
        <v>0</v>
      </c>
      <c r="X253" s="729">
        <v>0</v>
      </c>
      <c r="Y253" s="729">
        <v>0</v>
      </c>
      <c r="Z253" s="729">
        <v>0</v>
      </c>
      <c r="AA253" s="729">
        <v>0</v>
      </c>
      <c r="AB253" s="729">
        <v>78068</v>
      </c>
      <c r="AC253" s="729">
        <v>0</v>
      </c>
      <c r="AD253" s="729">
        <v>0</v>
      </c>
      <c r="AE253" s="729">
        <v>0</v>
      </c>
      <c r="AF253" s="729">
        <v>0</v>
      </c>
      <c r="AG253" s="729">
        <v>6569</v>
      </c>
      <c r="AH253" s="729">
        <v>0</v>
      </c>
      <c r="AI253" s="729">
        <v>561884</v>
      </c>
      <c r="AJ253" s="729">
        <v>0</v>
      </c>
      <c r="AK253" s="729">
        <v>449704</v>
      </c>
      <c r="AL253" s="729">
        <v>0</v>
      </c>
      <c r="AM253" s="729">
        <v>11957</v>
      </c>
      <c r="AN253" s="729">
        <v>0</v>
      </c>
      <c r="AO253" s="729">
        <v>0</v>
      </c>
      <c r="AP253" s="729">
        <v>0</v>
      </c>
      <c r="AQ253" s="729">
        <v>0</v>
      </c>
      <c r="AR253" s="729">
        <v>0</v>
      </c>
      <c r="AS253" s="729">
        <v>0</v>
      </c>
      <c r="AT253" s="729">
        <v>17878</v>
      </c>
      <c r="AU253" s="729">
        <v>0</v>
      </c>
      <c r="AV253" s="729">
        <v>0</v>
      </c>
      <c r="AW253" s="729">
        <v>0</v>
      </c>
      <c r="AX253" s="729">
        <v>0</v>
      </c>
      <c r="AY253" s="729">
        <v>0</v>
      </c>
      <c r="AZ253" s="729">
        <v>0</v>
      </c>
      <c r="BA253" s="729">
        <v>0</v>
      </c>
      <c r="BB253" s="729">
        <v>74235</v>
      </c>
      <c r="BC253" s="729">
        <v>141871</v>
      </c>
      <c r="BD253" s="729">
        <v>21346</v>
      </c>
      <c r="BE253" s="729">
        <v>0</v>
      </c>
      <c r="BF253" s="729">
        <v>0</v>
      </c>
      <c r="BG253" s="729">
        <v>1450</v>
      </c>
      <c r="BH253" s="729">
        <v>0</v>
      </c>
      <c r="BI253" s="729">
        <v>0</v>
      </c>
      <c r="BJ253" s="729">
        <v>0</v>
      </c>
      <c r="BK253" s="729">
        <v>0</v>
      </c>
      <c r="BL253" s="729">
        <v>0</v>
      </c>
      <c r="BM253" s="729">
        <v>0</v>
      </c>
      <c r="BN253" s="729">
        <v>0</v>
      </c>
      <c r="BO253" s="729">
        <v>0</v>
      </c>
      <c r="BP253" s="729">
        <v>-3050539</v>
      </c>
      <c r="BQ253" s="729">
        <v>0</v>
      </c>
      <c r="BR253" s="729">
        <v>2629652</v>
      </c>
      <c r="BS253" s="729">
        <v>1536709</v>
      </c>
      <c r="BT253" s="729">
        <v>159788</v>
      </c>
      <c r="BV253" s="828">
        <f t="shared" si="3"/>
        <v>1</v>
      </c>
      <c r="BX253" s="728" t="s">
        <v>6322</v>
      </c>
    </row>
    <row r="254" spans="1:76" x14ac:dyDescent="0.2">
      <c r="A254" s="720"/>
      <c r="B254" s="727" t="s">
        <v>7674</v>
      </c>
      <c r="C254" s="727" t="s">
        <v>7675</v>
      </c>
      <c r="D254" s="727">
        <v>47048</v>
      </c>
      <c r="E254" s="728" t="s">
        <v>7673</v>
      </c>
      <c r="F254" s="728" t="s">
        <v>5534</v>
      </c>
      <c r="G254" s="727" t="s">
        <v>7674</v>
      </c>
      <c r="H254" s="727">
        <v>2</v>
      </c>
      <c r="I254" s="727" t="s">
        <v>8146</v>
      </c>
      <c r="J254" s="727">
        <v>12</v>
      </c>
      <c r="K254" s="729">
        <v>7565</v>
      </c>
      <c r="L254" s="729">
        <v>3633</v>
      </c>
      <c r="M254" s="816">
        <v>0.66909000000000007</v>
      </c>
      <c r="N254" s="816">
        <v>8.9499999999999996E-3</v>
      </c>
      <c r="O254" s="816">
        <v>0.29661000000000004</v>
      </c>
      <c r="P254" s="816">
        <v>2.5350000000000001E-2</v>
      </c>
      <c r="Q254" s="816">
        <v>0</v>
      </c>
      <c r="R254" s="729">
        <v>292176</v>
      </c>
      <c r="S254" s="729">
        <v>8536526</v>
      </c>
      <c r="T254" s="729">
        <v>27936</v>
      </c>
      <c r="U254" s="729">
        <v>3623</v>
      </c>
      <c r="V254" s="729">
        <v>7729</v>
      </c>
      <c r="W254" s="729">
        <v>0</v>
      </c>
      <c r="X254" s="729">
        <v>1219</v>
      </c>
      <c r="Y254" s="729">
        <v>0</v>
      </c>
      <c r="Z254" s="729">
        <v>0</v>
      </c>
      <c r="AA254" s="729">
        <v>0</v>
      </c>
      <c r="AB254" s="729">
        <v>7700</v>
      </c>
      <c r="AC254" s="729">
        <v>0</v>
      </c>
      <c r="AD254" s="729">
        <v>0</v>
      </c>
      <c r="AE254" s="729">
        <v>39931</v>
      </c>
      <c r="AF254" s="729">
        <v>0</v>
      </c>
      <c r="AG254" s="729">
        <v>0</v>
      </c>
      <c r="AH254" s="729">
        <v>0</v>
      </c>
      <c r="AI254" s="729">
        <v>3902</v>
      </c>
      <c r="AJ254" s="729">
        <v>981625</v>
      </c>
      <c r="AK254" s="729">
        <v>236</v>
      </c>
      <c r="AL254" s="729">
        <v>224</v>
      </c>
      <c r="AM254" s="729">
        <v>1115</v>
      </c>
      <c r="AN254" s="729">
        <v>0</v>
      </c>
      <c r="AO254" s="729">
        <v>0</v>
      </c>
      <c r="AP254" s="729">
        <v>0</v>
      </c>
      <c r="AQ254" s="729">
        <v>0</v>
      </c>
      <c r="AR254" s="729">
        <v>0</v>
      </c>
      <c r="AS254" s="729">
        <v>0</v>
      </c>
      <c r="AT254" s="729">
        <v>0</v>
      </c>
      <c r="AU254" s="729">
        <v>0</v>
      </c>
      <c r="AV254" s="729">
        <v>0</v>
      </c>
      <c r="AW254" s="729">
        <v>0</v>
      </c>
      <c r="AX254" s="729">
        <v>100054</v>
      </c>
      <c r="AY254" s="729">
        <v>0</v>
      </c>
      <c r="AZ254" s="729">
        <v>0</v>
      </c>
      <c r="BA254" s="729">
        <v>0</v>
      </c>
      <c r="BB254" s="729">
        <v>162200</v>
      </c>
      <c r="BC254" s="729">
        <v>15098</v>
      </c>
      <c r="BD254" s="729">
        <v>14153</v>
      </c>
      <c r="BE254" s="729">
        <v>15</v>
      </c>
      <c r="BF254" s="729">
        <v>0</v>
      </c>
      <c r="BG254" s="729">
        <v>14963</v>
      </c>
      <c r="BH254" s="729">
        <v>40456</v>
      </c>
      <c r="BI254" s="729">
        <v>0</v>
      </c>
      <c r="BJ254" s="729">
        <v>0</v>
      </c>
      <c r="BK254" s="729">
        <v>0</v>
      </c>
      <c r="BL254" s="729">
        <v>0</v>
      </c>
      <c r="BM254" s="729">
        <v>0</v>
      </c>
      <c r="BN254" s="729">
        <v>0</v>
      </c>
      <c r="BO254" s="729">
        <v>0</v>
      </c>
      <c r="BP254" s="729">
        <v>-204820</v>
      </c>
      <c r="BQ254" s="729">
        <v>101414</v>
      </c>
      <c r="BR254" s="729">
        <v>12717</v>
      </c>
      <c r="BS254" s="729">
        <v>1391192</v>
      </c>
      <c r="BT254" s="729">
        <v>624246</v>
      </c>
      <c r="BV254" s="828">
        <f t="shared" si="3"/>
        <v>1</v>
      </c>
      <c r="BX254" s="728" t="s">
        <v>278</v>
      </c>
    </row>
    <row r="255" spans="1:76" x14ac:dyDescent="0.2">
      <c r="A255" s="720"/>
      <c r="B255" s="727" t="s">
        <v>6910</v>
      </c>
      <c r="C255" s="727" t="s">
        <v>6911</v>
      </c>
      <c r="D255" s="727">
        <v>47077</v>
      </c>
      <c r="E255" s="728" t="s">
        <v>6909</v>
      </c>
      <c r="F255" s="728" t="s">
        <v>5535</v>
      </c>
      <c r="G255" s="727" t="s">
        <v>6910</v>
      </c>
      <c r="H255" s="727">
        <v>2</v>
      </c>
      <c r="I255" s="727" t="s">
        <v>8146</v>
      </c>
      <c r="J255" s="727">
        <v>12</v>
      </c>
      <c r="K255" s="729">
        <v>15148</v>
      </c>
      <c r="L255" s="729">
        <v>4014</v>
      </c>
      <c r="M255" s="816">
        <v>0.66909000000000007</v>
      </c>
      <c r="N255" s="816">
        <v>8.9499999999999996E-3</v>
      </c>
      <c r="O255" s="816">
        <v>0.29661000000000004</v>
      </c>
      <c r="P255" s="816">
        <v>2.5350000000000001E-2</v>
      </c>
      <c r="Q255" s="816">
        <v>0</v>
      </c>
      <c r="R255" s="729">
        <v>217157</v>
      </c>
      <c r="S255" s="729">
        <v>0</v>
      </c>
      <c r="T255" s="729">
        <v>0</v>
      </c>
      <c r="U255" s="729">
        <v>2009</v>
      </c>
      <c r="V255" s="729">
        <v>0</v>
      </c>
      <c r="W255" s="729">
        <v>0</v>
      </c>
      <c r="X255" s="729">
        <v>0</v>
      </c>
      <c r="Y255" s="729">
        <v>0</v>
      </c>
      <c r="Z255" s="729">
        <v>0</v>
      </c>
      <c r="AA255" s="729">
        <v>0</v>
      </c>
      <c r="AB255" s="729">
        <v>6979</v>
      </c>
      <c r="AC255" s="729">
        <v>0</v>
      </c>
      <c r="AD255" s="729">
        <v>0</v>
      </c>
      <c r="AE255" s="729">
        <v>0</v>
      </c>
      <c r="AF255" s="729">
        <v>0</v>
      </c>
      <c r="AG255" s="729">
        <v>17369</v>
      </c>
      <c r="AH255" s="729">
        <v>0</v>
      </c>
      <c r="AI255" s="729">
        <v>0</v>
      </c>
      <c r="AJ255" s="729">
        <v>0</v>
      </c>
      <c r="AK255" s="729">
        <v>0</v>
      </c>
      <c r="AL255" s="729">
        <v>0</v>
      </c>
      <c r="AM255" s="729">
        <v>424404</v>
      </c>
      <c r="AN255" s="729">
        <v>0</v>
      </c>
      <c r="AO255" s="729">
        <v>0</v>
      </c>
      <c r="AP255" s="729">
        <v>0</v>
      </c>
      <c r="AQ255" s="729">
        <v>0</v>
      </c>
      <c r="AR255" s="729">
        <v>0</v>
      </c>
      <c r="AS255" s="729">
        <v>0</v>
      </c>
      <c r="AT255" s="729">
        <v>0</v>
      </c>
      <c r="AU255" s="729">
        <v>0</v>
      </c>
      <c r="AV255" s="729">
        <v>0</v>
      </c>
      <c r="AW255" s="729">
        <v>0</v>
      </c>
      <c r="AX255" s="729">
        <v>0</v>
      </c>
      <c r="AY255" s="729">
        <v>0</v>
      </c>
      <c r="AZ255" s="729">
        <v>0</v>
      </c>
      <c r="BA255" s="729">
        <v>0</v>
      </c>
      <c r="BB255" s="729">
        <v>261241</v>
      </c>
      <c r="BC255" s="729">
        <v>0</v>
      </c>
      <c r="BD255" s="729">
        <v>13607</v>
      </c>
      <c r="BE255" s="729">
        <v>0</v>
      </c>
      <c r="BF255" s="729">
        <v>0</v>
      </c>
      <c r="BG255" s="729">
        <v>0</v>
      </c>
      <c r="BH255" s="729">
        <v>0</v>
      </c>
      <c r="BI255" s="729">
        <v>0</v>
      </c>
      <c r="BJ255" s="729">
        <v>0</v>
      </c>
      <c r="BK255" s="729">
        <v>0</v>
      </c>
      <c r="BL255" s="729">
        <v>0</v>
      </c>
      <c r="BM255" s="729">
        <v>0</v>
      </c>
      <c r="BN255" s="729">
        <v>0</v>
      </c>
      <c r="BO255" s="729">
        <v>0</v>
      </c>
      <c r="BP255" s="729">
        <v>0</v>
      </c>
      <c r="BQ255" s="729">
        <v>234588</v>
      </c>
      <c r="BR255" s="729">
        <v>2459244</v>
      </c>
      <c r="BS255" s="729">
        <v>2214652</v>
      </c>
      <c r="BT255" s="729">
        <v>297959</v>
      </c>
      <c r="BV255" s="828">
        <f t="shared" si="3"/>
        <v>1</v>
      </c>
      <c r="BX255" s="728" t="s">
        <v>5929</v>
      </c>
    </row>
    <row r="256" spans="1:76" x14ac:dyDescent="0.2">
      <c r="A256" s="720"/>
      <c r="B256" s="727" t="s">
        <v>6912</v>
      </c>
      <c r="C256" s="727" t="s">
        <v>6913</v>
      </c>
      <c r="D256" s="727">
        <v>47091</v>
      </c>
      <c r="E256" s="728" t="s">
        <v>3514</v>
      </c>
      <c r="F256" s="728" t="s">
        <v>5536</v>
      </c>
      <c r="G256" s="727" t="s">
        <v>6912</v>
      </c>
      <c r="H256" s="727">
        <v>2</v>
      </c>
      <c r="I256" s="727" t="s">
        <v>8146</v>
      </c>
      <c r="J256" s="727">
        <v>12</v>
      </c>
      <c r="K256" s="729">
        <v>2727</v>
      </c>
      <c r="L256" s="729">
        <v>1360</v>
      </c>
      <c r="M256" s="816">
        <v>0.66909000000000007</v>
      </c>
      <c r="N256" s="816">
        <v>8.9499999999999996E-3</v>
      </c>
      <c r="O256" s="816">
        <v>0.29661000000000004</v>
      </c>
      <c r="P256" s="816">
        <v>2.5350000000000001E-2</v>
      </c>
      <c r="Q256" s="816">
        <v>0</v>
      </c>
      <c r="R256" s="729">
        <v>-156090</v>
      </c>
      <c r="S256" s="729">
        <v>0</v>
      </c>
      <c r="T256" s="729">
        <v>11996</v>
      </c>
      <c r="U256" s="729">
        <v>5285</v>
      </c>
      <c r="V256" s="729">
        <v>0</v>
      </c>
      <c r="W256" s="729">
        <v>0</v>
      </c>
      <c r="X256" s="729">
        <v>0</v>
      </c>
      <c r="Y256" s="729">
        <v>0</v>
      </c>
      <c r="Z256" s="729">
        <v>0</v>
      </c>
      <c r="AA256" s="729">
        <v>0</v>
      </c>
      <c r="AB256" s="729">
        <v>0</v>
      </c>
      <c r="AC256" s="729">
        <v>0</v>
      </c>
      <c r="AD256" s="729">
        <v>0</v>
      </c>
      <c r="AE256" s="729">
        <v>0</v>
      </c>
      <c r="AF256" s="729">
        <v>0</v>
      </c>
      <c r="AG256" s="729">
        <v>10410</v>
      </c>
      <c r="AH256" s="729">
        <v>0</v>
      </c>
      <c r="AI256" s="729">
        <v>0</v>
      </c>
      <c r="AJ256" s="729">
        <v>0</v>
      </c>
      <c r="AK256" s="729">
        <v>0</v>
      </c>
      <c r="AL256" s="729">
        <v>0</v>
      </c>
      <c r="AM256" s="729">
        <v>3147</v>
      </c>
      <c r="AN256" s="729">
        <v>0</v>
      </c>
      <c r="AO256" s="729">
        <v>0</v>
      </c>
      <c r="AP256" s="729">
        <v>0</v>
      </c>
      <c r="AQ256" s="729">
        <v>0</v>
      </c>
      <c r="AR256" s="729">
        <v>0</v>
      </c>
      <c r="AS256" s="729">
        <v>0</v>
      </c>
      <c r="AT256" s="729">
        <v>0</v>
      </c>
      <c r="AU256" s="729">
        <v>0</v>
      </c>
      <c r="AV256" s="729">
        <v>0</v>
      </c>
      <c r="AW256" s="729">
        <v>0</v>
      </c>
      <c r="AX256" s="729">
        <v>4742</v>
      </c>
      <c r="AY256" s="729">
        <v>0</v>
      </c>
      <c r="AZ256" s="729">
        <v>0</v>
      </c>
      <c r="BA256" s="729">
        <v>0</v>
      </c>
      <c r="BB256" s="729">
        <v>1805</v>
      </c>
      <c r="BC256" s="729">
        <v>3000</v>
      </c>
      <c r="BD256" s="729">
        <v>2915</v>
      </c>
      <c r="BE256" s="729">
        <v>0</v>
      </c>
      <c r="BF256" s="729">
        <v>0</v>
      </c>
      <c r="BG256" s="729">
        <v>861</v>
      </c>
      <c r="BH256" s="729">
        <v>11000</v>
      </c>
      <c r="BI256" s="729">
        <v>1273</v>
      </c>
      <c r="BJ256" s="729">
        <v>0</v>
      </c>
      <c r="BK256" s="729">
        <v>0</v>
      </c>
      <c r="BL256" s="729">
        <v>0</v>
      </c>
      <c r="BM256" s="729">
        <v>0</v>
      </c>
      <c r="BN256" s="729">
        <v>0</v>
      </c>
      <c r="BO256" s="729">
        <v>0</v>
      </c>
      <c r="BP256" s="729">
        <v>-362088</v>
      </c>
      <c r="BQ256" s="729">
        <v>0</v>
      </c>
      <c r="BR256" s="729">
        <v>740895</v>
      </c>
      <c r="BS256" s="729">
        <v>231411</v>
      </c>
      <c r="BT256" s="729">
        <v>136717</v>
      </c>
      <c r="BV256" s="828">
        <f t="shared" si="3"/>
        <v>1</v>
      </c>
      <c r="BX256" s="728" t="s">
        <v>7557</v>
      </c>
    </row>
    <row r="257" spans="1:76" x14ac:dyDescent="0.2">
      <c r="A257" s="720"/>
      <c r="B257" s="727" t="s">
        <v>6917</v>
      </c>
      <c r="C257" s="727" t="s">
        <v>6918</v>
      </c>
      <c r="D257" s="727">
        <v>47098</v>
      </c>
      <c r="E257" s="728" t="s">
        <v>3515</v>
      </c>
      <c r="F257" s="728" t="s">
        <v>5537</v>
      </c>
      <c r="G257" s="727" t="s">
        <v>6917</v>
      </c>
      <c r="H257" s="727">
        <v>2</v>
      </c>
      <c r="I257" s="727" t="s">
        <v>8146</v>
      </c>
      <c r="J257" s="727">
        <v>12</v>
      </c>
      <c r="K257" s="729">
        <v>251</v>
      </c>
      <c r="L257" s="729">
        <v>320</v>
      </c>
      <c r="M257" s="816">
        <v>0.66909000000000007</v>
      </c>
      <c r="N257" s="816">
        <v>8.9499999999999996E-3</v>
      </c>
      <c r="O257" s="816">
        <v>0.29661000000000004</v>
      </c>
      <c r="P257" s="816">
        <v>2.5350000000000001E-2</v>
      </c>
      <c r="Q257" s="816">
        <v>0</v>
      </c>
      <c r="R257" s="729">
        <v>34612</v>
      </c>
      <c r="S257" s="729">
        <v>0</v>
      </c>
      <c r="T257" s="729">
        <v>1814</v>
      </c>
      <c r="U257" s="729">
        <v>38</v>
      </c>
      <c r="V257" s="729">
        <v>0</v>
      </c>
      <c r="W257" s="729">
        <v>0</v>
      </c>
      <c r="X257" s="729">
        <v>0</v>
      </c>
      <c r="Y257" s="729">
        <v>0</v>
      </c>
      <c r="Z257" s="729">
        <v>0</v>
      </c>
      <c r="AA257" s="729">
        <v>0</v>
      </c>
      <c r="AB257" s="729">
        <v>0</v>
      </c>
      <c r="AC257" s="729">
        <v>0</v>
      </c>
      <c r="AD257" s="729">
        <v>0</v>
      </c>
      <c r="AE257" s="729">
        <v>0</v>
      </c>
      <c r="AF257" s="729">
        <v>0</v>
      </c>
      <c r="AG257" s="729">
        <v>0</v>
      </c>
      <c r="AH257" s="729">
        <v>0</v>
      </c>
      <c r="AI257" s="729">
        <v>0</v>
      </c>
      <c r="AJ257" s="729">
        <v>0</v>
      </c>
      <c r="AK257" s="729">
        <v>0</v>
      </c>
      <c r="AL257" s="729">
        <v>0</v>
      </c>
      <c r="AM257" s="729">
        <v>3805</v>
      </c>
      <c r="AN257" s="729">
        <v>0</v>
      </c>
      <c r="AO257" s="729">
        <v>0</v>
      </c>
      <c r="AP257" s="729">
        <v>0</v>
      </c>
      <c r="AQ257" s="729">
        <v>0</v>
      </c>
      <c r="AR257" s="729">
        <v>0</v>
      </c>
      <c r="AS257" s="729">
        <v>0</v>
      </c>
      <c r="AT257" s="729">
        <v>0</v>
      </c>
      <c r="AU257" s="729">
        <v>0</v>
      </c>
      <c r="AV257" s="729">
        <v>0</v>
      </c>
      <c r="AW257" s="729">
        <v>0</v>
      </c>
      <c r="AX257" s="729">
        <v>0</v>
      </c>
      <c r="AY257" s="729">
        <v>0</v>
      </c>
      <c r="AZ257" s="729">
        <v>0</v>
      </c>
      <c r="BA257" s="729">
        <v>0</v>
      </c>
      <c r="BB257" s="729">
        <v>686</v>
      </c>
      <c r="BC257" s="729">
        <v>0</v>
      </c>
      <c r="BD257" s="729">
        <v>1067</v>
      </c>
      <c r="BE257" s="729">
        <v>0</v>
      </c>
      <c r="BF257" s="729">
        <v>0</v>
      </c>
      <c r="BG257" s="729">
        <v>0</v>
      </c>
      <c r="BH257" s="729">
        <v>0</v>
      </c>
      <c r="BI257" s="729">
        <v>0</v>
      </c>
      <c r="BJ257" s="729">
        <v>0</v>
      </c>
      <c r="BK257" s="729">
        <v>0</v>
      </c>
      <c r="BL257" s="729">
        <v>0</v>
      </c>
      <c r="BM257" s="729">
        <v>0</v>
      </c>
      <c r="BN257" s="729">
        <v>0</v>
      </c>
      <c r="BO257" s="729">
        <v>0</v>
      </c>
      <c r="BP257" s="729">
        <v>0</v>
      </c>
      <c r="BQ257" s="729">
        <v>0</v>
      </c>
      <c r="BR257" s="729">
        <v>0</v>
      </c>
      <c r="BS257" s="729">
        <v>352020</v>
      </c>
      <c r="BT257" s="729">
        <v>38951</v>
      </c>
      <c r="BV257" s="828">
        <f t="shared" si="3"/>
        <v>1</v>
      </c>
      <c r="BX257" s="728" t="s">
        <v>7145</v>
      </c>
    </row>
    <row r="258" spans="1:76" x14ac:dyDescent="0.2">
      <c r="A258" s="720"/>
      <c r="B258" s="727" t="s">
        <v>619</v>
      </c>
      <c r="C258" s="727" t="s">
        <v>7672</v>
      </c>
      <c r="D258" s="727">
        <v>47046</v>
      </c>
      <c r="E258" s="728" t="s">
        <v>5040</v>
      </c>
      <c r="F258" s="728" t="s">
        <v>5538</v>
      </c>
      <c r="G258" s="727" t="s">
        <v>619</v>
      </c>
      <c r="H258" s="727">
        <v>2</v>
      </c>
      <c r="I258" s="727" t="s">
        <v>8146</v>
      </c>
      <c r="J258" s="727">
        <v>12</v>
      </c>
      <c r="K258" s="729">
        <v>2492</v>
      </c>
      <c r="L258" s="729">
        <v>1193</v>
      </c>
      <c r="M258" s="816">
        <v>0.66909000000000007</v>
      </c>
      <c r="N258" s="816">
        <v>8.9499999999999996E-3</v>
      </c>
      <c r="O258" s="816">
        <v>0.29661000000000004</v>
      </c>
      <c r="P258" s="816">
        <v>2.5350000000000001E-2</v>
      </c>
      <c r="Q258" s="816">
        <v>0</v>
      </c>
      <c r="R258" s="729">
        <v>21054</v>
      </c>
      <c r="S258" s="729">
        <v>0</v>
      </c>
      <c r="T258" s="729">
        <v>1071</v>
      </c>
      <c r="U258" s="729">
        <v>6931</v>
      </c>
      <c r="V258" s="729">
        <v>0</v>
      </c>
      <c r="W258" s="729">
        <v>0</v>
      </c>
      <c r="X258" s="729">
        <v>0</v>
      </c>
      <c r="Y258" s="729">
        <v>428</v>
      </c>
      <c r="Z258" s="729">
        <v>0</v>
      </c>
      <c r="AA258" s="729">
        <v>0</v>
      </c>
      <c r="AB258" s="729">
        <v>3096</v>
      </c>
      <c r="AC258" s="729">
        <v>0</v>
      </c>
      <c r="AD258" s="729">
        <v>0</v>
      </c>
      <c r="AE258" s="729">
        <v>0</v>
      </c>
      <c r="AF258" s="729">
        <v>0</v>
      </c>
      <c r="AG258" s="729">
        <v>0</v>
      </c>
      <c r="AH258" s="729">
        <v>0</v>
      </c>
      <c r="AI258" s="729">
        <v>0</v>
      </c>
      <c r="AJ258" s="729">
        <v>0</v>
      </c>
      <c r="AK258" s="729">
        <v>0</v>
      </c>
      <c r="AL258" s="729">
        <v>0</v>
      </c>
      <c r="AM258" s="729">
        <v>9085</v>
      </c>
      <c r="AN258" s="729">
        <v>0</v>
      </c>
      <c r="AO258" s="729">
        <v>0</v>
      </c>
      <c r="AP258" s="729">
        <v>0</v>
      </c>
      <c r="AQ258" s="729">
        <v>0</v>
      </c>
      <c r="AR258" s="729">
        <v>0</v>
      </c>
      <c r="AS258" s="729">
        <v>0</v>
      </c>
      <c r="AT258" s="729">
        <v>0</v>
      </c>
      <c r="AU258" s="729">
        <v>0</v>
      </c>
      <c r="AV258" s="729">
        <v>0</v>
      </c>
      <c r="AW258" s="729">
        <v>0</v>
      </c>
      <c r="AX258" s="729">
        <v>0</v>
      </c>
      <c r="AY258" s="729">
        <v>0</v>
      </c>
      <c r="AZ258" s="729">
        <v>0</v>
      </c>
      <c r="BA258" s="729">
        <v>0</v>
      </c>
      <c r="BB258" s="729">
        <v>2924</v>
      </c>
      <c r="BC258" s="729">
        <v>2386</v>
      </c>
      <c r="BD258" s="729">
        <v>0</v>
      </c>
      <c r="BE258" s="729">
        <v>0</v>
      </c>
      <c r="BF258" s="729">
        <v>0</v>
      </c>
      <c r="BG258" s="729">
        <v>3460</v>
      </c>
      <c r="BH258" s="729">
        <v>0</v>
      </c>
      <c r="BI258" s="729">
        <v>0</v>
      </c>
      <c r="BJ258" s="729">
        <v>0</v>
      </c>
      <c r="BK258" s="729">
        <v>5647</v>
      </c>
      <c r="BL258" s="729">
        <v>0</v>
      </c>
      <c r="BM258" s="729">
        <v>0</v>
      </c>
      <c r="BN258" s="729">
        <v>0</v>
      </c>
      <c r="BO258" s="729">
        <v>0</v>
      </c>
      <c r="BP258" s="729">
        <v>0</v>
      </c>
      <c r="BQ258" s="729">
        <v>33675</v>
      </c>
      <c r="BR258" s="729">
        <v>83856</v>
      </c>
      <c r="BS258" s="729">
        <v>332343</v>
      </c>
      <c r="BT258" s="729">
        <v>255027</v>
      </c>
      <c r="BV258" s="828">
        <f t="shared" si="3"/>
        <v>1</v>
      </c>
      <c r="BX258" s="728" t="s">
        <v>4345</v>
      </c>
    </row>
    <row r="259" spans="1:76" x14ac:dyDescent="0.2">
      <c r="A259" s="720"/>
      <c r="B259" s="727" t="s">
        <v>5557</v>
      </c>
      <c r="C259" s="727" t="s">
        <v>5585</v>
      </c>
      <c r="D259" s="727">
        <v>47003</v>
      </c>
      <c r="E259" s="728" t="s">
        <v>5741</v>
      </c>
      <c r="F259" s="728" t="s">
        <v>5539</v>
      </c>
      <c r="G259" s="727" t="s">
        <v>5557</v>
      </c>
      <c r="H259" s="727">
        <v>2</v>
      </c>
      <c r="I259" s="727" t="s">
        <v>8146</v>
      </c>
      <c r="J259" s="727">
        <v>12</v>
      </c>
      <c r="K259" s="729">
        <v>6351</v>
      </c>
      <c r="L259" s="729">
        <v>2826</v>
      </c>
      <c r="M259" s="816">
        <v>0.66909000000000007</v>
      </c>
      <c r="N259" s="816">
        <v>8.9499999999999996E-3</v>
      </c>
      <c r="O259" s="816">
        <v>0.29661000000000004</v>
      </c>
      <c r="P259" s="816">
        <v>2.5350000000000001E-2</v>
      </c>
      <c r="Q259" s="816">
        <v>0</v>
      </c>
      <c r="R259" s="729">
        <v>0</v>
      </c>
      <c r="S259" s="729">
        <v>0</v>
      </c>
      <c r="T259" s="729">
        <v>5183</v>
      </c>
      <c r="U259" s="729">
        <v>0</v>
      </c>
      <c r="V259" s="729">
        <v>0</v>
      </c>
      <c r="W259" s="729">
        <v>0</v>
      </c>
      <c r="X259" s="729">
        <v>30</v>
      </c>
      <c r="Y259" s="729">
        <v>0</v>
      </c>
      <c r="Z259" s="729">
        <v>0</v>
      </c>
      <c r="AA259" s="729">
        <v>0</v>
      </c>
      <c r="AB259" s="729">
        <v>18081</v>
      </c>
      <c r="AC259" s="729">
        <v>0</v>
      </c>
      <c r="AD259" s="729">
        <v>0</v>
      </c>
      <c r="AE259" s="729">
        <v>0</v>
      </c>
      <c r="AF259" s="729">
        <v>0</v>
      </c>
      <c r="AG259" s="729">
        <v>0</v>
      </c>
      <c r="AH259" s="729">
        <v>0</v>
      </c>
      <c r="AI259" s="729">
        <v>0</v>
      </c>
      <c r="AJ259" s="729">
        <v>0</v>
      </c>
      <c r="AK259" s="729">
        <v>0</v>
      </c>
      <c r="AL259" s="729">
        <v>0</v>
      </c>
      <c r="AM259" s="729">
        <v>58262</v>
      </c>
      <c r="AN259" s="729">
        <v>0</v>
      </c>
      <c r="AO259" s="729">
        <v>0</v>
      </c>
      <c r="AP259" s="729">
        <v>0</v>
      </c>
      <c r="AQ259" s="729">
        <v>0</v>
      </c>
      <c r="AR259" s="729">
        <v>0</v>
      </c>
      <c r="AS259" s="729">
        <v>0</v>
      </c>
      <c r="AT259" s="729">
        <v>0</v>
      </c>
      <c r="AU259" s="729">
        <v>0</v>
      </c>
      <c r="AV259" s="729">
        <v>0</v>
      </c>
      <c r="AW259" s="729">
        <v>0</v>
      </c>
      <c r="AX259" s="729">
        <v>0</v>
      </c>
      <c r="AY259" s="729">
        <v>0</v>
      </c>
      <c r="AZ259" s="729">
        <v>0</v>
      </c>
      <c r="BA259" s="729">
        <v>0</v>
      </c>
      <c r="BB259" s="729">
        <v>12076</v>
      </c>
      <c r="BC259" s="729">
        <v>11725</v>
      </c>
      <c r="BD259" s="729">
        <v>0</v>
      </c>
      <c r="BE259" s="729">
        <v>815</v>
      </c>
      <c r="BF259" s="729">
        <v>0</v>
      </c>
      <c r="BG259" s="729">
        <v>19574</v>
      </c>
      <c r="BH259" s="729">
        <v>0</v>
      </c>
      <c r="BI259" s="729">
        <v>0</v>
      </c>
      <c r="BJ259" s="729">
        <v>0</v>
      </c>
      <c r="BK259" s="729">
        <v>864</v>
      </c>
      <c r="BL259" s="729">
        <v>0</v>
      </c>
      <c r="BM259" s="729">
        <v>0</v>
      </c>
      <c r="BN259" s="729">
        <v>0</v>
      </c>
      <c r="BO259" s="729">
        <v>0</v>
      </c>
      <c r="BP259" s="729">
        <v>0</v>
      </c>
      <c r="BQ259" s="729">
        <v>560549</v>
      </c>
      <c r="BR259" s="729">
        <v>0</v>
      </c>
      <c r="BS259" s="729">
        <v>1359462</v>
      </c>
      <c r="BT259" s="729">
        <v>336008</v>
      </c>
      <c r="BV259" s="828">
        <f t="shared" si="3"/>
        <v>1</v>
      </c>
      <c r="BX259" s="728" t="s">
        <v>185</v>
      </c>
    </row>
    <row r="260" spans="1:76" x14ac:dyDescent="0.2">
      <c r="A260" s="720"/>
      <c r="B260" s="727" t="s">
        <v>6643</v>
      </c>
      <c r="C260" s="727" t="s">
        <v>6644</v>
      </c>
      <c r="D260" s="727">
        <v>47018</v>
      </c>
      <c r="E260" s="728" t="s">
        <v>5540</v>
      </c>
      <c r="F260" s="728" t="s">
        <v>5541</v>
      </c>
      <c r="G260" s="727" t="s">
        <v>6643</v>
      </c>
      <c r="H260" s="727">
        <v>2</v>
      </c>
      <c r="I260" s="727" t="s">
        <v>8146</v>
      </c>
      <c r="J260" s="727">
        <v>12</v>
      </c>
      <c r="K260" s="729">
        <v>1584</v>
      </c>
      <c r="L260" s="729">
        <v>1084</v>
      </c>
      <c r="M260" s="816">
        <v>0.66909000000000007</v>
      </c>
      <c r="N260" s="816">
        <v>8.9499999999999996E-3</v>
      </c>
      <c r="O260" s="816">
        <v>0.29661000000000004</v>
      </c>
      <c r="P260" s="816">
        <v>2.5350000000000001E-2</v>
      </c>
      <c r="Q260" s="816">
        <v>0</v>
      </c>
      <c r="R260" s="729">
        <v>80179</v>
      </c>
      <c r="S260" s="729">
        <v>0</v>
      </c>
      <c r="T260" s="729">
        <v>2539</v>
      </c>
      <c r="U260" s="729">
        <v>2534</v>
      </c>
      <c r="V260" s="729">
        <v>0</v>
      </c>
      <c r="W260" s="729">
        <v>0</v>
      </c>
      <c r="X260" s="729">
        <v>16946</v>
      </c>
      <c r="Y260" s="729">
        <v>0</v>
      </c>
      <c r="Z260" s="729">
        <v>0</v>
      </c>
      <c r="AA260" s="729">
        <v>0</v>
      </c>
      <c r="AB260" s="729">
        <v>240</v>
      </c>
      <c r="AC260" s="729">
        <v>0</v>
      </c>
      <c r="AD260" s="729">
        <v>0</v>
      </c>
      <c r="AE260" s="729">
        <v>0</v>
      </c>
      <c r="AF260" s="729">
        <v>0</v>
      </c>
      <c r="AG260" s="729">
        <v>0</v>
      </c>
      <c r="AH260" s="729">
        <v>0</v>
      </c>
      <c r="AI260" s="729">
        <v>0</v>
      </c>
      <c r="AJ260" s="729">
        <v>0</v>
      </c>
      <c r="AK260" s="729">
        <v>0</v>
      </c>
      <c r="AL260" s="729">
        <v>0</v>
      </c>
      <c r="AM260" s="729">
        <v>4305</v>
      </c>
      <c r="AN260" s="729">
        <v>0</v>
      </c>
      <c r="AO260" s="729">
        <v>0</v>
      </c>
      <c r="AP260" s="729">
        <v>0</v>
      </c>
      <c r="AQ260" s="729">
        <v>0</v>
      </c>
      <c r="AR260" s="729">
        <v>0</v>
      </c>
      <c r="AS260" s="729">
        <v>0</v>
      </c>
      <c r="AT260" s="729">
        <v>0</v>
      </c>
      <c r="AU260" s="729">
        <v>0</v>
      </c>
      <c r="AV260" s="729">
        <v>750</v>
      </c>
      <c r="AW260" s="729">
        <v>0</v>
      </c>
      <c r="AX260" s="729">
        <v>0</v>
      </c>
      <c r="AY260" s="729">
        <v>0</v>
      </c>
      <c r="AZ260" s="729">
        <v>0</v>
      </c>
      <c r="BA260" s="729">
        <v>0</v>
      </c>
      <c r="BB260" s="729">
        <v>0</v>
      </c>
      <c r="BC260" s="729">
        <v>54019</v>
      </c>
      <c r="BD260" s="729">
        <v>0</v>
      </c>
      <c r="BE260" s="729">
        <v>0</v>
      </c>
      <c r="BF260" s="729">
        <v>0</v>
      </c>
      <c r="BG260" s="729">
        <v>2912</v>
      </c>
      <c r="BH260" s="729">
        <v>0</v>
      </c>
      <c r="BI260" s="729">
        <v>0</v>
      </c>
      <c r="BJ260" s="729">
        <v>0</v>
      </c>
      <c r="BK260" s="729">
        <v>0</v>
      </c>
      <c r="BL260" s="729">
        <v>0</v>
      </c>
      <c r="BM260" s="729">
        <v>0</v>
      </c>
      <c r="BN260" s="729">
        <v>0</v>
      </c>
      <c r="BO260" s="729">
        <v>0</v>
      </c>
      <c r="BP260" s="729">
        <v>0</v>
      </c>
      <c r="BQ260" s="729">
        <v>0</v>
      </c>
      <c r="BR260" s="729">
        <v>5508</v>
      </c>
      <c r="BS260" s="729">
        <v>152749</v>
      </c>
      <c r="BT260" s="729">
        <v>164731</v>
      </c>
      <c r="BV260" s="828">
        <f t="shared" si="3"/>
        <v>1</v>
      </c>
      <c r="BX260" s="728" t="s">
        <v>4474</v>
      </c>
    </row>
    <row r="261" spans="1:76" x14ac:dyDescent="0.2">
      <c r="A261" s="720"/>
      <c r="B261" s="727" t="s">
        <v>6907</v>
      </c>
      <c r="C261" s="727" t="s">
        <v>6908</v>
      </c>
      <c r="D261" s="727">
        <v>47068</v>
      </c>
      <c r="E261" s="728" t="s">
        <v>5542</v>
      </c>
      <c r="F261" s="728" t="s">
        <v>5543</v>
      </c>
      <c r="G261" s="727" t="s">
        <v>6907</v>
      </c>
      <c r="H261" s="727">
        <v>2</v>
      </c>
      <c r="I261" s="727" t="s">
        <v>8146</v>
      </c>
      <c r="J261" s="727">
        <v>12</v>
      </c>
      <c r="K261" s="729">
        <v>2508</v>
      </c>
      <c r="L261" s="729">
        <v>1623</v>
      </c>
      <c r="M261" s="816">
        <v>0.66909000000000007</v>
      </c>
      <c r="N261" s="816">
        <v>8.9499999999999996E-3</v>
      </c>
      <c r="O261" s="816">
        <v>0.29661000000000004</v>
      </c>
      <c r="P261" s="816">
        <v>2.5350000000000001E-2</v>
      </c>
      <c r="Q261" s="816">
        <v>0</v>
      </c>
      <c r="R261" s="729">
        <v>77601</v>
      </c>
      <c r="S261" s="729">
        <v>0</v>
      </c>
      <c r="T261" s="729">
        <v>7414</v>
      </c>
      <c r="U261" s="729">
        <v>17662</v>
      </c>
      <c r="V261" s="729">
        <v>0</v>
      </c>
      <c r="W261" s="729">
        <v>0</v>
      </c>
      <c r="X261" s="729">
        <v>26531</v>
      </c>
      <c r="Y261" s="729">
        <v>0</v>
      </c>
      <c r="Z261" s="729">
        <v>0</v>
      </c>
      <c r="AA261" s="729">
        <v>0</v>
      </c>
      <c r="AB261" s="729">
        <v>1449</v>
      </c>
      <c r="AC261" s="729">
        <v>0</v>
      </c>
      <c r="AD261" s="729">
        <v>0</v>
      </c>
      <c r="AE261" s="729">
        <v>0</v>
      </c>
      <c r="AF261" s="729">
        <v>0</v>
      </c>
      <c r="AG261" s="729">
        <v>0</v>
      </c>
      <c r="AH261" s="729">
        <v>0</v>
      </c>
      <c r="AI261" s="729">
        <v>0</v>
      </c>
      <c r="AJ261" s="729">
        <v>0</v>
      </c>
      <c r="AK261" s="729">
        <v>0</v>
      </c>
      <c r="AL261" s="729">
        <v>0</v>
      </c>
      <c r="AM261" s="729">
        <v>22315</v>
      </c>
      <c r="AN261" s="729">
        <v>0</v>
      </c>
      <c r="AO261" s="729">
        <v>0</v>
      </c>
      <c r="AP261" s="729">
        <v>0</v>
      </c>
      <c r="AQ261" s="729">
        <v>0</v>
      </c>
      <c r="AR261" s="729">
        <v>0</v>
      </c>
      <c r="AS261" s="729">
        <v>0</v>
      </c>
      <c r="AT261" s="729">
        <v>0</v>
      </c>
      <c r="AU261" s="729">
        <v>0</v>
      </c>
      <c r="AV261" s="729">
        <v>0</v>
      </c>
      <c r="AW261" s="729">
        <v>0</v>
      </c>
      <c r="AX261" s="729">
        <v>0</v>
      </c>
      <c r="AY261" s="729">
        <v>0</v>
      </c>
      <c r="AZ261" s="729">
        <v>0</v>
      </c>
      <c r="BA261" s="729">
        <v>11838</v>
      </c>
      <c r="BB261" s="729">
        <v>0</v>
      </c>
      <c r="BC261" s="729">
        <v>0</v>
      </c>
      <c r="BD261" s="729">
        <v>0</v>
      </c>
      <c r="BE261" s="729">
        <v>0</v>
      </c>
      <c r="BF261" s="729">
        <v>0</v>
      </c>
      <c r="BG261" s="729">
        <v>7311</v>
      </c>
      <c r="BH261" s="729">
        <v>0</v>
      </c>
      <c r="BI261" s="729">
        <v>0</v>
      </c>
      <c r="BJ261" s="729">
        <v>0</v>
      </c>
      <c r="BK261" s="729">
        <v>0</v>
      </c>
      <c r="BL261" s="729">
        <v>0</v>
      </c>
      <c r="BM261" s="729">
        <v>0</v>
      </c>
      <c r="BN261" s="729">
        <v>0</v>
      </c>
      <c r="BO261" s="729">
        <v>0</v>
      </c>
      <c r="BP261" s="729">
        <v>0</v>
      </c>
      <c r="BQ261" s="729">
        <v>0</v>
      </c>
      <c r="BR261" s="729">
        <v>15072</v>
      </c>
      <c r="BS261" s="729">
        <v>392749</v>
      </c>
      <c r="BT261" s="729">
        <v>264084</v>
      </c>
      <c r="BV261" s="828">
        <f t="shared" ref="BV261:BV324" si="4">IF(SUM(R261:BT261)=0,0,1)</f>
        <v>1</v>
      </c>
      <c r="BX261" s="728" t="s">
        <v>2990</v>
      </c>
    </row>
    <row r="262" spans="1:76" x14ac:dyDescent="0.2">
      <c r="A262" s="720"/>
      <c r="B262" s="727" t="s">
        <v>5038</v>
      </c>
      <c r="C262" s="727" t="s">
        <v>5039</v>
      </c>
      <c r="D262" s="727">
        <v>47041</v>
      </c>
      <c r="E262" s="728" t="s">
        <v>7858</v>
      </c>
      <c r="F262" s="728" t="s">
        <v>7859</v>
      </c>
      <c r="G262" s="727" t="s">
        <v>5038</v>
      </c>
      <c r="H262" s="727">
        <v>2</v>
      </c>
      <c r="I262" s="727" t="s">
        <v>8146</v>
      </c>
      <c r="J262" s="727">
        <v>12</v>
      </c>
      <c r="K262" s="729">
        <v>2793</v>
      </c>
      <c r="L262" s="729">
        <v>1260</v>
      </c>
      <c r="M262" s="816">
        <v>0.66909000000000007</v>
      </c>
      <c r="N262" s="816">
        <v>8.9499999999999996E-3</v>
      </c>
      <c r="O262" s="816">
        <v>0.29661000000000004</v>
      </c>
      <c r="P262" s="816">
        <v>2.5350000000000001E-2</v>
      </c>
      <c r="Q262" s="816">
        <v>0</v>
      </c>
      <c r="R262" s="729">
        <v>191278</v>
      </c>
      <c r="S262" s="729">
        <v>0</v>
      </c>
      <c r="T262" s="729">
        <v>3132</v>
      </c>
      <c r="U262" s="729">
        <v>2637</v>
      </c>
      <c r="V262" s="729">
        <v>0</v>
      </c>
      <c r="W262" s="729">
        <v>0</v>
      </c>
      <c r="X262" s="729">
        <v>0</v>
      </c>
      <c r="Y262" s="729">
        <v>0</v>
      </c>
      <c r="Z262" s="729">
        <v>0</v>
      </c>
      <c r="AA262" s="729">
        <v>0</v>
      </c>
      <c r="AB262" s="729">
        <v>6123</v>
      </c>
      <c r="AC262" s="729">
        <v>0</v>
      </c>
      <c r="AD262" s="729">
        <v>0</v>
      </c>
      <c r="AE262" s="729">
        <v>0</v>
      </c>
      <c r="AF262" s="729">
        <v>0</v>
      </c>
      <c r="AG262" s="729">
        <v>0</v>
      </c>
      <c r="AH262" s="729">
        <v>0</v>
      </c>
      <c r="AI262" s="729">
        <v>0</v>
      </c>
      <c r="AJ262" s="729">
        <v>0</v>
      </c>
      <c r="AK262" s="729">
        <v>0</v>
      </c>
      <c r="AL262" s="729">
        <v>0</v>
      </c>
      <c r="AM262" s="729">
        <v>7254</v>
      </c>
      <c r="AN262" s="729">
        <v>684</v>
      </c>
      <c r="AO262" s="729">
        <v>0</v>
      </c>
      <c r="AP262" s="729">
        <v>0</v>
      </c>
      <c r="AQ262" s="729">
        <v>0</v>
      </c>
      <c r="AR262" s="729">
        <v>0</v>
      </c>
      <c r="AS262" s="729">
        <v>0</v>
      </c>
      <c r="AT262" s="729">
        <v>0</v>
      </c>
      <c r="AU262" s="729">
        <v>0</v>
      </c>
      <c r="AV262" s="729">
        <v>0</v>
      </c>
      <c r="AW262" s="729">
        <v>0</v>
      </c>
      <c r="AX262" s="729">
        <v>0</v>
      </c>
      <c r="AY262" s="729">
        <v>0</v>
      </c>
      <c r="AZ262" s="729">
        <v>0</v>
      </c>
      <c r="BA262" s="729">
        <v>0</v>
      </c>
      <c r="BB262" s="729">
        <v>0</v>
      </c>
      <c r="BC262" s="729">
        <v>0</v>
      </c>
      <c r="BD262" s="729">
        <v>640</v>
      </c>
      <c r="BE262" s="729">
        <v>0</v>
      </c>
      <c r="BF262" s="729">
        <v>0</v>
      </c>
      <c r="BG262" s="729">
        <v>1904</v>
      </c>
      <c r="BH262" s="729">
        <v>0</v>
      </c>
      <c r="BI262" s="729">
        <v>0</v>
      </c>
      <c r="BJ262" s="729">
        <v>9500</v>
      </c>
      <c r="BK262" s="729">
        <v>41914</v>
      </c>
      <c r="BL262" s="729">
        <v>0</v>
      </c>
      <c r="BM262" s="729">
        <v>0</v>
      </c>
      <c r="BN262" s="729">
        <v>0</v>
      </c>
      <c r="BO262" s="729">
        <v>0</v>
      </c>
      <c r="BP262" s="729">
        <v>0</v>
      </c>
      <c r="BQ262" s="729">
        <v>0</v>
      </c>
      <c r="BR262" s="729">
        <v>108401</v>
      </c>
      <c r="BS262" s="729">
        <v>726846</v>
      </c>
      <c r="BT262" s="729">
        <v>164748</v>
      </c>
      <c r="BV262" s="828">
        <f t="shared" si="4"/>
        <v>1</v>
      </c>
      <c r="BX262" s="728" t="s">
        <v>3614</v>
      </c>
    </row>
    <row r="263" spans="1:76" x14ac:dyDescent="0.2">
      <c r="A263" s="720"/>
      <c r="B263" s="727" t="s">
        <v>6905</v>
      </c>
      <c r="C263" s="727" t="s">
        <v>6906</v>
      </c>
      <c r="D263" s="727">
        <v>47063</v>
      </c>
      <c r="E263" s="728" t="s">
        <v>6904</v>
      </c>
      <c r="F263" s="728" t="s">
        <v>5544</v>
      </c>
      <c r="G263" s="727" t="s">
        <v>6905</v>
      </c>
      <c r="H263" s="727">
        <v>2</v>
      </c>
      <c r="I263" s="727" t="s">
        <v>8146</v>
      </c>
      <c r="J263" s="727">
        <v>12</v>
      </c>
      <c r="K263" s="729">
        <v>8715</v>
      </c>
      <c r="L263" s="729">
        <v>3516</v>
      </c>
      <c r="M263" s="816">
        <v>0.66909000000000007</v>
      </c>
      <c r="N263" s="816">
        <v>8.9499999999999996E-3</v>
      </c>
      <c r="O263" s="816">
        <v>0.29661000000000004</v>
      </c>
      <c r="P263" s="816">
        <v>2.5350000000000001E-2</v>
      </c>
      <c r="Q263" s="816">
        <v>0</v>
      </c>
      <c r="R263" s="729">
        <v>254635</v>
      </c>
      <c r="S263" s="729">
        <v>0</v>
      </c>
      <c r="T263" s="729">
        <v>73229</v>
      </c>
      <c r="U263" s="729">
        <v>1973</v>
      </c>
      <c r="V263" s="729">
        <v>0</v>
      </c>
      <c r="W263" s="729">
        <v>0</v>
      </c>
      <c r="X263" s="729">
        <v>0</v>
      </c>
      <c r="Y263" s="729">
        <v>0</v>
      </c>
      <c r="Z263" s="729">
        <v>0</v>
      </c>
      <c r="AA263" s="729">
        <v>0</v>
      </c>
      <c r="AB263" s="729">
        <v>32488</v>
      </c>
      <c r="AC263" s="729">
        <v>0</v>
      </c>
      <c r="AD263" s="729">
        <v>0</v>
      </c>
      <c r="AE263" s="729">
        <v>0</v>
      </c>
      <c r="AF263" s="729">
        <v>0</v>
      </c>
      <c r="AG263" s="729">
        <v>11870</v>
      </c>
      <c r="AH263" s="729">
        <v>0</v>
      </c>
      <c r="AI263" s="729">
        <v>24083</v>
      </c>
      <c r="AJ263" s="729">
        <v>0</v>
      </c>
      <c r="AK263" s="729">
        <v>222449</v>
      </c>
      <c r="AL263" s="729">
        <v>0</v>
      </c>
      <c r="AM263" s="729">
        <v>302490</v>
      </c>
      <c r="AN263" s="729">
        <v>1152</v>
      </c>
      <c r="AO263" s="729">
        <v>0</v>
      </c>
      <c r="AP263" s="729">
        <v>0</v>
      </c>
      <c r="AQ263" s="729">
        <v>0</v>
      </c>
      <c r="AR263" s="729">
        <v>0</v>
      </c>
      <c r="AS263" s="729">
        <v>0</v>
      </c>
      <c r="AT263" s="729">
        <v>0</v>
      </c>
      <c r="AU263" s="729">
        <v>0</v>
      </c>
      <c r="AV263" s="729">
        <v>0</v>
      </c>
      <c r="AW263" s="729">
        <v>0</v>
      </c>
      <c r="AX263" s="729">
        <v>0</v>
      </c>
      <c r="AY263" s="729">
        <v>0</v>
      </c>
      <c r="AZ263" s="729">
        <v>0</v>
      </c>
      <c r="BA263" s="729">
        <v>0</v>
      </c>
      <c r="BB263" s="729">
        <v>11180</v>
      </c>
      <c r="BC263" s="729">
        <v>13760</v>
      </c>
      <c r="BD263" s="729">
        <v>0</v>
      </c>
      <c r="BE263" s="729">
        <v>0</v>
      </c>
      <c r="BF263" s="729">
        <v>0</v>
      </c>
      <c r="BG263" s="729">
        <v>9037</v>
      </c>
      <c r="BH263" s="729">
        <v>0</v>
      </c>
      <c r="BI263" s="729">
        <v>0</v>
      </c>
      <c r="BJ263" s="729">
        <v>1388</v>
      </c>
      <c r="BK263" s="729">
        <v>14229</v>
      </c>
      <c r="BL263" s="729">
        <v>0</v>
      </c>
      <c r="BM263" s="729">
        <v>0</v>
      </c>
      <c r="BN263" s="729">
        <v>0</v>
      </c>
      <c r="BO263" s="729">
        <v>0</v>
      </c>
      <c r="BP263" s="729">
        <v>-414935</v>
      </c>
      <c r="BQ263" s="729">
        <v>121635</v>
      </c>
      <c r="BR263" s="729">
        <v>210452</v>
      </c>
      <c r="BS263" s="729">
        <v>1230310</v>
      </c>
      <c r="BT263" s="729">
        <v>461827</v>
      </c>
      <c r="BV263" s="828">
        <f t="shared" si="4"/>
        <v>1</v>
      </c>
      <c r="BX263" s="728" t="s">
        <v>4216</v>
      </c>
    </row>
    <row r="264" spans="1:76" x14ac:dyDescent="0.2">
      <c r="A264" s="720"/>
      <c r="B264" s="727" t="s">
        <v>6646</v>
      </c>
      <c r="C264" s="727" t="s">
        <v>5545</v>
      </c>
      <c r="D264" s="727">
        <v>47030</v>
      </c>
      <c r="E264" s="728" t="s">
        <v>3516</v>
      </c>
      <c r="F264" s="728" t="s">
        <v>5917</v>
      </c>
      <c r="G264" s="727" t="s">
        <v>6646</v>
      </c>
      <c r="H264" s="727">
        <v>2</v>
      </c>
      <c r="I264" s="727" t="s">
        <v>8146</v>
      </c>
      <c r="J264" s="727">
        <v>12</v>
      </c>
      <c r="K264" s="729">
        <v>2329</v>
      </c>
      <c r="L264" s="729">
        <v>1555</v>
      </c>
      <c r="M264" s="816">
        <v>0.66909000000000007</v>
      </c>
      <c r="N264" s="816">
        <v>8.9499999999999996E-3</v>
      </c>
      <c r="O264" s="816">
        <v>0.29661000000000004</v>
      </c>
      <c r="P264" s="816">
        <v>2.5350000000000001E-2</v>
      </c>
      <c r="Q264" s="816">
        <v>0</v>
      </c>
      <c r="R264" s="729">
        <v>11840</v>
      </c>
      <c r="S264" s="729">
        <v>0</v>
      </c>
      <c r="T264" s="729">
        <v>20361</v>
      </c>
      <c r="U264" s="729">
        <v>0</v>
      </c>
      <c r="V264" s="729">
        <v>0</v>
      </c>
      <c r="W264" s="729">
        <v>0</v>
      </c>
      <c r="X264" s="729">
        <v>24899</v>
      </c>
      <c r="Y264" s="729">
        <v>0</v>
      </c>
      <c r="Z264" s="729">
        <v>0</v>
      </c>
      <c r="AA264" s="729">
        <v>0</v>
      </c>
      <c r="AB264" s="729">
        <v>200</v>
      </c>
      <c r="AC264" s="729">
        <v>0</v>
      </c>
      <c r="AD264" s="729">
        <v>0</v>
      </c>
      <c r="AE264" s="729">
        <v>0</v>
      </c>
      <c r="AF264" s="729">
        <v>0</v>
      </c>
      <c r="AG264" s="729">
        <v>0</v>
      </c>
      <c r="AH264" s="729">
        <v>0</v>
      </c>
      <c r="AI264" s="729">
        <v>122118</v>
      </c>
      <c r="AJ264" s="729">
        <v>0</v>
      </c>
      <c r="AK264" s="729">
        <v>60494</v>
      </c>
      <c r="AL264" s="729">
        <v>0</v>
      </c>
      <c r="AM264" s="729">
        <v>55092</v>
      </c>
      <c r="AN264" s="729">
        <v>0</v>
      </c>
      <c r="AO264" s="729">
        <v>0</v>
      </c>
      <c r="AP264" s="729">
        <v>0</v>
      </c>
      <c r="AQ264" s="729">
        <v>0</v>
      </c>
      <c r="AR264" s="729">
        <v>0</v>
      </c>
      <c r="AS264" s="729">
        <v>0</v>
      </c>
      <c r="AT264" s="729">
        <v>0</v>
      </c>
      <c r="AU264" s="729">
        <v>0</v>
      </c>
      <c r="AV264" s="729">
        <v>0</v>
      </c>
      <c r="AW264" s="729">
        <v>0</v>
      </c>
      <c r="AX264" s="729">
        <v>0</v>
      </c>
      <c r="AY264" s="729">
        <v>0</v>
      </c>
      <c r="AZ264" s="729">
        <v>0</v>
      </c>
      <c r="BA264" s="729">
        <v>0</v>
      </c>
      <c r="BB264" s="729">
        <v>6179</v>
      </c>
      <c r="BC264" s="729">
        <v>0</v>
      </c>
      <c r="BD264" s="729">
        <v>4579</v>
      </c>
      <c r="BE264" s="729">
        <v>0</v>
      </c>
      <c r="BF264" s="729">
        <v>0</v>
      </c>
      <c r="BG264" s="729">
        <v>1200</v>
      </c>
      <c r="BH264" s="729">
        <v>0</v>
      </c>
      <c r="BI264" s="729">
        <v>0</v>
      </c>
      <c r="BJ264" s="729">
        <v>0</v>
      </c>
      <c r="BK264" s="729">
        <v>0</v>
      </c>
      <c r="BL264" s="729">
        <v>0</v>
      </c>
      <c r="BM264" s="729">
        <v>0</v>
      </c>
      <c r="BN264" s="729">
        <v>0</v>
      </c>
      <c r="BO264" s="729">
        <v>0</v>
      </c>
      <c r="BP264" s="729">
        <v>-3556</v>
      </c>
      <c r="BQ264" s="729">
        <v>10902</v>
      </c>
      <c r="BR264" s="729">
        <v>5509</v>
      </c>
      <c r="BS264" s="729">
        <v>975671</v>
      </c>
      <c r="BT264" s="729">
        <v>375767</v>
      </c>
      <c r="BV264" s="828">
        <f t="shared" si="4"/>
        <v>1</v>
      </c>
      <c r="BX264" s="728" t="s">
        <v>6313</v>
      </c>
    </row>
    <row r="265" spans="1:76" x14ac:dyDescent="0.2">
      <c r="A265" s="720"/>
      <c r="B265" s="727" t="s">
        <v>6645</v>
      </c>
      <c r="C265" s="727" t="s">
        <v>3583</v>
      </c>
      <c r="D265" s="727">
        <v>47023</v>
      </c>
      <c r="E265" s="728" t="s">
        <v>3584</v>
      </c>
      <c r="F265" s="728" t="s">
        <v>3585</v>
      </c>
      <c r="G265" s="727" t="s">
        <v>6645</v>
      </c>
      <c r="H265" s="727">
        <v>2</v>
      </c>
      <c r="I265" s="727" t="s">
        <v>8146</v>
      </c>
      <c r="J265" s="727">
        <v>12</v>
      </c>
      <c r="K265" s="729">
        <v>4236</v>
      </c>
      <c r="L265" s="729">
        <v>2879</v>
      </c>
      <c r="M265" s="816">
        <v>0.66909000000000007</v>
      </c>
      <c r="N265" s="816">
        <v>8.9499999999999996E-3</v>
      </c>
      <c r="O265" s="816">
        <v>0.29661000000000004</v>
      </c>
      <c r="P265" s="816">
        <v>2.5350000000000001E-2</v>
      </c>
      <c r="Q265" s="816">
        <v>0</v>
      </c>
      <c r="R265" s="729">
        <v>102030</v>
      </c>
      <c r="S265" s="729">
        <v>0</v>
      </c>
      <c r="T265" s="729">
        <v>42584</v>
      </c>
      <c r="U265" s="729">
        <v>50</v>
      </c>
      <c r="V265" s="729">
        <v>0</v>
      </c>
      <c r="W265" s="729">
        <v>0</v>
      </c>
      <c r="X265" s="729">
        <v>35094</v>
      </c>
      <c r="Y265" s="729">
        <v>0</v>
      </c>
      <c r="Z265" s="729">
        <v>0</v>
      </c>
      <c r="AA265" s="729">
        <v>0</v>
      </c>
      <c r="AB265" s="729">
        <v>11780</v>
      </c>
      <c r="AC265" s="729">
        <v>0</v>
      </c>
      <c r="AD265" s="729">
        <v>0</v>
      </c>
      <c r="AE265" s="729">
        <v>0</v>
      </c>
      <c r="AF265" s="729">
        <v>0</v>
      </c>
      <c r="AG265" s="729">
        <v>0</v>
      </c>
      <c r="AH265" s="729">
        <v>0</v>
      </c>
      <c r="AI265" s="729">
        <v>187228</v>
      </c>
      <c r="AJ265" s="729">
        <v>0</v>
      </c>
      <c r="AK265" s="729">
        <v>201125</v>
      </c>
      <c r="AL265" s="729">
        <v>43182</v>
      </c>
      <c r="AM265" s="729">
        <v>86366</v>
      </c>
      <c r="AN265" s="729">
        <v>0</v>
      </c>
      <c r="AO265" s="729">
        <v>0</v>
      </c>
      <c r="AP265" s="729">
        <v>0</v>
      </c>
      <c r="AQ265" s="729">
        <v>0</v>
      </c>
      <c r="AR265" s="729">
        <v>0</v>
      </c>
      <c r="AS265" s="729">
        <v>0</v>
      </c>
      <c r="AT265" s="729">
        <v>0</v>
      </c>
      <c r="AU265" s="729">
        <v>0</v>
      </c>
      <c r="AV265" s="729">
        <v>0</v>
      </c>
      <c r="AW265" s="729">
        <v>0</v>
      </c>
      <c r="AX265" s="729">
        <v>0</v>
      </c>
      <c r="AY265" s="729">
        <v>0</v>
      </c>
      <c r="AZ265" s="729">
        <v>0</v>
      </c>
      <c r="BA265" s="729">
        <v>0</v>
      </c>
      <c r="BB265" s="729">
        <v>48808</v>
      </c>
      <c r="BC265" s="729">
        <v>100340</v>
      </c>
      <c r="BD265" s="729">
        <v>14300</v>
      </c>
      <c r="BE265" s="729">
        <v>0</v>
      </c>
      <c r="BF265" s="729">
        <v>0</v>
      </c>
      <c r="BG265" s="729">
        <v>9368</v>
      </c>
      <c r="BH265" s="729">
        <v>0</v>
      </c>
      <c r="BI265" s="729">
        <v>0</v>
      </c>
      <c r="BJ265" s="729">
        <v>0</v>
      </c>
      <c r="BK265" s="729">
        <v>0</v>
      </c>
      <c r="BL265" s="729">
        <v>0</v>
      </c>
      <c r="BM265" s="729">
        <v>0</v>
      </c>
      <c r="BN265" s="729">
        <v>0</v>
      </c>
      <c r="BO265" s="729">
        <v>0</v>
      </c>
      <c r="BP265" s="729">
        <v>8580</v>
      </c>
      <c r="BQ265" s="729">
        <v>0</v>
      </c>
      <c r="BR265" s="729">
        <v>0</v>
      </c>
      <c r="BS265" s="729">
        <v>1131786</v>
      </c>
      <c r="BT265" s="729">
        <v>561367</v>
      </c>
      <c r="BV265" s="828">
        <f t="shared" si="4"/>
        <v>1</v>
      </c>
      <c r="BX265" s="728" t="s">
        <v>491</v>
      </c>
    </row>
    <row r="266" spans="1:76" x14ac:dyDescent="0.2">
      <c r="A266" s="720"/>
      <c r="B266" s="727" t="s">
        <v>6647</v>
      </c>
      <c r="C266" s="727" t="s">
        <v>3586</v>
      </c>
      <c r="D266" s="727">
        <v>47015</v>
      </c>
      <c r="E266" s="728" t="s">
        <v>3587</v>
      </c>
      <c r="F266" s="728" t="s">
        <v>3588</v>
      </c>
      <c r="G266" s="727" t="s">
        <v>6647</v>
      </c>
      <c r="H266" s="727">
        <v>2</v>
      </c>
      <c r="I266" s="727" t="s">
        <v>8146</v>
      </c>
      <c r="J266" s="727">
        <v>12</v>
      </c>
      <c r="K266" s="729">
        <v>3383</v>
      </c>
      <c r="L266" s="729">
        <v>2249</v>
      </c>
      <c r="M266" s="816">
        <v>0.66909000000000007</v>
      </c>
      <c r="N266" s="816">
        <v>8.9499999999999996E-3</v>
      </c>
      <c r="O266" s="816">
        <v>0.29661000000000004</v>
      </c>
      <c r="P266" s="816">
        <v>2.5350000000000001E-2</v>
      </c>
      <c r="Q266" s="816">
        <v>0</v>
      </c>
      <c r="R266" s="729">
        <v>24048</v>
      </c>
      <c r="S266" s="729">
        <v>0</v>
      </c>
      <c r="T266" s="729">
        <v>46006</v>
      </c>
      <c r="U266" s="729">
        <v>5075</v>
      </c>
      <c r="V266" s="729">
        <v>0</v>
      </c>
      <c r="W266" s="729">
        <v>0</v>
      </c>
      <c r="X266" s="729">
        <v>32813</v>
      </c>
      <c r="Y266" s="729">
        <v>0</v>
      </c>
      <c r="Z266" s="729">
        <v>0</v>
      </c>
      <c r="AA266" s="729">
        <v>0</v>
      </c>
      <c r="AB266" s="729">
        <v>21543</v>
      </c>
      <c r="AC266" s="729">
        <v>0</v>
      </c>
      <c r="AD266" s="729">
        <v>0</v>
      </c>
      <c r="AE266" s="729">
        <v>0</v>
      </c>
      <c r="AF266" s="729">
        <v>0</v>
      </c>
      <c r="AG266" s="729">
        <v>0</v>
      </c>
      <c r="AH266" s="729">
        <v>0</v>
      </c>
      <c r="AI266" s="729">
        <v>190385</v>
      </c>
      <c r="AJ266" s="729">
        <v>0</v>
      </c>
      <c r="AK266" s="729">
        <v>246923</v>
      </c>
      <c r="AL266" s="729">
        <v>0</v>
      </c>
      <c r="AM266" s="729">
        <v>31711</v>
      </c>
      <c r="AN266" s="729">
        <v>0</v>
      </c>
      <c r="AO266" s="729">
        <v>0</v>
      </c>
      <c r="AP266" s="729">
        <v>0</v>
      </c>
      <c r="AQ266" s="729">
        <v>0</v>
      </c>
      <c r="AR266" s="729">
        <v>0</v>
      </c>
      <c r="AS266" s="729">
        <v>0</v>
      </c>
      <c r="AT266" s="729">
        <v>0</v>
      </c>
      <c r="AU266" s="729">
        <v>0</v>
      </c>
      <c r="AV266" s="729">
        <v>0</v>
      </c>
      <c r="AW266" s="729">
        <v>0</v>
      </c>
      <c r="AX266" s="729">
        <v>0</v>
      </c>
      <c r="AY266" s="729">
        <v>0</v>
      </c>
      <c r="AZ266" s="729">
        <v>0</v>
      </c>
      <c r="BA266" s="729">
        <v>0</v>
      </c>
      <c r="BB266" s="729">
        <v>0</v>
      </c>
      <c r="BC266" s="729">
        <v>218583</v>
      </c>
      <c r="BD266" s="729">
        <v>50591</v>
      </c>
      <c r="BE266" s="729">
        <v>20788</v>
      </c>
      <c r="BF266" s="729">
        <v>13893</v>
      </c>
      <c r="BG266" s="729">
        <v>10115</v>
      </c>
      <c r="BH266" s="729">
        <v>60</v>
      </c>
      <c r="BI266" s="729">
        <v>0</v>
      </c>
      <c r="BJ266" s="729">
        <v>0</v>
      </c>
      <c r="BK266" s="729">
        <v>0</v>
      </c>
      <c r="BL266" s="729">
        <v>0</v>
      </c>
      <c r="BM266" s="729">
        <v>0</v>
      </c>
      <c r="BN266" s="729">
        <v>0</v>
      </c>
      <c r="BO266" s="729">
        <v>0</v>
      </c>
      <c r="BP266" s="729">
        <v>0</v>
      </c>
      <c r="BQ266" s="729">
        <v>0</v>
      </c>
      <c r="BR266" s="729">
        <v>0</v>
      </c>
      <c r="BS266" s="729">
        <v>2358982</v>
      </c>
      <c r="BT266" s="729">
        <v>404718</v>
      </c>
      <c r="BV266" s="828">
        <f t="shared" si="4"/>
        <v>1</v>
      </c>
      <c r="BX266" s="728" t="s">
        <v>5246</v>
      </c>
    </row>
    <row r="267" spans="1:76" x14ac:dyDescent="0.2">
      <c r="A267" s="720"/>
      <c r="B267" s="727" t="s">
        <v>6900</v>
      </c>
      <c r="C267" s="727" t="s">
        <v>3589</v>
      </c>
      <c r="D267" s="727">
        <v>47050</v>
      </c>
      <c r="E267" s="728" t="s">
        <v>3590</v>
      </c>
      <c r="F267" s="728" t="s">
        <v>3591</v>
      </c>
      <c r="G267" s="727" t="s">
        <v>6900</v>
      </c>
      <c r="H267" s="727">
        <v>2</v>
      </c>
      <c r="I267" s="727" t="s">
        <v>8146</v>
      </c>
      <c r="J267" s="727">
        <v>12</v>
      </c>
      <c r="K267" s="729">
        <v>6185</v>
      </c>
      <c r="L267" s="729">
        <v>3136</v>
      </c>
      <c r="M267" s="816">
        <v>0.66909000000000007</v>
      </c>
      <c r="N267" s="816">
        <v>8.9499999999999996E-3</v>
      </c>
      <c r="O267" s="816">
        <v>0.29661000000000004</v>
      </c>
      <c r="P267" s="816">
        <v>2.5350000000000001E-2</v>
      </c>
      <c r="Q267" s="816">
        <v>0</v>
      </c>
      <c r="R267" s="729">
        <v>67865</v>
      </c>
      <c r="S267" s="729">
        <v>0</v>
      </c>
      <c r="T267" s="729">
        <v>100967</v>
      </c>
      <c r="U267" s="729">
        <v>0</v>
      </c>
      <c r="V267" s="729">
        <v>0</v>
      </c>
      <c r="W267" s="729">
        <v>0</v>
      </c>
      <c r="X267" s="729">
        <v>68376</v>
      </c>
      <c r="Y267" s="729">
        <v>0</v>
      </c>
      <c r="Z267" s="729">
        <v>0</v>
      </c>
      <c r="AA267" s="729">
        <v>0</v>
      </c>
      <c r="AB267" s="729">
        <v>9173</v>
      </c>
      <c r="AC267" s="729">
        <v>0</v>
      </c>
      <c r="AD267" s="729">
        <v>0</v>
      </c>
      <c r="AE267" s="729">
        <v>0</v>
      </c>
      <c r="AF267" s="729">
        <v>0</v>
      </c>
      <c r="AG267" s="729">
        <v>0</v>
      </c>
      <c r="AH267" s="729">
        <v>0</v>
      </c>
      <c r="AI267" s="729">
        <v>123832</v>
      </c>
      <c r="AJ267" s="729">
        <v>0</v>
      </c>
      <c r="AK267" s="729">
        <v>328155</v>
      </c>
      <c r="AL267" s="729">
        <v>0</v>
      </c>
      <c r="AM267" s="729">
        <v>225250</v>
      </c>
      <c r="AN267" s="729">
        <v>1920</v>
      </c>
      <c r="AO267" s="729">
        <v>0</v>
      </c>
      <c r="AP267" s="729">
        <v>0</v>
      </c>
      <c r="AQ267" s="729">
        <v>0</v>
      </c>
      <c r="AR267" s="729">
        <v>0</v>
      </c>
      <c r="AS267" s="729">
        <v>0</v>
      </c>
      <c r="AT267" s="729">
        <v>0</v>
      </c>
      <c r="AU267" s="729">
        <v>0</v>
      </c>
      <c r="AV267" s="729">
        <v>0</v>
      </c>
      <c r="AW267" s="729">
        <v>0</v>
      </c>
      <c r="AX267" s="729">
        <v>0</v>
      </c>
      <c r="AY267" s="729">
        <v>0</v>
      </c>
      <c r="AZ267" s="729">
        <v>0</v>
      </c>
      <c r="BA267" s="729">
        <v>0</v>
      </c>
      <c r="BB267" s="729">
        <v>16631</v>
      </c>
      <c r="BC267" s="729">
        <v>116161</v>
      </c>
      <c r="BD267" s="729">
        <v>5629</v>
      </c>
      <c r="BE267" s="729">
        <v>7688</v>
      </c>
      <c r="BF267" s="729">
        <v>0</v>
      </c>
      <c r="BG267" s="729">
        <v>7842</v>
      </c>
      <c r="BH267" s="729">
        <v>0</v>
      </c>
      <c r="BI267" s="729">
        <v>0</v>
      </c>
      <c r="BJ267" s="729">
        <v>0</v>
      </c>
      <c r="BK267" s="729">
        <v>38785</v>
      </c>
      <c r="BL267" s="729">
        <v>0</v>
      </c>
      <c r="BM267" s="729">
        <v>0</v>
      </c>
      <c r="BN267" s="729">
        <v>0</v>
      </c>
      <c r="BO267" s="729">
        <v>0</v>
      </c>
      <c r="BP267" s="729">
        <v>-22648</v>
      </c>
      <c r="BQ267" s="729">
        <v>71161</v>
      </c>
      <c r="BR267" s="729">
        <v>24423</v>
      </c>
      <c r="BS267" s="729">
        <v>716778</v>
      </c>
      <c r="BT267" s="729">
        <v>597426</v>
      </c>
      <c r="BV267" s="828">
        <f t="shared" si="4"/>
        <v>1</v>
      </c>
      <c r="BX267" s="728" t="s">
        <v>4438</v>
      </c>
    </row>
    <row r="268" spans="1:76" x14ac:dyDescent="0.2">
      <c r="A268" s="720"/>
      <c r="B268" s="727" t="s">
        <v>6642</v>
      </c>
      <c r="C268" s="727" t="s">
        <v>3592</v>
      </c>
      <c r="D268" s="727">
        <v>47007</v>
      </c>
      <c r="E268" s="728" t="s">
        <v>3593</v>
      </c>
      <c r="F268" s="728" t="s">
        <v>1763</v>
      </c>
      <c r="G268" s="727" t="s">
        <v>6642</v>
      </c>
      <c r="H268" s="727">
        <v>2</v>
      </c>
      <c r="I268" s="727" t="s">
        <v>8146</v>
      </c>
      <c r="J268" s="727">
        <v>12</v>
      </c>
      <c r="K268" s="729">
        <v>2093</v>
      </c>
      <c r="L268" s="729">
        <v>2491</v>
      </c>
      <c r="M268" s="816">
        <v>0.66909000000000007</v>
      </c>
      <c r="N268" s="816">
        <v>8.9499999999999996E-3</v>
      </c>
      <c r="O268" s="816">
        <v>0.29661000000000004</v>
      </c>
      <c r="P268" s="816">
        <v>2.5350000000000001E-2</v>
      </c>
      <c r="Q268" s="816">
        <v>0</v>
      </c>
      <c r="R268" s="729">
        <v>6460</v>
      </c>
      <c r="S268" s="729">
        <v>0</v>
      </c>
      <c r="T268" s="729">
        <v>29998</v>
      </c>
      <c r="U268" s="729">
        <v>0</v>
      </c>
      <c r="V268" s="729">
        <v>0</v>
      </c>
      <c r="W268" s="729">
        <v>0</v>
      </c>
      <c r="X268" s="729">
        <v>0</v>
      </c>
      <c r="Y268" s="729">
        <v>0</v>
      </c>
      <c r="Z268" s="729">
        <v>0</v>
      </c>
      <c r="AA268" s="729">
        <v>0</v>
      </c>
      <c r="AB268" s="729">
        <v>2987</v>
      </c>
      <c r="AC268" s="729">
        <v>0</v>
      </c>
      <c r="AD268" s="729">
        <v>0</v>
      </c>
      <c r="AE268" s="729">
        <v>0</v>
      </c>
      <c r="AF268" s="729">
        <v>0</v>
      </c>
      <c r="AG268" s="729">
        <v>0</v>
      </c>
      <c r="AH268" s="729">
        <v>0</v>
      </c>
      <c r="AI268" s="729">
        <v>0</v>
      </c>
      <c r="AJ268" s="729">
        <v>0</v>
      </c>
      <c r="AK268" s="729">
        <v>0</v>
      </c>
      <c r="AL268" s="729">
        <v>0</v>
      </c>
      <c r="AM268" s="729">
        <v>6917</v>
      </c>
      <c r="AN268" s="729">
        <v>0</v>
      </c>
      <c r="AO268" s="729">
        <v>0</v>
      </c>
      <c r="AP268" s="729">
        <v>0</v>
      </c>
      <c r="AQ268" s="729">
        <v>0</v>
      </c>
      <c r="AR268" s="729">
        <v>0</v>
      </c>
      <c r="AS268" s="729">
        <v>0</v>
      </c>
      <c r="AT268" s="729">
        <v>0</v>
      </c>
      <c r="AU268" s="729">
        <v>0</v>
      </c>
      <c r="AV268" s="729">
        <v>0</v>
      </c>
      <c r="AW268" s="729">
        <v>0</v>
      </c>
      <c r="AX268" s="729">
        <v>0</v>
      </c>
      <c r="AY268" s="729">
        <v>0</v>
      </c>
      <c r="AZ268" s="729">
        <v>0</v>
      </c>
      <c r="BA268" s="729">
        <v>0</v>
      </c>
      <c r="BB268" s="729">
        <v>5477</v>
      </c>
      <c r="BC268" s="729">
        <v>13600</v>
      </c>
      <c r="BD268" s="729">
        <v>2167</v>
      </c>
      <c r="BE268" s="729">
        <v>0</v>
      </c>
      <c r="BF268" s="729">
        <v>0</v>
      </c>
      <c r="BG268" s="729">
        <v>2400</v>
      </c>
      <c r="BH268" s="729">
        <v>0</v>
      </c>
      <c r="BI268" s="729">
        <v>0</v>
      </c>
      <c r="BJ268" s="729">
        <v>0</v>
      </c>
      <c r="BK268" s="729">
        <v>0</v>
      </c>
      <c r="BL268" s="729">
        <v>0</v>
      </c>
      <c r="BM268" s="729">
        <v>0</v>
      </c>
      <c r="BN268" s="729">
        <v>0</v>
      </c>
      <c r="BO268" s="729">
        <v>0</v>
      </c>
      <c r="BP268" s="729">
        <v>-41587</v>
      </c>
      <c r="BQ268" s="729">
        <v>330656</v>
      </c>
      <c r="BR268" s="729">
        <v>0</v>
      </c>
      <c r="BS268" s="729">
        <v>859118</v>
      </c>
      <c r="BT268" s="729">
        <v>321481</v>
      </c>
      <c r="BV268" s="828">
        <f t="shared" si="4"/>
        <v>1</v>
      </c>
      <c r="BX268" s="728" t="s">
        <v>3357</v>
      </c>
    </row>
    <row r="269" spans="1:76" x14ac:dyDescent="0.2">
      <c r="A269" s="720"/>
      <c r="B269" s="727" t="s">
        <v>8211</v>
      </c>
      <c r="C269" s="727" t="s">
        <v>8212</v>
      </c>
      <c r="D269" s="727">
        <v>43000</v>
      </c>
      <c r="E269" s="728" t="s">
        <v>7303</v>
      </c>
      <c r="F269" s="728" t="s">
        <v>7276</v>
      </c>
      <c r="G269" s="727" t="s">
        <v>8211</v>
      </c>
      <c r="H269" s="727">
        <v>1</v>
      </c>
      <c r="I269" s="727" t="s">
        <v>5622</v>
      </c>
      <c r="J269" s="727">
        <v>11</v>
      </c>
      <c r="K269" s="729">
        <v>232817</v>
      </c>
      <c r="L269" s="729">
        <v>114619</v>
      </c>
      <c r="M269" s="816"/>
      <c r="N269" s="816"/>
      <c r="O269" s="816"/>
      <c r="P269" s="816"/>
      <c r="Q269" s="816"/>
      <c r="R269" s="729">
        <v>0</v>
      </c>
      <c r="S269" s="729">
        <v>0</v>
      </c>
      <c r="T269" s="729">
        <v>0</v>
      </c>
      <c r="U269" s="729">
        <v>0</v>
      </c>
      <c r="V269" s="729">
        <v>0</v>
      </c>
      <c r="W269" s="729">
        <v>0</v>
      </c>
      <c r="X269" s="729">
        <v>0</v>
      </c>
      <c r="Y269" s="729">
        <v>0</v>
      </c>
      <c r="Z269" s="729">
        <v>0</v>
      </c>
      <c r="AA269" s="729">
        <v>0</v>
      </c>
      <c r="AB269" s="729">
        <v>0</v>
      </c>
      <c r="AC269" s="729">
        <v>0</v>
      </c>
      <c r="AD269" s="729">
        <v>0</v>
      </c>
      <c r="AE269" s="729">
        <v>0</v>
      </c>
      <c r="AF269" s="729">
        <v>0</v>
      </c>
      <c r="AG269" s="729">
        <v>0</v>
      </c>
      <c r="AH269" s="729">
        <v>0</v>
      </c>
      <c r="AI269" s="729">
        <v>0</v>
      </c>
      <c r="AJ269" s="729">
        <v>0</v>
      </c>
      <c r="AK269" s="729">
        <v>0</v>
      </c>
      <c r="AL269" s="729">
        <v>0</v>
      </c>
      <c r="AM269" s="729">
        <v>0</v>
      </c>
      <c r="AN269" s="729">
        <v>0</v>
      </c>
      <c r="AO269" s="729">
        <v>0</v>
      </c>
      <c r="AP269" s="729">
        <v>0</v>
      </c>
      <c r="AQ269" s="729">
        <v>0</v>
      </c>
      <c r="AR269" s="729">
        <v>0</v>
      </c>
      <c r="AS269" s="729">
        <v>0</v>
      </c>
      <c r="AT269" s="729">
        <v>0</v>
      </c>
      <c r="AU269" s="729">
        <v>0</v>
      </c>
      <c r="AV269" s="729">
        <v>0</v>
      </c>
      <c r="AW269" s="729">
        <v>0</v>
      </c>
      <c r="AX269" s="729">
        <v>0</v>
      </c>
      <c r="AY269" s="729">
        <v>0</v>
      </c>
      <c r="AZ269" s="729">
        <v>0</v>
      </c>
      <c r="BA269" s="729">
        <v>0</v>
      </c>
      <c r="BB269" s="729">
        <v>0</v>
      </c>
      <c r="BC269" s="729">
        <v>0</v>
      </c>
      <c r="BD269" s="729">
        <v>0</v>
      </c>
      <c r="BE269" s="729">
        <v>0</v>
      </c>
      <c r="BF269" s="729">
        <v>0</v>
      </c>
      <c r="BG269" s="729">
        <v>0</v>
      </c>
      <c r="BH269" s="729">
        <v>0</v>
      </c>
      <c r="BI269" s="729">
        <v>0</v>
      </c>
      <c r="BJ269" s="729">
        <v>0</v>
      </c>
      <c r="BK269" s="729">
        <v>0</v>
      </c>
      <c r="BL269" s="729">
        <v>0</v>
      </c>
      <c r="BM269" s="729">
        <v>0</v>
      </c>
      <c r="BN269" s="729">
        <v>0</v>
      </c>
      <c r="BO269" s="729">
        <v>0</v>
      </c>
      <c r="BP269" s="729">
        <v>0</v>
      </c>
      <c r="BQ269" s="729">
        <v>0</v>
      </c>
      <c r="BR269" s="729">
        <v>0</v>
      </c>
      <c r="BS269" s="729">
        <v>0</v>
      </c>
      <c r="BT269" s="729">
        <v>0</v>
      </c>
      <c r="BV269" s="828">
        <f t="shared" si="4"/>
        <v>0</v>
      </c>
      <c r="BX269" s="728" t="s">
        <v>761</v>
      </c>
    </row>
    <row r="270" spans="1:76" x14ac:dyDescent="0.2">
      <c r="A270" s="720"/>
      <c r="B270" s="727" t="s">
        <v>5296</v>
      </c>
      <c r="C270" s="727" t="s">
        <v>5297</v>
      </c>
      <c r="D270" s="727">
        <v>43042</v>
      </c>
      <c r="E270" s="728" t="s">
        <v>5295</v>
      </c>
      <c r="F270" s="728" t="s">
        <v>13</v>
      </c>
      <c r="G270" s="727" t="s">
        <v>5296</v>
      </c>
      <c r="H270" s="727">
        <v>3</v>
      </c>
      <c r="I270" s="727" t="s">
        <v>5622</v>
      </c>
      <c r="J270" s="727">
        <v>11</v>
      </c>
      <c r="K270" s="729">
        <v>91022</v>
      </c>
      <c r="L270" s="729">
        <v>38118</v>
      </c>
      <c r="M270" s="816">
        <v>0.69755</v>
      </c>
      <c r="N270" s="816">
        <v>1.06E-2</v>
      </c>
      <c r="O270" s="816">
        <v>0.27451000000000003</v>
      </c>
      <c r="P270" s="816">
        <v>1.7340000000000001E-2</v>
      </c>
      <c r="Q270" s="816">
        <v>0</v>
      </c>
      <c r="R270" s="729">
        <v>-3547188</v>
      </c>
      <c r="S270" s="729">
        <v>87550081</v>
      </c>
      <c r="T270" s="729">
        <v>322693</v>
      </c>
      <c r="U270" s="729">
        <v>27516</v>
      </c>
      <c r="V270" s="729">
        <v>1052487</v>
      </c>
      <c r="W270" s="729">
        <v>0</v>
      </c>
      <c r="X270" s="729">
        <v>321253</v>
      </c>
      <c r="Y270" s="729">
        <v>0</v>
      </c>
      <c r="Z270" s="729">
        <v>0</v>
      </c>
      <c r="AA270" s="729">
        <v>0</v>
      </c>
      <c r="AB270" s="729">
        <v>240737</v>
      </c>
      <c r="AC270" s="729">
        <v>0</v>
      </c>
      <c r="AD270" s="729">
        <v>3046574</v>
      </c>
      <c r="AE270" s="729">
        <v>567702</v>
      </c>
      <c r="AF270" s="729">
        <v>0</v>
      </c>
      <c r="AG270" s="729">
        <v>86132</v>
      </c>
      <c r="AH270" s="729">
        <v>178425</v>
      </c>
      <c r="AI270" s="729">
        <v>8549224</v>
      </c>
      <c r="AJ270" s="729">
        <v>0</v>
      </c>
      <c r="AK270" s="729">
        <v>10291147</v>
      </c>
      <c r="AL270" s="729">
        <v>113726</v>
      </c>
      <c r="AM270" s="729">
        <v>1153866</v>
      </c>
      <c r="AN270" s="729">
        <v>683931</v>
      </c>
      <c r="AO270" s="729">
        <v>0</v>
      </c>
      <c r="AP270" s="729">
        <v>0</v>
      </c>
      <c r="AQ270" s="729">
        <v>0</v>
      </c>
      <c r="AR270" s="729">
        <v>0</v>
      </c>
      <c r="AS270" s="729">
        <v>0</v>
      </c>
      <c r="AT270" s="729">
        <v>0</v>
      </c>
      <c r="AU270" s="729">
        <v>0</v>
      </c>
      <c r="AV270" s="729">
        <v>0</v>
      </c>
      <c r="AW270" s="729">
        <v>91390</v>
      </c>
      <c r="AX270" s="729">
        <v>0</v>
      </c>
      <c r="AY270" s="729">
        <v>0</v>
      </c>
      <c r="AZ270" s="729">
        <v>0</v>
      </c>
      <c r="BA270" s="729">
        <v>132677</v>
      </c>
      <c r="BB270" s="729">
        <v>1465671</v>
      </c>
      <c r="BC270" s="729">
        <v>2013220</v>
      </c>
      <c r="BD270" s="729">
        <v>45067</v>
      </c>
      <c r="BE270" s="729">
        <v>0</v>
      </c>
      <c r="BF270" s="729">
        <v>0</v>
      </c>
      <c r="BG270" s="729">
        <v>83223</v>
      </c>
      <c r="BH270" s="729">
        <v>185603</v>
      </c>
      <c r="BI270" s="729">
        <v>0</v>
      </c>
      <c r="BJ270" s="729">
        <v>0</v>
      </c>
      <c r="BK270" s="729">
        <v>0</v>
      </c>
      <c r="BL270" s="729">
        <v>0</v>
      </c>
      <c r="BM270" s="729">
        <v>0</v>
      </c>
      <c r="BN270" s="729">
        <v>0</v>
      </c>
      <c r="BO270" s="729">
        <v>0</v>
      </c>
      <c r="BP270" s="729">
        <v>-21133632</v>
      </c>
      <c r="BQ270" s="729">
        <v>30614500</v>
      </c>
      <c r="BR270" s="729">
        <v>20069131</v>
      </c>
      <c r="BS270" s="729">
        <v>43083413</v>
      </c>
      <c r="BT270" s="729">
        <v>9394769</v>
      </c>
      <c r="BV270" s="828">
        <f t="shared" si="4"/>
        <v>1</v>
      </c>
      <c r="BX270" s="728" t="s">
        <v>6319</v>
      </c>
    </row>
    <row r="271" spans="1:76" x14ac:dyDescent="0.2">
      <c r="A271" s="720"/>
      <c r="B271" s="727" t="s">
        <v>2364</v>
      </c>
      <c r="C271" s="727" t="s">
        <v>2365</v>
      </c>
      <c r="D271" s="727">
        <v>43052</v>
      </c>
      <c r="E271" s="728" t="s">
        <v>2363</v>
      </c>
      <c r="F271" s="728" t="s">
        <v>14</v>
      </c>
      <c r="G271" s="727" t="s">
        <v>2364</v>
      </c>
      <c r="H271" s="727">
        <v>3</v>
      </c>
      <c r="I271" s="727" t="s">
        <v>5622</v>
      </c>
      <c r="J271" s="727">
        <v>11</v>
      </c>
      <c r="K271" s="729">
        <v>28388</v>
      </c>
      <c r="L271" s="729">
        <v>12289</v>
      </c>
      <c r="M271" s="816">
        <v>0.69755</v>
      </c>
      <c r="N271" s="816">
        <v>1.06E-2</v>
      </c>
      <c r="O271" s="816">
        <v>0.27451000000000003</v>
      </c>
      <c r="P271" s="816">
        <v>1.7340000000000001E-2</v>
      </c>
      <c r="Q271" s="816">
        <v>0</v>
      </c>
      <c r="R271" s="729">
        <v>186438</v>
      </c>
      <c r="S271" s="729">
        <v>31862000</v>
      </c>
      <c r="T271" s="729">
        <v>54216</v>
      </c>
      <c r="U271" s="729">
        <v>16446</v>
      </c>
      <c r="V271" s="729">
        <v>45012</v>
      </c>
      <c r="W271" s="729">
        <v>0</v>
      </c>
      <c r="X271" s="729">
        <v>10421</v>
      </c>
      <c r="Y271" s="729">
        <v>0</v>
      </c>
      <c r="Z271" s="729">
        <v>0</v>
      </c>
      <c r="AA271" s="729">
        <v>0</v>
      </c>
      <c r="AB271" s="729">
        <v>66112</v>
      </c>
      <c r="AC271" s="729">
        <v>0</v>
      </c>
      <c r="AD271" s="729">
        <v>340666</v>
      </c>
      <c r="AE271" s="729">
        <v>264860</v>
      </c>
      <c r="AF271" s="729">
        <v>0</v>
      </c>
      <c r="AG271" s="729">
        <v>21122</v>
      </c>
      <c r="AH271" s="729">
        <v>27558</v>
      </c>
      <c r="AI271" s="729">
        <v>2576025</v>
      </c>
      <c r="AJ271" s="729">
        <v>0</v>
      </c>
      <c r="AK271" s="729">
        <v>3075581</v>
      </c>
      <c r="AL271" s="729">
        <v>0</v>
      </c>
      <c r="AM271" s="729">
        <v>412632</v>
      </c>
      <c r="AN271" s="729">
        <v>0</v>
      </c>
      <c r="AO271" s="729">
        <v>0</v>
      </c>
      <c r="AP271" s="729">
        <v>0</v>
      </c>
      <c r="AQ271" s="729">
        <v>0</v>
      </c>
      <c r="AR271" s="729">
        <v>0</v>
      </c>
      <c r="AS271" s="729">
        <v>0</v>
      </c>
      <c r="AT271" s="729">
        <v>0</v>
      </c>
      <c r="AU271" s="729">
        <v>0</v>
      </c>
      <c r="AV271" s="729">
        <v>0</v>
      </c>
      <c r="AW271" s="729">
        <v>0</v>
      </c>
      <c r="AX271" s="729">
        <v>0</v>
      </c>
      <c r="AY271" s="729">
        <v>0</v>
      </c>
      <c r="AZ271" s="729">
        <v>0</v>
      </c>
      <c r="BA271" s="729">
        <v>13473</v>
      </c>
      <c r="BB271" s="729">
        <v>391615</v>
      </c>
      <c r="BC271" s="729">
        <v>179068</v>
      </c>
      <c r="BD271" s="729">
        <v>36092</v>
      </c>
      <c r="BE271" s="729">
        <v>375240</v>
      </c>
      <c r="BF271" s="729">
        <v>0</v>
      </c>
      <c r="BG271" s="729">
        <v>69418</v>
      </c>
      <c r="BH271" s="729">
        <v>33196</v>
      </c>
      <c r="BI271" s="729">
        <v>0</v>
      </c>
      <c r="BJ271" s="729">
        <v>0</v>
      </c>
      <c r="BK271" s="729">
        <v>0</v>
      </c>
      <c r="BL271" s="729">
        <v>0</v>
      </c>
      <c r="BM271" s="729">
        <v>0</v>
      </c>
      <c r="BN271" s="729">
        <v>0</v>
      </c>
      <c r="BO271" s="729">
        <v>0</v>
      </c>
      <c r="BP271" s="729">
        <v>7300502</v>
      </c>
      <c r="BQ271" s="729">
        <v>-1475873</v>
      </c>
      <c r="BR271" s="729">
        <v>7441170</v>
      </c>
      <c r="BS271" s="729">
        <v>5220080</v>
      </c>
      <c r="BT271" s="729">
        <v>4902050</v>
      </c>
      <c r="BV271" s="828">
        <f t="shared" si="4"/>
        <v>1</v>
      </c>
      <c r="BX271" s="728" t="s">
        <v>7130</v>
      </c>
    </row>
    <row r="272" spans="1:76" x14ac:dyDescent="0.2">
      <c r="A272" s="720"/>
      <c r="B272" s="727" t="s">
        <v>2980</v>
      </c>
      <c r="C272" s="727" t="s">
        <v>2981</v>
      </c>
      <c r="D272" s="727">
        <v>43031</v>
      </c>
      <c r="E272" s="728" t="s">
        <v>2979</v>
      </c>
      <c r="F272" s="728" t="s">
        <v>15</v>
      </c>
      <c r="G272" s="727" t="s">
        <v>2980</v>
      </c>
      <c r="H272" s="727">
        <v>2</v>
      </c>
      <c r="I272" s="727" t="s">
        <v>5622</v>
      </c>
      <c r="J272" s="727">
        <v>11</v>
      </c>
      <c r="K272" s="729">
        <v>15993</v>
      </c>
      <c r="L272" s="729">
        <v>10935</v>
      </c>
      <c r="M272" s="816">
        <v>0.69755</v>
      </c>
      <c r="N272" s="816">
        <v>1.06E-2</v>
      </c>
      <c r="O272" s="816">
        <v>0.27451000000000003</v>
      </c>
      <c r="P272" s="816">
        <v>1.7340000000000001E-2</v>
      </c>
      <c r="Q272" s="816">
        <v>0</v>
      </c>
      <c r="R272" s="729">
        <v>-1212825</v>
      </c>
      <c r="S272" s="729">
        <v>7929193</v>
      </c>
      <c r="T272" s="729">
        <v>59842</v>
      </c>
      <c r="U272" s="729">
        <v>24618</v>
      </c>
      <c r="V272" s="729">
        <v>35640</v>
      </c>
      <c r="W272" s="729">
        <v>0</v>
      </c>
      <c r="X272" s="729">
        <v>13303</v>
      </c>
      <c r="Y272" s="729">
        <v>0</v>
      </c>
      <c r="Z272" s="729">
        <v>0</v>
      </c>
      <c r="AA272" s="729">
        <v>0</v>
      </c>
      <c r="AB272" s="729">
        <v>32950</v>
      </c>
      <c r="AC272" s="729">
        <v>0</v>
      </c>
      <c r="AD272" s="729">
        <v>60709</v>
      </c>
      <c r="AE272" s="729">
        <v>155736</v>
      </c>
      <c r="AF272" s="729">
        <v>0</v>
      </c>
      <c r="AG272" s="729">
        <v>181108</v>
      </c>
      <c r="AH272" s="729">
        <v>88110</v>
      </c>
      <c r="AI272" s="729">
        <v>2718537</v>
      </c>
      <c r="AJ272" s="729">
        <v>0</v>
      </c>
      <c r="AK272" s="729">
        <v>3722117</v>
      </c>
      <c r="AL272" s="729">
        <v>162416</v>
      </c>
      <c r="AM272" s="729">
        <v>88529</v>
      </c>
      <c r="AN272" s="729">
        <v>16146</v>
      </c>
      <c r="AO272" s="729">
        <v>0</v>
      </c>
      <c r="AP272" s="729">
        <v>0</v>
      </c>
      <c r="AQ272" s="729">
        <v>0</v>
      </c>
      <c r="AR272" s="729">
        <v>0</v>
      </c>
      <c r="AS272" s="729">
        <v>0</v>
      </c>
      <c r="AT272" s="729">
        <v>0</v>
      </c>
      <c r="AU272" s="729">
        <v>0</v>
      </c>
      <c r="AV272" s="729">
        <v>0</v>
      </c>
      <c r="AW272" s="729">
        <v>0</v>
      </c>
      <c r="AX272" s="729">
        <v>0</v>
      </c>
      <c r="AY272" s="729">
        <v>0</v>
      </c>
      <c r="AZ272" s="729">
        <v>0</v>
      </c>
      <c r="BA272" s="729">
        <v>545</v>
      </c>
      <c r="BB272" s="729">
        <v>84837</v>
      </c>
      <c r="BC272" s="729">
        <v>229040</v>
      </c>
      <c r="BD272" s="729">
        <v>90254</v>
      </c>
      <c r="BE272" s="729">
        <v>16291</v>
      </c>
      <c r="BF272" s="729">
        <v>0</v>
      </c>
      <c r="BG272" s="729">
        <v>53052</v>
      </c>
      <c r="BH272" s="729">
        <v>0</v>
      </c>
      <c r="BI272" s="729">
        <v>0</v>
      </c>
      <c r="BJ272" s="729">
        <v>0</v>
      </c>
      <c r="BK272" s="729">
        <v>0</v>
      </c>
      <c r="BL272" s="729">
        <v>9922</v>
      </c>
      <c r="BM272" s="729">
        <v>0</v>
      </c>
      <c r="BN272" s="729">
        <v>0</v>
      </c>
      <c r="BO272" s="729">
        <v>0</v>
      </c>
      <c r="BP272" s="729">
        <v>-2034014</v>
      </c>
      <c r="BQ272" s="729">
        <v>1565591</v>
      </c>
      <c r="BR272" s="729">
        <v>100973</v>
      </c>
      <c r="BS272" s="729">
        <v>7935290</v>
      </c>
      <c r="BT272" s="729">
        <v>2254356</v>
      </c>
      <c r="BV272" s="828">
        <f t="shared" si="4"/>
        <v>1</v>
      </c>
      <c r="BX272" s="728" t="s">
        <v>3226</v>
      </c>
    </row>
    <row r="273" spans="1:76" x14ac:dyDescent="0.2">
      <c r="A273" s="720"/>
      <c r="B273" s="727" t="s">
        <v>4346</v>
      </c>
      <c r="C273" s="727" t="s">
        <v>4347</v>
      </c>
      <c r="D273" s="727">
        <v>43074</v>
      </c>
      <c r="E273" s="728" t="s">
        <v>4345</v>
      </c>
      <c r="F273" s="728" t="s">
        <v>7503</v>
      </c>
      <c r="G273" s="727" t="s">
        <v>4346</v>
      </c>
      <c r="H273" s="727">
        <v>2</v>
      </c>
      <c r="I273" s="727" t="s">
        <v>5622</v>
      </c>
      <c r="J273" s="727">
        <v>11</v>
      </c>
      <c r="K273" s="729">
        <v>16110</v>
      </c>
      <c r="L273" s="729">
        <v>6910</v>
      </c>
      <c r="M273" s="816">
        <v>0.69755</v>
      </c>
      <c r="N273" s="816">
        <v>1.06E-2</v>
      </c>
      <c r="O273" s="816">
        <v>0.27451000000000003</v>
      </c>
      <c r="P273" s="816">
        <v>1.7340000000000001E-2</v>
      </c>
      <c r="Q273" s="816">
        <v>0</v>
      </c>
      <c r="R273" s="729">
        <v>434051</v>
      </c>
      <c r="S273" s="729">
        <v>8794141</v>
      </c>
      <c r="T273" s="729">
        <v>26781</v>
      </c>
      <c r="U273" s="729">
        <v>3230</v>
      </c>
      <c r="V273" s="729">
        <v>247608</v>
      </c>
      <c r="W273" s="729">
        <v>0</v>
      </c>
      <c r="X273" s="729">
        <v>0</v>
      </c>
      <c r="Y273" s="729">
        <v>0</v>
      </c>
      <c r="Z273" s="729">
        <v>0</v>
      </c>
      <c r="AA273" s="729">
        <v>0</v>
      </c>
      <c r="AB273" s="729">
        <v>0</v>
      </c>
      <c r="AC273" s="729">
        <v>0</v>
      </c>
      <c r="AD273" s="729">
        <v>61259</v>
      </c>
      <c r="AE273" s="729">
        <v>137566</v>
      </c>
      <c r="AF273" s="729">
        <v>0</v>
      </c>
      <c r="AG273" s="729">
        <v>12454</v>
      </c>
      <c r="AH273" s="729">
        <v>119610</v>
      </c>
      <c r="AI273" s="729">
        <v>1670360</v>
      </c>
      <c r="AJ273" s="729">
        <v>0</v>
      </c>
      <c r="AK273" s="729">
        <v>1425213</v>
      </c>
      <c r="AL273" s="729">
        <v>0</v>
      </c>
      <c r="AM273" s="729">
        <v>0</v>
      </c>
      <c r="AN273" s="729">
        <v>0</v>
      </c>
      <c r="AO273" s="729">
        <v>8639</v>
      </c>
      <c r="AP273" s="729">
        <v>0</v>
      </c>
      <c r="AQ273" s="729">
        <v>0</v>
      </c>
      <c r="AR273" s="729">
        <v>0</v>
      </c>
      <c r="AS273" s="729">
        <v>0</v>
      </c>
      <c r="AT273" s="729">
        <v>0</v>
      </c>
      <c r="AU273" s="729">
        <v>0</v>
      </c>
      <c r="AV273" s="729">
        <v>0</v>
      </c>
      <c r="AW273" s="729">
        <v>0</v>
      </c>
      <c r="AX273" s="729">
        <v>0</v>
      </c>
      <c r="AY273" s="729">
        <v>0</v>
      </c>
      <c r="AZ273" s="729">
        <v>0</v>
      </c>
      <c r="BA273" s="729">
        <v>5730</v>
      </c>
      <c r="BB273" s="729">
        <v>43005</v>
      </c>
      <c r="BC273" s="729">
        <v>30843</v>
      </c>
      <c r="BD273" s="729">
        <v>12079</v>
      </c>
      <c r="BE273" s="729">
        <v>0</v>
      </c>
      <c r="BF273" s="729">
        <v>0</v>
      </c>
      <c r="BG273" s="729">
        <v>21600</v>
      </c>
      <c r="BH273" s="729">
        <v>0</v>
      </c>
      <c r="BI273" s="729">
        <v>0</v>
      </c>
      <c r="BJ273" s="729">
        <v>0</v>
      </c>
      <c r="BK273" s="729">
        <v>0</v>
      </c>
      <c r="BL273" s="729">
        <v>0</v>
      </c>
      <c r="BM273" s="729">
        <v>0</v>
      </c>
      <c r="BN273" s="729">
        <v>0</v>
      </c>
      <c r="BO273" s="729">
        <v>0</v>
      </c>
      <c r="BP273" s="729">
        <v>0</v>
      </c>
      <c r="BQ273" s="729">
        <v>1502562</v>
      </c>
      <c r="BR273" s="729">
        <v>0</v>
      </c>
      <c r="BS273" s="729">
        <v>2464023</v>
      </c>
      <c r="BT273" s="729">
        <v>1604268</v>
      </c>
      <c r="BV273" s="828">
        <f t="shared" si="4"/>
        <v>1</v>
      </c>
      <c r="BX273" s="728" t="s">
        <v>437</v>
      </c>
    </row>
    <row r="274" spans="1:76" x14ac:dyDescent="0.2">
      <c r="A274" s="720"/>
      <c r="B274" s="727" t="s">
        <v>4343</v>
      </c>
      <c r="C274" s="727" t="s">
        <v>4344</v>
      </c>
      <c r="D274" s="727">
        <v>43072</v>
      </c>
      <c r="E274" s="728" t="s">
        <v>5484</v>
      </c>
      <c r="F274" s="728" t="s">
        <v>7504</v>
      </c>
      <c r="G274" s="727" t="s">
        <v>4343</v>
      </c>
      <c r="H274" s="727">
        <v>2</v>
      </c>
      <c r="I274" s="727" t="s">
        <v>5622</v>
      </c>
      <c r="J274" s="727">
        <v>11</v>
      </c>
      <c r="K274" s="729">
        <v>7982</v>
      </c>
      <c r="L274" s="729">
        <v>3399</v>
      </c>
      <c r="M274" s="816">
        <v>0.34115000000000001</v>
      </c>
      <c r="N274" s="816">
        <v>0.12142000000000001</v>
      </c>
      <c r="O274" s="816">
        <v>0.35212000000000004</v>
      </c>
      <c r="P274" s="816">
        <v>4.6830000000000004E-2</v>
      </c>
      <c r="Q274" s="816">
        <v>0.13848000000000002</v>
      </c>
      <c r="R274" s="729">
        <v>-17091</v>
      </c>
      <c r="S274" s="729">
        <v>0</v>
      </c>
      <c r="T274" s="729">
        <v>177301</v>
      </c>
      <c r="U274" s="729">
        <v>2682</v>
      </c>
      <c r="V274" s="729">
        <v>1200</v>
      </c>
      <c r="W274" s="729">
        <v>0</v>
      </c>
      <c r="X274" s="729">
        <v>520</v>
      </c>
      <c r="Y274" s="729">
        <v>0</v>
      </c>
      <c r="Z274" s="729">
        <v>0</v>
      </c>
      <c r="AA274" s="729">
        <v>0</v>
      </c>
      <c r="AB274" s="729">
        <v>13379</v>
      </c>
      <c r="AC274" s="729">
        <v>0</v>
      </c>
      <c r="AD274" s="729">
        <v>0</v>
      </c>
      <c r="AE274" s="729">
        <v>0</v>
      </c>
      <c r="AF274" s="729">
        <v>0</v>
      </c>
      <c r="AG274" s="729">
        <v>0</v>
      </c>
      <c r="AH274" s="729">
        <v>93296</v>
      </c>
      <c r="AI274" s="729">
        <v>968257</v>
      </c>
      <c r="AJ274" s="729">
        <v>0</v>
      </c>
      <c r="AK274" s="729">
        <v>938302</v>
      </c>
      <c r="AL274" s="729">
        <v>11855</v>
      </c>
      <c r="AM274" s="729">
        <v>0</v>
      </c>
      <c r="AN274" s="729">
        <v>0</v>
      </c>
      <c r="AO274" s="729">
        <v>0</v>
      </c>
      <c r="AP274" s="729">
        <v>0</v>
      </c>
      <c r="AQ274" s="729">
        <v>0</v>
      </c>
      <c r="AR274" s="729">
        <v>0</v>
      </c>
      <c r="AS274" s="729">
        <v>0</v>
      </c>
      <c r="AT274" s="729">
        <v>0</v>
      </c>
      <c r="AU274" s="729">
        <v>0</v>
      </c>
      <c r="AV274" s="729">
        <v>0</v>
      </c>
      <c r="AW274" s="729">
        <v>0</v>
      </c>
      <c r="AX274" s="729">
        <v>0</v>
      </c>
      <c r="AY274" s="729">
        <v>0</v>
      </c>
      <c r="AZ274" s="729">
        <v>0</v>
      </c>
      <c r="BA274" s="729">
        <v>23670</v>
      </c>
      <c r="BB274" s="729">
        <v>49314</v>
      </c>
      <c r="BC274" s="729">
        <v>292617</v>
      </c>
      <c r="BD274" s="729">
        <v>22132</v>
      </c>
      <c r="BE274" s="729">
        <v>49773</v>
      </c>
      <c r="BF274" s="729">
        <v>0</v>
      </c>
      <c r="BG274" s="729">
        <v>15356</v>
      </c>
      <c r="BH274" s="729">
        <v>0</v>
      </c>
      <c r="BI274" s="729">
        <v>0</v>
      </c>
      <c r="BJ274" s="729">
        <v>0</v>
      </c>
      <c r="BK274" s="729">
        <v>0</v>
      </c>
      <c r="BL274" s="729">
        <v>0</v>
      </c>
      <c r="BM274" s="729">
        <v>0</v>
      </c>
      <c r="BN274" s="729">
        <v>0</v>
      </c>
      <c r="BO274" s="729">
        <v>0</v>
      </c>
      <c r="BP274" s="729">
        <v>-305124</v>
      </c>
      <c r="BQ274" s="729">
        <v>883720</v>
      </c>
      <c r="BR274" s="729">
        <v>6904210</v>
      </c>
      <c r="BS274" s="729">
        <v>1888107</v>
      </c>
      <c r="BT274" s="729">
        <v>606531</v>
      </c>
      <c r="BV274" s="828">
        <f t="shared" si="4"/>
        <v>1</v>
      </c>
      <c r="BX274" s="728" t="s">
        <v>8148</v>
      </c>
    </row>
    <row r="275" spans="1:76" x14ac:dyDescent="0.2">
      <c r="A275" s="720"/>
      <c r="B275" s="727" t="s">
        <v>2370</v>
      </c>
      <c r="C275" s="727" t="s">
        <v>2371</v>
      </c>
      <c r="D275" s="727">
        <v>43064</v>
      </c>
      <c r="E275" s="728" t="s">
        <v>2369</v>
      </c>
      <c r="F275" s="728" t="s">
        <v>7505</v>
      </c>
      <c r="G275" s="727" t="s">
        <v>2370</v>
      </c>
      <c r="H275" s="727">
        <v>2</v>
      </c>
      <c r="I275" s="727" t="s">
        <v>5622</v>
      </c>
      <c r="J275" s="727">
        <v>11</v>
      </c>
      <c r="K275" s="729">
        <v>11308</v>
      </c>
      <c r="L275" s="729">
        <v>8305</v>
      </c>
      <c r="M275" s="816">
        <v>0.69755</v>
      </c>
      <c r="N275" s="816">
        <v>1.06E-2</v>
      </c>
      <c r="O275" s="816">
        <v>0.27451000000000003</v>
      </c>
      <c r="P275" s="816">
        <v>1.7340000000000001E-2</v>
      </c>
      <c r="Q275" s="816">
        <v>0</v>
      </c>
      <c r="R275" s="729">
        <v>65581</v>
      </c>
      <c r="S275" s="729">
        <v>8328065</v>
      </c>
      <c r="T275" s="729">
        <v>109031</v>
      </c>
      <c r="U275" s="729">
        <v>20543</v>
      </c>
      <c r="V275" s="729">
        <v>0</v>
      </c>
      <c r="W275" s="729">
        <v>0</v>
      </c>
      <c r="X275" s="729">
        <v>2058</v>
      </c>
      <c r="Y275" s="729">
        <v>0</v>
      </c>
      <c r="Z275" s="729">
        <v>0</v>
      </c>
      <c r="AA275" s="729">
        <v>0</v>
      </c>
      <c r="AB275" s="729">
        <v>74541</v>
      </c>
      <c r="AC275" s="729">
        <v>21255</v>
      </c>
      <c r="AD275" s="729">
        <v>0</v>
      </c>
      <c r="AE275" s="729">
        <v>711252</v>
      </c>
      <c r="AF275" s="729">
        <v>0</v>
      </c>
      <c r="AG275" s="729">
        <v>0</v>
      </c>
      <c r="AH275" s="729">
        <v>0</v>
      </c>
      <c r="AI275" s="729">
        <v>1018224</v>
      </c>
      <c r="AJ275" s="729">
        <v>0</v>
      </c>
      <c r="AK275" s="729">
        <v>1024746</v>
      </c>
      <c r="AL275" s="729">
        <v>2747</v>
      </c>
      <c r="AM275" s="729">
        <v>0</v>
      </c>
      <c r="AN275" s="729">
        <v>0</v>
      </c>
      <c r="AO275" s="729">
        <v>0</v>
      </c>
      <c r="AP275" s="729">
        <v>0</v>
      </c>
      <c r="AQ275" s="729">
        <v>0</v>
      </c>
      <c r="AR275" s="729">
        <v>0</v>
      </c>
      <c r="AS275" s="729">
        <v>0</v>
      </c>
      <c r="AT275" s="729">
        <v>29208</v>
      </c>
      <c r="AU275" s="729">
        <v>0</v>
      </c>
      <c r="AV275" s="729">
        <v>0</v>
      </c>
      <c r="AW275" s="729">
        <v>0</v>
      </c>
      <c r="AX275" s="729">
        <v>0</v>
      </c>
      <c r="AY275" s="729">
        <v>0</v>
      </c>
      <c r="AZ275" s="729">
        <v>0</v>
      </c>
      <c r="BA275" s="729">
        <v>4078</v>
      </c>
      <c r="BB275" s="729">
        <v>131288</v>
      </c>
      <c r="BC275" s="729">
        <v>75059</v>
      </c>
      <c r="BD275" s="729">
        <v>6328</v>
      </c>
      <c r="BE275" s="729">
        <v>0</v>
      </c>
      <c r="BF275" s="729">
        <v>0</v>
      </c>
      <c r="BG275" s="729">
        <v>266742</v>
      </c>
      <c r="BH275" s="729">
        <v>8552</v>
      </c>
      <c r="BI275" s="729">
        <v>0</v>
      </c>
      <c r="BJ275" s="729">
        <v>0</v>
      </c>
      <c r="BK275" s="729">
        <v>0</v>
      </c>
      <c r="BL275" s="729">
        <v>0</v>
      </c>
      <c r="BM275" s="729">
        <v>0</v>
      </c>
      <c r="BN275" s="729">
        <v>0</v>
      </c>
      <c r="BO275" s="729">
        <v>0</v>
      </c>
      <c r="BP275" s="729">
        <v>-5814337</v>
      </c>
      <c r="BQ275" s="729">
        <v>3421500</v>
      </c>
      <c r="BR275" s="729">
        <v>26227</v>
      </c>
      <c r="BS275" s="729">
        <v>12586032</v>
      </c>
      <c r="BT275" s="729">
        <v>1684472</v>
      </c>
      <c r="BV275" s="828">
        <f t="shared" si="4"/>
        <v>1</v>
      </c>
      <c r="BX275" s="728" t="s">
        <v>4029</v>
      </c>
    </row>
    <row r="276" spans="1:76" x14ac:dyDescent="0.2">
      <c r="A276" s="720"/>
      <c r="B276" s="727" t="s">
        <v>5272</v>
      </c>
      <c r="C276" s="727" t="s">
        <v>5273</v>
      </c>
      <c r="D276" s="727">
        <v>43017</v>
      </c>
      <c r="E276" s="728" t="s">
        <v>5271</v>
      </c>
      <c r="F276" s="728" t="s">
        <v>7506</v>
      </c>
      <c r="G276" s="727" t="s">
        <v>5272</v>
      </c>
      <c r="H276" s="727">
        <v>2</v>
      </c>
      <c r="I276" s="727" t="s">
        <v>5622</v>
      </c>
      <c r="J276" s="727">
        <v>11</v>
      </c>
      <c r="K276" s="729">
        <v>26714</v>
      </c>
      <c r="L276" s="729">
        <v>11910</v>
      </c>
      <c r="M276" s="816">
        <v>0.69755</v>
      </c>
      <c r="N276" s="816">
        <v>1.06E-2</v>
      </c>
      <c r="O276" s="816">
        <v>0.27451000000000003</v>
      </c>
      <c r="P276" s="816">
        <v>1.7340000000000001E-2</v>
      </c>
      <c r="Q276" s="816">
        <v>0</v>
      </c>
      <c r="R276" s="729">
        <v>90929</v>
      </c>
      <c r="S276" s="729">
        <v>21375245</v>
      </c>
      <c r="T276" s="729">
        <v>60852</v>
      </c>
      <c r="U276" s="729">
        <v>58999</v>
      </c>
      <c r="V276" s="729">
        <v>307911</v>
      </c>
      <c r="W276" s="729">
        <v>0</v>
      </c>
      <c r="X276" s="729">
        <v>30700</v>
      </c>
      <c r="Y276" s="729">
        <v>0</v>
      </c>
      <c r="Z276" s="729">
        <v>0</v>
      </c>
      <c r="AA276" s="729">
        <v>0</v>
      </c>
      <c r="AB276" s="729">
        <v>250</v>
      </c>
      <c r="AC276" s="729">
        <v>0</v>
      </c>
      <c r="AD276" s="729">
        <v>0</v>
      </c>
      <c r="AE276" s="729">
        <v>0</v>
      </c>
      <c r="AF276" s="729">
        <v>0</v>
      </c>
      <c r="AG276" s="729">
        <v>0</v>
      </c>
      <c r="AH276" s="729">
        <v>0</v>
      </c>
      <c r="AI276" s="729">
        <v>1448497</v>
      </c>
      <c r="AJ276" s="729">
        <v>0</v>
      </c>
      <c r="AK276" s="729">
        <v>1751774</v>
      </c>
      <c r="AL276" s="729">
        <v>59897</v>
      </c>
      <c r="AM276" s="729">
        <v>0</v>
      </c>
      <c r="AN276" s="729">
        <v>1865</v>
      </c>
      <c r="AO276" s="729">
        <v>0</v>
      </c>
      <c r="AP276" s="729">
        <v>0</v>
      </c>
      <c r="AQ276" s="729">
        <v>0</v>
      </c>
      <c r="AR276" s="729">
        <v>0</v>
      </c>
      <c r="AS276" s="729">
        <v>0</v>
      </c>
      <c r="AT276" s="729">
        <v>0</v>
      </c>
      <c r="AU276" s="729">
        <v>0</v>
      </c>
      <c r="AV276" s="729">
        <v>0</v>
      </c>
      <c r="AW276" s="729">
        <v>0</v>
      </c>
      <c r="AX276" s="729">
        <v>0</v>
      </c>
      <c r="AY276" s="729">
        <v>0</v>
      </c>
      <c r="AZ276" s="729">
        <v>0</v>
      </c>
      <c r="BA276" s="729">
        <v>174377</v>
      </c>
      <c r="BB276" s="729">
        <v>138061</v>
      </c>
      <c r="BC276" s="729">
        <v>605221</v>
      </c>
      <c r="BD276" s="729">
        <v>46670</v>
      </c>
      <c r="BE276" s="729">
        <v>0</v>
      </c>
      <c r="BF276" s="729">
        <v>0</v>
      </c>
      <c r="BG276" s="729">
        <v>65290</v>
      </c>
      <c r="BH276" s="729">
        <v>0</v>
      </c>
      <c r="BI276" s="729">
        <v>0</v>
      </c>
      <c r="BJ276" s="729">
        <v>0</v>
      </c>
      <c r="BK276" s="729">
        <v>3233</v>
      </c>
      <c r="BL276" s="729">
        <v>0</v>
      </c>
      <c r="BM276" s="729">
        <v>0</v>
      </c>
      <c r="BN276" s="729">
        <v>0</v>
      </c>
      <c r="BO276" s="729">
        <v>0</v>
      </c>
      <c r="BP276" s="729">
        <v>-3549302</v>
      </c>
      <c r="BQ276" s="729">
        <v>8260714</v>
      </c>
      <c r="BR276" s="729">
        <v>1323284</v>
      </c>
      <c r="BS276" s="729">
        <v>5204676</v>
      </c>
      <c r="BT276" s="729">
        <v>3235614</v>
      </c>
      <c r="BV276" s="828">
        <f t="shared" si="4"/>
        <v>1</v>
      </c>
      <c r="BX276" s="728" t="s">
        <v>5277</v>
      </c>
    </row>
    <row r="277" spans="1:76" x14ac:dyDescent="0.2">
      <c r="A277" s="720"/>
      <c r="B277" s="727" t="s">
        <v>8216</v>
      </c>
      <c r="C277" s="727" t="s">
        <v>8217</v>
      </c>
      <c r="D277" s="727">
        <v>43013</v>
      </c>
      <c r="E277" s="728" t="s">
        <v>7507</v>
      </c>
      <c r="F277" s="728" t="s">
        <v>7508</v>
      </c>
      <c r="G277" s="727" t="s">
        <v>8216</v>
      </c>
      <c r="H277" s="727">
        <v>2</v>
      </c>
      <c r="I277" s="727" t="s">
        <v>5622</v>
      </c>
      <c r="J277" s="727">
        <v>11</v>
      </c>
      <c r="K277" s="729">
        <v>20513</v>
      </c>
      <c r="L277" s="729">
        <v>7272</v>
      </c>
      <c r="M277" s="816">
        <v>0.69755</v>
      </c>
      <c r="N277" s="816">
        <v>1.06E-2</v>
      </c>
      <c r="O277" s="816">
        <v>0.27451000000000003</v>
      </c>
      <c r="P277" s="816">
        <v>1.7340000000000001E-2</v>
      </c>
      <c r="Q277" s="816">
        <v>0</v>
      </c>
      <c r="R277" s="729">
        <v>914422</v>
      </c>
      <c r="S277" s="729">
        <v>0</v>
      </c>
      <c r="T277" s="729">
        <v>122925</v>
      </c>
      <c r="U277" s="729">
        <v>14867</v>
      </c>
      <c r="V277" s="729">
        <v>51725</v>
      </c>
      <c r="W277" s="729">
        <v>0</v>
      </c>
      <c r="X277" s="729">
        <v>27177</v>
      </c>
      <c r="Y277" s="729">
        <v>0</v>
      </c>
      <c r="Z277" s="729">
        <v>0</v>
      </c>
      <c r="AA277" s="729">
        <v>0</v>
      </c>
      <c r="AB277" s="729">
        <v>49997</v>
      </c>
      <c r="AC277" s="729">
        <v>0</v>
      </c>
      <c r="AD277" s="729">
        <v>0</v>
      </c>
      <c r="AE277" s="729">
        <v>0</v>
      </c>
      <c r="AF277" s="729">
        <v>433</v>
      </c>
      <c r="AG277" s="729">
        <v>0</v>
      </c>
      <c r="AH277" s="729">
        <v>0</v>
      </c>
      <c r="AI277" s="729">
        <v>1633612</v>
      </c>
      <c r="AJ277" s="729">
        <v>0</v>
      </c>
      <c r="AK277" s="729">
        <v>2018136</v>
      </c>
      <c r="AL277" s="729">
        <v>0</v>
      </c>
      <c r="AM277" s="729">
        <v>90835</v>
      </c>
      <c r="AN277" s="729">
        <v>0</v>
      </c>
      <c r="AO277" s="729">
        <v>0</v>
      </c>
      <c r="AP277" s="729">
        <v>0</v>
      </c>
      <c r="AQ277" s="729">
        <v>0</v>
      </c>
      <c r="AR277" s="729">
        <v>0</v>
      </c>
      <c r="AS277" s="729">
        <v>0</v>
      </c>
      <c r="AT277" s="729">
        <v>10528</v>
      </c>
      <c r="AU277" s="729">
        <v>0</v>
      </c>
      <c r="AV277" s="729">
        <v>0</v>
      </c>
      <c r="AW277" s="729">
        <v>0</v>
      </c>
      <c r="AX277" s="729">
        <v>0</v>
      </c>
      <c r="AY277" s="729">
        <v>0</v>
      </c>
      <c r="AZ277" s="729">
        <v>0</v>
      </c>
      <c r="BA277" s="729">
        <v>45766</v>
      </c>
      <c r="BB277" s="729">
        <v>247077</v>
      </c>
      <c r="BC277" s="729">
        <v>39853</v>
      </c>
      <c r="BD277" s="729">
        <v>17564</v>
      </c>
      <c r="BE277" s="729">
        <v>0</v>
      </c>
      <c r="BF277" s="729">
        <v>0</v>
      </c>
      <c r="BG277" s="729">
        <v>35175</v>
      </c>
      <c r="BH277" s="729">
        <v>5345</v>
      </c>
      <c r="BI277" s="729">
        <v>0</v>
      </c>
      <c r="BJ277" s="729">
        <v>5797</v>
      </c>
      <c r="BK277" s="729">
        <v>2920</v>
      </c>
      <c r="BL277" s="729">
        <v>0</v>
      </c>
      <c r="BM277" s="729">
        <v>0</v>
      </c>
      <c r="BN277" s="729">
        <v>0</v>
      </c>
      <c r="BO277" s="729">
        <v>0</v>
      </c>
      <c r="BP277" s="729">
        <v>1531621</v>
      </c>
      <c r="BQ277" s="729">
        <v>5427913</v>
      </c>
      <c r="BR277" s="729">
        <v>13307717</v>
      </c>
      <c r="BS277" s="729">
        <v>4297434</v>
      </c>
      <c r="BT277" s="729">
        <v>1453847</v>
      </c>
      <c r="BV277" s="828">
        <f t="shared" si="4"/>
        <v>1</v>
      </c>
      <c r="BX277" s="728" t="s">
        <v>7925</v>
      </c>
    </row>
    <row r="278" spans="1:76" x14ac:dyDescent="0.2">
      <c r="A278" s="720"/>
      <c r="B278" s="727" t="s">
        <v>5278</v>
      </c>
      <c r="C278" s="727" t="s">
        <v>5279</v>
      </c>
      <c r="D278" s="727">
        <v>43025</v>
      </c>
      <c r="E278" s="728" t="s">
        <v>5277</v>
      </c>
      <c r="F278" s="728" t="s">
        <v>7509</v>
      </c>
      <c r="G278" s="727" t="s">
        <v>5278</v>
      </c>
      <c r="H278" s="727">
        <v>2</v>
      </c>
      <c r="I278" s="727" t="s">
        <v>5622</v>
      </c>
      <c r="J278" s="727">
        <v>11</v>
      </c>
      <c r="K278" s="729">
        <v>24643</v>
      </c>
      <c r="L278" s="729">
        <v>9498</v>
      </c>
      <c r="M278" s="816">
        <v>0.69755</v>
      </c>
      <c r="N278" s="816">
        <v>1.06E-2</v>
      </c>
      <c r="O278" s="816">
        <v>0.27451000000000003</v>
      </c>
      <c r="P278" s="816">
        <v>1.7340000000000001E-2</v>
      </c>
      <c r="Q278" s="816">
        <v>0</v>
      </c>
      <c r="R278" s="729">
        <v>944921</v>
      </c>
      <c r="S278" s="729">
        <v>0</v>
      </c>
      <c r="T278" s="729">
        <v>2450</v>
      </c>
      <c r="U278" s="729">
        <v>0</v>
      </c>
      <c r="V278" s="729">
        <v>36444</v>
      </c>
      <c r="W278" s="729">
        <v>0</v>
      </c>
      <c r="X278" s="729">
        <v>0</v>
      </c>
      <c r="Y278" s="729">
        <v>0</v>
      </c>
      <c r="Z278" s="729">
        <v>0</v>
      </c>
      <c r="AA278" s="729">
        <v>0</v>
      </c>
      <c r="AB278" s="729">
        <v>0</v>
      </c>
      <c r="AC278" s="729">
        <v>0</v>
      </c>
      <c r="AD278" s="729">
        <v>0</v>
      </c>
      <c r="AE278" s="729">
        <v>0</v>
      </c>
      <c r="AF278" s="729">
        <v>0</v>
      </c>
      <c r="AG278" s="729">
        <v>0</v>
      </c>
      <c r="AH278" s="729">
        <v>0</v>
      </c>
      <c r="AI278" s="729">
        <v>2372517</v>
      </c>
      <c r="AJ278" s="729">
        <v>0</v>
      </c>
      <c r="AK278" s="729">
        <v>2993993</v>
      </c>
      <c r="AL278" s="729">
        <v>27315</v>
      </c>
      <c r="AM278" s="729">
        <v>0</v>
      </c>
      <c r="AN278" s="729">
        <v>1121</v>
      </c>
      <c r="AO278" s="729">
        <v>0</v>
      </c>
      <c r="AP278" s="729">
        <v>0</v>
      </c>
      <c r="AQ278" s="729">
        <v>0</v>
      </c>
      <c r="AR278" s="729">
        <v>0</v>
      </c>
      <c r="AS278" s="729">
        <v>0</v>
      </c>
      <c r="AT278" s="729">
        <v>0</v>
      </c>
      <c r="AU278" s="729">
        <v>0</v>
      </c>
      <c r="AV278" s="729">
        <v>0</v>
      </c>
      <c r="AW278" s="729">
        <v>0</v>
      </c>
      <c r="AX278" s="729">
        <v>0</v>
      </c>
      <c r="AY278" s="729">
        <v>0</v>
      </c>
      <c r="AZ278" s="729">
        <v>0</v>
      </c>
      <c r="BA278" s="729">
        <v>88674</v>
      </c>
      <c r="BB278" s="729">
        <v>83410</v>
      </c>
      <c r="BC278" s="729">
        <v>886680</v>
      </c>
      <c r="BD278" s="729">
        <v>19344</v>
      </c>
      <c r="BE278" s="729">
        <v>0</v>
      </c>
      <c r="BF278" s="729">
        <v>4798</v>
      </c>
      <c r="BG278" s="729">
        <v>54975</v>
      </c>
      <c r="BH278" s="729">
        <v>0</v>
      </c>
      <c r="BI278" s="729">
        <v>0</v>
      </c>
      <c r="BJ278" s="729">
        <v>0</v>
      </c>
      <c r="BK278" s="729">
        <v>0</v>
      </c>
      <c r="BL278" s="729">
        <v>0</v>
      </c>
      <c r="BM278" s="729">
        <v>0</v>
      </c>
      <c r="BN278" s="729">
        <v>0</v>
      </c>
      <c r="BO278" s="729">
        <v>0</v>
      </c>
      <c r="BP278" s="729">
        <v>-3549003</v>
      </c>
      <c r="BQ278" s="729">
        <v>3040207</v>
      </c>
      <c r="BR278" s="729">
        <v>11871802</v>
      </c>
      <c r="BS278" s="729">
        <v>2290380</v>
      </c>
      <c r="BT278" s="729">
        <v>2234352</v>
      </c>
      <c r="BV278" s="828">
        <f t="shared" si="4"/>
        <v>1</v>
      </c>
      <c r="BX278" s="728" t="s">
        <v>8183</v>
      </c>
    </row>
    <row r="279" spans="1:76" x14ac:dyDescent="0.2">
      <c r="A279" s="720"/>
      <c r="B279" s="727" t="s">
        <v>5275</v>
      </c>
      <c r="C279" s="727" t="s">
        <v>5276</v>
      </c>
      <c r="D279" s="727">
        <v>43021</v>
      </c>
      <c r="E279" s="728" t="s">
        <v>5274</v>
      </c>
      <c r="F279" s="728" t="s">
        <v>6780</v>
      </c>
      <c r="G279" s="727" t="s">
        <v>5275</v>
      </c>
      <c r="H279" s="727">
        <v>2</v>
      </c>
      <c r="I279" s="727" t="s">
        <v>5622</v>
      </c>
      <c r="J279" s="727">
        <v>11</v>
      </c>
      <c r="K279" s="729">
        <v>16210</v>
      </c>
      <c r="L279" s="729">
        <v>4781</v>
      </c>
      <c r="M279" s="816">
        <v>0.69755</v>
      </c>
      <c r="N279" s="816">
        <v>1.06E-2</v>
      </c>
      <c r="O279" s="816">
        <v>0.27451000000000003</v>
      </c>
      <c r="P279" s="816">
        <v>1.7340000000000001E-2</v>
      </c>
      <c r="Q279" s="816">
        <v>0</v>
      </c>
      <c r="R279" s="729">
        <v>616449</v>
      </c>
      <c r="S279" s="729">
        <v>0</v>
      </c>
      <c r="T279" s="729">
        <v>131818</v>
      </c>
      <c r="U279" s="729">
        <v>25570</v>
      </c>
      <c r="V279" s="729">
        <v>10901</v>
      </c>
      <c r="W279" s="729">
        <v>0</v>
      </c>
      <c r="X279" s="729">
        <v>0</v>
      </c>
      <c r="Y279" s="729">
        <v>0</v>
      </c>
      <c r="Z279" s="729">
        <v>0</v>
      </c>
      <c r="AA279" s="729">
        <v>0</v>
      </c>
      <c r="AB279" s="729">
        <v>43760</v>
      </c>
      <c r="AC279" s="729">
        <v>0</v>
      </c>
      <c r="AD279" s="729">
        <v>0</v>
      </c>
      <c r="AE279" s="729">
        <v>0</v>
      </c>
      <c r="AF279" s="729">
        <v>0</v>
      </c>
      <c r="AG279" s="729">
        <v>0</v>
      </c>
      <c r="AH279" s="729">
        <v>0</v>
      </c>
      <c r="AI279" s="729">
        <v>455481</v>
      </c>
      <c r="AJ279" s="729">
        <v>0</v>
      </c>
      <c r="AK279" s="729">
        <v>478978</v>
      </c>
      <c r="AL279" s="729">
        <v>0</v>
      </c>
      <c r="AM279" s="729">
        <v>0</v>
      </c>
      <c r="AN279" s="729">
        <v>0</v>
      </c>
      <c r="AO279" s="729">
        <v>0</v>
      </c>
      <c r="AP279" s="729">
        <v>0</v>
      </c>
      <c r="AQ279" s="729">
        <v>0</v>
      </c>
      <c r="AR279" s="729">
        <v>0</v>
      </c>
      <c r="AS279" s="729">
        <v>0</v>
      </c>
      <c r="AT279" s="729">
        <v>0</v>
      </c>
      <c r="AU279" s="729">
        <v>0</v>
      </c>
      <c r="AV279" s="729">
        <v>0</v>
      </c>
      <c r="AW279" s="729">
        <v>0</v>
      </c>
      <c r="AX279" s="729">
        <v>0</v>
      </c>
      <c r="AY279" s="729">
        <v>0</v>
      </c>
      <c r="AZ279" s="729">
        <v>0</v>
      </c>
      <c r="BA279" s="729">
        <v>565</v>
      </c>
      <c r="BB279" s="729">
        <v>17707</v>
      </c>
      <c r="BC279" s="729">
        <v>470471</v>
      </c>
      <c r="BD279" s="729">
        <v>12301</v>
      </c>
      <c r="BE279" s="729">
        <v>0</v>
      </c>
      <c r="BF279" s="729">
        <v>0</v>
      </c>
      <c r="BG279" s="729">
        <v>33880</v>
      </c>
      <c r="BH279" s="729">
        <v>0</v>
      </c>
      <c r="BI279" s="729">
        <v>0</v>
      </c>
      <c r="BJ279" s="729">
        <v>0</v>
      </c>
      <c r="BK279" s="729">
        <v>6221</v>
      </c>
      <c r="BL279" s="729">
        <v>0</v>
      </c>
      <c r="BM279" s="729">
        <v>0</v>
      </c>
      <c r="BN279" s="729">
        <v>0</v>
      </c>
      <c r="BO279" s="729">
        <v>0</v>
      </c>
      <c r="BP279" s="729">
        <v>-47087</v>
      </c>
      <c r="BQ279" s="729">
        <v>1202082</v>
      </c>
      <c r="BR279" s="729">
        <v>110331</v>
      </c>
      <c r="BS279" s="729">
        <v>5261044</v>
      </c>
      <c r="BT279" s="729">
        <v>1031958</v>
      </c>
      <c r="BV279" s="828">
        <f t="shared" si="4"/>
        <v>1</v>
      </c>
      <c r="BX279" s="728" t="s">
        <v>3654</v>
      </c>
    </row>
    <row r="280" spans="1:76" x14ac:dyDescent="0.2">
      <c r="A280" s="720"/>
      <c r="B280" s="727" t="s">
        <v>2373</v>
      </c>
      <c r="C280" s="727" t="s">
        <v>2374</v>
      </c>
      <c r="D280" s="727">
        <v>43068</v>
      </c>
      <c r="E280" s="728" t="s">
        <v>2372</v>
      </c>
      <c r="F280" s="728" t="s">
        <v>6781</v>
      </c>
      <c r="G280" s="727" t="s">
        <v>2373</v>
      </c>
      <c r="H280" s="727">
        <v>2</v>
      </c>
      <c r="I280" s="727" t="s">
        <v>5622</v>
      </c>
      <c r="J280" s="727">
        <v>11</v>
      </c>
      <c r="K280" s="729">
        <v>9114</v>
      </c>
      <c r="L280" s="729">
        <v>8641</v>
      </c>
      <c r="M280" s="816">
        <v>0.69755</v>
      </c>
      <c r="N280" s="816">
        <v>1.06E-2</v>
      </c>
      <c r="O280" s="816">
        <v>0.27451000000000003</v>
      </c>
      <c r="P280" s="816">
        <v>1.7340000000000001E-2</v>
      </c>
      <c r="Q280" s="816">
        <v>0</v>
      </c>
      <c r="R280" s="729">
        <v>271436</v>
      </c>
      <c r="S280" s="729">
        <v>0</v>
      </c>
      <c r="T280" s="729">
        <v>81291</v>
      </c>
      <c r="U280" s="729">
        <v>72137</v>
      </c>
      <c r="V280" s="729">
        <v>0</v>
      </c>
      <c r="W280" s="729">
        <v>0</v>
      </c>
      <c r="X280" s="729">
        <v>28186</v>
      </c>
      <c r="Y280" s="729">
        <v>0</v>
      </c>
      <c r="Z280" s="729">
        <v>0</v>
      </c>
      <c r="AA280" s="729">
        <v>0</v>
      </c>
      <c r="AB280" s="729">
        <v>28807</v>
      </c>
      <c r="AC280" s="729">
        <v>0</v>
      </c>
      <c r="AD280" s="729">
        <v>0</v>
      </c>
      <c r="AE280" s="729">
        <v>0</v>
      </c>
      <c r="AF280" s="729">
        <v>0</v>
      </c>
      <c r="AG280" s="729">
        <v>8994</v>
      </c>
      <c r="AH280" s="729">
        <v>0</v>
      </c>
      <c r="AI280" s="729">
        <v>0</v>
      </c>
      <c r="AJ280" s="729">
        <v>0</v>
      </c>
      <c r="AK280" s="729">
        <v>15000</v>
      </c>
      <c r="AL280" s="729">
        <v>2813</v>
      </c>
      <c r="AM280" s="729">
        <v>0</v>
      </c>
      <c r="AN280" s="729">
        <v>0</v>
      </c>
      <c r="AO280" s="729">
        <v>0</v>
      </c>
      <c r="AP280" s="729">
        <v>0</v>
      </c>
      <c r="AQ280" s="729">
        <v>0</v>
      </c>
      <c r="AR280" s="729">
        <v>0</v>
      </c>
      <c r="AS280" s="729">
        <v>0</v>
      </c>
      <c r="AT280" s="729">
        <v>0</v>
      </c>
      <c r="AU280" s="729">
        <v>0</v>
      </c>
      <c r="AV280" s="729">
        <v>0</v>
      </c>
      <c r="AW280" s="729">
        <v>0</v>
      </c>
      <c r="AX280" s="729">
        <v>0</v>
      </c>
      <c r="AY280" s="729">
        <v>0</v>
      </c>
      <c r="AZ280" s="729">
        <v>0</v>
      </c>
      <c r="BA280" s="729">
        <v>44998</v>
      </c>
      <c r="BB280" s="729">
        <v>21077</v>
      </c>
      <c r="BC280" s="729">
        <v>0</v>
      </c>
      <c r="BD280" s="729">
        <v>0</v>
      </c>
      <c r="BE280" s="729">
        <v>0</v>
      </c>
      <c r="BF280" s="729">
        <v>0</v>
      </c>
      <c r="BG280" s="729">
        <v>84377</v>
      </c>
      <c r="BH280" s="729">
        <v>0</v>
      </c>
      <c r="BI280" s="729">
        <v>0</v>
      </c>
      <c r="BJ280" s="729">
        <v>0</v>
      </c>
      <c r="BK280" s="729">
        <v>57067</v>
      </c>
      <c r="BL280" s="729">
        <v>0</v>
      </c>
      <c r="BM280" s="729">
        <v>0</v>
      </c>
      <c r="BN280" s="729">
        <v>0</v>
      </c>
      <c r="BO280" s="729">
        <v>0</v>
      </c>
      <c r="BP280" s="729">
        <v>-454898</v>
      </c>
      <c r="BQ280" s="729">
        <v>1137083</v>
      </c>
      <c r="BR280" s="729">
        <v>1186239</v>
      </c>
      <c r="BS280" s="729">
        <v>2106444</v>
      </c>
      <c r="BT280" s="729">
        <v>1541626</v>
      </c>
      <c r="BV280" s="828">
        <f t="shared" si="4"/>
        <v>1</v>
      </c>
      <c r="BX280" s="728" t="s">
        <v>7126</v>
      </c>
    </row>
    <row r="281" spans="1:76" x14ac:dyDescent="0.2">
      <c r="A281" s="720"/>
      <c r="B281" s="727" t="s">
        <v>8214</v>
      </c>
      <c r="C281" s="727" t="s">
        <v>8215</v>
      </c>
      <c r="D281" s="727">
        <v>43002</v>
      </c>
      <c r="E281" s="728" t="s">
        <v>8213</v>
      </c>
      <c r="F281" s="728" t="s">
        <v>6782</v>
      </c>
      <c r="G281" s="727" t="s">
        <v>8214</v>
      </c>
      <c r="H281" s="727">
        <v>2</v>
      </c>
      <c r="I281" s="727" t="s">
        <v>5622</v>
      </c>
      <c r="J281" s="727">
        <v>11</v>
      </c>
      <c r="K281" s="729">
        <v>9750</v>
      </c>
      <c r="L281" s="729">
        <v>3340</v>
      </c>
      <c r="M281" s="816">
        <v>0.69755</v>
      </c>
      <c r="N281" s="816">
        <v>1.06E-2</v>
      </c>
      <c r="O281" s="816">
        <v>0.27451000000000003</v>
      </c>
      <c r="P281" s="816">
        <v>1.7340000000000001E-2</v>
      </c>
      <c r="Q281" s="816">
        <v>0</v>
      </c>
      <c r="R281" s="729">
        <v>307899</v>
      </c>
      <c r="S281" s="729">
        <v>0</v>
      </c>
      <c r="T281" s="729">
        <v>61691</v>
      </c>
      <c r="U281" s="729">
        <v>21994</v>
      </c>
      <c r="V281" s="729">
        <v>0</v>
      </c>
      <c r="W281" s="729">
        <v>0</v>
      </c>
      <c r="X281" s="729">
        <v>0</v>
      </c>
      <c r="Y281" s="729">
        <v>0</v>
      </c>
      <c r="Z281" s="729">
        <v>0</v>
      </c>
      <c r="AA281" s="729">
        <v>0</v>
      </c>
      <c r="AB281" s="729">
        <v>0</v>
      </c>
      <c r="AC281" s="729">
        <v>0</v>
      </c>
      <c r="AD281" s="729">
        <v>0</v>
      </c>
      <c r="AE281" s="729">
        <v>0</v>
      </c>
      <c r="AF281" s="729">
        <v>0</v>
      </c>
      <c r="AG281" s="729">
        <v>0</v>
      </c>
      <c r="AH281" s="729">
        <v>0</v>
      </c>
      <c r="AI281" s="729">
        <v>0</v>
      </c>
      <c r="AJ281" s="729">
        <v>0</v>
      </c>
      <c r="AK281" s="729">
        <v>520549</v>
      </c>
      <c r="AL281" s="729">
        <v>0</v>
      </c>
      <c r="AM281" s="729">
        <v>0</v>
      </c>
      <c r="AN281" s="729">
        <v>0</v>
      </c>
      <c r="AO281" s="729">
        <v>0</v>
      </c>
      <c r="AP281" s="729">
        <v>0</v>
      </c>
      <c r="AQ281" s="729">
        <v>0</v>
      </c>
      <c r="AR281" s="729">
        <v>0</v>
      </c>
      <c r="AS281" s="729">
        <v>0</v>
      </c>
      <c r="AT281" s="729">
        <v>0</v>
      </c>
      <c r="AU281" s="729">
        <v>0</v>
      </c>
      <c r="AV281" s="729">
        <v>0</v>
      </c>
      <c r="AW281" s="729">
        <v>0</v>
      </c>
      <c r="AX281" s="729">
        <v>0</v>
      </c>
      <c r="AY281" s="729">
        <v>0</v>
      </c>
      <c r="AZ281" s="729">
        <v>0</v>
      </c>
      <c r="BA281" s="729">
        <v>0</v>
      </c>
      <c r="BB281" s="729">
        <v>0</v>
      </c>
      <c r="BC281" s="729">
        <v>0</v>
      </c>
      <c r="BD281" s="729">
        <v>0</v>
      </c>
      <c r="BE281" s="729">
        <v>0</v>
      </c>
      <c r="BF281" s="729">
        <v>0</v>
      </c>
      <c r="BG281" s="729">
        <v>0</v>
      </c>
      <c r="BH281" s="729">
        <v>0</v>
      </c>
      <c r="BI281" s="729">
        <v>0</v>
      </c>
      <c r="BJ281" s="729">
        <v>0</v>
      </c>
      <c r="BK281" s="729">
        <v>4068</v>
      </c>
      <c r="BL281" s="729">
        <v>0</v>
      </c>
      <c r="BM281" s="729">
        <v>0</v>
      </c>
      <c r="BN281" s="729">
        <v>0</v>
      </c>
      <c r="BO281" s="729">
        <v>0</v>
      </c>
      <c r="BP281" s="729">
        <v>-863004</v>
      </c>
      <c r="BQ281" s="729">
        <v>810455</v>
      </c>
      <c r="BR281" s="729">
        <v>249113</v>
      </c>
      <c r="BS281" s="729">
        <v>4320031</v>
      </c>
      <c r="BT281" s="729">
        <v>834362</v>
      </c>
      <c r="BV281" s="828">
        <f t="shared" si="4"/>
        <v>1</v>
      </c>
      <c r="BX281" s="728" t="s">
        <v>5682</v>
      </c>
    </row>
    <row r="282" spans="1:76" x14ac:dyDescent="0.2">
      <c r="A282" s="720"/>
      <c r="B282" s="727" t="s">
        <v>5281</v>
      </c>
      <c r="C282" s="727" t="s">
        <v>5282</v>
      </c>
      <c r="D282" s="727">
        <v>43030</v>
      </c>
      <c r="E282" s="728" t="s">
        <v>5280</v>
      </c>
      <c r="F282" s="728" t="s">
        <v>6783</v>
      </c>
      <c r="G282" s="727" t="s">
        <v>5281</v>
      </c>
      <c r="H282" s="727">
        <v>2</v>
      </c>
      <c r="I282" s="727" t="s">
        <v>5622</v>
      </c>
      <c r="J282" s="727">
        <v>11</v>
      </c>
      <c r="K282" s="729">
        <v>13138</v>
      </c>
      <c r="L282" s="729">
        <v>5529</v>
      </c>
      <c r="M282" s="816">
        <v>0.69755</v>
      </c>
      <c r="N282" s="816">
        <v>1.06E-2</v>
      </c>
      <c r="O282" s="816">
        <v>0.27451000000000003</v>
      </c>
      <c r="P282" s="816">
        <v>1.7340000000000001E-2</v>
      </c>
      <c r="Q282" s="816">
        <v>0</v>
      </c>
      <c r="R282" s="729">
        <v>400788</v>
      </c>
      <c r="S282" s="729">
        <v>0</v>
      </c>
      <c r="T282" s="729">
        <v>25668</v>
      </c>
      <c r="U282" s="729">
        <v>26099</v>
      </c>
      <c r="V282" s="729">
        <v>0</v>
      </c>
      <c r="W282" s="729">
        <v>0</v>
      </c>
      <c r="X282" s="729">
        <v>15300</v>
      </c>
      <c r="Y282" s="729">
        <v>0</v>
      </c>
      <c r="Z282" s="729">
        <v>0</v>
      </c>
      <c r="AA282" s="729">
        <v>0</v>
      </c>
      <c r="AB282" s="729">
        <v>72147</v>
      </c>
      <c r="AC282" s="729">
        <v>0</v>
      </c>
      <c r="AD282" s="729">
        <v>0</v>
      </c>
      <c r="AE282" s="729">
        <v>0</v>
      </c>
      <c r="AF282" s="729">
        <v>0</v>
      </c>
      <c r="AG282" s="729">
        <v>0</v>
      </c>
      <c r="AH282" s="729">
        <v>0</v>
      </c>
      <c r="AI282" s="729">
        <v>978977</v>
      </c>
      <c r="AJ282" s="729">
        <v>0</v>
      </c>
      <c r="AK282" s="729">
        <v>836824</v>
      </c>
      <c r="AL282" s="729">
        <v>2171</v>
      </c>
      <c r="AM282" s="729">
        <v>0</v>
      </c>
      <c r="AN282" s="729">
        <v>50502</v>
      </c>
      <c r="AO282" s="729">
        <v>0</v>
      </c>
      <c r="AP282" s="729">
        <v>0</v>
      </c>
      <c r="AQ282" s="729">
        <v>0</v>
      </c>
      <c r="AR282" s="729">
        <v>0</v>
      </c>
      <c r="AS282" s="729">
        <v>0</v>
      </c>
      <c r="AT282" s="729">
        <v>45772</v>
      </c>
      <c r="AU282" s="729">
        <v>0</v>
      </c>
      <c r="AV282" s="729">
        <v>0</v>
      </c>
      <c r="AW282" s="729">
        <v>0</v>
      </c>
      <c r="AX282" s="729">
        <v>0</v>
      </c>
      <c r="AY282" s="729">
        <v>0</v>
      </c>
      <c r="AZ282" s="729">
        <v>0</v>
      </c>
      <c r="BA282" s="729">
        <v>3531</v>
      </c>
      <c r="BB282" s="729">
        <v>0</v>
      </c>
      <c r="BC282" s="729">
        <v>438072</v>
      </c>
      <c r="BD282" s="729">
        <v>19534</v>
      </c>
      <c r="BE282" s="729">
        <v>0</v>
      </c>
      <c r="BF282" s="729">
        <v>0</v>
      </c>
      <c r="BG282" s="729">
        <v>63340</v>
      </c>
      <c r="BH282" s="729">
        <v>1036</v>
      </c>
      <c r="BI282" s="729">
        <v>0</v>
      </c>
      <c r="BJ282" s="729">
        <v>0</v>
      </c>
      <c r="BK282" s="729">
        <v>3993</v>
      </c>
      <c r="BL282" s="729">
        <v>0</v>
      </c>
      <c r="BM282" s="729">
        <v>0</v>
      </c>
      <c r="BN282" s="729">
        <v>0</v>
      </c>
      <c r="BO282" s="729">
        <v>0</v>
      </c>
      <c r="BP282" s="729">
        <v>-119071</v>
      </c>
      <c r="BQ282" s="729">
        <v>620532</v>
      </c>
      <c r="BR282" s="729">
        <v>1387458</v>
      </c>
      <c r="BS282" s="729">
        <v>3349673</v>
      </c>
      <c r="BT282" s="729">
        <v>1952177</v>
      </c>
      <c r="BV282" s="828">
        <f t="shared" si="4"/>
        <v>1</v>
      </c>
      <c r="BX282" s="728" t="s">
        <v>4286</v>
      </c>
    </row>
    <row r="283" spans="1:76" x14ac:dyDescent="0.2">
      <c r="A283" s="720"/>
      <c r="B283" s="727" t="s">
        <v>5299</v>
      </c>
      <c r="C283" s="727" t="s">
        <v>5300</v>
      </c>
      <c r="D283" s="727">
        <v>43047</v>
      </c>
      <c r="E283" s="728" t="s">
        <v>5298</v>
      </c>
      <c r="F283" s="728" t="s">
        <v>7169</v>
      </c>
      <c r="G283" s="727" t="s">
        <v>5299</v>
      </c>
      <c r="H283" s="727">
        <v>2</v>
      </c>
      <c r="I283" s="727" t="s">
        <v>5622</v>
      </c>
      <c r="J283" s="727">
        <v>11</v>
      </c>
      <c r="K283" s="729">
        <v>17504</v>
      </c>
      <c r="L283" s="729">
        <v>9838</v>
      </c>
      <c r="M283" s="816">
        <v>0.69755</v>
      </c>
      <c r="N283" s="816">
        <v>1.06E-2</v>
      </c>
      <c r="O283" s="816">
        <v>0.27451000000000003</v>
      </c>
      <c r="P283" s="816">
        <v>1.7340000000000001E-2</v>
      </c>
      <c r="Q283" s="816">
        <v>0</v>
      </c>
      <c r="R283" s="729">
        <v>139134</v>
      </c>
      <c r="S283" s="729">
        <v>0</v>
      </c>
      <c r="T283" s="729">
        <v>12628</v>
      </c>
      <c r="U283" s="729">
        <v>225</v>
      </c>
      <c r="V283" s="729">
        <v>0</v>
      </c>
      <c r="W283" s="729">
        <v>0</v>
      </c>
      <c r="X283" s="729">
        <v>30084</v>
      </c>
      <c r="Y283" s="729">
        <v>0</v>
      </c>
      <c r="Z283" s="729">
        <v>0</v>
      </c>
      <c r="AA283" s="729">
        <v>0</v>
      </c>
      <c r="AB283" s="729">
        <v>0</v>
      </c>
      <c r="AC283" s="729">
        <v>0</v>
      </c>
      <c r="AD283" s="729">
        <v>0</v>
      </c>
      <c r="AE283" s="729">
        <v>0</v>
      </c>
      <c r="AF283" s="729">
        <v>0</v>
      </c>
      <c r="AG283" s="729">
        <v>0</v>
      </c>
      <c r="AH283" s="729">
        <v>0</v>
      </c>
      <c r="AI283" s="729">
        <v>0</v>
      </c>
      <c r="AJ283" s="729">
        <v>0</v>
      </c>
      <c r="AK283" s="729">
        <v>685108</v>
      </c>
      <c r="AL283" s="729">
        <v>0</v>
      </c>
      <c r="AM283" s="729">
        <v>0</v>
      </c>
      <c r="AN283" s="729">
        <v>0</v>
      </c>
      <c r="AO283" s="729">
        <v>11560</v>
      </c>
      <c r="AP283" s="729">
        <v>0</v>
      </c>
      <c r="AQ283" s="729">
        <v>0</v>
      </c>
      <c r="AR283" s="729">
        <v>0</v>
      </c>
      <c r="AS283" s="729">
        <v>0</v>
      </c>
      <c r="AT283" s="729">
        <v>0</v>
      </c>
      <c r="AU283" s="729">
        <v>0</v>
      </c>
      <c r="AV283" s="729">
        <v>0</v>
      </c>
      <c r="AW283" s="729">
        <v>0</v>
      </c>
      <c r="AX283" s="729">
        <v>0</v>
      </c>
      <c r="AY283" s="729">
        <v>0</v>
      </c>
      <c r="AZ283" s="729">
        <v>0</v>
      </c>
      <c r="BA283" s="729">
        <v>0</v>
      </c>
      <c r="BB283" s="729">
        <v>3311</v>
      </c>
      <c r="BC283" s="729">
        <v>0</v>
      </c>
      <c r="BD283" s="729">
        <v>0</v>
      </c>
      <c r="BE283" s="729">
        <v>0</v>
      </c>
      <c r="BF283" s="729">
        <v>0</v>
      </c>
      <c r="BG283" s="729">
        <v>78123</v>
      </c>
      <c r="BH283" s="729">
        <v>0</v>
      </c>
      <c r="BI283" s="729">
        <v>0</v>
      </c>
      <c r="BJ283" s="729">
        <v>0</v>
      </c>
      <c r="BK283" s="729">
        <v>3412</v>
      </c>
      <c r="BL283" s="729">
        <v>0</v>
      </c>
      <c r="BM283" s="729">
        <v>0</v>
      </c>
      <c r="BN283" s="729">
        <v>0</v>
      </c>
      <c r="BO283" s="729">
        <v>0</v>
      </c>
      <c r="BP283" s="729">
        <v>0</v>
      </c>
      <c r="BQ283" s="729">
        <v>595092</v>
      </c>
      <c r="BR283" s="729">
        <v>0</v>
      </c>
      <c r="BS283" s="729">
        <v>4537806</v>
      </c>
      <c r="BT283" s="729">
        <v>2194784</v>
      </c>
      <c r="BV283" s="828">
        <f t="shared" si="4"/>
        <v>1</v>
      </c>
      <c r="BX283" s="728" t="s">
        <v>1261</v>
      </c>
    </row>
    <row r="284" spans="1:76" x14ac:dyDescent="0.2">
      <c r="A284" s="720"/>
      <c r="B284" s="727" t="s">
        <v>5302</v>
      </c>
      <c r="C284" s="727" t="s">
        <v>5303</v>
      </c>
      <c r="D284" s="727">
        <v>43050</v>
      </c>
      <c r="E284" s="728" t="s">
        <v>5301</v>
      </c>
      <c r="F284" s="728" t="s">
        <v>7170</v>
      </c>
      <c r="G284" s="727" t="s">
        <v>5302</v>
      </c>
      <c r="H284" s="727">
        <v>2</v>
      </c>
      <c r="I284" s="727" t="s">
        <v>5622</v>
      </c>
      <c r="J284" s="727">
        <v>11</v>
      </c>
      <c r="K284" s="729">
        <v>8441</v>
      </c>
      <c r="L284" s="729">
        <v>7823</v>
      </c>
      <c r="M284" s="816">
        <v>0.69755</v>
      </c>
      <c r="N284" s="816">
        <v>1.06E-2</v>
      </c>
      <c r="O284" s="816">
        <v>0.27451000000000003</v>
      </c>
      <c r="P284" s="816">
        <v>1.7340000000000001E-2</v>
      </c>
      <c r="Q284" s="816">
        <v>0</v>
      </c>
      <c r="R284" s="729">
        <v>185225</v>
      </c>
      <c r="S284" s="729">
        <v>0</v>
      </c>
      <c r="T284" s="729">
        <v>20545</v>
      </c>
      <c r="U284" s="729">
        <v>60737</v>
      </c>
      <c r="V284" s="729">
        <v>0</v>
      </c>
      <c r="W284" s="729">
        <v>0</v>
      </c>
      <c r="X284" s="729">
        <v>47746</v>
      </c>
      <c r="Y284" s="729">
        <v>0</v>
      </c>
      <c r="Z284" s="729">
        <v>0</v>
      </c>
      <c r="AA284" s="729">
        <v>0</v>
      </c>
      <c r="AB284" s="729">
        <v>46654</v>
      </c>
      <c r="AC284" s="729">
        <v>0</v>
      </c>
      <c r="AD284" s="729">
        <v>0</v>
      </c>
      <c r="AE284" s="729">
        <v>0</v>
      </c>
      <c r="AF284" s="729">
        <v>0</v>
      </c>
      <c r="AG284" s="729">
        <v>0</v>
      </c>
      <c r="AH284" s="729">
        <v>0</v>
      </c>
      <c r="AI284" s="729">
        <v>31241</v>
      </c>
      <c r="AJ284" s="729">
        <v>0</v>
      </c>
      <c r="AK284" s="729">
        <v>31598</v>
      </c>
      <c r="AL284" s="729">
        <v>0</v>
      </c>
      <c r="AM284" s="729">
        <v>0</v>
      </c>
      <c r="AN284" s="729">
        <v>0</v>
      </c>
      <c r="AO284" s="729">
        <v>0</v>
      </c>
      <c r="AP284" s="729">
        <v>0</v>
      </c>
      <c r="AQ284" s="729">
        <v>0</v>
      </c>
      <c r="AR284" s="729">
        <v>0</v>
      </c>
      <c r="AS284" s="729">
        <v>0</v>
      </c>
      <c r="AT284" s="729">
        <v>0</v>
      </c>
      <c r="AU284" s="729">
        <v>0</v>
      </c>
      <c r="AV284" s="729">
        <v>0</v>
      </c>
      <c r="AW284" s="729">
        <v>0</v>
      </c>
      <c r="AX284" s="729">
        <v>0</v>
      </c>
      <c r="AY284" s="729">
        <v>0</v>
      </c>
      <c r="AZ284" s="729">
        <v>0</v>
      </c>
      <c r="BA284" s="729">
        <v>750</v>
      </c>
      <c r="BB284" s="729">
        <v>4710</v>
      </c>
      <c r="BC284" s="729">
        <v>121470</v>
      </c>
      <c r="BD284" s="729">
        <v>10607</v>
      </c>
      <c r="BE284" s="729">
        <v>0</v>
      </c>
      <c r="BF284" s="729">
        <v>0</v>
      </c>
      <c r="BG284" s="729">
        <v>129787</v>
      </c>
      <c r="BH284" s="729">
        <v>0</v>
      </c>
      <c r="BI284" s="729">
        <v>0</v>
      </c>
      <c r="BJ284" s="729">
        <v>0</v>
      </c>
      <c r="BK284" s="729">
        <v>40233</v>
      </c>
      <c r="BL284" s="729">
        <v>0</v>
      </c>
      <c r="BM284" s="729">
        <v>0</v>
      </c>
      <c r="BN284" s="729">
        <v>0</v>
      </c>
      <c r="BO284" s="729">
        <v>0</v>
      </c>
      <c r="BP284" s="729">
        <v>0</v>
      </c>
      <c r="BQ284" s="729">
        <v>478719</v>
      </c>
      <c r="BR284" s="729">
        <v>375824</v>
      </c>
      <c r="BS284" s="729">
        <v>1531494</v>
      </c>
      <c r="BT284" s="729">
        <v>2764240</v>
      </c>
      <c r="BV284" s="828">
        <f t="shared" si="4"/>
        <v>1</v>
      </c>
      <c r="BX284" s="728" t="s">
        <v>471</v>
      </c>
    </row>
    <row r="285" spans="1:76" x14ac:dyDescent="0.2">
      <c r="A285" s="720"/>
      <c r="B285" s="727" t="s">
        <v>3501</v>
      </c>
      <c r="C285" s="727" t="s">
        <v>2362</v>
      </c>
      <c r="D285" s="727">
        <v>43080</v>
      </c>
      <c r="E285" s="728" t="s">
        <v>5304</v>
      </c>
      <c r="F285" s="728" t="s">
        <v>7171</v>
      </c>
      <c r="G285" s="727" t="s">
        <v>3501</v>
      </c>
      <c r="H285" s="727">
        <v>2</v>
      </c>
      <c r="I285" s="727" t="s">
        <v>5622</v>
      </c>
      <c r="J285" s="727">
        <v>11</v>
      </c>
      <c r="K285" s="729">
        <v>10907</v>
      </c>
      <c r="L285" s="729">
        <v>6077</v>
      </c>
      <c r="M285" s="816">
        <v>0.69755</v>
      </c>
      <c r="N285" s="816">
        <v>1.06E-2</v>
      </c>
      <c r="O285" s="816">
        <v>0.27451000000000003</v>
      </c>
      <c r="P285" s="816">
        <v>1.7340000000000001E-2</v>
      </c>
      <c r="Q285" s="816">
        <v>0</v>
      </c>
      <c r="R285" s="729">
        <v>113828</v>
      </c>
      <c r="S285" s="729">
        <v>0</v>
      </c>
      <c r="T285" s="729">
        <v>28182</v>
      </c>
      <c r="U285" s="729">
        <v>62126</v>
      </c>
      <c r="V285" s="729">
        <v>0</v>
      </c>
      <c r="W285" s="729">
        <v>0</v>
      </c>
      <c r="X285" s="729">
        <v>0</v>
      </c>
      <c r="Y285" s="729">
        <v>0</v>
      </c>
      <c r="Z285" s="729">
        <v>0</v>
      </c>
      <c r="AA285" s="729">
        <v>0</v>
      </c>
      <c r="AB285" s="729">
        <v>19135</v>
      </c>
      <c r="AC285" s="729">
        <v>0</v>
      </c>
      <c r="AD285" s="729">
        <v>0</v>
      </c>
      <c r="AE285" s="729">
        <v>0</v>
      </c>
      <c r="AF285" s="729">
        <v>0</v>
      </c>
      <c r="AG285" s="729">
        <v>0</v>
      </c>
      <c r="AH285" s="729">
        <v>0</v>
      </c>
      <c r="AI285" s="729">
        <v>250838</v>
      </c>
      <c r="AJ285" s="729">
        <v>0</v>
      </c>
      <c r="AK285" s="729">
        <v>418829</v>
      </c>
      <c r="AL285" s="729">
        <v>0</v>
      </c>
      <c r="AM285" s="729">
        <v>0</v>
      </c>
      <c r="AN285" s="729">
        <v>0</v>
      </c>
      <c r="AO285" s="729">
        <v>0</v>
      </c>
      <c r="AP285" s="729">
        <v>0</v>
      </c>
      <c r="AQ285" s="729">
        <v>0</v>
      </c>
      <c r="AR285" s="729">
        <v>0</v>
      </c>
      <c r="AS285" s="729">
        <v>0</v>
      </c>
      <c r="AT285" s="729">
        <v>9243</v>
      </c>
      <c r="AU285" s="729">
        <v>0</v>
      </c>
      <c r="AV285" s="729">
        <v>0</v>
      </c>
      <c r="AW285" s="729">
        <v>0</v>
      </c>
      <c r="AX285" s="729">
        <v>0</v>
      </c>
      <c r="AY285" s="729">
        <v>0</v>
      </c>
      <c r="AZ285" s="729">
        <v>0</v>
      </c>
      <c r="BA285" s="729">
        <v>33257</v>
      </c>
      <c r="BB285" s="729">
        <v>28297</v>
      </c>
      <c r="BC285" s="729">
        <v>152482</v>
      </c>
      <c r="BD285" s="729">
        <v>3916</v>
      </c>
      <c r="BE285" s="729">
        <v>0</v>
      </c>
      <c r="BF285" s="729">
        <v>0</v>
      </c>
      <c r="BG285" s="729">
        <v>35840</v>
      </c>
      <c r="BH285" s="729">
        <v>0</v>
      </c>
      <c r="BI285" s="729">
        <v>0</v>
      </c>
      <c r="BJ285" s="729">
        <v>0</v>
      </c>
      <c r="BK285" s="729">
        <v>7498</v>
      </c>
      <c r="BL285" s="729">
        <v>0</v>
      </c>
      <c r="BM285" s="729">
        <v>0</v>
      </c>
      <c r="BN285" s="729">
        <v>0</v>
      </c>
      <c r="BO285" s="729">
        <v>0</v>
      </c>
      <c r="BP285" s="729">
        <v>-1107882</v>
      </c>
      <c r="BQ285" s="729">
        <v>2577350</v>
      </c>
      <c r="BR285" s="729">
        <v>2067166</v>
      </c>
      <c r="BS285" s="729">
        <v>3204047</v>
      </c>
      <c r="BT285" s="729">
        <v>2158554</v>
      </c>
      <c r="BV285" s="828">
        <f t="shared" si="4"/>
        <v>1</v>
      </c>
      <c r="BX285" s="728" t="s">
        <v>5542</v>
      </c>
    </row>
    <row r="286" spans="1:76" x14ac:dyDescent="0.2">
      <c r="A286" s="720"/>
      <c r="B286" s="727" t="s">
        <v>2983</v>
      </c>
      <c r="C286" s="727" t="s">
        <v>5294</v>
      </c>
      <c r="D286" s="727">
        <v>43040</v>
      </c>
      <c r="E286" s="728" t="s">
        <v>2982</v>
      </c>
      <c r="F286" s="728" t="s">
        <v>7172</v>
      </c>
      <c r="G286" s="727" t="s">
        <v>2983</v>
      </c>
      <c r="H286" s="727">
        <v>2</v>
      </c>
      <c r="I286" s="727" t="s">
        <v>5622</v>
      </c>
      <c r="J286" s="727">
        <v>11</v>
      </c>
      <c r="K286" s="729">
        <v>15281</v>
      </c>
      <c r="L286" s="729">
        <v>5686</v>
      </c>
      <c r="M286" s="816">
        <v>0.69755</v>
      </c>
      <c r="N286" s="816">
        <v>1.06E-2</v>
      </c>
      <c r="O286" s="816">
        <v>0.27451000000000003</v>
      </c>
      <c r="P286" s="816">
        <v>1.7340000000000001E-2</v>
      </c>
      <c r="Q286" s="816">
        <v>0</v>
      </c>
      <c r="R286" s="729">
        <v>0</v>
      </c>
      <c r="S286" s="729">
        <v>0</v>
      </c>
      <c r="T286" s="729">
        <v>0</v>
      </c>
      <c r="U286" s="729">
        <v>0</v>
      </c>
      <c r="V286" s="729">
        <v>0</v>
      </c>
      <c r="W286" s="729">
        <v>0</v>
      </c>
      <c r="X286" s="729">
        <v>0</v>
      </c>
      <c r="Y286" s="729">
        <v>0</v>
      </c>
      <c r="Z286" s="729">
        <v>0</v>
      </c>
      <c r="AA286" s="729">
        <v>0</v>
      </c>
      <c r="AB286" s="729">
        <v>0</v>
      </c>
      <c r="AC286" s="729">
        <v>0</v>
      </c>
      <c r="AD286" s="729">
        <v>0</v>
      </c>
      <c r="AE286" s="729">
        <v>0</v>
      </c>
      <c r="AF286" s="729">
        <v>0</v>
      </c>
      <c r="AG286" s="729">
        <v>0</v>
      </c>
      <c r="AH286" s="729">
        <v>0</v>
      </c>
      <c r="AI286" s="729">
        <v>0</v>
      </c>
      <c r="AJ286" s="729">
        <v>0</v>
      </c>
      <c r="AK286" s="729">
        <v>0</v>
      </c>
      <c r="AL286" s="729">
        <v>0</v>
      </c>
      <c r="AM286" s="729">
        <v>0</v>
      </c>
      <c r="AN286" s="729">
        <v>0</v>
      </c>
      <c r="AO286" s="729">
        <v>0</v>
      </c>
      <c r="AP286" s="729">
        <v>0</v>
      </c>
      <c r="AQ286" s="729">
        <v>0</v>
      </c>
      <c r="AR286" s="729">
        <v>0</v>
      </c>
      <c r="AS286" s="729">
        <v>0</v>
      </c>
      <c r="AT286" s="729">
        <v>0</v>
      </c>
      <c r="AU286" s="729">
        <v>0</v>
      </c>
      <c r="AV286" s="729">
        <v>0</v>
      </c>
      <c r="AW286" s="729">
        <v>0</v>
      </c>
      <c r="AX286" s="729">
        <v>0</v>
      </c>
      <c r="AY286" s="729">
        <v>0</v>
      </c>
      <c r="AZ286" s="729">
        <v>0</v>
      </c>
      <c r="BA286" s="729">
        <v>0</v>
      </c>
      <c r="BB286" s="729">
        <v>0</v>
      </c>
      <c r="BC286" s="729">
        <v>0</v>
      </c>
      <c r="BD286" s="729">
        <v>0</v>
      </c>
      <c r="BE286" s="729">
        <v>0</v>
      </c>
      <c r="BF286" s="729">
        <v>0</v>
      </c>
      <c r="BG286" s="729">
        <v>0</v>
      </c>
      <c r="BH286" s="729">
        <v>0</v>
      </c>
      <c r="BI286" s="729">
        <v>0</v>
      </c>
      <c r="BJ286" s="729">
        <v>0</v>
      </c>
      <c r="BK286" s="729">
        <v>0</v>
      </c>
      <c r="BL286" s="729">
        <v>0</v>
      </c>
      <c r="BM286" s="729">
        <v>0</v>
      </c>
      <c r="BN286" s="729">
        <v>0</v>
      </c>
      <c r="BO286" s="729">
        <v>0</v>
      </c>
      <c r="BP286" s="729">
        <v>0</v>
      </c>
      <c r="BQ286" s="729">
        <v>0</v>
      </c>
      <c r="BR286" s="729">
        <v>0</v>
      </c>
      <c r="BS286" s="729">
        <v>0</v>
      </c>
      <c r="BT286" s="729">
        <v>0</v>
      </c>
      <c r="BV286" s="828">
        <f t="shared" si="4"/>
        <v>0</v>
      </c>
      <c r="BX286" s="728" t="s">
        <v>4107</v>
      </c>
    </row>
    <row r="287" spans="1:76" x14ac:dyDescent="0.2">
      <c r="A287" s="720"/>
      <c r="B287" s="727" t="s">
        <v>2367</v>
      </c>
      <c r="C287" s="727" t="s">
        <v>2368</v>
      </c>
      <c r="D287" s="727">
        <v>43070</v>
      </c>
      <c r="E287" s="728" t="s">
        <v>2366</v>
      </c>
      <c r="F287" s="728" t="s">
        <v>7173</v>
      </c>
      <c r="G287" s="727" t="s">
        <v>2367</v>
      </c>
      <c r="H287" s="727">
        <v>2</v>
      </c>
      <c r="I287" s="727" t="s">
        <v>5622</v>
      </c>
      <c r="J287" s="727">
        <v>11</v>
      </c>
      <c r="K287" s="729">
        <v>9209</v>
      </c>
      <c r="L287" s="729">
        <v>4675</v>
      </c>
      <c r="M287" s="816">
        <v>0.69755</v>
      </c>
      <c r="N287" s="816">
        <v>1.06E-2</v>
      </c>
      <c r="O287" s="816">
        <v>0.27451000000000003</v>
      </c>
      <c r="P287" s="816">
        <v>1.7340000000000001E-2</v>
      </c>
      <c r="Q287" s="816">
        <v>0</v>
      </c>
      <c r="R287" s="729">
        <v>1028525</v>
      </c>
      <c r="S287" s="729">
        <v>3730639</v>
      </c>
      <c r="T287" s="729">
        <v>142986</v>
      </c>
      <c r="U287" s="729">
        <v>13747</v>
      </c>
      <c r="V287" s="729">
        <v>0</v>
      </c>
      <c r="W287" s="729">
        <v>0</v>
      </c>
      <c r="X287" s="729">
        <v>0</v>
      </c>
      <c r="Y287" s="729">
        <v>0</v>
      </c>
      <c r="Z287" s="729">
        <v>0</v>
      </c>
      <c r="AA287" s="729">
        <v>0</v>
      </c>
      <c r="AB287" s="729">
        <v>78812</v>
      </c>
      <c r="AC287" s="729">
        <v>0</v>
      </c>
      <c r="AD287" s="729">
        <v>0</v>
      </c>
      <c r="AE287" s="729">
        <v>0</v>
      </c>
      <c r="AF287" s="729">
        <v>0</v>
      </c>
      <c r="AG287" s="729">
        <v>0</v>
      </c>
      <c r="AH287" s="729">
        <v>0</v>
      </c>
      <c r="AI287" s="729">
        <v>699030</v>
      </c>
      <c r="AJ287" s="729">
        <v>0</v>
      </c>
      <c r="AK287" s="729">
        <v>1209014</v>
      </c>
      <c r="AL287" s="729">
        <v>0</v>
      </c>
      <c r="AM287" s="729">
        <v>0</v>
      </c>
      <c r="AN287" s="729">
        <v>0</v>
      </c>
      <c r="AO287" s="729">
        <v>0</v>
      </c>
      <c r="AP287" s="729">
        <v>0</v>
      </c>
      <c r="AQ287" s="729">
        <v>0</v>
      </c>
      <c r="AR287" s="729">
        <v>0</v>
      </c>
      <c r="AS287" s="729">
        <v>0</v>
      </c>
      <c r="AT287" s="729">
        <v>0</v>
      </c>
      <c r="AU287" s="729">
        <v>0</v>
      </c>
      <c r="AV287" s="729">
        <v>0</v>
      </c>
      <c r="AW287" s="729">
        <v>0</v>
      </c>
      <c r="AX287" s="729">
        <v>0</v>
      </c>
      <c r="AY287" s="729">
        <v>0</v>
      </c>
      <c r="AZ287" s="729">
        <v>0</v>
      </c>
      <c r="BA287" s="729">
        <v>0</v>
      </c>
      <c r="BB287" s="729">
        <v>38478</v>
      </c>
      <c r="BC287" s="729">
        <v>13591</v>
      </c>
      <c r="BD287" s="729">
        <v>6050</v>
      </c>
      <c r="BE287" s="729">
        <v>0</v>
      </c>
      <c r="BF287" s="729">
        <v>0</v>
      </c>
      <c r="BG287" s="729">
        <v>10840</v>
      </c>
      <c r="BH287" s="729">
        <v>0</v>
      </c>
      <c r="BI287" s="729">
        <v>0</v>
      </c>
      <c r="BJ287" s="729">
        <v>0</v>
      </c>
      <c r="BK287" s="729">
        <v>2578</v>
      </c>
      <c r="BL287" s="729">
        <v>0</v>
      </c>
      <c r="BM287" s="729">
        <v>0</v>
      </c>
      <c r="BN287" s="729">
        <v>0</v>
      </c>
      <c r="BO287" s="729">
        <v>0</v>
      </c>
      <c r="BP287" s="729">
        <v>-58579</v>
      </c>
      <c r="BQ287" s="729">
        <v>1106899</v>
      </c>
      <c r="BR287" s="729">
        <v>36852</v>
      </c>
      <c r="BS287" s="729">
        <v>4821356</v>
      </c>
      <c r="BT287" s="729">
        <v>1104363</v>
      </c>
      <c r="BV287" s="828">
        <f t="shared" si="4"/>
        <v>1</v>
      </c>
      <c r="BX287" s="728" t="s">
        <v>7516</v>
      </c>
    </row>
    <row r="288" spans="1:76" x14ac:dyDescent="0.2">
      <c r="A288" s="720"/>
      <c r="B288" s="727" t="s">
        <v>840</v>
      </c>
      <c r="C288" s="727" t="s">
        <v>7424</v>
      </c>
      <c r="D288" s="727">
        <v>1000</v>
      </c>
      <c r="E288" s="728" t="s">
        <v>7304</v>
      </c>
      <c r="F288" s="728" t="s">
        <v>7277</v>
      </c>
      <c r="G288" s="727" t="s">
        <v>840</v>
      </c>
      <c r="H288" s="727">
        <v>1</v>
      </c>
      <c r="I288" s="727" t="s">
        <v>7176</v>
      </c>
      <c r="J288" s="727">
        <v>12</v>
      </c>
      <c r="K288" s="729">
        <v>61682</v>
      </c>
      <c r="L288" s="729">
        <v>25726</v>
      </c>
      <c r="M288" s="816"/>
      <c r="N288" s="816"/>
      <c r="O288" s="816"/>
      <c r="P288" s="816"/>
      <c r="Q288" s="816"/>
      <c r="R288" s="729">
        <v>1329228</v>
      </c>
      <c r="S288" s="729">
        <v>0</v>
      </c>
      <c r="T288" s="729">
        <v>0</v>
      </c>
      <c r="U288" s="729">
        <v>0</v>
      </c>
      <c r="V288" s="729">
        <v>55953</v>
      </c>
      <c r="W288" s="729">
        <v>0</v>
      </c>
      <c r="X288" s="729">
        <v>0</v>
      </c>
      <c r="Y288" s="729">
        <v>0</v>
      </c>
      <c r="Z288" s="729">
        <v>0</v>
      </c>
      <c r="AA288" s="729">
        <v>0</v>
      </c>
      <c r="AB288" s="729">
        <v>31109</v>
      </c>
      <c r="AC288" s="729">
        <v>0</v>
      </c>
      <c r="AD288" s="729">
        <v>0</v>
      </c>
      <c r="AE288" s="729">
        <v>0</v>
      </c>
      <c r="AF288" s="729">
        <v>0</v>
      </c>
      <c r="AG288" s="729">
        <v>0</v>
      </c>
      <c r="AH288" s="729">
        <v>0</v>
      </c>
      <c r="AI288" s="729">
        <v>0</v>
      </c>
      <c r="AJ288" s="729">
        <v>0</v>
      </c>
      <c r="AK288" s="729">
        <v>0</v>
      </c>
      <c r="AL288" s="729">
        <v>0</v>
      </c>
      <c r="AM288" s="729">
        <v>0</v>
      </c>
      <c r="AN288" s="729">
        <v>0</v>
      </c>
      <c r="AO288" s="729">
        <v>0</v>
      </c>
      <c r="AP288" s="729">
        <v>0</v>
      </c>
      <c r="AQ288" s="729">
        <v>0</v>
      </c>
      <c r="AR288" s="729">
        <v>0</v>
      </c>
      <c r="AS288" s="729">
        <v>0</v>
      </c>
      <c r="AT288" s="729">
        <v>0</v>
      </c>
      <c r="AU288" s="729">
        <v>0</v>
      </c>
      <c r="AV288" s="729">
        <v>0</v>
      </c>
      <c r="AW288" s="729">
        <v>0</v>
      </c>
      <c r="AX288" s="729">
        <v>0</v>
      </c>
      <c r="AY288" s="729">
        <v>0</v>
      </c>
      <c r="AZ288" s="729">
        <v>0</v>
      </c>
      <c r="BA288" s="729">
        <v>0</v>
      </c>
      <c r="BB288" s="729">
        <v>0</v>
      </c>
      <c r="BC288" s="729">
        <v>0</v>
      </c>
      <c r="BD288" s="729">
        <v>13997</v>
      </c>
      <c r="BE288" s="729">
        <v>0</v>
      </c>
      <c r="BF288" s="729">
        <v>0</v>
      </c>
      <c r="BG288" s="729">
        <v>194204</v>
      </c>
      <c r="BH288" s="729">
        <v>42410</v>
      </c>
      <c r="BI288" s="729">
        <v>0</v>
      </c>
      <c r="BJ288" s="729">
        <v>15695</v>
      </c>
      <c r="BK288" s="729">
        <v>0</v>
      </c>
      <c r="BL288" s="729">
        <v>0</v>
      </c>
      <c r="BM288" s="729">
        <v>0</v>
      </c>
      <c r="BN288" s="729">
        <v>0</v>
      </c>
      <c r="BO288" s="729">
        <v>0</v>
      </c>
      <c r="BP288" s="729">
        <v>0</v>
      </c>
      <c r="BQ288" s="729">
        <v>0</v>
      </c>
      <c r="BR288" s="729">
        <v>0</v>
      </c>
      <c r="BS288" s="729">
        <v>8299396</v>
      </c>
      <c r="BT288" s="729">
        <v>0</v>
      </c>
      <c r="BV288" s="828">
        <f t="shared" si="4"/>
        <v>1</v>
      </c>
      <c r="BX288" s="728" t="s">
        <v>1831</v>
      </c>
    </row>
    <row r="289" spans="1:76" x14ac:dyDescent="0.2">
      <c r="A289" s="720"/>
      <c r="B289" s="727" t="s">
        <v>4126</v>
      </c>
      <c r="C289" s="727" t="s">
        <v>2973</v>
      </c>
      <c r="D289" s="727">
        <v>1012</v>
      </c>
      <c r="E289" s="728" t="s">
        <v>2972</v>
      </c>
      <c r="F289" s="728" t="s">
        <v>7177</v>
      </c>
      <c r="G289" s="727" t="s">
        <v>4126</v>
      </c>
      <c r="H289" s="727">
        <v>3</v>
      </c>
      <c r="I289" s="727" t="s">
        <v>7176</v>
      </c>
      <c r="J289" s="727">
        <v>12</v>
      </c>
      <c r="K289" s="729">
        <v>44999</v>
      </c>
      <c r="L289" s="729">
        <v>20492</v>
      </c>
      <c r="M289" s="816">
        <v>0.39720999999999995</v>
      </c>
      <c r="N289" s="816">
        <v>5.2130000000000003E-2</v>
      </c>
      <c r="O289" s="816">
        <v>0.16658999999999999</v>
      </c>
      <c r="P289" s="816">
        <v>0.38406999999999997</v>
      </c>
      <c r="Q289" s="816">
        <v>0</v>
      </c>
      <c r="R289" s="729">
        <v>0</v>
      </c>
      <c r="S289" s="729">
        <v>0</v>
      </c>
      <c r="T289" s="729">
        <v>0</v>
      </c>
      <c r="U289" s="729">
        <v>0</v>
      </c>
      <c r="V289" s="729">
        <v>0</v>
      </c>
      <c r="W289" s="729">
        <v>0</v>
      </c>
      <c r="X289" s="729">
        <v>0</v>
      </c>
      <c r="Y289" s="729">
        <v>0</v>
      </c>
      <c r="Z289" s="729">
        <v>0</v>
      </c>
      <c r="AA289" s="729">
        <v>0</v>
      </c>
      <c r="AB289" s="729">
        <v>0</v>
      </c>
      <c r="AC289" s="729">
        <v>0</v>
      </c>
      <c r="AD289" s="729">
        <v>0</v>
      </c>
      <c r="AE289" s="729">
        <v>0</v>
      </c>
      <c r="AF289" s="729">
        <v>0</v>
      </c>
      <c r="AG289" s="729">
        <v>0</v>
      </c>
      <c r="AH289" s="729">
        <v>0</v>
      </c>
      <c r="AI289" s="729">
        <v>0</v>
      </c>
      <c r="AJ289" s="729">
        <v>0</v>
      </c>
      <c r="AK289" s="729">
        <v>0</v>
      </c>
      <c r="AL289" s="729">
        <v>0</v>
      </c>
      <c r="AM289" s="729">
        <v>0</v>
      </c>
      <c r="AN289" s="729">
        <v>0</v>
      </c>
      <c r="AO289" s="729">
        <v>0</v>
      </c>
      <c r="AP289" s="729">
        <v>0</v>
      </c>
      <c r="AQ289" s="729">
        <v>0</v>
      </c>
      <c r="AR289" s="729">
        <v>0</v>
      </c>
      <c r="AS289" s="729">
        <v>0</v>
      </c>
      <c r="AT289" s="729">
        <v>0</v>
      </c>
      <c r="AU289" s="729">
        <v>0</v>
      </c>
      <c r="AV289" s="729">
        <v>0</v>
      </c>
      <c r="AW289" s="729">
        <v>0</v>
      </c>
      <c r="AX289" s="729">
        <v>0</v>
      </c>
      <c r="AY289" s="729">
        <v>0</v>
      </c>
      <c r="AZ289" s="729">
        <v>0</v>
      </c>
      <c r="BA289" s="729">
        <v>0</v>
      </c>
      <c r="BB289" s="729">
        <v>0</v>
      </c>
      <c r="BC289" s="729">
        <v>0</v>
      </c>
      <c r="BD289" s="729">
        <v>0</v>
      </c>
      <c r="BE289" s="729">
        <v>0</v>
      </c>
      <c r="BF289" s="729">
        <v>0</v>
      </c>
      <c r="BG289" s="729">
        <v>0</v>
      </c>
      <c r="BH289" s="729">
        <v>0</v>
      </c>
      <c r="BI289" s="729">
        <v>0</v>
      </c>
      <c r="BJ289" s="729">
        <v>0</v>
      </c>
      <c r="BK289" s="729">
        <v>0</v>
      </c>
      <c r="BL289" s="729">
        <v>0</v>
      </c>
      <c r="BM289" s="729">
        <v>0</v>
      </c>
      <c r="BN289" s="729">
        <v>0</v>
      </c>
      <c r="BO289" s="729">
        <v>0</v>
      </c>
      <c r="BP289" s="729">
        <v>0</v>
      </c>
      <c r="BQ289" s="729">
        <v>0</v>
      </c>
      <c r="BR289" s="729">
        <v>0</v>
      </c>
      <c r="BS289" s="729">
        <v>0</v>
      </c>
      <c r="BT289" s="729">
        <v>0</v>
      </c>
      <c r="BV289" s="828">
        <f t="shared" si="4"/>
        <v>0</v>
      </c>
      <c r="BX289" s="728" t="s">
        <v>2850</v>
      </c>
    </row>
    <row r="290" spans="1:76" x14ac:dyDescent="0.2">
      <c r="A290" s="720"/>
      <c r="B290" s="727" t="s">
        <v>1832</v>
      </c>
      <c r="C290" s="727" t="s">
        <v>3114</v>
      </c>
      <c r="D290" s="727">
        <v>1026</v>
      </c>
      <c r="E290" s="728" t="s">
        <v>1831</v>
      </c>
      <c r="F290" s="728" t="s">
        <v>7178</v>
      </c>
      <c r="G290" s="727" t="s">
        <v>1832</v>
      </c>
      <c r="H290" s="727">
        <v>2</v>
      </c>
      <c r="I290" s="727" t="s">
        <v>7176</v>
      </c>
      <c r="J290" s="727">
        <v>12</v>
      </c>
      <c r="K290" s="729">
        <v>10497</v>
      </c>
      <c r="L290" s="729">
        <v>4212</v>
      </c>
      <c r="M290" s="816">
        <v>0.39720999999999995</v>
      </c>
      <c r="N290" s="816">
        <v>5.2130000000000003E-2</v>
      </c>
      <c r="O290" s="816">
        <v>0.16658999999999999</v>
      </c>
      <c r="P290" s="816">
        <v>0.38406999999999997</v>
      </c>
      <c r="Q290" s="816">
        <v>0</v>
      </c>
      <c r="R290" s="729">
        <v>-53998</v>
      </c>
      <c r="S290" s="729">
        <v>0</v>
      </c>
      <c r="T290" s="729">
        <v>44780</v>
      </c>
      <c r="U290" s="729">
        <v>18993</v>
      </c>
      <c r="V290" s="729">
        <v>0</v>
      </c>
      <c r="W290" s="729">
        <v>0</v>
      </c>
      <c r="X290" s="729">
        <v>1155</v>
      </c>
      <c r="Y290" s="729">
        <v>0</v>
      </c>
      <c r="Z290" s="729">
        <v>0</v>
      </c>
      <c r="AA290" s="729">
        <v>0</v>
      </c>
      <c r="AB290" s="729">
        <v>41343</v>
      </c>
      <c r="AC290" s="729">
        <v>0</v>
      </c>
      <c r="AD290" s="729">
        <v>0</v>
      </c>
      <c r="AE290" s="729">
        <v>0</v>
      </c>
      <c r="AF290" s="729">
        <v>0</v>
      </c>
      <c r="AG290" s="729">
        <v>0</v>
      </c>
      <c r="AH290" s="729">
        <v>0</v>
      </c>
      <c r="AI290" s="729">
        <v>530444</v>
      </c>
      <c r="AJ290" s="729">
        <v>0</v>
      </c>
      <c r="AK290" s="729">
        <v>615228</v>
      </c>
      <c r="AL290" s="729">
        <v>0</v>
      </c>
      <c r="AM290" s="729">
        <v>140031</v>
      </c>
      <c r="AN290" s="729">
        <v>76662</v>
      </c>
      <c r="AO290" s="729">
        <v>0</v>
      </c>
      <c r="AP290" s="729">
        <v>0</v>
      </c>
      <c r="AQ290" s="729">
        <v>0</v>
      </c>
      <c r="AR290" s="729">
        <v>0</v>
      </c>
      <c r="AS290" s="729">
        <v>0</v>
      </c>
      <c r="AT290" s="729">
        <v>0</v>
      </c>
      <c r="AU290" s="729">
        <v>0</v>
      </c>
      <c r="AV290" s="729">
        <v>0</v>
      </c>
      <c r="AW290" s="729">
        <v>0</v>
      </c>
      <c r="AX290" s="729">
        <v>0</v>
      </c>
      <c r="AY290" s="729">
        <v>0</v>
      </c>
      <c r="AZ290" s="729">
        <v>0</v>
      </c>
      <c r="BA290" s="729">
        <v>0</v>
      </c>
      <c r="BB290" s="729">
        <v>52424</v>
      </c>
      <c r="BC290" s="729">
        <v>317278</v>
      </c>
      <c r="BD290" s="729">
        <v>0</v>
      </c>
      <c r="BE290" s="729">
        <v>9275</v>
      </c>
      <c r="BF290" s="729">
        <v>0</v>
      </c>
      <c r="BG290" s="729">
        <v>27017</v>
      </c>
      <c r="BH290" s="729">
        <v>0</v>
      </c>
      <c r="BI290" s="729">
        <v>0</v>
      </c>
      <c r="BJ290" s="729">
        <v>60404</v>
      </c>
      <c r="BK290" s="729">
        <v>53228</v>
      </c>
      <c r="BL290" s="729">
        <v>0</v>
      </c>
      <c r="BM290" s="729">
        <v>0</v>
      </c>
      <c r="BN290" s="729">
        <v>0</v>
      </c>
      <c r="BO290" s="729">
        <v>0</v>
      </c>
      <c r="BP290" s="729">
        <v>85159</v>
      </c>
      <c r="BQ290" s="729">
        <v>329322</v>
      </c>
      <c r="BR290" s="729">
        <v>4081165</v>
      </c>
      <c r="BS290" s="729">
        <v>2634625</v>
      </c>
      <c r="BT290" s="729">
        <v>713460</v>
      </c>
      <c r="BV290" s="828">
        <f t="shared" si="4"/>
        <v>1</v>
      </c>
      <c r="BX290" s="728" t="s">
        <v>7428</v>
      </c>
    </row>
    <row r="291" spans="1:76" x14ac:dyDescent="0.2">
      <c r="A291" s="720"/>
      <c r="B291" s="727" t="s">
        <v>2910</v>
      </c>
      <c r="C291" s="727" t="s">
        <v>2911</v>
      </c>
      <c r="D291" s="727">
        <v>1016</v>
      </c>
      <c r="E291" s="728" t="s">
        <v>2909</v>
      </c>
      <c r="F291" s="728" t="s">
        <v>7179</v>
      </c>
      <c r="G291" s="727" t="s">
        <v>2910</v>
      </c>
      <c r="H291" s="727">
        <v>2</v>
      </c>
      <c r="I291" s="727" t="s">
        <v>7176</v>
      </c>
      <c r="J291" s="727">
        <v>12</v>
      </c>
      <c r="K291" s="729">
        <v>10159</v>
      </c>
      <c r="L291" s="729">
        <v>4419</v>
      </c>
      <c r="M291" s="816">
        <v>0.39720999999999995</v>
      </c>
      <c r="N291" s="816">
        <v>5.2130000000000003E-2</v>
      </c>
      <c r="O291" s="816">
        <v>0.16658999999999999</v>
      </c>
      <c r="P291" s="816">
        <v>0.38406999999999997</v>
      </c>
      <c r="Q291" s="816">
        <v>0</v>
      </c>
      <c r="R291" s="729">
        <v>6579</v>
      </c>
      <c r="S291" s="729">
        <v>1162133</v>
      </c>
      <c r="T291" s="729">
        <v>16631</v>
      </c>
      <c r="U291" s="729">
        <v>0</v>
      </c>
      <c r="V291" s="729">
        <v>0</v>
      </c>
      <c r="W291" s="729">
        <v>0</v>
      </c>
      <c r="X291" s="729">
        <v>6997</v>
      </c>
      <c r="Y291" s="729">
        <v>0</v>
      </c>
      <c r="Z291" s="729">
        <v>0</v>
      </c>
      <c r="AA291" s="729">
        <v>0</v>
      </c>
      <c r="AB291" s="729">
        <v>13319</v>
      </c>
      <c r="AC291" s="729">
        <v>0</v>
      </c>
      <c r="AD291" s="729">
        <v>0</v>
      </c>
      <c r="AE291" s="729">
        <v>0</v>
      </c>
      <c r="AF291" s="729">
        <v>0</v>
      </c>
      <c r="AG291" s="729">
        <v>0</v>
      </c>
      <c r="AH291" s="729">
        <v>0</v>
      </c>
      <c r="AI291" s="729">
        <v>463587</v>
      </c>
      <c r="AJ291" s="729">
        <v>0</v>
      </c>
      <c r="AK291" s="729">
        <v>562977</v>
      </c>
      <c r="AL291" s="729">
        <v>3776</v>
      </c>
      <c r="AM291" s="729">
        <v>73709</v>
      </c>
      <c r="AN291" s="729">
        <v>672</v>
      </c>
      <c r="AO291" s="729">
        <v>0</v>
      </c>
      <c r="AP291" s="729">
        <v>0</v>
      </c>
      <c r="AQ291" s="729">
        <v>0</v>
      </c>
      <c r="AR291" s="729">
        <v>0</v>
      </c>
      <c r="AS291" s="729">
        <v>0</v>
      </c>
      <c r="AT291" s="729">
        <v>0</v>
      </c>
      <c r="AU291" s="729">
        <v>0</v>
      </c>
      <c r="AV291" s="729">
        <v>0</v>
      </c>
      <c r="AW291" s="729">
        <v>0</v>
      </c>
      <c r="AX291" s="729">
        <v>0</v>
      </c>
      <c r="AY291" s="729">
        <v>0</v>
      </c>
      <c r="AZ291" s="729">
        <v>0</v>
      </c>
      <c r="BA291" s="729">
        <v>0</v>
      </c>
      <c r="BB291" s="729">
        <v>2550</v>
      </c>
      <c r="BC291" s="729">
        <v>219640</v>
      </c>
      <c r="BD291" s="729">
        <v>0</v>
      </c>
      <c r="BE291" s="729">
        <v>0</v>
      </c>
      <c r="BF291" s="729">
        <v>0</v>
      </c>
      <c r="BG291" s="729">
        <v>8097</v>
      </c>
      <c r="BH291" s="729">
        <v>13980</v>
      </c>
      <c r="BI291" s="729">
        <v>0</v>
      </c>
      <c r="BJ291" s="729">
        <v>7697</v>
      </c>
      <c r="BK291" s="729">
        <v>220984</v>
      </c>
      <c r="BL291" s="729">
        <v>0</v>
      </c>
      <c r="BM291" s="729">
        <v>0</v>
      </c>
      <c r="BN291" s="729">
        <v>0</v>
      </c>
      <c r="BO291" s="729">
        <v>0</v>
      </c>
      <c r="BP291" s="729">
        <v>-169040</v>
      </c>
      <c r="BQ291" s="729">
        <v>207555</v>
      </c>
      <c r="BR291" s="729">
        <v>3660681</v>
      </c>
      <c r="BS291" s="729">
        <v>3051317</v>
      </c>
      <c r="BT291" s="729">
        <v>1297266</v>
      </c>
      <c r="BV291" s="828">
        <f t="shared" si="4"/>
        <v>1</v>
      </c>
      <c r="BX291" s="728" t="s">
        <v>281</v>
      </c>
    </row>
    <row r="292" spans="1:76" x14ac:dyDescent="0.2">
      <c r="A292" s="720"/>
      <c r="B292" s="727" t="s">
        <v>7429</v>
      </c>
      <c r="C292" s="727" t="s">
        <v>7430</v>
      </c>
      <c r="D292" s="727">
        <v>1047</v>
      </c>
      <c r="E292" s="728" t="s">
        <v>7428</v>
      </c>
      <c r="F292" s="728" t="s">
        <v>7180</v>
      </c>
      <c r="G292" s="727" t="s">
        <v>7429</v>
      </c>
      <c r="H292" s="727">
        <v>2</v>
      </c>
      <c r="I292" s="727" t="s">
        <v>7176</v>
      </c>
      <c r="J292" s="727">
        <v>12</v>
      </c>
      <c r="K292" s="729">
        <v>10550</v>
      </c>
      <c r="L292" s="729">
        <v>4578</v>
      </c>
      <c r="M292" s="816">
        <v>0.39720999999999995</v>
      </c>
      <c r="N292" s="816">
        <v>5.2130000000000003E-2</v>
      </c>
      <c r="O292" s="816">
        <v>0.16658999999999999</v>
      </c>
      <c r="P292" s="816">
        <v>0.38406999999999997</v>
      </c>
      <c r="Q292" s="816">
        <v>0</v>
      </c>
      <c r="R292" s="729">
        <v>332613</v>
      </c>
      <c r="S292" s="729">
        <v>0</v>
      </c>
      <c r="T292" s="729">
        <v>48722</v>
      </c>
      <c r="U292" s="729">
        <v>39355</v>
      </c>
      <c r="V292" s="729">
        <v>0</v>
      </c>
      <c r="W292" s="729">
        <v>0</v>
      </c>
      <c r="X292" s="729">
        <v>222</v>
      </c>
      <c r="Y292" s="729">
        <v>0</v>
      </c>
      <c r="Z292" s="729">
        <v>0</v>
      </c>
      <c r="AA292" s="729">
        <v>0</v>
      </c>
      <c r="AB292" s="729">
        <v>4607</v>
      </c>
      <c r="AC292" s="729">
        <v>0</v>
      </c>
      <c r="AD292" s="729">
        <v>0</v>
      </c>
      <c r="AE292" s="729">
        <v>0</v>
      </c>
      <c r="AF292" s="729">
        <v>0</v>
      </c>
      <c r="AG292" s="729">
        <v>0</v>
      </c>
      <c r="AH292" s="729">
        <v>0</v>
      </c>
      <c r="AI292" s="729">
        <v>1208833</v>
      </c>
      <c r="AJ292" s="729">
        <v>0</v>
      </c>
      <c r="AK292" s="729">
        <v>0</v>
      </c>
      <c r="AL292" s="729">
        <v>0</v>
      </c>
      <c r="AM292" s="729">
        <v>139131</v>
      </c>
      <c r="AN292" s="729">
        <v>403085</v>
      </c>
      <c r="AO292" s="729">
        <v>0</v>
      </c>
      <c r="AP292" s="729">
        <v>0</v>
      </c>
      <c r="AQ292" s="729">
        <v>0</v>
      </c>
      <c r="AR292" s="729">
        <v>0</v>
      </c>
      <c r="AS292" s="729">
        <v>0</v>
      </c>
      <c r="AT292" s="729">
        <v>0</v>
      </c>
      <c r="AU292" s="729">
        <v>0</v>
      </c>
      <c r="AV292" s="729">
        <v>0</v>
      </c>
      <c r="AW292" s="729">
        <v>0</v>
      </c>
      <c r="AX292" s="729">
        <v>0</v>
      </c>
      <c r="AY292" s="729">
        <v>0</v>
      </c>
      <c r="AZ292" s="729">
        <v>0</v>
      </c>
      <c r="BA292" s="729">
        <v>450</v>
      </c>
      <c r="BB292" s="729">
        <v>0</v>
      </c>
      <c r="BC292" s="729">
        <v>413435</v>
      </c>
      <c r="BD292" s="729">
        <v>0</v>
      </c>
      <c r="BE292" s="729">
        <v>0</v>
      </c>
      <c r="BF292" s="729">
        <v>0</v>
      </c>
      <c r="BG292" s="729">
        <v>56213</v>
      </c>
      <c r="BH292" s="729">
        <v>0</v>
      </c>
      <c r="BI292" s="729">
        <v>0</v>
      </c>
      <c r="BJ292" s="729">
        <v>10555</v>
      </c>
      <c r="BK292" s="729">
        <v>199173</v>
      </c>
      <c r="BL292" s="729">
        <v>0</v>
      </c>
      <c r="BM292" s="729">
        <v>0</v>
      </c>
      <c r="BN292" s="729">
        <v>0</v>
      </c>
      <c r="BO292" s="729">
        <v>0</v>
      </c>
      <c r="BP292" s="729">
        <v>-225000</v>
      </c>
      <c r="BQ292" s="729">
        <v>1024</v>
      </c>
      <c r="BR292" s="729">
        <v>1585277</v>
      </c>
      <c r="BS292" s="729">
        <v>1255953</v>
      </c>
      <c r="BT292" s="729">
        <v>1194816</v>
      </c>
      <c r="BV292" s="828">
        <f t="shared" si="4"/>
        <v>1</v>
      </c>
      <c r="BX292" s="728" t="s">
        <v>1749</v>
      </c>
    </row>
    <row r="293" spans="1:76" x14ac:dyDescent="0.2">
      <c r="A293" s="720"/>
      <c r="B293" s="727" t="s">
        <v>7426</v>
      </c>
      <c r="C293" s="727" t="s">
        <v>7427</v>
      </c>
      <c r="D293" s="727">
        <v>1002</v>
      </c>
      <c r="E293" s="728" t="s">
        <v>7425</v>
      </c>
      <c r="F293" s="728" t="s">
        <v>5993</v>
      </c>
      <c r="G293" s="727" t="s">
        <v>7426</v>
      </c>
      <c r="H293" s="727">
        <v>2</v>
      </c>
      <c r="I293" s="727" t="s">
        <v>7176</v>
      </c>
      <c r="J293" s="727">
        <v>12</v>
      </c>
      <c r="K293" s="729">
        <v>12289</v>
      </c>
      <c r="L293" s="729">
        <v>5364</v>
      </c>
      <c r="M293" s="816">
        <v>0.39720999999999995</v>
      </c>
      <c r="N293" s="816">
        <v>5.2130000000000003E-2</v>
      </c>
      <c r="O293" s="816">
        <v>0.16658999999999999</v>
      </c>
      <c r="P293" s="816">
        <v>0.38406999999999997</v>
      </c>
      <c r="Q293" s="816">
        <v>0</v>
      </c>
      <c r="R293" s="729">
        <v>109596</v>
      </c>
      <c r="S293" s="729">
        <v>0</v>
      </c>
      <c r="T293" s="729">
        <v>23087</v>
      </c>
      <c r="U293" s="729">
        <v>2476</v>
      </c>
      <c r="V293" s="729">
        <v>0</v>
      </c>
      <c r="W293" s="729">
        <v>0</v>
      </c>
      <c r="X293" s="729">
        <v>4671</v>
      </c>
      <c r="Y293" s="729">
        <v>0</v>
      </c>
      <c r="Z293" s="729">
        <v>0</v>
      </c>
      <c r="AA293" s="729">
        <v>0</v>
      </c>
      <c r="AB293" s="729">
        <v>12167</v>
      </c>
      <c r="AC293" s="729">
        <v>0</v>
      </c>
      <c r="AD293" s="729">
        <v>0</v>
      </c>
      <c r="AE293" s="729">
        <v>0</v>
      </c>
      <c r="AF293" s="729">
        <v>82997</v>
      </c>
      <c r="AG293" s="729">
        <v>0</v>
      </c>
      <c r="AH293" s="729">
        <v>0</v>
      </c>
      <c r="AI293" s="729">
        <v>397005</v>
      </c>
      <c r="AJ293" s="729">
        <v>0</v>
      </c>
      <c r="AK293" s="729">
        <v>410561</v>
      </c>
      <c r="AL293" s="729">
        <v>4548</v>
      </c>
      <c r="AM293" s="729">
        <v>29117</v>
      </c>
      <c r="AN293" s="729">
        <v>770</v>
      </c>
      <c r="AO293" s="729">
        <v>0</v>
      </c>
      <c r="AP293" s="729">
        <v>0</v>
      </c>
      <c r="AQ293" s="729">
        <v>0</v>
      </c>
      <c r="AR293" s="729">
        <v>0</v>
      </c>
      <c r="AS293" s="729">
        <v>0</v>
      </c>
      <c r="AT293" s="729">
        <v>0</v>
      </c>
      <c r="AU293" s="729">
        <v>0</v>
      </c>
      <c r="AV293" s="729">
        <v>0</v>
      </c>
      <c r="AW293" s="729">
        <v>0</v>
      </c>
      <c r="AX293" s="729">
        <v>48478</v>
      </c>
      <c r="AY293" s="729">
        <v>0</v>
      </c>
      <c r="AZ293" s="729">
        <v>0</v>
      </c>
      <c r="BA293" s="729">
        <v>861</v>
      </c>
      <c r="BB293" s="729">
        <v>215053</v>
      </c>
      <c r="BC293" s="729">
        <v>194545</v>
      </c>
      <c r="BD293" s="729">
        <v>0</v>
      </c>
      <c r="BE293" s="729">
        <v>0</v>
      </c>
      <c r="BF293" s="729">
        <v>0</v>
      </c>
      <c r="BG293" s="729">
        <v>20470</v>
      </c>
      <c r="BH293" s="729">
        <v>0</v>
      </c>
      <c r="BI293" s="729">
        <v>0</v>
      </c>
      <c r="BJ293" s="729">
        <v>962</v>
      </c>
      <c r="BK293" s="729">
        <v>218282</v>
      </c>
      <c r="BL293" s="729">
        <v>0</v>
      </c>
      <c r="BM293" s="729">
        <v>0</v>
      </c>
      <c r="BN293" s="729">
        <v>0</v>
      </c>
      <c r="BO293" s="729">
        <v>0</v>
      </c>
      <c r="BP293" s="729">
        <v>-333616</v>
      </c>
      <c r="BQ293" s="729">
        <v>396763</v>
      </c>
      <c r="BR293" s="729">
        <v>0</v>
      </c>
      <c r="BS293" s="729">
        <v>3777534</v>
      </c>
      <c r="BT293" s="729">
        <v>2213694</v>
      </c>
      <c r="BV293" s="828">
        <f t="shared" si="4"/>
        <v>1</v>
      </c>
      <c r="BX293" s="728" t="s">
        <v>6023</v>
      </c>
    </row>
    <row r="294" spans="1:76" x14ac:dyDescent="0.2">
      <c r="A294" s="720"/>
      <c r="B294" s="727" t="s">
        <v>1827</v>
      </c>
      <c r="C294" s="727" t="s">
        <v>1828</v>
      </c>
      <c r="D294" s="727">
        <v>1037</v>
      </c>
      <c r="E294" s="728" t="s">
        <v>1826</v>
      </c>
      <c r="F294" s="728" t="s">
        <v>5994</v>
      </c>
      <c r="G294" s="727" t="s">
        <v>1827</v>
      </c>
      <c r="H294" s="727">
        <v>2</v>
      </c>
      <c r="I294" s="727" t="s">
        <v>7176</v>
      </c>
      <c r="J294" s="727">
        <v>12</v>
      </c>
      <c r="K294" s="729">
        <v>6554</v>
      </c>
      <c r="L294" s="729">
        <v>2530</v>
      </c>
      <c r="M294" s="816">
        <v>0.39720999999999995</v>
      </c>
      <c r="N294" s="816">
        <v>5.2130000000000003E-2</v>
      </c>
      <c r="O294" s="816">
        <v>0.16658999999999999</v>
      </c>
      <c r="P294" s="816">
        <v>0.38406999999999997</v>
      </c>
      <c r="Q294" s="816">
        <v>0</v>
      </c>
      <c r="R294" s="729">
        <v>15685</v>
      </c>
      <c r="S294" s="729">
        <v>0</v>
      </c>
      <c r="T294" s="729">
        <v>56374</v>
      </c>
      <c r="U294" s="729">
        <v>700</v>
      </c>
      <c r="V294" s="729">
        <v>0</v>
      </c>
      <c r="W294" s="729">
        <v>0</v>
      </c>
      <c r="X294" s="729">
        <v>0</v>
      </c>
      <c r="Y294" s="729">
        <v>0</v>
      </c>
      <c r="Z294" s="729">
        <v>0</v>
      </c>
      <c r="AA294" s="729">
        <v>0</v>
      </c>
      <c r="AB294" s="729">
        <v>4323</v>
      </c>
      <c r="AC294" s="729">
        <v>0</v>
      </c>
      <c r="AD294" s="729">
        <v>0</v>
      </c>
      <c r="AE294" s="729">
        <v>0</v>
      </c>
      <c r="AF294" s="729">
        <v>0</v>
      </c>
      <c r="AG294" s="729">
        <v>0</v>
      </c>
      <c r="AH294" s="729">
        <v>0</v>
      </c>
      <c r="AI294" s="729">
        <v>215676</v>
      </c>
      <c r="AJ294" s="729">
        <v>0</v>
      </c>
      <c r="AK294" s="729">
        <v>215676</v>
      </c>
      <c r="AL294" s="729">
        <v>0</v>
      </c>
      <c r="AM294" s="729">
        <v>75</v>
      </c>
      <c r="AN294" s="729">
        <v>252</v>
      </c>
      <c r="AO294" s="729">
        <v>0</v>
      </c>
      <c r="AP294" s="729">
        <v>0</v>
      </c>
      <c r="AQ294" s="729">
        <v>0</v>
      </c>
      <c r="AR294" s="729">
        <v>0</v>
      </c>
      <c r="AS294" s="729">
        <v>0</v>
      </c>
      <c r="AT294" s="729">
        <v>0</v>
      </c>
      <c r="AU294" s="729">
        <v>0</v>
      </c>
      <c r="AV294" s="729">
        <v>0</v>
      </c>
      <c r="AW294" s="729">
        <v>0</v>
      </c>
      <c r="AX294" s="729">
        <v>0</v>
      </c>
      <c r="AY294" s="729">
        <v>0</v>
      </c>
      <c r="AZ294" s="729">
        <v>0</v>
      </c>
      <c r="BA294" s="729">
        <v>0</v>
      </c>
      <c r="BB294" s="729">
        <v>2406</v>
      </c>
      <c r="BC294" s="729">
        <v>128271</v>
      </c>
      <c r="BD294" s="729">
        <v>1205</v>
      </c>
      <c r="BE294" s="729">
        <v>0</v>
      </c>
      <c r="BF294" s="729">
        <v>0</v>
      </c>
      <c r="BG294" s="729">
        <v>5600</v>
      </c>
      <c r="BH294" s="729">
        <v>0</v>
      </c>
      <c r="BI294" s="729">
        <v>0</v>
      </c>
      <c r="BJ294" s="729">
        <v>0</v>
      </c>
      <c r="BK294" s="729">
        <v>203199</v>
      </c>
      <c r="BL294" s="729">
        <v>0</v>
      </c>
      <c r="BM294" s="729">
        <v>0</v>
      </c>
      <c r="BN294" s="729">
        <v>0</v>
      </c>
      <c r="BO294" s="729">
        <v>0</v>
      </c>
      <c r="BP294" s="729">
        <v>-354302</v>
      </c>
      <c r="BQ294" s="729">
        <v>0</v>
      </c>
      <c r="BR294" s="729">
        <v>323811</v>
      </c>
      <c r="BS294" s="729">
        <v>1186478</v>
      </c>
      <c r="BT294" s="729">
        <v>722989</v>
      </c>
      <c r="BV294" s="828">
        <f t="shared" si="4"/>
        <v>1</v>
      </c>
      <c r="BX294" s="728" t="s">
        <v>914</v>
      </c>
    </row>
    <row r="295" spans="1:76" x14ac:dyDescent="0.2">
      <c r="A295" s="720"/>
      <c r="B295" s="727" t="s">
        <v>3111</v>
      </c>
      <c r="C295" s="727" t="s">
        <v>1825</v>
      </c>
      <c r="D295" s="727">
        <v>1009</v>
      </c>
      <c r="E295" s="728" t="s">
        <v>1824</v>
      </c>
      <c r="F295" s="728" t="s">
        <v>3795</v>
      </c>
      <c r="G295" s="727" t="s">
        <v>3111</v>
      </c>
      <c r="H295" s="727">
        <v>2</v>
      </c>
      <c r="I295" s="727" t="s">
        <v>7176</v>
      </c>
      <c r="J295" s="727">
        <v>12</v>
      </c>
      <c r="K295" s="729">
        <v>11633</v>
      </c>
      <c r="L295" s="729">
        <v>4623</v>
      </c>
      <c r="M295" s="816">
        <v>0.39720999999999995</v>
      </c>
      <c r="N295" s="816">
        <v>5.2130000000000003E-2</v>
      </c>
      <c r="O295" s="816">
        <v>0.16658999999999999</v>
      </c>
      <c r="P295" s="816">
        <v>0.38406999999999997</v>
      </c>
      <c r="Q295" s="816">
        <v>0</v>
      </c>
      <c r="R295" s="729">
        <v>4966</v>
      </c>
      <c r="S295" s="729">
        <v>0</v>
      </c>
      <c r="T295" s="729">
        <v>98196</v>
      </c>
      <c r="U295" s="729">
        <v>0</v>
      </c>
      <c r="V295" s="729">
        <v>0</v>
      </c>
      <c r="W295" s="729">
        <v>0</v>
      </c>
      <c r="X295" s="729">
        <v>27684</v>
      </c>
      <c r="Y295" s="729">
        <v>0</v>
      </c>
      <c r="Z295" s="729">
        <v>0</v>
      </c>
      <c r="AA295" s="729">
        <v>0</v>
      </c>
      <c r="AB295" s="729">
        <v>18930</v>
      </c>
      <c r="AC295" s="729">
        <v>0</v>
      </c>
      <c r="AD295" s="729">
        <v>0</v>
      </c>
      <c r="AE295" s="729">
        <v>0</v>
      </c>
      <c r="AF295" s="729">
        <v>0</v>
      </c>
      <c r="AG295" s="729">
        <v>0</v>
      </c>
      <c r="AH295" s="729">
        <v>0</v>
      </c>
      <c r="AI295" s="729">
        <v>589008</v>
      </c>
      <c r="AJ295" s="729">
        <v>0</v>
      </c>
      <c r="AK295" s="729">
        <v>549132</v>
      </c>
      <c r="AL295" s="729">
        <v>6000</v>
      </c>
      <c r="AM295" s="729">
        <v>116352</v>
      </c>
      <c r="AN295" s="729">
        <v>0</v>
      </c>
      <c r="AO295" s="729">
        <v>0</v>
      </c>
      <c r="AP295" s="729">
        <v>0</v>
      </c>
      <c r="AQ295" s="729">
        <v>0</v>
      </c>
      <c r="AR295" s="729">
        <v>0</v>
      </c>
      <c r="AS295" s="729">
        <v>0</v>
      </c>
      <c r="AT295" s="729">
        <v>0</v>
      </c>
      <c r="AU295" s="729">
        <v>0</v>
      </c>
      <c r="AV295" s="729">
        <v>0</v>
      </c>
      <c r="AW295" s="729">
        <v>0</v>
      </c>
      <c r="AX295" s="729">
        <v>0</v>
      </c>
      <c r="AY295" s="729">
        <v>0</v>
      </c>
      <c r="AZ295" s="729">
        <v>0</v>
      </c>
      <c r="BA295" s="729">
        <v>142823</v>
      </c>
      <c r="BB295" s="729">
        <v>26201</v>
      </c>
      <c r="BC295" s="729">
        <v>217427</v>
      </c>
      <c r="BD295" s="729">
        <v>0</v>
      </c>
      <c r="BE295" s="729">
        <v>0</v>
      </c>
      <c r="BF295" s="729">
        <v>0</v>
      </c>
      <c r="BG295" s="729">
        <v>11839</v>
      </c>
      <c r="BH295" s="729">
        <v>0</v>
      </c>
      <c r="BI295" s="729">
        <v>0</v>
      </c>
      <c r="BJ295" s="729">
        <v>17068</v>
      </c>
      <c r="BK295" s="729">
        <v>93220</v>
      </c>
      <c r="BL295" s="729">
        <v>0</v>
      </c>
      <c r="BM295" s="729">
        <v>0</v>
      </c>
      <c r="BN295" s="729">
        <v>0</v>
      </c>
      <c r="BO295" s="729">
        <v>0</v>
      </c>
      <c r="BP295" s="729">
        <v>749625</v>
      </c>
      <c r="BQ295" s="729">
        <v>36386</v>
      </c>
      <c r="BR295" s="729">
        <v>805385</v>
      </c>
      <c r="BS295" s="729">
        <v>3060881</v>
      </c>
      <c r="BT295" s="729">
        <v>2237549</v>
      </c>
      <c r="BV295" s="828">
        <f t="shared" si="4"/>
        <v>1</v>
      </c>
      <c r="BX295" s="728" t="s">
        <v>2402</v>
      </c>
    </row>
    <row r="296" spans="1:76" x14ac:dyDescent="0.2">
      <c r="A296" s="720"/>
      <c r="B296" s="727" t="s">
        <v>3796</v>
      </c>
      <c r="C296" s="727" t="s">
        <v>3797</v>
      </c>
      <c r="D296" s="727">
        <v>16002</v>
      </c>
      <c r="E296" s="728" t="s">
        <v>3798</v>
      </c>
      <c r="F296" s="728" t="s">
        <v>1618</v>
      </c>
      <c r="G296" s="727" t="s">
        <v>3796</v>
      </c>
      <c r="H296" s="727">
        <v>3</v>
      </c>
      <c r="I296" s="727" t="s">
        <v>5623</v>
      </c>
      <c r="J296" s="727">
        <v>12</v>
      </c>
      <c r="K296" s="729">
        <v>65084</v>
      </c>
      <c r="L296" s="729">
        <v>35137</v>
      </c>
      <c r="M296" s="816">
        <v>0.86206000000000005</v>
      </c>
      <c r="N296" s="816">
        <v>0</v>
      </c>
      <c r="O296" s="816">
        <v>0.13</v>
      </c>
      <c r="P296" s="816">
        <v>7.9400000000000009E-3</v>
      </c>
      <c r="Q296" s="816">
        <v>0</v>
      </c>
      <c r="R296" s="729">
        <v>0</v>
      </c>
      <c r="S296" s="729">
        <v>0</v>
      </c>
      <c r="T296" s="729">
        <v>0</v>
      </c>
      <c r="U296" s="729">
        <v>0</v>
      </c>
      <c r="V296" s="729">
        <v>0</v>
      </c>
      <c r="W296" s="729">
        <v>0</v>
      </c>
      <c r="X296" s="729">
        <v>0</v>
      </c>
      <c r="Y296" s="729">
        <v>0</v>
      </c>
      <c r="Z296" s="729">
        <v>0</v>
      </c>
      <c r="AA296" s="729">
        <v>0</v>
      </c>
      <c r="AB296" s="729">
        <v>0</v>
      </c>
      <c r="AC296" s="729">
        <v>0</v>
      </c>
      <c r="AD296" s="729">
        <v>0</v>
      </c>
      <c r="AE296" s="729">
        <v>0</v>
      </c>
      <c r="AF296" s="729">
        <v>0</v>
      </c>
      <c r="AG296" s="729">
        <v>0</v>
      </c>
      <c r="AH296" s="729">
        <v>0</v>
      </c>
      <c r="AI296" s="729">
        <v>0</v>
      </c>
      <c r="AJ296" s="729">
        <v>0</v>
      </c>
      <c r="AK296" s="729">
        <v>0</v>
      </c>
      <c r="AL296" s="729">
        <v>0</v>
      </c>
      <c r="AM296" s="729">
        <v>0</v>
      </c>
      <c r="AN296" s="729">
        <v>0</v>
      </c>
      <c r="AO296" s="729">
        <v>0</v>
      </c>
      <c r="AP296" s="729">
        <v>0</v>
      </c>
      <c r="AQ296" s="729">
        <v>0</v>
      </c>
      <c r="AR296" s="729">
        <v>0</v>
      </c>
      <c r="AS296" s="729">
        <v>0</v>
      </c>
      <c r="AT296" s="729">
        <v>0</v>
      </c>
      <c r="AU296" s="729">
        <v>0</v>
      </c>
      <c r="AV296" s="729">
        <v>0</v>
      </c>
      <c r="AW296" s="729">
        <v>0</v>
      </c>
      <c r="AX296" s="729">
        <v>0</v>
      </c>
      <c r="AY296" s="729">
        <v>0</v>
      </c>
      <c r="AZ296" s="729">
        <v>0</v>
      </c>
      <c r="BA296" s="729">
        <v>0</v>
      </c>
      <c r="BB296" s="729">
        <v>0</v>
      </c>
      <c r="BC296" s="729">
        <v>0</v>
      </c>
      <c r="BD296" s="729">
        <v>0</v>
      </c>
      <c r="BE296" s="729">
        <v>0</v>
      </c>
      <c r="BF296" s="729">
        <v>0</v>
      </c>
      <c r="BG296" s="729">
        <v>0</v>
      </c>
      <c r="BH296" s="729">
        <v>0</v>
      </c>
      <c r="BI296" s="729">
        <v>0</v>
      </c>
      <c r="BJ296" s="729">
        <v>0</v>
      </c>
      <c r="BK296" s="729">
        <v>0</v>
      </c>
      <c r="BL296" s="729">
        <v>0</v>
      </c>
      <c r="BM296" s="729">
        <v>0</v>
      </c>
      <c r="BN296" s="729">
        <v>0</v>
      </c>
      <c r="BO296" s="729">
        <v>0</v>
      </c>
      <c r="BP296" s="729">
        <v>0</v>
      </c>
      <c r="BQ296" s="729">
        <v>0</v>
      </c>
      <c r="BR296" s="729">
        <v>0</v>
      </c>
      <c r="BS296" s="729">
        <v>0</v>
      </c>
      <c r="BT296" s="729">
        <v>0</v>
      </c>
      <c r="BV296" s="828">
        <f t="shared" si="4"/>
        <v>0</v>
      </c>
      <c r="BX296" s="728" t="s">
        <v>1826</v>
      </c>
    </row>
    <row r="297" spans="1:76" x14ac:dyDescent="0.2">
      <c r="A297" s="720"/>
      <c r="B297" s="727" t="s">
        <v>7239</v>
      </c>
      <c r="C297" s="727" t="s">
        <v>7240</v>
      </c>
      <c r="D297" s="727">
        <v>23000</v>
      </c>
      <c r="E297" s="728" t="s">
        <v>7305</v>
      </c>
      <c r="F297" s="728" t="s">
        <v>7278</v>
      </c>
      <c r="G297" s="727" t="s">
        <v>7239</v>
      </c>
      <c r="H297" s="727">
        <v>1</v>
      </c>
      <c r="I297" s="727" t="s">
        <v>5916</v>
      </c>
      <c r="J297" s="727">
        <v>15</v>
      </c>
      <c r="K297" s="729">
        <v>73195</v>
      </c>
      <c r="L297" s="729">
        <v>29400</v>
      </c>
      <c r="M297" s="816"/>
      <c r="N297" s="816"/>
      <c r="O297" s="816"/>
      <c r="P297" s="816"/>
      <c r="Q297" s="816"/>
      <c r="R297" s="729">
        <v>78301</v>
      </c>
      <c r="S297" s="729">
        <v>0</v>
      </c>
      <c r="T297" s="729">
        <v>33320</v>
      </c>
      <c r="U297" s="729">
        <v>0</v>
      </c>
      <c r="V297" s="729">
        <v>171663</v>
      </c>
      <c r="W297" s="729">
        <v>0</v>
      </c>
      <c r="X297" s="729">
        <v>0</v>
      </c>
      <c r="Y297" s="729">
        <v>0</v>
      </c>
      <c r="Z297" s="729">
        <v>0</v>
      </c>
      <c r="AA297" s="729">
        <v>0</v>
      </c>
      <c r="AB297" s="729">
        <v>110433</v>
      </c>
      <c r="AC297" s="729">
        <v>110699</v>
      </c>
      <c r="AD297" s="729">
        <v>0</v>
      </c>
      <c r="AE297" s="729">
        <v>0</v>
      </c>
      <c r="AF297" s="729">
        <v>0</v>
      </c>
      <c r="AG297" s="729">
        <v>0</v>
      </c>
      <c r="AH297" s="729">
        <v>0</v>
      </c>
      <c r="AI297" s="729">
        <v>0</v>
      </c>
      <c r="AJ297" s="729">
        <v>0</v>
      </c>
      <c r="AK297" s="729">
        <v>0</v>
      </c>
      <c r="AL297" s="729">
        <v>123793</v>
      </c>
      <c r="AM297" s="729">
        <v>1942950</v>
      </c>
      <c r="AN297" s="729">
        <v>0</v>
      </c>
      <c r="AO297" s="729">
        <v>0</v>
      </c>
      <c r="AP297" s="729">
        <v>0</v>
      </c>
      <c r="AQ297" s="729">
        <v>0</v>
      </c>
      <c r="AR297" s="729">
        <v>0</v>
      </c>
      <c r="AS297" s="729">
        <v>0</v>
      </c>
      <c r="AT297" s="729">
        <v>0</v>
      </c>
      <c r="AU297" s="729">
        <v>0</v>
      </c>
      <c r="AV297" s="729">
        <v>2726</v>
      </c>
      <c r="AW297" s="729">
        <v>2560899</v>
      </c>
      <c r="AX297" s="729">
        <v>244936</v>
      </c>
      <c r="AY297" s="729">
        <v>0</v>
      </c>
      <c r="AZ297" s="729">
        <v>33265</v>
      </c>
      <c r="BA297" s="729">
        <v>0</v>
      </c>
      <c r="BB297" s="729">
        <v>0</v>
      </c>
      <c r="BC297" s="729">
        <v>0</v>
      </c>
      <c r="BD297" s="729">
        <v>64338</v>
      </c>
      <c r="BE297" s="729">
        <v>114995</v>
      </c>
      <c r="BF297" s="729">
        <v>0</v>
      </c>
      <c r="BG297" s="729">
        <v>214525</v>
      </c>
      <c r="BH297" s="729">
        <v>0</v>
      </c>
      <c r="BI297" s="729">
        <v>0</v>
      </c>
      <c r="BJ297" s="729">
        <v>0</v>
      </c>
      <c r="BK297" s="729">
        <v>0</v>
      </c>
      <c r="BL297" s="729">
        <v>0</v>
      </c>
      <c r="BM297" s="729">
        <v>0</v>
      </c>
      <c r="BN297" s="729">
        <v>0</v>
      </c>
      <c r="BO297" s="729">
        <v>0</v>
      </c>
      <c r="BP297" s="729">
        <v>1013041</v>
      </c>
      <c r="BQ297" s="729">
        <v>0</v>
      </c>
      <c r="BR297" s="729">
        <v>0</v>
      </c>
      <c r="BS297" s="729">
        <v>11720065</v>
      </c>
      <c r="BT297" s="729">
        <v>0</v>
      </c>
      <c r="BV297" s="828">
        <f t="shared" si="4"/>
        <v>1</v>
      </c>
      <c r="BX297" s="728" t="s">
        <v>1274</v>
      </c>
    </row>
    <row r="298" spans="1:76" x14ac:dyDescent="0.2">
      <c r="A298" s="720"/>
      <c r="B298" s="727" t="s">
        <v>909</v>
      </c>
      <c r="C298" s="727" t="s">
        <v>910</v>
      </c>
      <c r="D298" s="727">
        <v>23008</v>
      </c>
      <c r="E298" s="728" t="s">
        <v>908</v>
      </c>
      <c r="F298" s="728" t="s">
        <v>7501</v>
      </c>
      <c r="G298" s="727" t="s">
        <v>909</v>
      </c>
      <c r="H298" s="727">
        <v>3</v>
      </c>
      <c r="I298" s="727" t="s">
        <v>5916</v>
      </c>
      <c r="J298" s="727">
        <v>15</v>
      </c>
      <c r="K298" s="729">
        <v>94201</v>
      </c>
      <c r="L298" s="729">
        <v>42490</v>
      </c>
      <c r="M298" s="816">
        <v>0.70684999999999998</v>
      </c>
      <c r="N298" s="816">
        <v>1.99E-3</v>
      </c>
      <c r="O298" s="816">
        <v>0.23998</v>
      </c>
      <c r="P298" s="816">
        <v>5.1180000000000003E-2</v>
      </c>
      <c r="Q298" s="816">
        <v>0</v>
      </c>
      <c r="R298" s="729">
        <v>1761528</v>
      </c>
      <c r="S298" s="729">
        <v>0</v>
      </c>
      <c r="T298" s="729">
        <v>628458</v>
      </c>
      <c r="U298" s="729">
        <v>79563</v>
      </c>
      <c r="V298" s="729">
        <v>321178</v>
      </c>
      <c r="W298" s="729">
        <v>0</v>
      </c>
      <c r="X298" s="729">
        <v>252823</v>
      </c>
      <c r="Y298" s="729">
        <v>0</v>
      </c>
      <c r="Z298" s="729">
        <v>0</v>
      </c>
      <c r="AA298" s="729">
        <v>0</v>
      </c>
      <c r="AB298" s="729">
        <v>301070</v>
      </c>
      <c r="AC298" s="729">
        <v>0</v>
      </c>
      <c r="AD298" s="729">
        <v>5383397</v>
      </c>
      <c r="AE298" s="729">
        <v>3298129</v>
      </c>
      <c r="AF298" s="729">
        <v>0</v>
      </c>
      <c r="AG298" s="729">
        <v>0</v>
      </c>
      <c r="AH298" s="729">
        <v>0</v>
      </c>
      <c r="AI298" s="729">
        <v>15466900</v>
      </c>
      <c r="AJ298" s="729">
        <v>0</v>
      </c>
      <c r="AK298" s="729">
        <v>7607075</v>
      </c>
      <c r="AL298" s="729">
        <v>3503</v>
      </c>
      <c r="AM298" s="729">
        <v>0</v>
      </c>
      <c r="AN298" s="729">
        <v>7764792</v>
      </c>
      <c r="AO298" s="729">
        <v>0</v>
      </c>
      <c r="AP298" s="729">
        <v>0</v>
      </c>
      <c r="AQ298" s="729">
        <v>0</v>
      </c>
      <c r="AR298" s="729">
        <v>0</v>
      </c>
      <c r="AS298" s="729">
        <v>0</v>
      </c>
      <c r="AT298" s="729">
        <v>0</v>
      </c>
      <c r="AU298" s="729">
        <v>0</v>
      </c>
      <c r="AV298" s="729">
        <v>0</v>
      </c>
      <c r="AW298" s="729">
        <v>0</v>
      </c>
      <c r="AX298" s="729">
        <v>0</v>
      </c>
      <c r="AY298" s="729">
        <v>0</v>
      </c>
      <c r="AZ298" s="729">
        <v>0</v>
      </c>
      <c r="BA298" s="729">
        <v>358992</v>
      </c>
      <c r="BB298" s="729">
        <v>425220</v>
      </c>
      <c r="BC298" s="729">
        <v>2684729</v>
      </c>
      <c r="BD298" s="729">
        <v>275527</v>
      </c>
      <c r="BE298" s="729">
        <v>1131365</v>
      </c>
      <c r="BF298" s="729">
        <v>0</v>
      </c>
      <c r="BG298" s="729">
        <v>516427</v>
      </c>
      <c r="BH298" s="729">
        <v>9500</v>
      </c>
      <c r="BI298" s="729">
        <v>0</v>
      </c>
      <c r="BJ298" s="729">
        <v>0</v>
      </c>
      <c r="BK298" s="729">
        <v>0</v>
      </c>
      <c r="BL298" s="729">
        <v>0</v>
      </c>
      <c r="BM298" s="729">
        <v>0</v>
      </c>
      <c r="BN298" s="729">
        <v>0</v>
      </c>
      <c r="BO298" s="729">
        <v>0</v>
      </c>
      <c r="BP298" s="729">
        <v>-9968390</v>
      </c>
      <c r="BQ298" s="729">
        <v>11468570</v>
      </c>
      <c r="BR298" s="729">
        <v>2913675</v>
      </c>
      <c r="BS298" s="729">
        <v>38218268</v>
      </c>
      <c r="BT298" s="729">
        <v>2521781</v>
      </c>
      <c r="BV298" s="828">
        <f t="shared" si="4"/>
        <v>1</v>
      </c>
      <c r="BX298" s="728" t="s">
        <v>2978</v>
      </c>
    </row>
    <row r="299" spans="1:76" x14ac:dyDescent="0.2">
      <c r="A299" s="720"/>
      <c r="B299" s="727" t="s">
        <v>1172</v>
      </c>
      <c r="C299" s="727" t="s">
        <v>1173</v>
      </c>
      <c r="D299" s="727">
        <v>23015</v>
      </c>
      <c r="E299" s="728" t="s">
        <v>1171</v>
      </c>
      <c r="F299" s="728" t="s">
        <v>7502</v>
      </c>
      <c r="G299" s="727" t="s">
        <v>1172</v>
      </c>
      <c r="H299" s="727">
        <v>2</v>
      </c>
      <c r="I299" s="727" t="s">
        <v>5916</v>
      </c>
      <c r="J299" s="727">
        <v>15</v>
      </c>
      <c r="K299" s="729">
        <v>10195</v>
      </c>
      <c r="L299" s="729">
        <v>3949</v>
      </c>
      <c r="M299" s="816">
        <v>0.70684999999999998</v>
      </c>
      <c r="N299" s="816">
        <v>1.99E-3</v>
      </c>
      <c r="O299" s="816">
        <v>0.23998</v>
      </c>
      <c r="P299" s="816">
        <v>5.1180000000000003E-2</v>
      </c>
      <c r="Q299" s="816">
        <v>0</v>
      </c>
      <c r="R299" s="729">
        <v>255614</v>
      </c>
      <c r="S299" s="729">
        <v>0</v>
      </c>
      <c r="T299" s="729">
        <v>9636</v>
      </c>
      <c r="U299" s="729">
        <v>31531</v>
      </c>
      <c r="V299" s="729">
        <v>0</v>
      </c>
      <c r="W299" s="729">
        <v>0</v>
      </c>
      <c r="X299" s="729">
        <v>781</v>
      </c>
      <c r="Y299" s="729">
        <v>0</v>
      </c>
      <c r="Z299" s="729">
        <v>0</v>
      </c>
      <c r="AA299" s="729">
        <v>0</v>
      </c>
      <c r="AB299" s="729">
        <v>47311</v>
      </c>
      <c r="AC299" s="729">
        <v>0</v>
      </c>
      <c r="AD299" s="729">
        <v>0</v>
      </c>
      <c r="AE299" s="729">
        <v>0</v>
      </c>
      <c r="AF299" s="729">
        <v>0</v>
      </c>
      <c r="AG299" s="729">
        <v>0</v>
      </c>
      <c r="AH299" s="729">
        <v>0</v>
      </c>
      <c r="AI299" s="729">
        <v>0</v>
      </c>
      <c r="AJ299" s="729">
        <v>0</v>
      </c>
      <c r="AK299" s="729">
        <v>379076</v>
      </c>
      <c r="AL299" s="729">
        <v>0</v>
      </c>
      <c r="AM299" s="729">
        <v>201</v>
      </c>
      <c r="AN299" s="729">
        <v>0</v>
      </c>
      <c r="AO299" s="729">
        <v>0</v>
      </c>
      <c r="AP299" s="729">
        <v>0</v>
      </c>
      <c r="AQ299" s="729">
        <v>0</v>
      </c>
      <c r="AR299" s="729">
        <v>0</v>
      </c>
      <c r="AS299" s="729">
        <v>0</v>
      </c>
      <c r="AT299" s="729">
        <v>0</v>
      </c>
      <c r="AU299" s="729">
        <v>0</v>
      </c>
      <c r="AV299" s="729">
        <v>0</v>
      </c>
      <c r="AW299" s="729">
        <v>0</v>
      </c>
      <c r="AX299" s="729">
        <v>0</v>
      </c>
      <c r="AY299" s="729">
        <v>0</v>
      </c>
      <c r="AZ299" s="729">
        <v>0</v>
      </c>
      <c r="BA299" s="729">
        <v>0</v>
      </c>
      <c r="BB299" s="729">
        <v>0</v>
      </c>
      <c r="BC299" s="729">
        <v>605643</v>
      </c>
      <c r="BD299" s="729">
        <v>0</v>
      </c>
      <c r="BE299" s="729">
        <v>0</v>
      </c>
      <c r="BF299" s="729">
        <v>0</v>
      </c>
      <c r="BG299" s="729">
        <v>33737</v>
      </c>
      <c r="BH299" s="729">
        <v>3074</v>
      </c>
      <c r="BI299" s="729">
        <v>0</v>
      </c>
      <c r="BJ299" s="729">
        <v>0</v>
      </c>
      <c r="BK299" s="729">
        <v>0</v>
      </c>
      <c r="BL299" s="729">
        <v>0</v>
      </c>
      <c r="BM299" s="729">
        <v>0</v>
      </c>
      <c r="BN299" s="729">
        <v>0</v>
      </c>
      <c r="BO299" s="729">
        <v>0</v>
      </c>
      <c r="BP299" s="729">
        <v>-8252</v>
      </c>
      <c r="BQ299" s="729">
        <v>170269</v>
      </c>
      <c r="BR299" s="729">
        <v>85210</v>
      </c>
      <c r="BS299" s="729">
        <v>2751509</v>
      </c>
      <c r="BT299" s="729">
        <v>1237492</v>
      </c>
      <c r="BV299" s="828">
        <f t="shared" si="4"/>
        <v>1</v>
      </c>
      <c r="BX299" s="728" t="s">
        <v>7298</v>
      </c>
    </row>
    <row r="300" spans="1:76" x14ac:dyDescent="0.2">
      <c r="A300" s="720"/>
      <c r="B300" s="727" t="s">
        <v>2991</v>
      </c>
      <c r="C300" s="727" t="s">
        <v>2992</v>
      </c>
      <c r="D300" s="727">
        <v>23040</v>
      </c>
      <c r="E300" s="728" t="s">
        <v>2990</v>
      </c>
      <c r="F300" s="728" t="s">
        <v>1731</v>
      </c>
      <c r="G300" s="727" t="s">
        <v>2991</v>
      </c>
      <c r="H300" s="727">
        <v>2</v>
      </c>
      <c r="I300" s="727" t="s">
        <v>5916</v>
      </c>
      <c r="J300" s="727">
        <v>15</v>
      </c>
      <c r="K300" s="729">
        <v>7320</v>
      </c>
      <c r="L300" s="729">
        <v>3051</v>
      </c>
      <c r="M300" s="816">
        <v>0.70684999999999998</v>
      </c>
      <c r="N300" s="816">
        <v>1.99E-3</v>
      </c>
      <c r="O300" s="816">
        <v>0.23998</v>
      </c>
      <c r="P300" s="816">
        <v>5.1180000000000003E-2</v>
      </c>
      <c r="Q300" s="816">
        <v>0</v>
      </c>
      <c r="R300" s="729">
        <v>47332</v>
      </c>
      <c r="S300" s="729">
        <v>0</v>
      </c>
      <c r="T300" s="729">
        <v>27869</v>
      </c>
      <c r="U300" s="729">
        <v>19403</v>
      </c>
      <c r="V300" s="729">
        <v>0</v>
      </c>
      <c r="W300" s="729">
        <v>0</v>
      </c>
      <c r="X300" s="729">
        <v>122466</v>
      </c>
      <c r="Y300" s="729">
        <v>0</v>
      </c>
      <c r="Z300" s="729">
        <v>0</v>
      </c>
      <c r="AA300" s="729">
        <v>0</v>
      </c>
      <c r="AB300" s="729">
        <v>327216</v>
      </c>
      <c r="AC300" s="729">
        <v>0</v>
      </c>
      <c r="AD300" s="729">
        <v>0</v>
      </c>
      <c r="AE300" s="729">
        <v>0</v>
      </c>
      <c r="AF300" s="729">
        <v>0</v>
      </c>
      <c r="AG300" s="729">
        <v>0</v>
      </c>
      <c r="AH300" s="729">
        <v>0</v>
      </c>
      <c r="AI300" s="729">
        <v>716217</v>
      </c>
      <c r="AJ300" s="729">
        <v>0</v>
      </c>
      <c r="AK300" s="729">
        <v>656636</v>
      </c>
      <c r="AL300" s="729">
        <v>0</v>
      </c>
      <c r="AM300" s="729">
        <v>0</v>
      </c>
      <c r="AN300" s="729">
        <v>0</v>
      </c>
      <c r="AO300" s="729">
        <v>0</v>
      </c>
      <c r="AP300" s="729">
        <v>0</v>
      </c>
      <c r="AQ300" s="729">
        <v>0</v>
      </c>
      <c r="AR300" s="729">
        <v>0</v>
      </c>
      <c r="AS300" s="729">
        <v>0</v>
      </c>
      <c r="AT300" s="729">
        <v>61821</v>
      </c>
      <c r="AU300" s="729">
        <v>0</v>
      </c>
      <c r="AV300" s="729">
        <v>0</v>
      </c>
      <c r="AW300" s="729">
        <v>0</v>
      </c>
      <c r="AX300" s="729">
        <v>0</v>
      </c>
      <c r="AY300" s="729">
        <v>0</v>
      </c>
      <c r="AZ300" s="729">
        <v>0</v>
      </c>
      <c r="BA300" s="729">
        <v>8633</v>
      </c>
      <c r="BB300" s="729">
        <v>86697</v>
      </c>
      <c r="BC300" s="729">
        <v>386666</v>
      </c>
      <c r="BD300" s="729">
        <v>6283</v>
      </c>
      <c r="BE300" s="729">
        <v>38385</v>
      </c>
      <c r="BF300" s="729">
        <v>0</v>
      </c>
      <c r="BG300" s="729">
        <v>7450</v>
      </c>
      <c r="BH300" s="729">
        <v>800</v>
      </c>
      <c r="BI300" s="729">
        <v>0</v>
      </c>
      <c r="BJ300" s="729">
        <v>15601</v>
      </c>
      <c r="BK300" s="729">
        <v>117856</v>
      </c>
      <c r="BL300" s="729">
        <v>0</v>
      </c>
      <c r="BM300" s="729">
        <v>0</v>
      </c>
      <c r="BN300" s="729">
        <v>0</v>
      </c>
      <c r="BO300" s="729">
        <v>0</v>
      </c>
      <c r="BP300" s="729">
        <v>1819923</v>
      </c>
      <c r="BQ300" s="729">
        <v>98469</v>
      </c>
      <c r="BR300" s="729">
        <v>6219951</v>
      </c>
      <c r="BS300" s="729">
        <v>912290</v>
      </c>
      <c r="BT300" s="729">
        <v>666010</v>
      </c>
      <c r="BV300" s="828">
        <f t="shared" si="4"/>
        <v>1</v>
      </c>
      <c r="BX300" s="728" t="s">
        <v>4612</v>
      </c>
    </row>
    <row r="301" spans="1:76" x14ac:dyDescent="0.2">
      <c r="A301" s="720"/>
      <c r="B301" s="727" t="s">
        <v>906</v>
      </c>
      <c r="C301" s="727" t="s">
        <v>907</v>
      </c>
      <c r="D301" s="727">
        <v>23001</v>
      </c>
      <c r="E301" s="728" t="s">
        <v>905</v>
      </c>
      <c r="F301" s="728" t="s">
        <v>1732</v>
      </c>
      <c r="G301" s="727" t="s">
        <v>906</v>
      </c>
      <c r="H301" s="727">
        <v>2</v>
      </c>
      <c r="I301" s="727" t="s">
        <v>5916</v>
      </c>
      <c r="J301" s="727">
        <v>15</v>
      </c>
      <c r="K301" s="729">
        <v>5034</v>
      </c>
      <c r="L301" s="729">
        <v>2039</v>
      </c>
      <c r="M301" s="816">
        <v>0.70684999999999998</v>
      </c>
      <c r="N301" s="816">
        <v>1.99E-3</v>
      </c>
      <c r="O301" s="816">
        <v>0.23998</v>
      </c>
      <c r="P301" s="816">
        <v>5.1180000000000003E-2</v>
      </c>
      <c r="Q301" s="816">
        <v>0</v>
      </c>
      <c r="R301" s="729">
        <v>178586</v>
      </c>
      <c r="S301" s="729">
        <v>0</v>
      </c>
      <c r="T301" s="729">
        <v>15428</v>
      </c>
      <c r="U301" s="729">
        <v>12695</v>
      </c>
      <c r="V301" s="729">
        <v>0</v>
      </c>
      <c r="W301" s="729">
        <v>0</v>
      </c>
      <c r="X301" s="729">
        <v>7613</v>
      </c>
      <c r="Y301" s="729">
        <v>0</v>
      </c>
      <c r="Z301" s="729">
        <v>0</v>
      </c>
      <c r="AA301" s="729">
        <v>0</v>
      </c>
      <c r="AB301" s="729">
        <v>4347</v>
      </c>
      <c r="AC301" s="729">
        <v>0</v>
      </c>
      <c r="AD301" s="729">
        <v>0</v>
      </c>
      <c r="AE301" s="729">
        <v>0</v>
      </c>
      <c r="AF301" s="729">
        <v>0</v>
      </c>
      <c r="AG301" s="729">
        <v>0</v>
      </c>
      <c r="AH301" s="729">
        <v>0</v>
      </c>
      <c r="AI301" s="729">
        <v>0</v>
      </c>
      <c r="AJ301" s="729">
        <v>0</v>
      </c>
      <c r="AK301" s="729">
        <v>0</v>
      </c>
      <c r="AL301" s="729">
        <v>0</v>
      </c>
      <c r="AM301" s="729">
        <v>0</v>
      </c>
      <c r="AN301" s="729">
        <v>0</v>
      </c>
      <c r="AO301" s="729">
        <v>0</v>
      </c>
      <c r="AP301" s="729">
        <v>0</v>
      </c>
      <c r="AQ301" s="729">
        <v>0</v>
      </c>
      <c r="AR301" s="729">
        <v>0</v>
      </c>
      <c r="AS301" s="729">
        <v>0</v>
      </c>
      <c r="AT301" s="729">
        <v>0</v>
      </c>
      <c r="AU301" s="729">
        <v>0</v>
      </c>
      <c r="AV301" s="729">
        <v>0</v>
      </c>
      <c r="AW301" s="729">
        <v>0</v>
      </c>
      <c r="AX301" s="729">
        <v>0</v>
      </c>
      <c r="AY301" s="729">
        <v>0</v>
      </c>
      <c r="AZ301" s="729">
        <v>0</v>
      </c>
      <c r="BA301" s="729">
        <v>0</v>
      </c>
      <c r="BB301" s="729">
        <v>0</v>
      </c>
      <c r="BC301" s="729">
        <v>40418</v>
      </c>
      <c r="BD301" s="729">
        <v>21475</v>
      </c>
      <c r="BE301" s="729">
        <v>0</v>
      </c>
      <c r="BF301" s="729">
        <v>0</v>
      </c>
      <c r="BG301" s="729">
        <v>10880</v>
      </c>
      <c r="BH301" s="729">
        <v>0</v>
      </c>
      <c r="BI301" s="729">
        <v>0</v>
      </c>
      <c r="BJ301" s="729">
        <v>0</v>
      </c>
      <c r="BK301" s="729">
        <v>924</v>
      </c>
      <c r="BL301" s="729">
        <v>0</v>
      </c>
      <c r="BM301" s="729">
        <v>0</v>
      </c>
      <c r="BN301" s="729">
        <v>0</v>
      </c>
      <c r="BO301" s="729">
        <v>0</v>
      </c>
      <c r="BP301" s="729">
        <v>3021</v>
      </c>
      <c r="BQ301" s="729">
        <v>609847</v>
      </c>
      <c r="BR301" s="729">
        <v>0</v>
      </c>
      <c r="BS301" s="729">
        <v>1304124</v>
      </c>
      <c r="BT301" s="729">
        <v>778749</v>
      </c>
      <c r="BV301" s="828">
        <f t="shared" si="4"/>
        <v>1</v>
      </c>
      <c r="BX301" s="728" t="s">
        <v>2999</v>
      </c>
    </row>
    <row r="302" spans="1:76" x14ac:dyDescent="0.2">
      <c r="A302" s="720"/>
      <c r="B302" s="727" t="s">
        <v>2985</v>
      </c>
      <c r="C302" s="727" t="s">
        <v>2986</v>
      </c>
      <c r="D302" s="727">
        <v>23010</v>
      </c>
      <c r="E302" s="728" t="s">
        <v>2984</v>
      </c>
      <c r="F302" s="728" t="s">
        <v>5988</v>
      </c>
      <c r="G302" s="727" t="s">
        <v>2985</v>
      </c>
      <c r="H302" s="727">
        <v>2</v>
      </c>
      <c r="I302" s="727" t="s">
        <v>5916</v>
      </c>
      <c r="J302" s="727">
        <v>15</v>
      </c>
      <c r="K302" s="729">
        <v>21622</v>
      </c>
      <c r="L302" s="729">
        <v>9086</v>
      </c>
      <c r="M302" s="816">
        <v>0.70684999999999998</v>
      </c>
      <c r="N302" s="816">
        <v>1.99E-3</v>
      </c>
      <c r="O302" s="816">
        <v>0.23998</v>
      </c>
      <c r="P302" s="816">
        <v>5.1180000000000003E-2</v>
      </c>
      <c r="Q302" s="816">
        <v>0</v>
      </c>
      <c r="R302" s="729">
        <v>782485</v>
      </c>
      <c r="S302" s="729">
        <v>6276902</v>
      </c>
      <c r="T302" s="729">
        <v>20555</v>
      </c>
      <c r="U302" s="729">
        <v>185</v>
      </c>
      <c r="V302" s="729">
        <v>0</v>
      </c>
      <c r="W302" s="729">
        <v>0</v>
      </c>
      <c r="X302" s="729">
        <v>30474</v>
      </c>
      <c r="Y302" s="729">
        <v>0</v>
      </c>
      <c r="Z302" s="729">
        <v>0</v>
      </c>
      <c r="AA302" s="729">
        <v>0</v>
      </c>
      <c r="AB302" s="729">
        <v>3043</v>
      </c>
      <c r="AC302" s="729">
        <v>0</v>
      </c>
      <c r="AD302" s="729">
        <v>0</v>
      </c>
      <c r="AE302" s="729">
        <v>0</v>
      </c>
      <c r="AF302" s="729">
        <v>0</v>
      </c>
      <c r="AG302" s="729">
        <v>0</v>
      </c>
      <c r="AH302" s="729">
        <v>0</v>
      </c>
      <c r="AI302" s="729">
        <v>2618195</v>
      </c>
      <c r="AJ302" s="729">
        <v>0</v>
      </c>
      <c r="AK302" s="729">
        <v>1602674</v>
      </c>
      <c r="AL302" s="729">
        <v>0</v>
      </c>
      <c r="AM302" s="729">
        <v>0</v>
      </c>
      <c r="AN302" s="729">
        <v>0</v>
      </c>
      <c r="AO302" s="729">
        <v>0</v>
      </c>
      <c r="AP302" s="729">
        <v>0</v>
      </c>
      <c r="AQ302" s="729">
        <v>0</v>
      </c>
      <c r="AR302" s="729">
        <v>0</v>
      </c>
      <c r="AS302" s="729">
        <v>0</v>
      </c>
      <c r="AT302" s="729">
        <v>56936</v>
      </c>
      <c r="AU302" s="729">
        <v>0</v>
      </c>
      <c r="AV302" s="729">
        <v>0</v>
      </c>
      <c r="AW302" s="729">
        <v>77058</v>
      </c>
      <c r="AX302" s="729">
        <v>0</v>
      </c>
      <c r="AY302" s="729">
        <v>0</v>
      </c>
      <c r="AZ302" s="729">
        <v>0</v>
      </c>
      <c r="BA302" s="729">
        <v>0</v>
      </c>
      <c r="BB302" s="729">
        <v>0</v>
      </c>
      <c r="BC302" s="729">
        <v>231654</v>
      </c>
      <c r="BD302" s="729">
        <v>0</v>
      </c>
      <c r="BE302" s="729">
        <v>0</v>
      </c>
      <c r="BF302" s="729">
        <v>0</v>
      </c>
      <c r="BG302" s="729">
        <v>19370</v>
      </c>
      <c r="BH302" s="729">
        <v>0</v>
      </c>
      <c r="BI302" s="729">
        <v>0</v>
      </c>
      <c r="BJ302" s="729">
        <v>0</v>
      </c>
      <c r="BK302" s="729">
        <v>35492</v>
      </c>
      <c r="BL302" s="729">
        <v>0</v>
      </c>
      <c r="BM302" s="729">
        <v>0</v>
      </c>
      <c r="BN302" s="729">
        <v>0</v>
      </c>
      <c r="BO302" s="729">
        <v>0</v>
      </c>
      <c r="BP302" s="729">
        <v>4702798</v>
      </c>
      <c r="BQ302" s="729">
        <v>5302941</v>
      </c>
      <c r="BR302" s="729">
        <v>163986</v>
      </c>
      <c r="BS302" s="729">
        <v>5709978</v>
      </c>
      <c r="BT302" s="729">
        <v>1518765</v>
      </c>
      <c r="BV302" s="828">
        <f t="shared" si="4"/>
        <v>1</v>
      </c>
      <c r="BX302" s="728" t="s">
        <v>4065</v>
      </c>
    </row>
    <row r="303" spans="1:76" x14ac:dyDescent="0.2">
      <c r="A303" s="720"/>
      <c r="B303" s="727" t="s">
        <v>1169</v>
      </c>
      <c r="C303" s="727" t="s">
        <v>1170</v>
      </c>
      <c r="D303" s="727">
        <v>23005</v>
      </c>
      <c r="E303" s="728" t="s">
        <v>6513</v>
      </c>
      <c r="F303" s="728" t="s">
        <v>7860</v>
      </c>
      <c r="G303" s="727" t="s">
        <v>1169</v>
      </c>
      <c r="H303" s="727">
        <v>2</v>
      </c>
      <c r="I303" s="727" t="s">
        <v>5916</v>
      </c>
      <c r="J303" s="727">
        <v>15</v>
      </c>
      <c r="K303" s="729">
        <v>10272</v>
      </c>
      <c r="L303" s="729">
        <v>3752</v>
      </c>
      <c r="M303" s="816">
        <v>0.70684999999999998</v>
      </c>
      <c r="N303" s="816">
        <v>1.99E-3</v>
      </c>
      <c r="O303" s="816">
        <v>0.23998</v>
      </c>
      <c r="P303" s="816">
        <v>5.1180000000000003E-2</v>
      </c>
      <c r="Q303" s="816">
        <v>0</v>
      </c>
      <c r="R303" s="729">
        <v>0</v>
      </c>
      <c r="S303" s="729">
        <v>0</v>
      </c>
      <c r="T303" s="729">
        <v>5560</v>
      </c>
      <c r="U303" s="729">
        <v>20293</v>
      </c>
      <c r="V303" s="729">
        <v>0</v>
      </c>
      <c r="W303" s="729">
        <v>0</v>
      </c>
      <c r="X303" s="729">
        <v>0</v>
      </c>
      <c r="Y303" s="729">
        <v>0</v>
      </c>
      <c r="Z303" s="729">
        <v>0</v>
      </c>
      <c r="AA303" s="729">
        <v>0</v>
      </c>
      <c r="AB303" s="729">
        <v>0</v>
      </c>
      <c r="AC303" s="729">
        <v>0</v>
      </c>
      <c r="AD303" s="729">
        <v>0</v>
      </c>
      <c r="AE303" s="729">
        <v>0</v>
      </c>
      <c r="AF303" s="729">
        <v>0</v>
      </c>
      <c r="AG303" s="729">
        <v>0</v>
      </c>
      <c r="AH303" s="729">
        <v>0</v>
      </c>
      <c r="AI303" s="729">
        <v>422079</v>
      </c>
      <c r="AJ303" s="729">
        <v>0</v>
      </c>
      <c r="AK303" s="729">
        <v>718451</v>
      </c>
      <c r="AL303" s="729">
        <v>0</v>
      </c>
      <c r="AM303" s="729">
        <v>3778</v>
      </c>
      <c r="AN303" s="729">
        <v>0</v>
      </c>
      <c r="AO303" s="729">
        <v>0</v>
      </c>
      <c r="AP303" s="729">
        <v>0</v>
      </c>
      <c r="AQ303" s="729">
        <v>0</v>
      </c>
      <c r="AR303" s="729">
        <v>0</v>
      </c>
      <c r="AS303" s="729">
        <v>0</v>
      </c>
      <c r="AT303" s="729">
        <v>0</v>
      </c>
      <c r="AU303" s="729">
        <v>0</v>
      </c>
      <c r="AV303" s="729">
        <v>0</v>
      </c>
      <c r="AW303" s="729">
        <v>0</v>
      </c>
      <c r="AX303" s="729">
        <v>0</v>
      </c>
      <c r="AY303" s="729">
        <v>0</v>
      </c>
      <c r="AZ303" s="729">
        <v>0</v>
      </c>
      <c r="BA303" s="729">
        <v>26518</v>
      </c>
      <c r="BB303" s="729">
        <v>0</v>
      </c>
      <c r="BC303" s="729">
        <v>0</v>
      </c>
      <c r="BD303" s="729">
        <v>0</v>
      </c>
      <c r="BE303" s="729">
        <v>0</v>
      </c>
      <c r="BF303" s="729">
        <v>0</v>
      </c>
      <c r="BG303" s="729">
        <v>8100</v>
      </c>
      <c r="BH303" s="729">
        <v>0</v>
      </c>
      <c r="BI303" s="729">
        <v>0</v>
      </c>
      <c r="BJ303" s="729">
        <v>0</v>
      </c>
      <c r="BK303" s="729">
        <v>13293</v>
      </c>
      <c r="BL303" s="729">
        <v>0</v>
      </c>
      <c r="BM303" s="729">
        <v>0</v>
      </c>
      <c r="BN303" s="729">
        <v>0</v>
      </c>
      <c r="BO303" s="729">
        <v>0</v>
      </c>
      <c r="BP303" s="729">
        <v>0</v>
      </c>
      <c r="BQ303" s="729">
        <v>3848610</v>
      </c>
      <c r="BR303" s="729">
        <v>0</v>
      </c>
      <c r="BS303" s="729">
        <v>1555128</v>
      </c>
      <c r="BT303" s="729">
        <v>1194552</v>
      </c>
      <c r="BV303" s="828">
        <f t="shared" si="4"/>
        <v>1</v>
      </c>
      <c r="BX303" s="728" t="s">
        <v>7907</v>
      </c>
    </row>
    <row r="304" spans="1:76" x14ac:dyDescent="0.2">
      <c r="A304" s="720"/>
      <c r="B304" s="727" t="s">
        <v>2988</v>
      </c>
      <c r="C304" s="727" t="s">
        <v>2989</v>
      </c>
      <c r="D304" s="727">
        <v>23023</v>
      </c>
      <c r="E304" s="728" t="s">
        <v>2987</v>
      </c>
      <c r="F304" s="728" t="s">
        <v>5989</v>
      </c>
      <c r="G304" s="727" t="s">
        <v>2988</v>
      </c>
      <c r="H304" s="727">
        <v>2</v>
      </c>
      <c r="I304" s="727" t="s">
        <v>5916</v>
      </c>
      <c r="J304" s="727">
        <v>15</v>
      </c>
      <c r="K304" s="729">
        <v>8295</v>
      </c>
      <c r="L304" s="729">
        <v>3126</v>
      </c>
      <c r="M304" s="816">
        <v>0.70684999999999998</v>
      </c>
      <c r="N304" s="816">
        <v>1.99E-3</v>
      </c>
      <c r="O304" s="816">
        <v>0.23998</v>
      </c>
      <c r="P304" s="816">
        <v>5.1180000000000003E-2</v>
      </c>
      <c r="Q304" s="816">
        <v>0</v>
      </c>
      <c r="R304" s="729">
        <v>-193983</v>
      </c>
      <c r="S304" s="729">
        <v>0</v>
      </c>
      <c r="T304" s="729">
        <v>0</v>
      </c>
      <c r="U304" s="729">
        <v>16240</v>
      </c>
      <c r="V304" s="729">
        <v>0</v>
      </c>
      <c r="W304" s="729">
        <v>0</v>
      </c>
      <c r="X304" s="729">
        <v>0</v>
      </c>
      <c r="Y304" s="729">
        <v>0</v>
      </c>
      <c r="Z304" s="729">
        <v>0</v>
      </c>
      <c r="AA304" s="729">
        <v>0</v>
      </c>
      <c r="AB304" s="729">
        <v>26644</v>
      </c>
      <c r="AC304" s="729">
        <v>0</v>
      </c>
      <c r="AD304" s="729">
        <v>0</v>
      </c>
      <c r="AE304" s="729">
        <v>0</v>
      </c>
      <c r="AF304" s="729">
        <v>0</v>
      </c>
      <c r="AG304" s="729">
        <v>0</v>
      </c>
      <c r="AH304" s="729">
        <v>0</v>
      </c>
      <c r="AI304" s="729">
        <v>110641</v>
      </c>
      <c r="AJ304" s="729">
        <v>0</v>
      </c>
      <c r="AK304" s="729">
        <v>103513</v>
      </c>
      <c r="AL304" s="729">
        <v>0</v>
      </c>
      <c r="AM304" s="729">
        <v>0</v>
      </c>
      <c r="AN304" s="729">
        <v>0</v>
      </c>
      <c r="AO304" s="729">
        <v>27021</v>
      </c>
      <c r="AP304" s="729">
        <v>0</v>
      </c>
      <c r="AQ304" s="729">
        <v>0</v>
      </c>
      <c r="AR304" s="729">
        <v>0</v>
      </c>
      <c r="AS304" s="729">
        <v>0</v>
      </c>
      <c r="AT304" s="729">
        <v>15535</v>
      </c>
      <c r="AU304" s="729">
        <v>0</v>
      </c>
      <c r="AV304" s="729">
        <v>0</v>
      </c>
      <c r="AW304" s="729">
        <v>0</v>
      </c>
      <c r="AX304" s="729">
        <v>0</v>
      </c>
      <c r="AY304" s="729">
        <v>0</v>
      </c>
      <c r="AZ304" s="729">
        <v>0</v>
      </c>
      <c r="BA304" s="729">
        <v>4491</v>
      </c>
      <c r="BB304" s="729">
        <v>0</v>
      </c>
      <c r="BC304" s="729">
        <v>183455</v>
      </c>
      <c r="BD304" s="729">
        <v>0</v>
      </c>
      <c r="BE304" s="729">
        <v>0</v>
      </c>
      <c r="BF304" s="729">
        <v>0</v>
      </c>
      <c r="BG304" s="729">
        <v>22350</v>
      </c>
      <c r="BH304" s="729">
        <v>0</v>
      </c>
      <c r="BI304" s="729">
        <v>0</v>
      </c>
      <c r="BJ304" s="729">
        <v>0</v>
      </c>
      <c r="BK304" s="729">
        <v>66630</v>
      </c>
      <c r="BL304" s="729">
        <v>0</v>
      </c>
      <c r="BM304" s="729">
        <v>0</v>
      </c>
      <c r="BN304" s="729">
        <v>0</v>
      </c>
      <c r="BO304" s="729">
        <v>0</v>
      </c>
      <c r="BP304" s="729">
        <v>0</v>
      </c>
      <c r="BQ304" s="729">
        <v>323616</v>
      </c>
      <c r="BR304" s="729">
        <v>3032</v>
      </c>
      <c r="BS304" s="729">
        <v>2104374</v>
      </c>
      <c r="BT304" s="729">
        <v>583927</v>
      </c>
      <c r="BV304" s="828">
        <f t="shared" si="4"/>
        <v>1</v>
      </c>
      <c r="BX304" s="728" t="s">
        <v>314</v>
      </c>
    </row>
    <row r="305" spans="1:76" x14ac:dyDescent="0.2">
      <c r="A305" s="720"/>
      <c r="B305" s="727" t="s">
        <v>2994</v>
      </c>
      <c r="C305" s="727" t="s">
        <v>2995</v>
      </c>
      <c r="D305" s="727">
        <v>23020</v>
      </c>
      <c r="E305" s="728" t="s">
        <v>2993</v>
      </c>
      <c r="F305" s="728" t="s">
        <v>5990</v>
      </c>
      <c r="G305" s="727" t="s">
        <v>2994</v>
      </c>
      <c r="H305" s="727">
        <v>2</v>
      </c>
      <c r="I305" s="727" t="s">
        <v>5916</v>
      </c>
      <c r="J305" s="727">
        <v>15</v>
      </c>
      <c r="K305" s="729">
        <v>10457</v>
      </c>
      <c r="L305" s="729">
        <v>4397</v>
      </c>
      <c r="M305" s="816">
        <v>0.70684999999999998</v>
      </c>
      <c r="N305" s="816">
        <v>1.99E-3</v>
      </c>
      <c r="O305" s="816">
        <v>0.23998</v>
      </c>
      <c r="P305" s="816">
        <v>5.1180000000000003E-2</v>
      </c>
      <c r="Q305" s="816">
        <v>0</v>
      </c>
      <c r="R305" s="729">
        <v>616946</v>
      </c>
      <c r="S305" s="729">
        <v>3027072</v>
      </c>
      <c r="T305" s="729">
        <v>11631</v>
      </c>
      <c r="U305" s="729">
        <v>13276</v>
      </c>
      <c r="V305" s="729">
        <v>0</v>
      </c>
      <c r="W305" s="729">
        <v>0</v>
      </c>
      <c r="X305" s="729">
        <v>0</v>
      </c>
      <c r="Y305" s="729">
        <v>0</v>
      </c>
      <c r="Z305" s="729">
        <v>0</v>
      </c>
      <c r="AA305" s="729">
        <v>0</v>
      </c>
      <c r="AB305" s="729">
        <v>52638</v>
      </c>
      <c r="AC305" s="729">
        <v>0</v>
      </c>
      <c r="AD305" s="729">
        <v>0</v>
      </c>
      <c r="AE305" s="729">
        <v>0</v>
      </c>
      <c r="AF305" s="729">
        <v>0</v>
      </c>
      <c r="AG305" s="729">
        <v>0</v>
      </c>
      <c r="AH305" s="729">
        <v>0</v>
      </c>
      <c r="AI305" s="729">
        <v>1564016</v>
      </c>
      <c r="AJ305" s="729">
        <v>0</v>
      </c>
      <c r="AK305" s="729">
        <v>1043952</v>
      </c>
      <c r="AL305" s="729">
        <v>0</v>
      </c>
      <c r="AM305" s="729">
        <v>0</v>
      </c>
      <c r="AN305" s="729">
        <v>0</v>
      </c>
      <c r="AO305" s="729">
        <v>0</v>
      </c>
      <c r="AP305" s="729">
        <v>0</v>
      </c>
      <c r="AQ305" s="729">
        <v>36116</v>
      </c>
      <c r="AR305" s="729">
        <v>0</v>
      </c>
      <c r="AS305" s="729">
        <v>0</v>
      </c>
      <c r="AT305" s="729">
        <v>33020</v>
      </c>
      <c r="AU305" s="729">
        <v>0</v>
      </c>
      <c r="AV305" s="729">
        <v>0</v>
      </c>
      <c r="AW305" s="729">
        <v>0</v>
      </c>
      <c r="AX305" s="729">
        <v>0</v>
      </c>
      <c r="AY305" s="729">
        <v>0</v>
      </c>
      <c r="AZ305" s="729">
        <v>0</v>
      </c>
      <c r="BA305" s="729">
        <v>0</v>
      </c>
      <c r="BB305" s="729">
        <v>0</v>
      </c>
      <c r="BC305" s="729">
        <v>489959</v>
      </c>
      <c r="BD305" s="729">
        <v>0</v>
      </c>
      <c r="BE305" s="729">
        <v>0</v>
      </c>
      <c r="BF305" s="729">
        <v>0</v>
      </c>
      <c r="BG305" s="729">
        <v>42300</v>
      </c>
      <c r="BH305" s="729">
        <v>3870</v>
      </c>
      <c r="BI305" s="729">
        <v>0</v>
      </c>
      <c r="BJ305" s="729">
        <v>17402</v>
      </c>
      <c r="BK305" s="729">
        <v>68382</v>
      </c>
      <c r="BL305" s="729">
        <v>0</v>
      </c>
      <c r="BM305" s="729">
        <v>0</v>
      </c>
      <c r="BN305" s="729">
        <v>0</v>
      </c>
      <c r="BO305" s="729">
        <v>0</v>
      </c>
      <c r="BP305" s="729">
        <v>1268653</v>
      </c>
      <c r="BQ305" s="729">
        <v>357217</v>
      </c>
      <c r="BR305" s="729">
        <v>487379</v>
      </c>
      <c r="BS305" s="729">
        <v>1583310</v>
      </c>
      <c r="BT305" s="729">
        <v>1021470</v>
      </c>
      <c r="BV305" s="828">
        <f t="shared" si="4"/>
        <v>1</v>
      </c>
      <c r="BX305" s="728" t="s">
        <v>5255</v>
      </c>
    </row>
    <row r="306" spans="1:76" x14ac:dyDescent="0.2">
      <c r="A306" s="720"/>
      <c r="B306" s="727" t="s">
        <v>5924</v>
      </c>
      <c r="C306" s="727" t="s">
        <v>5925</v>
      </c>
      <c r="D306" s="727">
        <v>57061</v>
      </c>
      <c r="E306" s="728" t="s">
        <v>3517</v>
      </c>
      <c r="F306" s="728" t="s">
        <v>5991</v>
      </c>
      <c r="G306" s="727" t="s">
        <v>5924</v>
      </c>
      <c r="H306" s="727">
        <v>3</v>
      </c>
      <c r="I306" s="727" t="s">
        <v>5624</v>
      </c>
      <c r="J306" s="727">
        <v>13</v>
      </c>
      <c r="K306" s="729">
        <v>74413</v>
      </c>
      <c r="L306" s="729">
        <v>33203</v>
      </c>
      <c r="M306" s="816">
        <v>0.60734999999999995</v>
      </c>
      <c r="N306" s="816">
        <v>7.6699999999999997E-3</v>
      </c>
      <c r="O306" s="816">
        <v>0.30935000000000001</v>
      </c>
      <c r="P306" s="816">
        <v>7.5630000000000003E-2</v>
      </c>
      <c r="Q306" s="816">
        <v>0</v>
      </c>
      <c r="R306" s="729">
        <v>5091273</v>
      </c>
      <c r="S306" s="729">
        <v>60775876</v>
      </c>
      <c r="T306" s="729">
        <v>49408</v>
      </c>
      <c r="U306" s="729">
        <v>78736</v>
      </c>
      <c r="V306" s="729">
        <v>421560</v>
      </c>
      <c r="W306" s="729">
        <v>0</v>
      </c>
      <c r="X306" s="729">
        <v>0</v>
      </c>
      <c r="Y306" s="729">
        <v>0</v>
      </c>
      <c r="Z306" s="729">
        <v>0</v>
      </c>
      <c r="AA306" s="729">
        <v>0</v>
      </c>
      <c r="AB306" s="729">
        <v>740191</v>
      </c>
      <c r="AC306" s="729">
        <v>0</v>
      </c>
      <c r="AD306" s="729">
        <v>2044141</v>
      </c>
      <c r="AE306" s="729">
        <v>371249</v>
      </c>
      <c r="AF306" s="729">
        <v>0</v>
      </c>
      <c r="AG306" s="729">
        <v>0</v>
      </c>
      <c r="AH306" s="729">
        <v>246627</v>
      </c>
      <c r="AI306" s="729">
        <v>5633580</v>
      </c>
      <c r="AJ306" s="729">
        <v>0</v>
      </c>
      <c r="AK306" s="729">
        <v>6027445</v>
      </c>
      <c r="AL306" s="729">
        <v>0</v>
      </c>
      <c r="AM306" s="729">
        <v>1427011</v>
      </c>
      <c r="AN306" s="729">
        <v>0</v>
      </c>
      <c r="AO306" s="729">
        <v>0</v>
      </c>
      <c r="AP306" s="729">
        <v>432449</v>
      </c>
      <c r="AQ306" s="729">
        <v>0</v>
      </c>
      <c r="AR306" s="729">
        <v>0</v>
      </c>
      <c r="AS306" s="729">
        <v>0</v>
      </c>
      <c r="AT306" s="729">
        <v>768356</v>
      </c>
      <c r="AU306" s="729">
        <v>0</v>
      </c>
      <c r="AV306" s="729">
        <v>0</v>
      </c>
      <c r="AW306" s="729">
        <v>3571575</v>
      </c>
      <c r="AX306" s="729">
        <v>0</v>
      </c>
      <c r="AY306" s="729">
        <v>129918</v>
      </c>
      <c r="AZ306" s="729">
        <v>2789767</v>
      </c>
      <c r="BA306" s="729">
        <v>0</v>
      </c>
      <c r="BB306" s="729">
        <v>16204</v>
      </c>
      <c r="BC306" s="729">
        <v>1231498</v>
      </c>
      <c r="BD306" s="729">
        <v>77116</v>
      </c>
      <c r="BE306" s="729">
        <v>22520</v>
      </c>
      <c r="BF306" s="729">
        <v>0</v>
      </c>
      <c r="BG306" s="729">
        <v>0</v>
      </c>
      <c r="BH306" s="729">
        <v>42575</v>
      </c>
      <c r="BI306" s="729">
        <v>33201</v>
      </c>
      <c r="BJ306" s="729">
        <v>0</v>
      </c>
      <c r="BK306" s="729">
        <v>0</v>
      </c>
      <c r="BL306" s="729">
        <v>0</v>
      </c>
      <c r="BM306" s="729">
        <v>0</v>
      </c>
      <c r="BN306" s="729">
        <v>0</v>
      </c>
      <c r="BO306" s="729">
        <v>0</v>
      </c>
      <c r="BP306" s="729">
        <v>-4508607</v>
      </c>
      <c r="BQ306" s="729">
        <v>1736257</v>
      </c>
      <c r="BR306" s="729">
        <v>12738362</v>
      </c>
      <c r="BS306" s="729">
        <v>22320463</v>
      </c>
      <c r="BT306" s="729">
        <v>9943550</v>
      </c>
      <c r="BV306" s="828">
        <f t="shared" si="4"/>
        <v>1</v>
      </c>
      <c r="BX306" s="728" t="s">
        <v>6316</v>
      </c>
    </row>
    <row r="307" spans="1:76" x14ac:dyDescent="0.2">
      <c r="A307" s="720"/>
      <c r="B307" s="727" t="s">
        <v>5919</v>
      </c>
      <c r="C307" s="727" t="s">
        <v>5920</v>
      </c>
      <c r="D307" s="727">
        <v>57041</v>
      </c>
      <c r="E307" s="728" t="s">
        <v>5918</v>
      </c>
      <c r="F307" s="728" t="s">
        <v>5992</v>
      </c>
      <c r="G307" s="727" t="s">
        <v>5919</v>
      </c>
      <c r="H307" s="727">
        <v>3</v>
      </c>
      <c r="I307" s="727" t="s">
        <v>5624</v>
      </c>
      <c r="J307" s="727">
        <v>13</v>
      </c>
      <c r="K307" s="729">
        <v>11542</v>
      </c>
      <c r="L307" s="729">
        <v>6204</v>
      </c>
      <c r="M307" s="816">
        <v>0.60734999999999995</v>
      </c>
      <c r="N307" s="816">
        <v>7.6699999999999997E-3</v>
      </c>
      <c r="O307" s="816">
        <v>0.30935000000000001</v>
      </c>
      <c r="P307" s="816">
        <v>7.5630000000000003E-2</v>
      </c>
      <c r="Q307" s="816">
        <v>0</v>
      </c>
      <c r="R307" s="729">
        <v>-331427</v>
      </c>
      <c r="S307" s="729">
        <v>0</v>
      </c>
      <c r="T307" s="729">
        <v>24301</v>
      </c>
      <c r="U307" s="729">
        <v>0</v>
      </c>
      <c r="V307" s="729">
        <v>14137</v>
      </c>
      <c r="W307" s="729">
        <v>0</v>
      </c>
      <c r="X307" s="729">
        <v>13578</v>
      </c>
      <c r="Y307" s="729">
        <v>0</v>
      </c>
      <c r="Z307" s="729">
        <v>0</v>
      </c>
      <c r="AA307" s="729">
        <v>0</v>
      </c>
      <c r="AB307" s="729">
        <v>0</v>
      </c>
      <c r="AC307" s="729">
        <v>0</v>
      </c>
      <c r="AD307" s="729">
        <v>239152</v>
      </c>
      <c r="AE307" s="729">
        <v>0</v>
      </c>
      <c r="AF307" s="729">
        <v>0</v>
      </c>
      <c r="AG307" s="729">
        <v>212869</v>
      </c>
      <c r="AH307" s="729">
        <v>0</v>
      </c>
      <c r="AI307" s="729">
        <v>0</v>
      </c>
      <c r="AJ307" s="729">
        <v>0</v>
      </c>
      <c r="AK307" s="729">
        <v>2257426</v>
      </c>
      <c r="AL307" s="729">
        <v>0</v>
      </c>
      <c r="AM307" s="729">
        <v>0</v>
      </c>
      <c r="AN307" s="729">
        <v>0</v>
      </c>
      <c r="AO307" s="729">
        <v>0</v>
      </c>
      <c r="AP307" s="729">
        <v>0</v>
      </c>
      <c r="AQ307" s="729">
        <v>0</v>
      </c>
      <c r="AR307" s="729">
        <v>0</v>
      </c>
      <c r="AS307" s="729">
        <v>0</v>
      </c>
      <c r="AT307" s="729">
        <v>45566</v>
      </c>
      <c r="AU307" s="729">
        <v>0</v>
      </c>
      <c r="AV307" s="729">
        <v>0</v>
      </c>
      <c r="AW307" s="729">
        <v>0</v>
      </c>
      <c r="AX307" s="729">
        <v>0</v>
      </c>
      <c r="AY307" s="729">
        <v>0</v>
      </c>
      <c r="AZ307" s="729">
        <v>0</v>
      </c>
      <c r="BA307" s="729">
        <v>0</v>
      </c>
      <c r="BB307" s="729">
        <v>8086</v>
      </c>
      <c r="BC307" s="729">
        <v>264164</v>
      </c>
      <c r="BD307" s="729">
        <v>9358</v>
      </c>
      <c r="BE307" s="729">
        <v>7198</v>
      </c>
      <c r="BF307" s="729">
        <v>0</v>
      </c>
      <c r="BG307" s="729">
        <v>0</v>
      </c>
      <c r="BH307" s="729">
        <v>0</v>
      </c>
      <c r="BI307" s="729">
        <v>0</v>
      </c>
      <c r="BJ307" s="729">
        <v>0</v>
      </c>
      <c r="BK307" s="729">
        <v>0</v>
      </c>
      <c r="BL307" s="729">
        <v>0</v>
      </c>
      <c r="BM307" s="729">
        <v>0</v>
      </c>
      <c r="BN307" s="729">
        <v>0</v>
      </c>
      <c r="BO307" s="729">
        <v>0</v>
      </c>
      <c r="BP307" s="729">
        <v>754543</v>
      </c>
      <c r="BQ307" s="729">
        <v>0</v>
      </c>
      <c r="BR307" s="729">
        <v>7623352</v>
      </c>
      <c r="BS307" s="729">
        <v>2329424</v>
      </c>
      <c r="BT307" s="729">
        <v>815072</v>
      </c>
      <c r="BV307" s="828">
        <f t="shared" si="4"/>
        <v>1</v>
      </c>
      <c r="BX307" s="728" t="s">
        <v>2363</v>
      </c>
    </row>
    <row r="308" spans="1:76" x14ac:dyDescent="0.2">
      <c r="A308" s="720"/>
      <c r="B308" s="727" t="s">
        <v>2721</v>
      </c>
      <c r="C308" s="727" t="s">
        <v>2722</v>
      </c>
      <c r="D308" s="727">
        <v>57038</v>
      </c>
      <c r="E308" s="728" t="s">
        <v>2720</v>
      </c>
      <c r="F308" s="728" t="s">
        <v>3483</v>
      </c>
      <c r="G308" s="727" t="s">
        <v>2721</v>
      </c>
      <c r="H308" s="727">
        <v>3</v>
      </c>
      <c r="I308" s="727" t="s">
        <v>5624</v>
      </c>
      <c r="J308" s="727">
        <v>13</v>
      </c>
      <c r="K308" s="729">
        <v>3400</v>
      </c>
      <c r="L308" s="729">
        <v>2415</v>
      </c>
      <c r="M308" s="816">
        <v>0.60734999999999995</v>
      </c>
      <c r="N308" s="816">
        <v>7.6699999999999997E-3</v>
      </c>
      <c r="O308" s="816">
        <v>0.30935000000000001</v>
      </c>
      <c r="P308" s="816">
        <v>7.5630000000000003E-2</v>
      </c>
      <c r="Q308" s="816">
        <v>0</v>
      </c>
      <c r="R308" s="729">
        <v>-156117</v>
      </c>
      <c r="S308" s="729">
        <v>0</v>
      </c>
      <c r="T308" s="729">
        <v>77628</v>
      </c>
      <c r="U308" s="729">
        <v>400</v>
      </c>
      <c r="V308" s="729">
        <v>0</v>
      </c>
      <c r="W308" s="729">
        <v>0</v>
      </c>
      <c r="X308" s="729">
        <v>0</v>
      </c>
      <c r="Y308" s="729">
        <v>0</v>
      </c>
      <c r="Z308" s="729">
        <v>0</v>
      </c>
      <c r="AA308" s="729">
        <v>0</v>
      </c>
      <c r="AB308" s="729">
        <v>0</v>
      </c>
      <c r="AC308" s="729">
        <v>0</v>
      </c>
      <c r="AD308" s="729">
        <v>0</v>
      </c>
      <c r="AE308" s="729">
        <v>13428</v>
      </c>
      <c r="AF308" s="729">
        <v>0</v>
      </c>
      <c r="AG308" s="729">
        <v>0</v>
      </c>
      <c r="AH308" s="729">
        <v>0</v>
      </c>
      <c r="AI308" s="729">
        <v>0</v>
      </c>
      <c r="AJ308" s="729">
        <v>0</v>
      </c>
      <c r="AK308" s="729">
        <v>364272</v>
      </c>
      <c r="AL308" s="729">
        <v>0</v>
      </c>
      <c r="AM308" s="729">
        <v>7391</v>
      </c>
      <c r="AN308" s="729">
        <v>941</v>
      </c>
      <c r="AO308" s="729">
        <v>0</v>
      </c>
      <c r="AP308" s="729">
        <v>0</v>
      </c>
      <c r="AQ308" s="729">
        <v>0</v>
      </c>
      <c r="AR308" s="729">
        <v>0</v>
      </c>
      <c r="AS308" s="729">
        <v>0</v>
      </c>
      <c r="AT308" s="729">
        <v>19481</v>
      </c>
      <c r="AU308" s="729">
        <v>0</v>
      </c>
      <c r="AV308" s="729">
        <v>0</v>
      </c>
      <c r="AW308" s="729">
        <v>0</v>
      </c>
      <c r="AX308" s="729">
        <v>0</v>
      </c>
      <c r="AY308" s="729">
        <v>0</v>
      </c>
      <c r="AZ308" s="729">
        <v>0</v>
      </c>
      <c r="BA308" s="729">
        <v>0</v>
      </c>
      <c r="BB308" s="729">
        <v>95562</v>
      </c>
      <c r="BC308" s="729">
        <v>682325</v>
      </c>
      <c r="BD308" s="729">
        <v>1517</v>
      </c>
      <c r="BE308" s="729">
        <v>7671</v>
      </c>
      <c r="BF308" s="729">
        <v>0</v>
      </c>
      <c r="BG308" s="729">
        <v>32117</v>
      </c>
      <c r="BH308" s="729">
        <v>14518</v>
      </c>
      <c r="BI308" s="729">
        <v>0</v>
      </c>
      <c r="BJ308" s="729">
        <v>0</v>
      </c>
      <c r="BK308" s="729">
        <v>0</v>
      </c>
      <c r="BL308" s="729">
        <v>0</v>
      </c>
      <c r="BM308" s="729">
        <v>0</v>
      </c>
      <c r="BN308" s="729">
        <v>0</v>
      </c>
      <c r="BO308" s="729">
        <v>0</v>
      </c>
      <c r="BP308" s="729">
        <v>21365</v>
      </c>
      <c r="BQ308" s="729">
        <v>27848</v>
      </c>
      <c r="BR308" s="729">
        <v>0</v>
      </c>
      <c r="BS308" s="729">
        <v>394648</v>
      </c>
      <c r="BT308" s="729">
        <v>725481</v>
      </c>
      <c r="BV308" s="828">
        <f t="shared" si="4"/>
        <v>1</v>
      </c>
      <c r="BX308" s="728" t="s">
        <v>5298</v>
      </c>
    </row>
    <row r="309" spans="1:76" x14ac:dyDescent="0.2">
      <c r="A309" s="720"/>
      <c r="B309" s="727" t="s">
        <v>1896</v>
      </c>
      <c r="C309" s="727" t="s">
        <v>1897</v>
      </c>
      <c r="D309" s="727">
        <v>57021</v>
      </c>
      <c r="E309" s="728" t="s">
        <v>1895</v>
      </c>
      <c r="F309" s="728" t="s">
        <v>3484</v>
      </c>
      <c r="G309" s="727" t="s">
        <v>1896</v>
      </c>
      <c r="H309" s="727">
        <v>3</v>
      </c>
      <c r="I309" s="727" t="s">
        <v>5624</v>
      </c>
      <c r="J309" s="727">
        <v>13</v>
      </c>
      <c r="K309" s="729">
        <v>590</v>
      </c>
      <c r="L309" s="729">
        <v>309</v>
      </c>
      <c r="M309" s="816">
        <v>1</v>
      </c>
      <c r="N309" s="816">
        <v>0</v>
      </c>
      <c r="O309" s="816">
        <v>0</v>
      </c>
      <c r="P309" s="816">
        <v>0</v>
      </c>
      <c r="Q309" s="816">
        <v>0</v>
      </c>
      <c r="R309" s="729">
        <v>166188</v>
      </c>
      <c r="S309" s="729">
        <v>0</v>
      </c>
      <c r="T309" s="729">
        <v>1967</v>
      </c>
      <c r="U309" s="729">
        <v>1750</v>
      </c>
      <c r="V309" s="729">
        <v>0</v>
      </c>
      <c r="W309" s="729">
        <v>0</v>
      </c>
      <c r="X309" s="729">
        <v>0</v>
      </c>
      <c r="Y309" s="729">
        <v>0</v>
      </c>
      <c r="Z309" s="729">
        <v>0</v>
      </c>
      <c r="AA309" s="729">
        <v>0</v>
      </c>
      <c r="AB309" s="729">
        <v>0</v>
      </c>
      <c r="AC309" s="729">
        <v>0</v>
      </c>
      <c r="AD309" s="729">
        <v>0</v>
      </c>
      <c r="AE309" s="729">
        <v>0</v>
      </c>
      <c r="AF309" s="729">
        <v>0</v>
      </c>
      <c r="AG309" s="729">
        <v>0</v>
      </c>
      <c r="AH309" s="729">
        <v>0</v>
      </c>
      <c r="AI309" s="729">
        <v>54001</v>
      </c>
      <c r="AJ309" s="729">
        <v>0</v>
      </c>
      <c r="AK309" s="729">
        <v>80409</v>
      </c>
      <c r="AL309" s="729">
        <v>0</v>
      </c>
      <c r="AM309" s="729">
        <v>0</v>
      </c>
      <c r="AN309" s="729">
        <v>0</v>
      </c>
      <c r="AO309" s="729">
        <v>0</v>
      </c>
      <c r="AP309" s="729">
        <v>12442</v>
      </c>
      <c r="AQ309" s="729">
        <v>0</v>
      </c>
      <c r="AR309" s="729">
        <v>0</v>
      </c>
      <c r="AS309" s="729">
        <v>0</v>
      </c>
      <c r="AT309" s="729">
        <v>0</v>
      </c>
      <c r="AU309" s="729">
        <v>0</v>
      </c>
      <c r="AV309" s="729">
        <v>0</v>
      </c>
      <c r="AW309" s="729">
        <v>0</v>
      </c>
      <c r="AX309" s="729">
        <v>0</v>
      </c>
      <c r="AY309" s="729">
        <v>0</v>
      </c>
      <c r="AZ309" s="729">
        <v>0</v>
      </c>
      <c r="BA309" s="729">
        <v>0</v>
      </c>
      <c r="BB309" s="729">
        <v>38417</v>
      </c>
      <c r="BC309" s="729">
        <v>20236</v>
      </c>
      <c r="BD309" s="729">
        <v>9840</v>
      </c>
      <c r="BE309" s="729">
        <v>0</v>
      </c>
      <c r="BF309" s="729">
        <v>0</v>
      </c>
      <c r="BG309" s="729">
        <v>2412</v>
      </c>
      <c r="BH309" s="729">
        <v>0</v>
      </c>
      <c r="BI309" s="729">
        <v>389</v>
      </c>
      <c r="BJ309" s="729">
        <v>0</v>
      </c>
      <c r="BK309" s="729">
        <v>0</v>
      </c>
      <c r="BL309" s="729">
        <v>0</v>
      </c>
      <c r="BM309" s="729">
        <v>0</v>
      </c>
      <c r="BN309" s="729">
        <v>0</v>
      </c>
      <c r="BO309" s="729">
        <v>0</v>
      </c>
      <c r="BP309" s="729">
        <v>0</v>
      </c>
      <c r="BQ309" s="729">
        <v>0</v>
      </c>
      <c r="BR309" s="729">
        <v>65237</v>
      </c>
      <c r="BS309" s="729">
        <v>48898</v>
      </c>
      <c r="BT309" s="729">
        <v>152845</v>
      </c>
      <c r="BV309" s="828">
        <f t="shared" si="4"/>
        <v>1</v>
      </c>
      <c r="BX309" s="728" t="s">
        <v>2391</v>
      </c>
    </row>
    <row r="310" spans="1:76" x14ac:dyDescent="0.2">
      <c r="A310" s="720"/>
      <c r="B310" s="727" t="s">
        <v>546</v>
      </c>
      <c r="C310" s="727" t="s">
        <v>2719</v>
      </c>
      <c r="D310" s="727">
        <v>57028</v>
      </c>
      <c r="E310" s="728" t="s">
        <v>1901</v>
      </c>
      <c r="F310" s="728" t="s">
        <v>3485</v>
      </c>
      <c r="G310" s="727" t="s">
        <v>546</v>
      </c>
      <c r="H310" s="727">
        <v>3</v>
      </c>
      <c r="I310" s="727" t="s">
        <v>5624</v>
      </c>
      <c r="J310" s="727">
        <v>13</v>
      </c>
      <c r="K310" s="729">
        <v>1326</v>
      </c>
      <c r="L310" s="729">
        <v>619</v>
      </c>
      <c r="M310" s="816">
        <v>1</v>
      </c>
      <c r="N310" s="816">
        <v>0</v>
      </c>
      <c r="O310" s="816">
        <v>0</v>
      </c>
      <c r="P310" s="816">
        <v>0</v>
      </c>
      <c r="Q310" s="816">
        <v>0</v>
      </c>
      <c r="R310" s="729">
        <v>21670</v>
      </c>
      <c r="S310" s="729">
        <v>0</v>
      </c>
      <c r="T310" s="729">
        <v>6750</v>
      </c>
      <c r="U310" s="729">
        <v>299</v>
      </c>
      <c r="V310" s="729">
        <v>0</v>
      </c>
      <c r="W310" s="729">
        <v>0</v>
      </c>
      <c r="X310" s="729">
        <v>0</v>
      </c>
      <c r="Y310" s="729">
        <v>0</v>
      </c>
      <c r="Z310" s="729">
        <v>0</v>
      </c>
      <c r="AA310" s="729">
        <v>0</v>
      </c>
      <c r="AB310" s="729">
        <v>0</v>
      </c>
      <c r="AC310" s="729">
        <v>0</v>
      </c>
      <c r="AD310" s="729">
        <v>0</v>
      </c>
      <c r="AE310" s="729">
        <v>0</v>
      </c>
      <c r="AF310" s="729">
        <v>0</v>
      </c>
      <c r="AG310" s="729">
        <v>35</v>
      </c>
      <c r="AH310" s="729">
        <v>25031</v>
      </c>
      <c r="AI310" s="729">
        <v>219545</v>
      </c>
      <c r="AJ310" s="729">
        <v>0</v>
      </c>
      <c r="AK310" s="729">
        <v>156853</v>
      </c>
      <c r="AL310" s="729">
        <v>0</v>
      </c>
      <c r="AM310" s="729">
        <v>14837</v>
      </c>
      <c r="AN310" s="729">
        <v>0</v>
      </c>
      <c r="AO310" s="729">
        <v>0</v>
      </c>
      <c r="AP310" s="729">
        <v>11348</v>
      </c>
      <c r="AQ310" s="729">
        <v>0</v>
      </c>
      <c r="AR310" s="729">
        <v>0</v>
      </c>
      <c r="AS310" s="729">
        <v>0</v>
      </c>
      <c r="AT310" s="729">
        <v>8100</v>
      </c>
      <c r="AU310" s="729">
        <v>0</v>
      </c>
      <c r="AV310" s="729">
        <v>26555</v>
      </c>
      <c r="AW310" s="729">
        <v>30442</v>
      </c>
      <c r="AX310" s="729">
        <v>0</v>
      </c>
      <c r="AY310" s="729">
        <v>0</v>
      </c>
      <c r="AZ310" s="729">
        <v>0</v>
      </c>
      <c r="BA310" s="729">
        <v>41519</v>
      </c>
      <c r="BB310" s="729">
        <v>0</v>
      </c>
      <c r="BC310" s="729">
        <v>52202</v>
      </c>
      <c r="BD310" s="729">
        <v>1439</v>
      </c>
      <c r="BE310" s="729">
        <v>0</v>
      </c>
      <c r="BF310" s="729">
        <v>0</v>
      </c>
      <c r="BG310" s="729">
        <v>0</v>
      </c>
      <c r="BH310" s="729">
        <v>424</v>
      </c>
      <c r="BI310" s="729">
        <v>0</v>
      </c>
      <c r="BJ310" s="729">
        <v>0</v>
      </c>
      <c r="BK310" s="729">
        <v>0</v>
      </c>
      <c r="BL310" s="729">
        <v>0</v>
      </c>
      <c r="BM310" s="729">
        <v>0</v>
      </c>
      <c r="BN310" s="729">
        <v>0</v>
      </c>
      <c r="BO310" s="729">
        <v>0</v>
      </c>
      <c r="BP310" s="729">
        <v>825609</v>
      </c>
      <c r="BQ310" s="729">
        <v>0</v>
      </c>
      <c r="BR310" s="729">
        <v>416</v>
      </c>
      <c r="BS310" s="729">
        <v>983893</v>
      </c>
      <c r="BT310" s="729">
        <v>114678</v>
      </c>
      <c r="BV310" s="828">
        <f t="shared" si="4"/>
        <v>1</v>
      </c>
      <c r="BX310" s="728" t="s">
        <v>4934</v>
      </c>
    </row>
    <row r="311" spans="1:76" x14ac:dyDescent="0.2">
      <c r="A311" s="720"/>
      <c r="B311" s="727" t="s">
        <v>4761</v>
      </c>
      <c r="C311" s="727" t="s">
        <v>6989</v>
      </c>
      <c r="D311" s="727">
        <v>57006</v>
      </c>
      <c r="E311" s="728" t="s">
        <v>4760</v>
      </c>
      <c r="F311" s="728" t="s">
        <v>3486</v>
      </c>
      <c r="G311" s="727" t="s">
        <v>4761</v>
      </c>
      <c r="H311" s="727">
        <v>3</v>
      </c>
      <c r="I311" s="727" t="s">
        <v>5624</v>
      </c>
      <c r="J311" s="727">
        <v>13</v>
      </c>
      <c r="K311" s="729">
        <v>196</v>
      </c>
      <c r="L311" s="729">
        <v>160</v>
      </c>
      <c r="M311" s="816">
        <v>1</v>
      </c>
      <c r="N311" s="816">
        <v>0</v>
      </c>
      <c r="O311" s="816">
        <v>0</v>
      </c>
      <c r="P311" s="816">
        <v>0</v>
      </c>
      <c r="Q311" s="816">
        <v>0</v>
      </c>
      <c r="R311" s="729">
        <v>-127606</v>
      </c>
      <c r="S311" s="729">
        <v>0</v>
      </c>
      <c r="T311" s="729">
        <v>700</v>
      </c>
      <c r="U311" s="729">
        <v>71</v>
      </c>
      <c r="V311" s="729">
        <v>0</v>
      </c>
      <c r="W311" s="729">
        <v>0</v>
      </c>
      <c r="X311" s="729">
        <v>0</v>
      </c>
      <c r="Y311" s="729">
        <v>0</v>
      </c>
      <c r="Z311" s="729">
        <v>0</v>
      </c>
      <c r="AA311" s="729">
        <v>0</v>
      </c>
      <c r="AB311" s="729">
        <v>0</v>
      </c>
      <c r="AC311" s="729">
        <v>0</v>
      </c>
      <c r="AD311" s="729">
        <v>0</v>
      </c>
      <c r="AE311" s="729">
        <v>0</v>
      </c>
      <c r="AF311" s="729">
        <v>0</v>
      </c>
      <c r="AG311" s="729">
        <v>0</v>
      </c>
      <c r="AH311" s="729">
        <v>82111</v>
      </c>
      <c r="AI311" s="729">
        <v>55913</v>
      </c>
      <c r="AJ311" s="729">
        <v>0</v>
      </c>
      <c r="AK311" s="729">
        <v>50551</v>
      </c>
      <c r="AL311" s="729">
        <v>0</v>
      </c>
      <c r="AM311" s="729">
        <v>4257</v>
      </c>
      <c r="AN311" s="729">
        <v>0</v>
      </c>
      <c r="AO311" s="729">
        <v>0</v>
      </c>
      <c r="AP311" s="729">
        <v>1855</v>
      </c>
      <c r="AQ311" s="729">
        <v>0</v>
      </c>
      <c r="AR311" s="729">
        <v>0</v>
      </c>
      <c r="AS311" s="729">
        <v>0</v>
      </c>
      <c r="AT311" s="729">
        <v>0</v>
      </c>
      <c r="AU311" s="729">
        <v>0</v>
      </c>
      <c r="AV311" s="729">
        <v>7257</v>
      </c>
      <c r="AW311" s="729">
        <v>7138</v>
      </c>
      <c r="AX311" s="729">
        <v>0</v>
      </c>
      <c r="AY311" s="729">
        <v>0</v>
      </c>
      <c r="AZ311" s="729">
        <v>0</v>
      </c>
      <c r="BA311" s="729">
        <v>0</v>
      </c>
      <c r="BB311" s="729">
        <v>15869</v>
      </c>
      <c r="BC311" s="729">
        <v>0</v>
      </c>
      <c r="BD311" s="729">
        <v>2757</v>
      </c>
      <c r="BE311" s="729">
        <v>8177</v>
      </c>
      <c r="BF311" s="729">
        <v>0</v>
      </c>
      <c r="BG311" s="729">
        <v>1483</v>
      </c>
      <c r="BH311" s="729">
        <v>0</v>
      </c>
      <c r="BI311" s="729">
        <v>0</v>
      </c>
      <c r="BJ311" s="729">
        <v>0</v>
      </c>
      <c r="BK311" s="729">
        <v>0</v>
      </c>
      <c r="BL311" s="729">
        <v>0</v>
      </c>
      <c r="BM311" s="729">
        <v>0</v>
      </c>
      <c r="BN311" s="729">
        <v>0</v>
      </c>
      <c r="BO311" s="729">
        <v>0</v>
      </c>
      <c r="BP311" s="729">
        <v>11229</v>
      </c>
      <c r="BQ311" s="729">
        <v>0</v>
      </c>
      <c r="BR311" s="729">
        <v>5135</v>
      </c>
      <c r="BS311" s="729">
        <v>51505</v>
      </c>
      <c r="BT311" s="729">
        <v>25821</v>
      </c>
      <c r="BV311" s="828">
        <f t="shared" si="4"/>
        <v>1</v>
      </c>
      <c r="BX311" s="728" t="s">
        <v>3115</v>
      </c>
    </row>
    <row r="312" spans="1:76" x14ac:dyDescent="0.2">
      <c r="A312" s="720"/>
      <c r="B312" s="727" t="s">
        <v>5269</v>
      </c>
      <c r="C312" s="727" t="s">
        <v>5270</v>
      </c>
      <c r="D312" s="727">
        <v>57004</v>
      </c>
      <c r="E312" s="728" t="s">
        <v>5268</v>
      </c>
      <c r="F312" s="728" t="s">
        <v>3487</v>
      </c>
      <c r="G312" s="727" t="s">
        <v>5269</v>
      </c>
      <c r="H312" s="727">
        <v>3</v>
      </c>
      <c r="I312" s="727" t="s">
        <v>5624</v>
      </c>
      <c r="J312" s="727">
        <v>13</v>
      </c>
      <c r="K312" s="729">
        <v>246</v>
      </c>
      <c r="L312" s="729">
        <v>329</v>
      </c>
      <c r="M312" s="816">
        <v>1</v>
      </c>
      <c r="N312" s="816">
        <v>0</v>
      </c>
      <c r="O312" s="816">
        <v>0</v>
      </c>
      <c r="P312" s="816">
        <v>0</v>
      </c>
      <c r="Q312" s="816">
        <v>0</v>
      </c>
      <c r="R312" s="729">
        <v>0</v>
      </c>
      <c r="S312" s="729">
        <v>0</v>
      </c>
      <c r="T312" s="729">
        <v>0</v>
      </c>
      <c r="U312" s="729">
        <v>142</v>
      </c>
      <c r="V312" s="729">
        <v>0</v>
      </c>
      <c r="W312" s="729">
        <v>0</v>
      </c>
      <c r="X312" s="729">
        <v>1669</v>
      </c>
      <c r="Y312" s="729">
        <v>0</v>
      </c>
      <c r="Z312" s="729">
        <v>0</v>
      </c>
      <c r="AA312" s="729">
        <v>0</v>
      </c>
      <c r="AB312" s="729">
        <v>6017</v>
      </c>
      <c r="AC312" s="729">
        <v>0</v>
      </c>
      <c r="AD312" s="729">
        <v>0</v>
      </c>
      <c r="AE312" s="729">
        <v>0</v>
      </c>
      <c r="AF312" s="729">
        <v>0</v>
      </c>
      <c r="AG312" s="729">
        <v>0</v>
      </c>
      <c r="AH312" s="729">
        <v>0</v>
      </c>
      <c r="AI312" s="729">
        <v>0</v>
      </c>
      <c r="AJ312" s="729">
        <v>0</v>
      </c>
      <c r="AK312" s="729">
        <v>0</v>
      </c>
      <c r="AL312" s="729">
        <v>0</v>
      </c>
      <c r="AM312" s="729">
        <v>0</v>
      </c>
      <c r="AN312" s="729">
        <v>0</v>
      </c>
      <c r="AO312" s="729">
        <v>0</v>
      </c>
      <c r="AP312" s="729">
        <v>0</v>
      </c>
      <c r="AQ312" s="729">
        <v>0</v>
      </c>
      <c r="AR312" s="729">
        <v>0</v>
      </c>
      <c r="AS312" s="729">
        <v>0</v>
      </c>
      <c r="AT312" s="729">
        <v>0</v>
      </c>
      <c r="AU312" s="729">
        <v>0</v>
      </c>
      <c r="AV312" s="729">
        <v>0</v>
      </c>
      <c r="AW312" s="729">
        <v>0</v>
      </c>
      <c r="AX312" s="729">
        <v>0</v>
      </c>
      <c r="AY312" s="729">
        <v>0</v>
      </c>
      <c r="AZ312" s="729">
        <v>0</v>
      </c>
      <c r="BA312" s="729">
        <v>0</v>
      </c>
      <c r="BB312" s="729">
        <v>2570</v>
      </c>
      <c r="BC312" s="729">
        <v>0</v>
      </c>
      <c r="BD312" s="729">
        <v>0</v>
      </c>
      <c r="BE312" s="729">
        <v>0</v>
      </c>
      <c r="BF312" s="729">
        <v>644</v>
      </c>
      <c r="BG312" s="729">
        <v>150</v>
      </c>
      <c r="BH312" s="729">
        <v>0</v>
      </c>
      <c r="BI312" s="729">
        <v>0</v>
      </c>
      <c r="BJ312" s="729">
        <v>0</v>
      </c>
      <c r="BK312" s="729">
        <v>0</v>
      </c>
      <c r="BL312" s="729">
        <v>0</v>
      </c>
      <c r="BM312" s="729">
        <v>0</v>
      </c>
      <c r="BN312" s="729">
        <v>0</v>
      </c>
      <c r="BO312" s="729">
        <v>0</v>
      </c>
      <c r="BP312" s="729">
        <v>0</v>
      </c>
      <c r="BQ312" s="729">
        <v>120178</v>
      </c>
      <c r="BR312" s="729">
        <v>31732</v>
      </c>
      <c r="BS312" s="729">
        <v>139307</v>
      </c>
      <c r="BT312" s="729">
        <v>69075</v>
      </c>
      <c r="BV312" s="828">
        <f t="shared" si="4"/>
        <v>1</v>
      </c>
      <c r="BX312" s="728" t="s">
        <v>6115</v>
      </c>
    </row>
    <row r="313" spans="1:76" x14ac:dyDescent="0.2">
      <c r="A313" s="720"/>
      <c r="B313" s="727" t="s">
        <v>5266</v>
      </c>
      <c r="C313" s="727" t="s">
        <v>5267</v>
      </c>
      <c r="D313" s="727">
        <v>57001</v>
      </c>
      <c r="E313" s="728" t="s">
        <v>5265</v>
      </c>
      <c r="F313" s="728" t="s">
        <v>3488</v>
      </c>
      <c r="G313" s="727" t="s">
        <v>5266</v>
      </c>
      <c r="H313" s="727">
        <v>3</v>
      </c>
      <c r="I313" s="727" t="s">
        <v>5624</v>
      </c>
      <c r="J313" s="727">
        <v>13</v>
      </c>
      <c r="K313" s="729">
        <v>278</v>
      </c>
      <c r="L313" s="729">
        <v>350</v>
      </c>
      <c r="M313" s="816">
        <v>1</v>
      </c>
      <c r="N313" s="816">
        <v>0</v>
      </c>
      <c r="O313" s="816">
        <v>0</v>
      </c>
      <c r="P313" s="816">
        <v>0</v>
      </c>
      <c r="Q313" s="816">
        <v>0</v>
      </c>
      <c r="R313" s="729">
        <v>0</v>
      </c>
      <c r="S313" s="729">
        <v>0</v>
      </c>
      <c r="T313" s="729">
        <v>1639</v>
      </c>
      <c r="U313" s="729">
        <v>0</v>
      </c>
      <c r="V313" s="729">
        <v>0</v>
      </c>
      <c r="W313" s="729">
        <v>0</v>
      </c>
      <c r="X313" s="729">
        <v>809</v>
      </c>
      <c r="Y313" s="729">
        <v>0</v>
      </c>
      <c r="Z313" s="729">
        <v>0</v>
      </c>
      <c r="AA313" s="729">
        <v>0</v>
      </c>
      <c r="AB313" s="729">
        <v>4400</v>
      </c>
      <c r="AC313" s="729">
        <v>0</v>
      </c>
      <c r="AD313" s="729">
        <v>0</v>
      </c>
      <c r="AE313" s="729">
        <v>0</v>
      </c>
      <c r="AF313" s="729">
        <v>0</v>
      </c>
      <c r="AG313" s="729">
        <v>0</v>
      </c>
      <c r="AH313" s="729">
        <v>0</v>
      </c>
      <c r="AI313" s="729">
        <v>0</v>
      </c>
      <c r="AJ313" s="729">
        <v>0</v>
      </c>
      <c r="AK313" s="729">
        <v>0</v>
      </c>
      <c r="AL313" s="729">
        <v>0</v>
      </c>
      <c r="AM313" s="729">
        <v>0</v>
      </c>
      <c r="AN313" s="729">
        <v>0</v>
      </c>
      <c r="AO313" s="729">
        <v>0</v>
      </c>
      <c r="AP313" s="729">
        <v>0</v>
      </c>
      <c r="AQ313" s="729">
        <v>0</v>
      </c>
      <c r="AR313" s="729">
        <v>0</v>
      </c>
      <c r="AS313" s="729">
        <v>0</v>
      </c>
      <c r="AT313" s="729">
        <v>0</v>
      </c>
      <c r="AU313" s="729">
        <v>0</v>
      </c>
      <c r="AV313" s="729">
        <v>0</v>
      </c>
      <c r="AW313" s="729">
        <v>0</v>
      </c>
      <c r="AX313" s="729">
        <v>0</v>
      </c>
      <c r="AY313" s="729">
        <v>0</v>
      </c>
      <c r="AZ313" s="729">
        <v>0</v>
      </c>
      <c r="BA313" s="729">
        <v>0</v>
      </c>
      <c r="BB313" s="729">
        <v>0</v>
      </c>
      <c r="BC313" s="729">
        <v>0</v>
      </c>
      <c r="BD313" s="729">
        <v>0</v>
      </c>
      <c r="BE313" s="729">
        <v>0</v>
      </c>
      <c r="BF313" s="729">
        <v>0</v>
      </c>
      <c r="BG313" s="729">
        <v>450</v>
      </c>
      <c r="BH313" s="729">
        <v>0</v>
      </c>
      <c r="BI313" s="729">
        <v>0</v>
      </c>
      <c r="BJ313" s="729">
        <v>0</v>
      </c>
      <c r="BK313" s="729">
        <v>0</v>
      </c>
      <c r="BL313" s="729">
        <v>0</v>
      </c>
      <c r="BM313" s="729">
        <v>0</v>
      </c>
      <c r="BN313" s="729">
        <v>0</v>
      </c>
      <c r="BO313" s="729">
        <v>0</v>
      </c>
      <c r="BP313" s="729">
        <v>0</v>
      </c>
      <c r="BQ313" s="729">
        <v>9880</v>
      </c>
      <c r="BR313" s="729">
        <v>46441</v>
      </c>
      <c r="BS313" s="729">
        <v>150217</v>
      </c>
      <c r="BT313" s="729">
        <v>42986</v>
      </c>
      <c r="BV313" s="828">
        <f t="shared" si="4"/>
        <v>1</v>
      </c>
      <c r="BX313" s="728" t="s">
        <v>7131</v>
      </c>
    </row>
    <row r="314" spans="1:76" x14ac:dyDescent="0.2">
      <c r="A314" s="720"/>
      <c r="B314" s="727" t="s">
        <v>1890</v>
      </c>
      <c r="C314" s="727" t="s">
        <v>1891</v>
      </c>
      <c r="D314" s="727">
        <v>57016</v>
      </c>
      <c r="E314" s="728" t="s">
        <v>1889</v>
      </c>
      <c r="F314" s="728" t="s">
        <v>3489</v>
      </c>
      <c r="G314" s="727" t="s">
        <v>1890</v>
      </c>
      <c r="H314" s="727">
        <v>3</v>
      </c>
      <c r="I314" s="727" t="s">
        <v>5624</v>
      </c>
      <c r="J314" s="727">
        <v>13</v>
      </c>
      <c r="K314" s="729">
        <v>619</v>
      </c>
      <c r="L314" s="729">
        <v>508</v>
      </c>
      <c r="M314" s="816">
        <v>0.60734999999999995</v>
      </c>
      <c r="N314" s="816">
        <v>7.6699999999999997E-3</v>
      </c>
      <c r="O314" s="816">
        <v>0.30935000000000001</v>
      </c>
      <c r="P314" s="816">
        <v>7.5630000000000003E-2</v>
      </c>
      <c r="Q314" s="816">
        <v>0</v>
      </c>
      <c r="R314" s="729">
        <v>1403</v>
      </c>
      <c r="S314" s="729">
        <v>0</v>
      </c>
      <c r="T314" s="729">
        <v>0</v>
      </c>
      <c r="U314" s="729">
        <v>0</v>
      </c>
      <c r="V314" s="729">
        <v>0</v>
      </c>
      <c r="W314" s="729">
        <v>0</v>
      </c>
      <c r="X314" s="729">
        <v>7335</v>
      </c>
      <c r="Y314" s="729">
        <v>0</v>
      </c>
      <c r="Z314" s="729">
        <v>0</v>
      </c>
      <c r="AA314" s="729">
        <v>0</v>
      </c>
      <c r="AB314" s="729">
        <v>0</v>
      </c>
      <c r="AC314" s="729">
        <v>0</v>
      </c>
      <c r="AD314" s="729">
        <v>0</v>
      </c>
      <c r="AE314" s="729">
        <v>0</v>
      </c>
      <c r="AF314" s="729">
        <v>0</v>
      </c>
      <c r="AG314" s="729">
        <v>0</v>
      </c>
      <c r="AH314" s="729">
        <v>0</v>
      </c>
      <c r="AI314" s="729">
        <v>21868</v>
      </c>
      <c r="AJ314" s="729">
        <v>0</v>
      </c>
      <c r="AK314" s="729">
        <v>75919</v>
      </c>
      <c r="AL314" s="729">
        <v>0</v>
      </c>
      <c r="AM314" s="729">
        <v>8736</v>
      </c>
      <c r="AN314" s="729">
        <v>0</v>
      </c>
      <c r="AO314" s="729">
        <v>0</v>
      </c>
      <c r="AP314" s="729">
        <v>0</v>
      </c>
      <c r="AQ314" s="729">
        <v>0</v>
      </c>
      <c r="AR314" s="729">
        <v>0</v>
      </c>
      <c r="AS314" s="729">
        <v>0</v>
      </c>
      <c r="AT314" s="729">
        <v>250</v>
      </c>
      <c r="AU314" s="729">
        <v>0</v>
      </c>
      <c r="AV314" s="729">
        <v>0</v>
      </c>
      <c r="AW314" s="729">
        <v>0</v>
      </c>
      <c r="AX314" s="729">
        <v>0</v>
      </c>
      <c r="AY314" s="729">
        <v>0</v>
      </c>
      <c r="AZ314" s="729">
        <v>0</v>
      </c>
      <c r="BA314" s="729">
        <v>0</v>
      </c>
      <c r="BB314" s="729">
        <v>0</v>
      </c>
      <c r="BC314" s="729">
        <v>83081</v>
      </c>
      <c r="BD314" s="729">
        <v>0</v>
      </c>
      <c r="BE314" s="729">
        <v>0</v>
      </c>
      <c r="BF314" s="729">
        <v>0</v>
      </c>
      <c r="BG314" s="729">
        <v>310</v>
      </c>
      <c r="BH314" s="729">
        <v>0</v>
      </c>
      <c r="BI314" s="729">
        <v>0</v>
      </c>
      <c r="BJ314" s="729">
        <v>0</v>
      </c>
      <c r="BK314" s="729">
        <v>14200</v>
      </c>
      <c r="BL314" s="729">
        <v>0</v>
      </c>
      <c r="BM314" s="729">
        <v>0</v>
      </c>
      <c r="BN314" s="729">
        <v>0</v>
      </c>
      <c r="BO314" s="729">
        <v>0</v>
      </c>
      <c r="BP314" s="729">
        <v>0</v>
      </c>
      <c r="BQ314" s="729">
        <v>19290</v>
      </c>
      <c r="BR314" s="729">
        <v>1055</v>
      </c>
      <c r="BS314" s="729">
        <v>228235</v>
      </c>
      <c r="BT314" s="729">
        <v>96258</v>
      </c>
      <c r="BV314" s="828">
        <f t="shared" si="4"/>
        <v>1</v>
      </c>
      <c r="BX314" s="728" t="s">
        <v>294</v>
      </c>
    </row>
    <row r="315" spans="1:76" x14ac:dyDescent="0.2">
      <c r="A315" s="720"/>
      <c r="B315" s="727" t="s">
        <v>6993</v>
      </c>
      <c r="C315" s="727" t="s">
        <v>6994</v>
      </c>
      <c r="D315" s="727">
        <v>57011</v>
      </c>
      <c r="E315" s="728" t="s">
        <v>6992</v>
      </c>
      <c r="F315" s="728" t="s">
        <v>192</v>
      </c>
      <c r="G315" s="727" t="s">
        <v>6993</v>
      </c>
      <c r="H315" s="727">
        <v>3</v>
      </c>
      <c r="I315" s="727" t="s">
        <v>5624</v>
      </c>
      <c r="J315" s="727">
        <v>13</v>
      </c>
      <c r="K315" s="729">
        <v>990</v>
      </c>
      <c r="L315" s="729">
        <v>529</v>
      </c>
      <c r="M315" s="816">
        <v>0.60734999999999995</v>
      </c>
      <c r="N315" s="816">
        <v>7.6699999999999997E-3</v>
      </c>
      <c r="O315" s="816">
        <v>0.30935000000000001</v>
      </c>
      <c r="P315" s="816">
        <v>7.5630000000000003E-2</v>
      </c>
      <c r="Q315" s="816">
        <v>0</v>
      </c>
      <c r="R315" s="729">
        <v>0</v>
      </c>
      <c r="S315" s="729">
        <v>0</v>
      </c>
      <c r="T315" s="729">
        <v>0</v>
      </c>
      <c r="U315" s="729">
        <v>0</v>
      </c>
      <c r="V315" s="729">
        <v>0</v>
      </c>
      <c r="W315" s="729">
        <v>0</v>
      </c>
      <c r="X315" s="729">
        <v>0</v>
      </c>
      <c r="Y315" s="729">
        <v>0</v>
      </c>
      <c r="Z315" s="729">
        <v>0</v>
      </c>
      <c r="AA315" s="729">
        <v>0</v>
      </c>
      <c r="AB315" s="729">
        <v>0</v>
      </c>
      <c r="AC315" s="729">
        <v>0</v>
      </c>
      <c r="AD315" s="729">
        <v>0</v>
      </c>
      <c r="AE315" s="729">
        <v>0</v>
      </c>
      <c r="AF315" s="729">
        <v>0</v>
      </c>
      <c r="AG315" s="729">
        <v>0</v>
      </c>
      <c r="AH315" s="729">
        <v>0</v>
      </c>
      <c r="AI315" s="729">
        <v>0</v>
      </c>
      <c r="AJ315" s="729">
        <v>0</v>
      </c>
      <c r="AK315" s="729">
        <v>0</v>
      </c>
      <c r="AL315" s="729">
        <v>0</v>
      </c>
      <c r="AM315" s="729">
        <v>0</v>
      </c>
      <c r="AN315" s="729">
        <v>0</v>
      </c>
      <c r="AO315" s="729">
        <v>0</v>
      </c>
      <c r="AP315" s="729">
        <v>0</v>
      </c>
      <c r="AQ315" s="729">
        <v>0</v>
      </c>
      <c r="AR315" s="729">
        <v>0</v>
      </c>
      <c r="AS315" s="729">
        <v>0</v>
      </c>
      <c r="AT315" s="729">
        <v>0</v>
      </c>
      <c r="AU315" s="729">
        <v>0</v>
      </c>
      <c r="AV315" s="729">
        <v>0</v>
      </c>
      <c r="AW315" s="729">
        <v>0</v>
      </c>
      <c r="AX315" s="729">
        <v>0</v>
      </c>
      <c r="AY315" s="729">
        <v>0</v>
      </c>
      <c r="AZ315" s="729">
        <v>0</v>
      </c>
      <c r="BA315" s="729">
        <v>0</v>
      </c>
      <c r="BB315" s="729">
        <v>0</v>
      </c>
      <c r="BC315" s="729">
        <v>0</v>
      </c>
      <c r="BD315" s="729">
        <v>0</v>
      </c>
      <c r="BE315" s="729">
        <v>0</v>
      </c>
      <c r="BF315" s="729">
        <v>0</v>
      </c>
      <c r="BG315" s="729">
        <v>0</v>
      </c>
      <c r="BH315" s="729">
        <v>0</v>
      </c>
      <c r="BI315" s="729">
        <v>0</v>
      </c>
      <c r="BJ315" s="729">
        <v>0</v>
      </c>
      <c r="BK315" s="729">
        <v>0</v>
      </c>
      <c r="BL315" s="729">
        <v>0</v>
      </c>
      <c r="BM315" s="729">
        <v>0</v>
      </c>
      <c r="BN315" s="729">
        <v>0</v>
      </c>
      <c r="BO315" s="729">
        <v>0</v>
      </c>
      <c r="BP315" s="729">
        <v>0</v>
      </c>
      <c r="BQ315" s="729">
        <v>0</v>
      </c>
      <c r="BR315" s="729">
        <v>0</v>
      </c>
      <c r="BS315" s="729">
        <v>0</v>
      </c>
      <c r="BT315" s="729">
        <v>0</v>
      </c>
      <c r="BV315" s="828">
        <f t="shared" si="4"/>
        <v>0</v>
      </c>
      <c r="BX315" s="728" t="s">
        <v>4790</v>
      </c>
    </row>
    <row r="316" spans="1:76" x14ac:dyDescent="0.2">
      <c r="A316" s="720"/>
      <c r="B316" s="727" t="s">
        <v>5922</v>
      </c>
      <c r="C316" s="727" t="s">
        <v>5923</v>
      </c>
      <c r="D316" s="727">
        <v>57051</v>
      </c>
      <c r="E316" s="728" t="s">
        <v>5921</v>
      </c>
      <c r="F316" s="728" t="s">
        <v>193</v>
      </c>
      <c r="G316" s="727" t="s">
        <v>5922</v>
      </c>
      <c r="H316" s="727">
        <v>3</v>
      </c>
      <c r="I316" s="727" t="s">
        <v>5624</v>
      </c>
      <c r="J316" s="727">
        <v>13</v>
      </c>
      <c r="K316" s="729">
        <v>1407</v>
      </c>
      <c r="L316" s="729">
        <v>754</v>
      </c>
      <c r="M316" s="816">
        <v>0.60734999999999995</v>
      </c>
      <c r="N316" s="816">
        <v>7.6699999999999997E-3</v>
      </c>
      <c r="O316" s="816">
        <v>0.30935000000000001</v>
      </c>
      <c r="P316" s="816">
        <v>7.5630000000000003E-2</v>
      </c>
      <c r="Q316" s="816">
        <v>0</v>
      </c>
      <c r="R316" s="729">
        <v>496</v>
      </c>
      <c r="S316" s="729">
        <v>0</v>
      </c>
      <c r="T316" s="729">
        <v>3868</v>
      </c>
      <c r="U316" s="729">
        <v>0</v>
      </c>
      <c r="V316" s="729">
        <v>0</v>
      </c>
      <c r="W316" s="729">
        <v>0</v>
      </c>
      <c r="X316" s="729">
        <v>0</v>
      </c>
      <c r="Y316" s="729">
        <v>0</v>
      </c>
      <c r="Z316" s="729">
        <v>0</v>
      </c>
      <c r="AA316" s="729">
        <v>0</v>
      </c>
      <c r="AB316" s="729">
        <v>0</v>
      </c>
      <c r="AC316" s="729">
        <v>0</v>
      </c>
      <c r="AD316" s="729">
        <v>0</v>
      </c>
      <c r="AE316" s="729">
        <v>0</v>
      </c>
      <c r="AF316" s="729">
        <v>0</v>
      </c>
      <c r="AG316" s="729">
        <v>0</v>
      </c>
      <c r="AH316" s="729">
        <v>0</v>
      </c>
      <c r="AI316" s="729">
        <v>0</v>
      </c>
      <c r="AJ316" s="729">
        <v>0</v>
      </c>
      <c r="AK316" s="729">
        <v>172742</v>
      </c>
      <c r="AL316" s="729">
        <v>0</v>
      </c>
      <c r="AM316" s="729">
        <v>0</v>
      </c>
      <c r="AN316" s="729">
        <v>779</v>
      </c>
      <c r="AO316" s="729">
        <v>0</v>
      </c>
      <c r="AP316" s="729">
        <v>0</v>
      </c>
      <c r="AQ316" s="729">
        <v>0</v>
      </c>
      <c r="AR316" s="729">
        <v>0</v>
      </c>
      <c r="AS316" s="729">
        <v>0</v>
      </c>
      <c r="AT316" s="729">
        <v>5058</v>
      </c>
      <c r="AU316" s="729">
        <v>0</v>
      </c>
      <c r="AV316" s="729">
        <v>0</v>
      </c>
      <c r="AW316" s="729">
        <v>0</v>
      </c>
      <c r="AX316" s="729">
        <v>0</v>
      </c>
      <c r="AY316" s="729">
        <v>0</v>
      </c>
      <c r="AZ316" s="729">
        <v>0</v>
      </c>
      <c r="BA316" s="729">
        <v>0</v>
      </c>
      <c r="BB316" s="729">
        <v>11750</v>
      </c>
      <c r="BC316" s="729">
        <v>16505</v>
      </c>
      <c r="BD316" s="729">
        <v>0</v>
      </c>
      <c r="BE316" s="729">
        <v>0</v>
      </c>
      <c r="BF316" s="729">
        <v>0</v>
      </c>
      <c r="BG316" s="729">
        <v>2050</v>
      </c>
      <c r="BH316" s="729">
        <v>0</v>
      </c>
      <c r="BI316" s="729">
        <v>0</v>
      </c>
      <c r="BJ316" s="729">
        <v>0</v>
      </c>
      <c r="BK316" s="729">
        <v>10906</v>
      </c>
      <c r="BL316" s="729">
        <v>0</v>
      </c>
      <c r="BM316" s="729">
        <v>0</v>
      </c>
      <c r="BN316" s="729">
        <v>0</v>
      </c>
      <c r="BO316" s="729">
        <v>0</v>
      </c>
      <c r="BP316" s="729">
        <v>0</v>
      </c>
      <c r="BQ316" s="729">
        <v>0</v>
      </c>
      <c r="BR316" s="729">
        <v>63869</v>
      </c>
      <c r="BS316" s="729">
        <v>538014</v>
      </c>
      <c r="BT316" s="729">
        <v>233093</v>
      </c>
      <c r="BV316" s="828">
        <f t="shared" si="4"/>
        <v>1</v>
      </c>
      <c r="BX316" s="728" t="s">
        <v>7127</v>
      </c>
    </row>
    <row r="317" spans="1:76" x14ac:dyDescent="0.2">
      <c r="A317" s="720"/>
      <c r="B317" s="727" t="s">
        <v>5930</v>
      </c>
      <c r="C317" s="727" t="s">
        <v>7012</v>
      </c>
      <c r="D317" s="727">
        <v>57076</v>
      </c>
      <c r="E317" s="728" t="s">
        <v>5929</v>
      </c>
      <c r="F317" s="728" t="s">
        <v>1846</v>
      </c>
      <c r="G317" s="727" t="s">
        <v>5930</v>
      </c>
      <c r="H317" s="727">
        <v>3</v>
      </c>
      <c r="I317" s="727" t="s">
        <v>5624</v>
      </c>
      <c r="J317" s="727">
        <v>13</v>
      </c>
      <c r="K317" s="729">
        <v>3241</v>
      </c>
      <c r="L317" s="729">
        <v>1744</v>
      </c>
      <c r="M317" s="816">
        <v>0.60734999999999995</v>
      </c>
      <c r="N317" s="816">
        <v>7.6699999999999997E-3</v>
      </c>
      <c r="O317" s="816">
        <v>0.30935000000000001</v>
      </c>
      <c r="P317" s="816">
        <v>7.5630000000000003E-2</v>
      </c>
      <c r="Q317" s="816">
        <v>0</v>
      </c>
      <c r="R317" s="729">
        <v>166092</v>
      </c>
      <c r="S317" s="729">
        <v>0</v>
      </c>
      <c r="T317" s="729">
        <v>22121</v>
      </c>
      <c r="U317" s="729">
        <v>14539</v>
      </c>
      <c r="V317" s="729">
        <v>16199</v>
      </c>
      <c r="W317" s="729">
        <v>0</v>
      </c>
      <c r="X317" s="729">
        <v>6332</v>
      </c>
      <c r="Y317" s="729">
        <v>340</v>
      </c>
      <c r="Z317" s="729">
        <v>0</v>
      </c>
      <c r="AA317" s="729">
        <v>0</v>
      </c>
      <c r="AB317" s="729">
        <v>18318</v>
      </c>
      <c r="AC317" s="729">
        <v>0</v>
      </c>
      <c r="AD317" s="729">
        <v>0</v>
      </c>
      <c r="AE317" s="729">
        <v>0</v>
      </c>
      <c r="AF317" s="729">
        <v>780</v>
      </c>
      <c r="AG317" s="729">
        <v>17568</v>
      </c>
      <c r="AH317" s="729">
        <v>8571</v>
      </c>
      <c r="AI317" s="729">
        <v>201655</v>
      </c>
      <c r="AJ317" s="729">
        <v>0</v>
      </c>
      <c r="AK317" s="729">
        <v>267630</v>
      </c>
      <c r="AL317" s="729">
        <v>63171</v>
      </c>
      <c r="AM317" s="729">
        <v>58383</v>
      </c>
      <c r="AN317" s="729">
        <v>0</v>
      </c>
      <c r="AO317" s="729">
        <v>0</v>
      </c>
      <c r="AP317" s="729">
        <v>68686</v>
      </c>
      <c r="AQ317" s="729">
        <v>0</v>
      </c>
      <c r="AR317" s="729">
        <v>0</v>
      </c>
      <c r="AS317" s="729">
        <v>0</v>
      </c>
      <c r="AT317" s="729">
        <v>5915</v>
      </c>
      <c r="AU317" s="729">
        <v>0</v>
      </c>
      <c r="AV317" s="729">
        <v>365466</v>
      </c>
      <c r="AW317" s="729">
        <v>239962</v>
      </c>
      <c r="AX317" s="729">
        <v>0</v>
      </c>
      <c r="AY317" s="729">
        <v>0</v>
      </c>
      <c r="AZ317" s="729">
        <v>0</v>
      </c>
      <c r="BA317" s="729">
        <v>156995</v>
      </c>
      <c r="BB317" s="729">
        <v>0</v>
      </c>
      <c r="BC317" s="729">
        <v>0</v>
      </c>
      <c r="BD317" s="729">
        <v>13281</v>
      </c>
      <c r="BE317" s="729">
        <v>34955</v>
      </c>
      <c r="BF317" s="729">
        <v>0</v>
      </c>
      <c r="BG317" s="729">
        <v>0</v>
      </c>
      <c r="BH317" s="729">
        <v>60776</v>
      </c>
      <c r="BI317" s="729">
        <v>850</v>
      </c>
      <c r="BJ317" s="729">
        <v>0</v>
      </c>
      <c r="BK317" s="729">
        <v>0</v>
      </c>
      <c r="BL317" s="729">
        <v>0</v>
      </c>
      <c r="BM317" s="729">
        <v>0</v>
      </c>
      <c r="BN317" s="729">
        <v>0</v>
      </c>
      <c r="BO317" s="729">
        <v>0</v>
      </c>
      <c r="BP317" s="729">
        <v>278715</v>
      </c>
      <c r="BQ317" s="729">
        <v>29856</v>
      </c>
      <c r="BR317" s="729">
        <v>2027981</v>
      </c>
      <c r="BS317" s="729">
        <v>792999</v>
      </c>
      <c r="BT317" s="729">
        <v>1222409</v>
      </c>
      <c r="BV317" s="828">
        <f t="shared" si="4"/>
        <v>1</v>
      </c>
      <c r="BX317" s="728" t="s">
        <v>2236</v>
      </c>
    </row>
    <row r="318" spans="1:76" x14ac:dyDescent="0.2">
      <c r="A318" s="720"/>
      <c r="B318" s="727" t="s">
        <v>1893</v>
      </c>
      <c r="C318" s="727" t="s">
        <v>1894</v>
      </c>
      <c r="D318" s="727">
        <v>57019</v>
      </c>
      <c r="E318" s="728" t="s">
        <v>1892</v>
      </c>
      <c r="F318" s="728" t="s">
        <v>1847</v>
      </c>
      <c r="G318" s="727" t="s">
        <v>1893</v>
      </c>
      <c r="H318" s="727">
        <v>3</v>
      </c>
      <c r="I318" s="727" t="s">
        <v>5624</v>
      </c>
      <c r="J318" s="727">
        <v>13</v>
      </c>
      <c r="K318" s="729">
        <v>638</v>
      </c>
      <c r="L318" s="729">
        <v>501</v>
      </c>
      <c r="M318" s="816">
        <v>1</v>
      </c>
      <c r="N318" s="816">
        <v>0</v>
      </c>
      <c r="O318" s="816">
        <v>0</v>
      </c>
      <c r="P318" s="816">
        <v>0</v>
      </c>
      <c r="Q318" s="816">
        <v>0</v>
      </c>
      <c r="R318" s="729">
        <v>-10749</v>
      </c>
      <c r="S318" s="729">
        <v>0</v>
      </c>
      <c r="T318" s="729">
        <v>1302</v>
      </c>
      <c r="U318" s="729">
        <v>336</v>
      </c>
      <c r="V318" s="729">
        <v>0</v>
      </c>
      <c r="W318" s="729">
        <v>0</v>
      </c>
      <c r="X318" s="729">
        <v>5154</v>
      </c>
      <c r="Y318" s="729">
        <v>0</v>
      </c>
      <c r="Z318" s="729">
        <v>0</v>
      </c>
      <c r="AA318" s="729">
        <v>0</v>
      </c>
      <c r="AB318" s="729">
        <v>781</v>
      </c>
      <c r="AC318" s="729">
        <v>0</v>
      </c>
      <c r="AD318" s="729">
        <v>0</v>
      </c>
      <c r="AE318" s="729">
        <v>0</v>
      </c>
      <c r="AF318" s="729">
        <v>0</v>
      </c>
      <c r="AG318" s="729">
        <v>0</v>
      </c>
      <c r="AH318" s="729">
        <v>0</v>
      </c>
      <c r="AI318" s="729">
        <v>0</v>
      </c>
      <c r="AJ318" s="729">
        <v>0</v>
      </c>
      <c r="AK318" s="729">
        <v>18628</v>
      </c>
      <c r="AL318" s="729">
        <v>0</v>
      </c>
      <c r="AM318" s="729">
        <v>5829</v>
      </c>
      <c r="AN318" s="729">
        <v>0</v>
      </c>
      <c r="AO318" s="729">
        <v>0</v>
      </c>
      <c r="AP318" s="729">
        <v>0</v>
      </c>
      <c r="AQ318" s="729">
        <v>12444</v>
      </c>
      <c r="AR318" s="729">
        <v>0</v>
      </c>
      <c r="AS318" s="729">
        <v>0</v>
      </c>
      <c r="AT318" s="729">
        <v>2100</v>
      </c>
      <c r="AU318" s="729">
        <v>0</v>
      </c>
      <c r="AV318" s="729">
        <v>0</v>
      </c>
      <c r="AW318" s="729">
        <v>0</v>
      </c>
      <c r="AX318" s="729">
        <v>0</v>
      </c>
      <c r="AY318" s="729">
        <v>0</v>
      </c>
      <c r="AZ318" s="729">
        <v>0</v>
      </c>
      <c r="BA318" s="729">
        <v>0</v>
      </c>
      <c r="BB318" s="729">
        <v>14188</v>
      </c>
      <c r="BC318" s="729">
        <v>10991</v>
      </c>
      <c r="BD318" s="729">
        <v>9841</v>
      </c>
      <c r="BE318" s="729">
        <v>0</v>
      </c>
      <c r="BF318" s="729">
        <v>0</v>
      </c>
      <c r="BG318" s="729">
        <v>3936</v>
      </c>
      <c r="BH318" s="729">
        <v>0</v>
      </c>
      <c r="BI318" s="729">
        <v>0</v>
      </c>
      <c r="BJ318" s="729">
        <v>0</v>
      </c>
      <c r="BK318" s="729">
        <v>2861</v>
      </c>
      <c r="BL318" s="729">
        <v>0</v>
      </c>
      <c r="BM318" s="729">
        <v>0</v>
      </c>
      <c r="BN318" s="729">
        <v>0</v>
      </c>
      <c r="BO318" s="729">
        <v>0</v>
      </c>
      <c r="BP318" s="729">
        <v>8597</v>
      </c>
      <c r="BQ318" s="729">
        <v>6090</v>
      </c>
      <c r="BR318" s="729">
        <v>796</v>
      </c>
      <c r="BS318" s="729">
        <v>287547</v>
      </c>
      <c r="BT318" s="729">
        <v>196400</v>
      </c>
      <c r="BV318" s="828">
        <f t="shared" si="4"/>
        <v>1</v>
      </c>
      <c r="BX318" s="728" t="s">
        <v>4681</v>
      </c>
    </row>
    <row r="319" spans="1:76" x14ac:dyDescent="0.2">
      <c r="A319" s="720"/>
      <c r="B319" s="727" t="s">
        <v>5927</v>
      </c>
      <c r="C319" s="727" t="s">
        <v>5928</v>
      </c>
      <c r="D319" s="727">
        <v>57066</v>
      </c>
      <c r="E319" s="728" t="s">
        <v>5926</v>
      </c>
      <c r="F319" s="728" t="s">
        <v>1848</v>
      </c>
      <c r="G319" s="727" t="s">
        <v>5927</v>
      </c>
      <c r="H319" s="727">
        <v>3</v>
      </c>
      <c r="I319" s="727" t="s">
        <v>5624</v>
      </c>
      <c r="J319" s="727">
        <v>13</v>
      </c>
      <c r="K319" s="729">
        <v>977</v>
      </c>
      <c r="L319" s="729">
        <v>438</v>
      </c>
      <c r="M319" s="816">
        <v>0.60734999999999995</v>
      </c>
      <c r="N319" s="816">
        <v>7.6699999999999997E-3</v>
      </c>
      <c r="O319" s="816">
        <v>0.30935000000000001</v>
      </c>
      <c r="P319" s="816">
        <v>7.5630000000000003E-2</v>
      </c>
      <c r="Q319" s="816">
        <v>0</v>
      </c>
      <c r="R319" s="729">
        <v>9505</v>
      </c>
      <c r="S319" s="729">
        <v>0</v>
      </c>
      <c r="T319" s="729">
        <v>13539</v>
      </c>
      <c r="U319" s="729">
        <v>0</v>
      </c>
      <c r="V319" s="729">
        <v>0</v>
      </c>
      <c r="W319" s="729">
        <v>0</v>
      </c>
      <c r="X319" s="729">
        <v>0</v>
      </c>
      <c r="Y319" s="729">
        <v>0</v>
      </c>
      <c r="Z319" s="729">
        <v>0</v>
      </c>
      <c r="AA319" s="729">
        <v>0</v>
      </c>
      <c r="AB319" s="729">
        <v>0</v>
      </c>
      <c r="AC319" s="729">
        <v>0</v>
      </c>
      <c r="AD319" s="729">
        <v>0</v>
      </c>
      <c r="AE319" s="729">
        <v>0</v>
      </c>
      <c r="AF319" s="729">
        <v>0</v>
      </c>
      <c r="AG319" s="729">
        <v>0</v>
      </c>
      <c r="AH319" s="729">
        <v>0</v>
      </c>
      <c r="AI319" s="729">
        <v>0</v>
      </c>
      <c r="AJ319" s="729">
        <v>0</v>
      </c>
      <c r="AK319" s="729">
        <v>0</v>
      </c>
      <c r="AL319" s="729">
        <v>0</v>
      </c>
      <c r="AM319" s="729">
        <v>0</v>
      </c>
      <c r="AN319" s="729">
        <v>0</v>
      </c>
      <c r="AO319" s="729">
        <v>0</v>
      </c>
      <c r="AP319" s="729">
        <v>0</v>
      </c>
      <c r="AQ319" s="729">
        <v>0</v>
      </c>
      <c r="AR319" s="729">
        <v>0</v>
      </c>
      <c r="AS319" s="729">
        <v>0</v>
      </c>
      <c r="AT319" s="729">
        <v>1512</v>
      </c>
      <c r="AU319" s="729">
        <v>0</v>
      </c>
      <c r="AV319" s="729">
        <v>0</v>
      </c>
      <c r="AW319" s="729">
        <v>0</v>
      </c>
      <c r="AX319" s="729">
        <v>1930</v>
      </c>
      <c r="AY319" s="729">
        <v>0</v>
      </c>
      <c r="AZ319" s="729">
        <v>0</v>
      </c>
      <c r="BA319" s="729">
        <v>0</v>
      </c>
      <c r="BB319" s="729">
        <v>3348</v>
      </c>
      <c r="BC319" s="729">
        <v>0</v>
      </c>
      <c r="BD319" s="729">
        <v>4023</v>
      </c>
      <c r="BE319" s="729">
        <v>8763</v>
      </c>
      <c r="BF319" s="729">
        <v>0</v>
      </c>
      <c r="BG319" s="729">
        <v>1400</v>
      </c>
      <c r="BH319" s="729">
        <v>0</v>
      </c>
      <c r="BI319" s="729">
        <v>0</v>
      </c>
      <c r="BJ319" s="729">
        <v>0</v>
      </c>
      <c r="BK319" s="729">
        <v>0</v>
      </c>
      <c r="BL319" s="729">
        <v>0</v>
      </c>
      <c r="BM319" s="729">
        <v>0</v>
      </c>
      <c r="BN319" s="729">
        <v>0</v>
      </c>
      <c r="BO319" s="729">
        <v>0</v>
      </c>
      <c r="BP319" s="729">
        <v>0</v>
      </c>
      <c r="BQ319" s="729">
        <v>0</v>
      </c>
      <c r="BR319" s="729">
        <v>23374</v>
      </c>
      <c r="BS319" s="729">
        <v>373754</v>
      </c>
      <c r="BT319" s="729">
        <v>81811</v>
      </c>
      <c r="BV319" s="828">
        <f t="shared" si="4"/>
        <v>1</v>
      </c>
      <c r="BX319" s="728" t="s">
        <v>6901</v>
      </c>
    </row>
    <row r="320" spans="1:76" x14ac:dyDescent="0.2">
      <c r="A320" s="720"/>
      <c r="B320" s="727" t="s">
        <v>6990</v>
      </c>
      <c r="C320" s="727" t="s">
        <v>6991</v>
      </c>
      <c r="D320" s="727">
        <v>57008</v>
      </c>
      <c r="E320" s="728" t="s">
        <v>3518</v>
      </c>
      <c r="F320" s="728" t="s">
        <v>1849</v>
      </c>
      <c r="G320" s="727" t="s">
        <v>6990</v>
      </c>
      <c r="H320" s="727">
        <v>3</v>
      </c>
      <c r="I320" s="727" t="s">
        <v>5624</v>
      </c>
      <c r="J320" s="727">
        <v>13</v>
      </c>
      <c r="K320" s="729">
        <v>1098</v>
      </c>
      <c r="L320" s="729">
        <v>930</v>
      </c>
      <c r="M320" s="816">
        <v>1</v>
      </c>
      <c r="N320" s="816">
        <v>0</v>
      </c>
      <c r="O320" s="816">
        <v>0</v>
      </c>
      <c r="P320" s="816">
        <v>0</v>
      </c>
      <c r="Q320" s="816">
        <v>0</v>
      </c>
      <c r="R320" s="729">
        <v>3675</v>
      </c>
      <c r="S320" s="729">
        <v>0</v>
      </c>
      <c r="T320" s="729">
        <v>1380</v>
      </c>
      <c r="U320" s="729">
        <v>100</v>
      </c>
      <c r="V320" s="729">
        <v>0</v>
      </c>
      <c r="W320" s="729">
        <v>0</v>
      </c>
      <c r="X320" s="729">
        <v>0</v>
      </c>
      <c r="Y320" s="729">
        <v>0</v>
      </c>
      <c r="Z320" s="729">
        <v>0</v>
      </c>
      <c r="AA320" s="729">
        <v>0</v>
      </c>
      <c r="AB320" s="729">
        <v>1525</v>
      </c>
      <c r="AC320" s="729">
        <v>0</v>
      </c>
      <c r="AD320" s="729">
        <v>0</v>
      </c>
      <c r="AE320" s="729">
        <v>0</v>
      </c>
      <c r="AF320" s="729">
        <v>0</v>
      </c>
      <c r="AG320" s="729">
        <v>0</v>
      </c>
      <c r="AH320" s="729">
        <v>0</v>
      </c>
      <c r="AI320" s="729">
        <v>73287</v>
      </c>
      <c r="AJ320" s="729">
        <v>0</v>
      </c>
      <c r="AK320" s="729">
        <v>60072</v>
      </c>
      <c r="AL320" s="729">
        <v>0</v>
      </c>
      <c r="AM320" s="729">
        <v>4624</v>
      </c>
      <c r="AN320" s="729">
        <v>0</v>
      </c>
      <c r="AO320" s="729">
        <v>0</v>
      </c>
      <c r="AP320" s="729">
        <v>0</v>
      </c>
      <c r="AQ320" s="729">
        <v>0</v>
      </c>
      <c r="AR320" s="729">
        <v>0</v>
      </c>
      <c r="AS320" s="729">
        <v>0</v>
      </c>
      <c r="AT320" s="729">
        <v>900</v>
      </c>
      <c r="AU320" s="729">
        <v>0</v>
      </c>
      <c r="AV320" s="729">
        <v>0</v>
      </c>
      <c r="AW320" s="729">
        <v>19308</v>
      </c>
      <c r="AX320" s="729">
        <v>0</v>
      </c>
      <c r="AY320" s="729">
        <v>0</v>
      </c>
      <c r="AZ320" s="729">
        <v>0</v>
      </c>
      <c r="BA320" s="729">
        <v>1200</v>
      </c>
      <c r="BB320" s="729">
        <v>2730</v>
      </c>
      <c r="BC320" s="729">
        <v>0</v>
      </c>
      <c r="BD320" s="729">
        <v>1201</v>
      </c>
      <c r="BE320" s="729">
        <v>1967</v>
      </c>
      <c r="BF320" s="729">
        <v>0</v>
      </c>
      <c r="BG320" s="729">
        <v>11540</v>
      </c>
      <c r="BH320" s="729">
        <v>0</v>
      </c>
      <c r="BI320" s="729">
        <v>0</v>
      </c>
      <c r="BJ320" s="729">
        <v>0</v>
      </c>
      <c r="BK320" s="729">
        <v>5961</v>
      </c>
      <c r="BL320" s="729">
        <v>0</v>
      </c>
      <c r="BM320" s="729">
        <v>0</v>
      </c>
      <c r="BN320" s="729">
        <v>0</v>
      </c>
      <c r="BO320" s="729">
        <v>0</v>
      </c>
      <c r="BP320" s="729">
        <v>-23000</v>
      </c>
      <c r="BQ320" s="729">
        <v>59018</v>
      </c>
      <c r="BR320" s="729">
        <v>16213</v>
      </c>
      <c r="BS320" s="729">
        <v>625224</v>
      </c>
      <c r="BT320" s="729">
        <v>193031</v>
      </c>
      <c r="BV320" s="828">
        <f t="shared" si="4"/>
        <v>1</v>
      </c>
      <c r="BX320" s="728" t="s">
        <v>5484</v>
      </c>
    </row>
    <row r="321" spans="1:76" x14ac:dyDescent="0.2">
      <c r="A321" s="720"/>
      <c r="B321" s="727" t="s">
        <v>6995</v>
      </c>
      <c r="C321" s="727" t="s">
        <v>6996</v>
      </c>
      <c r="D321" s="727">
        <v>57014</v>
      </c>
      <c r="E321" s="728" t="s">
        <v>3519</v>
      </c>
      <c r="F321" s="728" t="s">
        <v>8200</v>
      </c>
      <c r="G321" s="727" t="s">
        <v>6995</v>
      </c>
      <c r="H321" s="727">
        <v>3</v>
      </c>
      <c r="I321" s="727" t="s">
        <v>5624</v>
      </c>
      <c r="J321" s="727">
        <v>13</v>
      </c>
      <c r="K321" s="729">
        <v>426</v>
      </c>
      <c r="L321" s="729">
        <v>399</v>
      </c>
      <c r="M321" s="816">
        <v>0.60734999999999995</v>
      </c>
      <c r="N321" s="816">
        <v>7.6699999999999997E-3</v>
      </c>
      <c r="O321" s="816">
        <v>0.30935000000000001</v>
      </c>
      <c r="P321" s="816">
        <v>7.5630000000000003E-2</v>
      </c>
      <c r="Q321" s="816">
        <v>0</v>
      </c>
      <c r="R321" s="729">
        <v>0</v>
      </c>
      <c r="S321" s="729">
        <v>0</v>
      </c>
      <c r="T321" s="729">
        <v>1663</v>
      </c>
      <c r="U321" s="729">
        <v>0</v>
      </c>
      <c r="V321" s="729">
        <v>60</v>
      </c>
      <c r="W321" s="729">
        <v>0</v>
      </c>
      <c r="X321" s="729">
        <v>135</v>
      </c>
      <c r="Y321" s="729">
        <v>0</v>
      </c>
      <c r="Z321" s="729">
        <v>0</v>
      </c>
      <c r="AA321" s="729">
        <v>0</v>
      </c>
      <c r="AB321" s="729">
        <v>0</v>
      </c>
      <c r="AC321" s="729">
        <v>0</v>
      </c>
      <c r="AD321" s="729">
        <v>0</v>
      </c>
      <c r="AE321" s="729">
        <v>0</v>
      </c>
      <c r="AF321" s="729">
        <v>0</v>
      </c>
      <c r="AG321" s="729">
        <v>0</v>
      </c>
      <c r="AH321" s="729">
        <v>0</v>
      </c>
      <c r="AI321" s="729">
        <v>0</v>
      </c>
      <c r="AJ321" s="729">
        <v>0</v>
      </c>
      <c r="AK321" s="729">
        <v>0</v>
      </c>
      <c r="AL321" s="729">
        <v>0</v>
      </c>
      <c r="AM321" s="729">
        <v>1857</v>
      </c>
      <c r="AN321" s="729">
        <v>9445</v>
      </c>
      <c r="AO321" s="729">
        <v>0</v>
      </c>
      <c r="AP321" s="729">
        <v>0</v>
      </c>
      <c r="AQ321" s="729">
        <v>0</v>
      </c>
      <c r="AR321" s="729">
        <v>0</v>
      </c>
      <c r="AS321" s="729">
        <v>0</v>
      </c>
      <c r="AT321" s="729">
        <v>800</v>
      </c>
      <c r="AU321" s="729">
        <v>0</v>
      </c>
      <c r="AV321" s="729">
        <v>0</v>
      </c>
      <c r="AW321" s="729">
        <v>0</v>
      </c>
      <c r="AX321" s="729">
        <v>0</v>
      </c>
      <c r="AY321" s="729">
        <v>0</v>
      </c>
      <c r="AZ321" s="729">
        <v>0</v>
      </c>
      <c r="BA321" s="729">
        <v>0</v>
      </c>
      <c r="BB321" s="729">
        <v>0</v>
      </c>
      <c r="BC321" s="729">
        <v>3640</v>
      </c>
      <c r="BD321" s="729">
        <v>0</v>
      </c>
      <c r="BE321" s="729">
        <v>0</v>
      </c>
      <c r="BF321" s="729">
        <v>0</v>
      </c>
      <c r="BG321" s="729">
        <v>0</v>
      </c>
      <c r="BH321" s="729">
        <v>0</v>
      </c>
      <c r="BI321" s="729">
        <v>0</v>
      </c>
      <c r="BJ321" s="729">
        <v>0</v>
      </c>
      <c r="BK321" s="729">
        <v>12207</v>
      </c>
      <c r="BL321" s="729">
        <v>0</v>
      </c>
      <c r="BM321" s="729">
        <v>0</v>
      </c>
      <c r="BN321" s="729">
        <v>0</v>
      </c>
      <c r="BO321" s="729">
        <v>0</v>
      </c>
      <c r="BP321" s="729">
        <v>0</v>
      </c>
      <c r="BQ321" s="729">
        <v>3046</v>
      </c>
      <c r="BR321" s="729">
        <v>40963</v>
      </c>
      <c r="BS321" s="729">
        <v>128561</v>
      </c>
      <c r="BT321" s="729">
        <v>89663</v>
      </c>
      <c r="BV321" s="828">
        <f t="shared" si="4"/>
        <v>1</v>
      </c>
      <c r="BX321" s="728" t="s">
        <v>1357</v>
      </c>
    </row>
    <row r="322" spans="1:76" x14ac:dyDescent="0.2">
      <c r="A322" s="720"/>
      <c r="B322" s="727" t="s">
        <v>7020</v>
      </c>
      <c r="C322" s="727" t="s">
        <v>7021</v>
      </c>
      <c r="D322" s="727">
        <v>57096</v>
      </c>
      <c r="E322" s="728" t="s">
        <v>7019</v>
      </c>
      <c r="F322" s="728" t="s">
        <v>289</v>
      </c>
      <c r="G322" s="727" t="s">
        <v>7020</v>
      </c>
      <c r="H322" s="727">
        <v>3</v>
      </c>
      <c r="I322" s="727" t="s">
        <v>5624</v>
      </c>
      <c r="J322" s="727">
        <v>13</v>
      </c>
      <c r="K322" s="729">
        <v>1265</v>
      </c>
      <c r="L322" s="729">
        <v>592</v>
      </c>
      <c r="M322" s="816">
        <v>0.74754000000000009</v>
      </c>
      <c r="N322" s="816">
        <v>0</v>
      </c>
      <c r="O322" s="816">
        <v>0.25245999999999996</v>
      </c>
      <c r="P322" s="816">
        <v>0</v>
      </c>
      <c r="Q322" s="816">
        <v>0</v>
      </c>
      <c r="R322" s="729">
        <v>0</v>
      </c>
      <c r="S322" s="729">
        <v>0</v>
      </c>
      <c r="T322" s="729">
        <v>20451</v>
      </c>
      <c r="U322" s="729">
        <v>0</v>
      </c>
      <c r="V322" s="729">
        <v>0</v>
      </c>
      <c r="W322" s="729">
        <v>0</v>
      </c>
      <c r="X322" s="729">
        <v>0</v>
      </c>
      <c r="Y322" s="729">
        <v>0</v>
      </c>
      <c r="Z322" s="729">
        <v>0</v>
      </c>
      <c r="AA322" s="729">
        <v>0</v>
      </c>
      <c r="AB322" s="729">
        <v>21265</v>
      </c>
      <c r="AC322" s="729">
        <v>0</v>
      </c>
      <c r="AD322" s="729">
        <v>0</v>
      </c>
      <c r="AE322" s="729">
        <v>0</v>
      </c>
      <c r="AF322" s="729">
        <v>0</v>
      </c>
      <c r="AG322" s="729">
        <v>46421</v>
      </c>
      <c r="AH322" s="729">
        <v>0</v>
      </c>
      <c r="AI322" s="729">
        <v>282530</v>
      </c>
      <c r="AJ322" s="729">
        <v>0</v>
      </c>
      <c r="AK322" s="729">
        <v>88313</v>
      </c>
      <c r="AL322" s="729">
        <v>0</v>
      </c>
      <c r="AM322" s="729">
        <v>0</v>
      </c>
      <c r="AN322" s="729">
        <v>0</v>
      </c>
      <c r="AO322" s="729">
        <v>0</v>
      </c>
      <c r="AP322" s="729">
        <v>0</v>
      </c>
      <c r="AQ322" s="729">
        <v>0</v>
      </c>
      <c r="AR322" s="729">
        <v>0</v>
      </c>
      <c r="AS322" s="729">
        <v>0</v>
      </c>
      <c r="AT322" s="729">
        <v>2525</v>
      </c>
      <c r="AU322" s="729">
        <v>0</v>
      </c>
      <c r="AV322" s="729">
        <v>0</v>
      </c>
      <c r="AW322" s="729">
        <v>0</v>
      </c>
      <c r="AX322" s="729">
        <v>0</v>
      </c>
      <c r="AY322" s="729">
        <v>0</v>
      </c>
      <c r="AZ322" s="729">
        <v>0</v>
      </c>
      <c r="BA322" s="729">
        <v>0</v>
      </c>
      <c r="BB322" s="729">
        <v>173585</v>
      </c>
      <c r="BC322" s="729">
        <v>0</v>
      </c>
      <c r="BD322" s="729">
        <v>18943</v>
      </c>
      <c r="BE322" s="729">
        <v>0</v>
      </c>
      <c r="BF322" s="729">
        <v>0</v>
      </c>
      <c r="BG322" s="729">
        <v>0</v>
      </c>
      <c r="BH322" s="729">
        <v>0</v>
      </c>
      <c r="BI322" s="729">
        <v>0</v>
      </c>
      <c r="BJ322" s="729">
        <v>0</v>
      </c>
      <c r="BK322" s="729">
        <v>0</v>
      </c>
      <c r="BL322" s="729">
        <v>0</v>
      </c>
      <c r="BM322" s="729">
        <v>0</v>
      </c>
      <c r="BN322" s="729">
        <v>0</v>
      </c>
      <c r="BO322" s="729">
        <v>0</v>
      </c>
      <c r="BP322" s="729">
        <v>0</v>
      </c>
      <c r="BQ322" s="729">
        <v>0</v>
      </c>
      <c r="BR322" s="729">
        <v>16362</v>
      </c>
      <c r="BS322" s="729">
        <v>523972</v>
      </c>
      <c r="BT322" s="729">
        <v>40955</v>
      </c>
      <c r="BV322" s="828">
        <f t="shared" si="4"/>
        <v>1</v>
      </c>
      <c r="BX322" s="728" t="s">
        <v>7299</v>
      </c>
    </row>
    <row r="323" spans="1:76" x14ac:dyDescent="0.2">
      <c r="A323" s="720"/>
      <c r="B323" s="727" t="s">
        <v>3836</v>
      </c>
      <c r="C323" s="727" t="s">
        <v>3837</v>
      </c>
      <c r="D323" s="727">
        <v>57040</v>
      </c>
      <c r="E323" s="728" t="s">
        <v>3835</v>
      </c>
      <c r="F323" s="728" t="s">
        <v>290</v>
      </c>
      <c r="G323" s="727" t="s">
        <v>3836</v>
      </c>
      <c r="H323" s="727">
        <v>3</v>
      </c>
      <c r="I323" s="727" t="s">
        <v>5624</v>
      </c>
      <c r="J323" s="727">
        <v>13</v>
      </c>
      <c r="K323" s="729">
        <v>576</v>
      </c>
      <c r="L323" s="729">
        <v>404</v>
      </c>
      <c r="M323" s="816">
        <v>0.60734999999999995</v>
      </c>
      <c r="N323" s="816">
        <v>7.6699999999999997E-3</v>
      </c>
      <c r="O323" s="816">
        <v>0.30935000000000001</v>
      </c>
      <c r="P323" s="816">
        <v>7.5630000000000003E-2</v>
      </c>
      <c r="Q323" s="816">
        <v>0</v>
      </c>
      <c r="R323" s="729">
        <v>22446</v>
      </c>
      <c r="S323" s="729">
        <v>0</v>
      </c>
      <c r="T323" s="729">
        <v>886</v>
      </c>
      <c r="U323" s="729">
        <v>2633</v>
      </c>
      <c r="V323" s="729">
        <v>0</v>
      </c>
      <c r="W323" s="729">
        <v>0</v>
      </c>
      <c r="X323" s="729">
        <v>0</v>
      </c>
      <c r="Y323" s="729">
        <v>0</v>
      </c>
      <c r="Z323" s="729">
        <v>0</v>
      </c>
      <c r="AA323" s="729">
        <v>0</v>
      </c>
      <c r="AB323" s="729">
        <v>0</v>
      </c>
      <c r="AC323" s="729">
        <v>0</v>
      </c>
      <c r="AD323" s="729">
        <v>0</v>
      </c>
      <c r="AE323" s="729">
        <v>0</v>
      </c>
      <c r="AF323" s="729">
        <v>0</v>
      </c>
      <c r="AG323" s="729">
        <v>0</v>
      </c>
      <c r="AH323" s="729">
        <v>0</v>
      </c>
      <c r="AI323" s="729">
        <v>0</v>
      </c>
      <c r="AJ323" s="729">
        <v>0</v>
      </c>
      <c r="AK323" s="729">
        <v>20258</v>
      </c>
      <c r="AL323" s="729">
        <v>0</v>
      </c>
      <c r="AM323" s="729">
        <v>0</v>
      </c>
      <c r="AN323" s="729">
        <v>0</v>
      </c>
      <c r="AO323" s="729">
        <v>0</v>
      </c>
      <c r="AP323" s="729">
        <v>0</v>
      </c>
      <c r="AQ323" s="729">
        <v>0</v>
      </c>
      <c r="AR323" s="729">
        <v>0</v>
      </c>
      <c r="AS323" s="729">
        <v>0</v>
      </c>
      <c r="AT323" s="729">
        <v>180</v>
      </c>
      <c r="AU323" s="729">
        <v>0</v>
      </c>
      <c r="AV323" s="729">
        <v>0</v>
      </c>
      <c r="AW323" s="729">
        <v>34067</v>
      </c>
      <c r="AX323" s="729">
        <v>0</v>
      </c>
      <c r="AY323" s="729">
        <v>0</v>
      </c>
      <c r="AZ323" s="729">
        <v>0</v>
      </c>
      <c r="BA323" s="729">
        <v>0</v>
      </c>
      <c r="BB323" s="729">
        <v>0</v>
      </c>
      <c r="BC323" s="729">
        <v>0</v>
      </c>
      <c r="BD323" s="729">
        <v>0</v>
      </c>
      <c r="BE323" s="729">
        <v>0</v>
      </c>
      <c r="BF323" s="729">
        <v>0</v>
      </c>
      <c r="BG323" s="729">
        <v>0</v>
      </c>
      <c r="BH323" s="729">
        <v>2714</v>
      </c>
      <c r="BI323" s="729">
        <v>0</v>
      </c>
      <c r="BJ323" s="729">
        <v>0</v>
      </c>
      <c r="BK323" s="729">
        <v>0</v>
      </c>
      <c r="BL323" s="729">
        <v>0</v>
      </c>
      <c r="BM323" s="729">
        <v>0</v>
      </c>
      <c r="BN323" s="729">
        <v>0</v>
      </c>
      <c r="BO323" s="729">
        <v>0</v>
      </c>
      <c r="BP323" s="729">
        <v>0</v>
      </c>
      <c r="BQ323" s="729">
        <v>0</v>
      </c>
      <c r="BR323" s="729">
        <v>298115</v>
      </c>
      <c r="BS323" s="729">
        <v>274208</v>
      </c>
      <c r="BT323" s="729">
        <v>88989</v>
      </c>
      <c r="BV323" s="828">
        <f t="shared" si="4"/>
        <v>1</v>
      </c>
      <c r="BX323" s="728" t="s">
        <v>6657</v>
      </c>
    </row>
    <row r="324" spans="1:76" x14ac:dyDescent="0.2">
      <c r="A324" s="720"/>
      <c r="B324" s="727" t="s">
        <v>7017</v>
      </c>
      <c r="C324" s="727" t="s">
        <v>7018</v>
      </c>
      <c r="D324" s="727">
        <v>57091</v>
      </c>
      <c r="E324" s="728" t="s">
        <v>7016</v>
      </c>
      <c r="F324" s="728" t="s">
        <v>6203</v>
      </c>
      <c r="G324" s="727" t="s">
        <v>7017</v>
      </c>
      <c r="H324" s="727">
        <v>3</v>
      </c>
      <c r="I324" s="727" t="s">
        <v>5624</v>
      </c>
      <c r="J324" s="727">
        <v>13</v>
      </c>
      <c r="K324" s="729">
        <v>835</v>
      </c>
      <c r="L324" s="729">
        <v>468</v>
      </c>
      <c r="M324" s="816">
        <v>0.60734999999999995</v>
      </c>
      <c r="N324" s="816">
        <v>7.6699999999999997E-3</v>
      </c>
      <c r="O324" s="816">
        <v>0.30935000000000001</v>
      </c>
      <c r="P324" s="816">
        <v>7.5630000000000003E-2</v>
      </c>
      <c r="Q324" s="816">
        <v>0</v>
      </c>
      <c r="R324" s="729">
        <v>5181</v>
      </c>
      <c r="S324" s="729">
        <v>0</v>
      </c>
      <c r="T324" s="729">
        <v>0</v>
      </c>
      <c r="U324" s="729">
        <v>8225</v>
      </c>
      <c r="V324" s="729">
        <v>0</v>
      </c>
      <c r="W324" s="729">
        <v>0</v>
      </c>
      <c r="X324" s="729">
        <v>0</v>
      </c>
      <c r="Y324" s="729">
        <v>0</v>
      </c>
      <c r="Z324" s="729">
        <v>0</v>
      </c>
      <c r="AA324" s="729">
        <v>0</v>
      </c>
      <c r="AB324" s="729">
        <v>150</v>
      </c>
      <c r="AC324" s="729">
        <v>0</v>
      </c>
      <c r="AD324" s="729">
        <v>0</v>
      </c>
      <c r="AE324" s="729">
        <v>0</v>
      </c>
      <c r="AF324" s="729">
        <v>0</v>
      </c>
      <c r="AG324" s="729">
        <v>0</v>
      </c>
      <c r="AH324" s="729">
        <v>0</v>
      </c>
      <c r="AI324" s="729">
        <v>0</v>
      </c>
      <c r="AJ324" s="729">
        <v>0</v>
      </c>
      <c r="AK324" s="729">
        <v>211832</v>
      </c>
      <c r="AL324" s="729">
        <v>0</v>
      </c>
      <c r="AM324" s="729">
        <v>27260</v>
      </c>
      <c r="AN324" s="729">
        <v>0</v>
      </c>
      <c r="AO324" s="729">
        <v>0</v>
      </c>
      <c r="AP324" s="729">
        <v>32867</v>
      </c>
      <c r="AQ324" s="729">
        <v>0</v>
      </c>
      <c r="AR324" s="729">
        <v>0</v>
      </c>
      <c r="AS324" s="729">
        <v>0</v>
      </c>
      <c r="AT324" s="729">
        <v>0</v>
      </c>
      <c r="AU324" s="729">
        <v>0</v>
      </c>
      <c r="AV324" s="729">
        <v>49019</v>
      </c>
      <c r="AW324" s="729">
        <v>33319</v>
      </c>
      <c r="AX324" s="729">
        <v>0</v>
      </c>
      <c r="AY324" s="729">
        <v>0</v>
      </c>
      <c r="AZ324" s="729">
        <v>0</v>
      </c>
      <c r="BA324" s="729">
        <v>0</v>
      </c>
      <c r="BB324" s="729">
        <v>637</v>
      </c>
      <c r="BC324" s="729">
        <v>0</v>
      </c>
      <c r="BD324" s="729">
        <v>1580</v>
      </c>
      <c r="BE324" s="729">
        <v>0</v>
      </c>
      <c r="BF324" s="729">
        <v>0</v>
      </c>
      <c r="BG324" s="729">
        <v>0</v>
      </c>
      <c r="BH324" s="729">
        <v>37114</v>
      </c>
      <c r="BI324" s="729">
        <v>0</v>
      </c>
      <c r="BJ324" s="729">
        <v>0</v>
      </c>
      <c r="BK324" s="729">
        <v>0</v>
      </c>
      <c r="BL324" s="729">
        <v>0</v>
      </c>
      <c r="BM324" s="729">
        <v>0</v>
      </c>
      <c r="BN324" s="729">
        <v>0</v>
      </c>
      <c r="BO324" s="729">
        <v>0</v>
      </c>
      <c r="BP324" s="729">
        <v>477119</v>
      </c>
      <c r="BQ324" s="729">
        <v>0</v>
      </c>
      <c r="BR324" s="729">
        <v>164329</v>
      </c>
      <c r="BS324" s="729">
        <v>191359</v>
      </c>
      <c r="BT324" s="729">
        <v>504577</v>
      </c>
      <c r="BV324" s="828">
        <f t="shared" si="4"/>
        <v>1</v>
      </c>
      <c r="BX324" s="728" t="s">
        <v>6193</v>
      </c>
    </row>
    <row r="325" spans="1:76" x14ac:dyDescent="0.2">
      <c r="A325" s="720"/>
      <c r="B325" s="727" t="s">
        <v>3833</v>
      </c>
      <c r="C325" s="727" t="s">
        <v>3834</v>
      </c>
      <c r="D325" s="727">
        <v>57039</v>
      </c>
      <c r="E325" s="728" t="s">
        <v>1696</v>
      </c>
      <c r="F325" s="728" t="s">
        <v>6204</v>
      </c>
      <c r="G325" s="727" t="s">
        <v>3833</v>
      </c>
      <c r="H325" s="727">
        <v>3</v>
      </c>
      <c r="I325" s="727" t="s">
        <v>5624</v>
      </c>
      <c r="J325" s="727">
        <v>13</v>
      </c>
      <c r="K325" s="729">
        <v>747</v>
      </c>
      <c r="L325" s="729">
        <v>421</v>
      </c>
      <c r="M325" s="816">
        <v>0.60734999999999995</v>
      </c>
      <c r="N325" s="816">
        <v>7.6699999999999997E-3</v>
      </c>
      <c r="O325" s="816">
        <v>0.30935000000000001</v>
      </c>
      <c r="P325" s="816">
        <v>7.5630000000000003E-2</v>
      </c>
      <c r="Q325" s="816">
        <v>0</v>
      </c>
      <c r="R325" s="729">
        <v>75724</v>
      </c>
      <c r="S325" s="729">
        <v>0</v>
      </c>
      <c r="T325" s="729">
        <v>8829</v>
      </c>
      <c r="U325" s="729">
        <v>1050</v>
      </c>
      <c r="V325" s="729">
        <v>0</v>
      </c>
      <c r="W325" s="729">
        <v>0</v>
      </c>
      <c r="X325" s="729">
        <v>500</v>
      </c>
      <c r="Y325" s="729">
        <v>0</v>
      </c>
      <c r="Z325" s="729">
        <v>0</v>
      </c>
      <c r="AA325" s="729">
        <v>0</v>
      </c>
      <c r="AB325" s="729">
        <v>3064</v>
      </c>
      <c r="AC325" s="729">
        <v>0</v>
      </c>
      <c r="AD325" s="729">
        <v>0</v>
      </c>
      <c r="AE325" s="729">
        <v>0</v>
      </c>
      <c r="AF325" s="729">
        <v>0</v>
      </c>
      <c r="AG325" s="729">
        <v>0</v>
      </c>
      <c r="AH325" s="729">
        <v>125414</v>
      </c>
      <c r="AI325" s="729">
        <v>42222</v>
      </c>
      <c r="AJ325" s="729">
        <v>0</v>
      </c>
      <c r="AK325" s="729">
        <v>74640</v>
      </c>
      <c r="AL325" s="729">
        <v>0</v>
      </c>
      <c r="AM325" s="729">
        <v>3628</v>
      </c>
      <c r="AN325" s="729">
        <v>0</v>
      </c>
      <c r="AO325" s="729">
        <v>0</v>
      </c>
      <c r="AP325" s="729">
        <v>22404</v>
      </c>
      <c r="AQ325" s="729">
        <v>0</v>
      </c>
      <c r="AR325" s="729">
        <v>0</v>
      </c>
      <c r="AS325" s="729">
        <v>0</v>
      </c>
      <c r="AT325" s="729">
        <v>2609</v>
      </c>
      <c r="AU325" s="729">
        <v>0</v>
      </c>
      <c r="AV325" s="729">
        <v>0</v>
      </c>
      <c r="AW325" s="729">
        <v>17056</v>
      </c>
      <c r="AX325" s="729">
        <v>0</v>
      </c>
      <c r="AY325" s="729">
        <v>0</v>
      </c>
      <c r="AZ325" s="729">
        <v>0</v>
      </c>
      <c r="BA325" s="729">
        <v>0</v>
      </c>
      <c r="BB325" s="729">
        <v>3084</v>
      </c>
      <c r="BC325" s="729">
        <v>25284</v>
      </c>
      <c r="BD325" s="729">
        <v>2734</v>
      </c>
      <c r="BE325" s="729">
        <v>0</v>
      </c>
      <c r="BF325" s="729">
        <v>0</v>
      </c>
      <c r="BG325" s="729">
        <v>1755</v>
      </c>
      <c r="BH325" s="729">
        <v>13900</v>
      </c>
      <c r="BI325" s="729">
        <v>0</v>
      </c>
      <c r="BJ325" s="729">
        <v>0</v>
      </c>
      <c r="BK325" s="729">
        <v>0</v>
      </c>
      <c r="BL325" s="729">
        <v>0</v>
      </c>
      <c r="BM325" s="729">
        <v>0</v>
      </c>
      <c r="BN325" s="729">
        <v>0</v>
      </c>
      <c r="BO325" s="729">
        <v>0</v>
      </c>
      <c r="BP325" s="729">
        <v>0</v>
      </c>
      <c r="BQ325" s="729">
        <v>0</v>
      </c>
      <c r="BR325" s="729">
        <v>825721</v>
      </c>
      <c r="BS325" s="729">
        <v>130702</v>
      </c>
      <c r="BT325" s="729">
        <v>83763</v>
      </c>
      <c r="BV325" s="828">
        <f t="shared" ref="BV325:BV388" si="5">IF(SUM(R325:BT325)=0,0,1)</f>
        <v>1</v>
      </c>
      <c r="BX325" s="728" t="s">
        <v>4207</v>
      </c>
    </row>
    <row r="326" spans="1:76" x14ac:dyDescent="0.2">
      <c r="A326" s="720"/>
      <c r="B326" s="727" t="s">
        <v>7014</v>
      </c>
      <c r="C326" s="727" t="s">
        <v>7015</v>
      </c>
      <c r="D326" s="727">
        <v>57079</v>
      </c>
      <c r="E326" s="728" t="s">
        <v>7013</v>
      </c>
      <c r="F326" s="728" t="s">
        <v>5626</v>
      </c>
      <c r="G326" s="727" t="s">
        <v>7014</v>
      </c>
      <c r="H326" s="727">
        <v>3</v>
      </c>
      <c r="I326" s="727" t="s">
        <v>5624</v>
      </c>
      <c r="J326" s="727">
        <v>13</v>
      </c>
      <c r="K326" s="729">
        <v>821</v>
      </c>
      <c r="L326" s="729">
        <v>351</v>
      </c>
      <c r="M326" s="816">
        <v>0.19975000000000001</v>
      </c>
      <c r="N326" s="816">
        <v>2.4369999999999999E-2</v>
      </c>
      <c r="O326" s="816">
        <v>0.7758799999999999</v>
      </c>
      <c r="P326" s="816">
        <v>0</v>
      </c>
      <c r="Q326" s="816">
        <v>0</v>
      </c>
      <c r="R326" s="729">
        <v>0</v>
      </c>
      <c r="S326" s="729">
        <v>0</v>
      </c>
      <c r="T326" s="729">
        <v>2148</v>
      </c>
      <c r="U326" s="729">
        <v>0</v>
      </c>
      <c r="V326" s="729">
        <v>0</v>
      </c>
      <c r="W326" s="729">
        <v>0</v>
      </c>
      <c r="X326" s="729">
        <v>2327</v>
      </c>
      <c r="Y326" s="729">
        <v>0</v>
      </c>
      <c r="Z326" s="729">
        <v>0</v>
      </c>
      <c r="AA326" s="729">
        <v>0</v>
      </c>
      <c r="AB326" s="729">
        <v>3098</v>
      </c>
      <c r="AC326" s="729">
        <v>0</v>
      </c>
      <c r="AD326" s="729">
        <v>0</v>
      </c>
      <c r="AE326" s="729">
        <v>0</v>
      </c>
      <c r="AF326" s="729">
        <v>0</v>
      </c>
      <c r="AG326" s="729">
        <v>0</v>
      </c>
      <c r="AH326" s="729">
        <v>0</v>
      </c>
      <c r="AI326" s="729">
        <v>12930</v>
      </c>
      <c r="AJ326" s="729">
        <v>0</v>
      </c>
      <c r="AK326" s="729">
        <v>86322</v>
      </c>
      <c r="AL326" s="729">
        <v>0</v>
      </c>
      <c r="AM326" s="729">
        <v>1140</v>
      </c>
      <c r="AN326" s="729">
        <v>0</v>
      </c>
      <c r="AO326" s="729">
        <v>0</v>
      </c>
      <c r="AP326" s="729">
        <v>3</v>
      </c>
      <c r="AQ326" s="729">
        <v>0</v>
      </c>
      <c r="AR326" s="729">
        <v>0</v>
      </c>
      <c r="AS326" s="729">
        <v>0</v>
      </c>
      <c r="AT326" s="729">
        <v>350</v>
      </c>
      <c r="AU326" s="729">
        <v>0</v>
      </c>
      <c r="AV326" s="729">
        <v>0</v>
      </c>
      <c r="AW326" s="729">
        <v>0</v>
      </c>
      <c r="AX326" s="729">
        <v>0</v>
      </c>
      <c r="AY326" s="729">
        <v>0</v>
      </c>
      <c r="AZ326" s="729">
        <v>0</v>
      </c>
      <c r="BA326" s="729">
        <v>0</v>
      </c>
      <c r="BB326" s="729">
        <v>17967</v>
      </c>
      <c r="BC326" s="729">
        <v>0</v>
      </c>
      <c r="BD326" s="729">
        <v>77</v>
      </c>
      <c r="BE326" s="729">
        <v>0</v>
      </c>
      <c r="BF326" s="729">
        <v>0</v>
      </c>
      <c r="BG326" s="729">
        <v>184</v>
      </c>
      <c r="BH326" s="729">
        <v>7764</v>
      </c>
      <c r="BI326" s="729">
        <v>0</v>
      </c>
      <c r="BJ326" s="729">
        <v>0</v>
      </c>
      <c r="BK326" s="729">
        <v>0</v>
      </c>
      <c r="BL326" s="729">
        <v>0</v>
      </c>
      <c r="BM326" s="729">
        <v>0</v>
      </c>
      <c r="BN326" s="729">
        <v>0</v>
      </c>
      <c r="BO326" s="729">
        <v>0</v>
      </c>
      <c r="BP326" s="729">
        <v>-41029</v>
      </c>
      <c r="BQ326" s="729">
        <v>0</v>
      </c>
      <c r="BR326" s="729">
        <v>16854</v>
      </c>
      <c r="BS326" s="729">
        <v>441636</v>
      </c>
      <c r="BT326" s="729">
        <v>121559</v>
      </c>
      <c r="BV326" s="828">
        <f t="shared" si="5"/>
        <v>1</v>
      </c>
      <c r="BX326" s="728" t="s">
        <v>6909</v>
      </c>
    </row>
    <row r="327" spans="1:76" x14ac:dyDescent="0.2">
      <c r="A327" s="720"/>
      <c r="B327" s="727" t="s">
        <v>1899</v>
      </c>
      <c r="C327" s="727" t="s">
        <v>1900</v>
      </c>
      <c r="D327" s="727">
        <v>57023</v>
      </c>
      <c r="E327" s="728" t="s">
        <v>1898</v>
      </c>
      <c r="F327" s="728" t="s">
        <v>5627</v>
      </c>
      <c r="G327" s="727" t="s">
        <v>1899</v>
      </c>
      <c r="H327" s="727">
        <v>3</v>
      </c>
      <c r="I327" s="727" t="s">
        <v>5624</v>
      </c>
      <c r="J327" s="727">
        <v>13</v>
      </c>
      <c r="K327" s="729">
        <v>1684</v>
      </c>
      <c r="L327" s="729">
        <v>1316</v>
      </c>
      <c r="M327" s="816">
        <v>0.60734999999999995</v>
      </c>
      <c r="N327" s="816">
        <v>7.6699999999999997E-3</v>
      </c>
      <c r="O327" s="816">
        <v>0.30935000000000001</v>
      </c>
      <c r="P327" s="816">
        <v>7.5630000000000003E-2</v>
      </c>
      <c r="Q327" s="816">
        <v>0</v>
      </c>
      <c r="R327" s="729">
        <v>378163</v>
      </c>
      <c r="S327" s="729">
        <v>0</v>
      </c>
      <c r="T327" s="729">
        <v>3430</v>
      </c>
      <c r="U327" s="729">
        <v>4815</v>
      </c>
      <c r="V327" s="729">
        <v>0</v>
      </c>
      <c r="W327" s="729">
        <v>0</v>
      </c>
      <c r="X327" s="729">
        <v>0</v>
      </c>
      <c r="Y327" s="729">
        <v>0</v>
      </c>
      <c r="Z327" s="729">
        <v>0</v>
      </c>
      <c r="AA327" s="729">
        <v>0</v>
      </c>
      <c r="AB327" s="729">
        <v>7626</v>
      </c>
      <c r="AC327" s="729">
        <v>0</v>
      </c>
      <c r="AD327" s="729">
        <v>0</v>
      </c>
      <c r="AE327" s="729">
        <v>0</v>
      </c>
      <c r="AF327" s="729">
        <v>0</v>
      </c>
      <c r="AG327" s="729">
        <v>0</v>
      </c>
      <c r="AH327" s="729">
        <v>0</v>
      </c>
      <c r="AI327" s="729">
        <v>0</v>
      </c>
      <c r="AJ327" s="729">
        <v>0</v>
      </c>
      <c r="AK327" s="729">
        <v>0</v>
      </c>
      <c r="AL327" s="729">
        <v>0</v>
      </c>
      <c r="AM327" s="729">
        <v>2410</v>
      </c>
      <c r="AN327" s="729">
        <v>153</v>
      </c>
      <c r="AO327" s="729">
        <v>0</v>
      </c>
      <c r="AP327" s="729">
        <v>15940</v>
      </c>
      <c r="AQ327" s="729">
        <v>0</v>
      </c>
      <c r="AR327" s="729">
        <v>0</v>
      </c>
      <c r="AS327" s="729">
        <v>0</v>
      </c>
      <c r="AT327" s="729">
        <v>3743</v>
      </c>
      <c r="AU327" s="729">
        <v>0</v>
      </c>
      <c r="AV327" s="729">
        <v>55258</v>
      </c>
      <c r="AW327" s="729">
        <v>62459</v>
      </c>
      <c r="AX327" s="729">
        <v>0</v>
      </c>
      <c r="AY327" s="729">
        <v>0</v>
      </c>
      <c r="AZ327" s="729">
        <v>0</v>
      </c>
      <c r="BA327" s="729">
        <v>0</v>
      </c>
      <c r="BB327" s="729">
        <v>0</v>
      </c>
      <c r="BC327" s="729">
        <v>4145</v>
      </c>
      <c r="BD327" s="729">
        <v>483</v>
      </c>
      <c r="BE327" s="729">
        <v>662</v>
      </c>
      <c r="BF327" s="729">
        <v>0</v>
      </c>
      <c r="BG327" s="729">
        <v>3557</v>
      </c>
      <c r="BH327" s="729">
        <v>0</v>
      </c>
      <c r="BI327" s="729">
        <v>0</v>
      </c>
      <c r="BJ327" s="729">
        <v>0</v>
      </c>
      <c r="BK327" s="729">
        <v>0</v>
      </c>
      <c r="BL327" s="729">
        <v>0</v>
      </c>
      <c r="BM327" s="729">
        <v>0</v>
      </c>
      <c r="BN327" s="729">
        <v>0</v>
      </c>
      <c r="BO327" s="729">
        <v>0</v>
      </c>
      <c r="BP327" s="729">
        <v>389</v>
      </c>
      <c r="BQ327" s="729">
        <v>31</v>
      </c>
      <c r="BR327" s="729">
        <v>443</v>
      </c>
      <c r="BS327" s="729">
        <v>1104409</v>
      </c>
      <c r="BT327" s="729">
        <v>590161</v>
      </c>
      <c r="BV327" s="828">
        <f t="shared" si="5"/>
        <v>1</v>
      </c>
      <c r="BX327" s="728" t="s">
        <v>4939</v>
      </c>
    </row>
    <row r="328" spans="1:76" x14ac:dyDescent="0.2">
      <c r="A328" s="720"/>
      <c r="B328" s="727" t="s">
        <v>4276</v>
      </c>
      <c r="C328" s="727" t="s">
        <v>4277</v>
      </c>
      <c r="D328" s="727">
        <v>56027</v>
      </c>
      <c r="E328" s="728" t="s">
        <v>4275</v>
      </c>
      <c r="F328" s="728" t="s">
        <v>5629</v>
      </c>
      <c r="G328" s="727" t="s">
        <v>4276</v>
      </c>
      <c r="H328" s="727">
        <v>3</v>
      </c>
      <c r="I328" s="727" t="s">
        <v>5628</v>
      </c>
      <c r="J328" s="727">
        <v>13</v>
      </c>
      <c r="K328" s="729">
        <v>44179</v>
      </c>
      <c r="L328" s="729">
        <v>19306</v>
      </c>
      <c r="M328" s="816">
        <v>0.43967000000000001</v>
      </c>
      <c r="N328" s="816">
        <v>2.6269999999999998E-2</v>
      </c>
      <c r="O328" s="816">
        <v>0.13099</v>
      </c>
      <c r="P328" s="816">
        <v>0.40307000000000004</v>
      </c>
      <c r="Q328" s="816">
        <v>0</v>
      </c>
      <c r="R328" s="729">
        <v>0</v>
      </c>
      <c r="S328" s="729">
        <v>0</v>
      </c>
      <c r="T328" s="729">
        <v>0</v>
      </c>
      <c r="U328" s="729">
        <v>0</v>
      </c>
      <c r="V328" s="729">
        <v>0</v>
      </c>
      <c r="W328" s="729">
        <v>0</v>
      </c>
      <c r="X328" s="729">
        <v>0</v>
      </c>
      <c r="Y328" s="729">
        <v>0</v>
      </c>
      <c r="Z328" s="729">
        <v>0</v>
      </c>
      <c r="AA328" s="729">
        <v>0</v>
      </c>
      <c r="AB328" s="729">
        <v>0</v>
      </c>
      <c r="AC328" s="729">
        <v>0</v>
      </c>
      <c r="AD328" s="729">
        <v>0</v>
      </c>
      <c r="AE328" s="729">
        <v>0</v>
      </c>
      <c r="AF328" s="729">
        <v>0</v>
      </c>
      <c r="AG328" s="729">
        <v>0</v>
      </c>
      <c r="AH328" s="729">
        <v>0</v>
      </c>
      <c r="AI328" s="729">
        <v>0</v>
      </c>
      <c r="AJ328" s="729">
        <v>0</v>
      </c>
      <c r="AK328" s="729">
        <v>0</v>
      </c>
      <c r="AL328" s="729">
        <v>0</v>
      </c>
      <c r="AM328" s="729">
        <v>0</v>
      </c>
      <c r="AN328" s="729">
        <v>0</v>
      </c>
      <c r="AO328" s="729">
        <v>0</v>
      </c>
      <c r="AP328" s="729">
        <v>0</v>
      </c>
      <c r="AQ328" s="729">
        <v>0</v>
      </c>
      <c r="AR328" s="729">
        <v>0</v>
      </c>
      <c r="AS328" s="729">
        <v>0</v>
      </c>
      <c r="AT328" s="729">
        <v>0</v>
      </c>
      <c r="AU328" s="729">
        <v>0</v>
      </c>
      <c r="AV328" s="729">
        <v>0</v>
      </c>
      <c r="AW328" s="729">
        <v>0</v>
      </c>
      <c r="AX328" s="729">
        <v>0</v>
      </c>
      <c r="AY328" s="729">
        <v>0</v>
      </c>
      <c r="AZ328" s="729">
        <v>0</v>
      </c>
      <c r="BA328" s="729">
        <v>0</v>
      </c>
      <c r="BB328" s="729">
        <v>0</v>
      </c>
      <c r="BC328" s="729">
        <v>0</v>
      </c>
      <c r="BD328" s="729">
        <v>0</v>
      </c>
      <c r="BE328" s="729">
        <v>0</v>
      </c>
      <c r="BF328" s="729">
        <v>0</v>
      </c>
      <c r="BG328" s="729">
        <v>0</v>
      </c>
      <c r="BH328" s="729">
        <v>0</v>
      </c>
      <c r="BI328" s="729">
        <v>0</v>
      </c>
      <c r="BJ328" s="729">
        <v>0</v>
      </c>
      <c r="BK328" s="729">
        <v>0</v>
      </c>
      <c r="BL328" s="729">
        <v>0</v>
      </c>
      <c r="BM328" s="729">
        <v>0</v>
      </c>
      <c r="BN328" s="729">
        <v>0</v>
      </c>
      <c r="BO328" s="729">
        <v>0</v>
      </c>
      <c r="BP328" s="729">
        <v>0</v>
      </c>
      <c r="BQ328" s="729">
        <v>0</v>
      </c>
      <c r="BR328" s="729">
        <v>0</v>
      </c>
      <c r="BS328" s="729">
        <v>0</v>
      </c>
      <c r="BT328" s="729">
        <v>0</v>
      </c>
      <c r="BV328" s="828">
        <f t="shared" si="5"/>
        <v>0</v>
      </c>
      <c r="BX328" s="728" t="s">
        <v>7300</v>
      </c>
    </row>
    <row r="329" spans="1:76" x14ac:dyDescent="0.2">
      <c r="A329" s="720"/>
      <c r="B329" s="727" t="s">
        <v>5259</v>
      </c>
      <c r="C329" s="727" t="s">
        <v>5260</v>
      </c>
      <c r="D329" s="727">
        <v>56076</v>
      </c>
      <c r="E329" s="728" t="s">
        <v>5258</v>
      </c>
      <c r="F329" s="728" t="s">
        <v>4432</v>
      </c>
      <c r="G329" s="727" t="s">
        <v>5259</v>
      </c>
      <c r="H329" s="727">
        <v>3</v>
      </c>
      <c r="I329" s="727" t="s">
        <v>5628</v>
      </c>
      <c r="J329" s="727">
        <v>13</v>
      </c>
      <c r="K329" s="729">
        <v>5468</v>
      </c>
      <c r="L329" s="729">
        <v>2461</v>
      </c>
      <c r="M329" s="816">
        <v>0.43967000000000001</v>
      </c>
      <c r="N329" s="816">
        <v>2.6269999999999998E-2</v>
      </c>
      <c r="O329" s="816">
        <v>0.13099</v>
      </c>
      <c r="P329" s="816">
        <v>0.40307000000000004</v>
      </c>
      <c r="Q329" s="816">
        <v>0</v>
      </c>
      <c r="R329" s="729">
        <v>7857</v>
      </c>
      <c r="S329" s="729">
        <v>0</v>
      </c>
      <c r="T329" s="729">
        <v>62277</v>
      </c>
      <c r="U329" s="729">
        <v>3669</v>
      </c>
      <c r="V329" s="729">
        <v>0</v>
      </c>
      <c r="W329" s="729">
        <v>0</v>
      </c>
      <c r="X329" s="729">
        <v>0</v>
      </c>
      <c r="Y329" s="729">
        <v>18332</v>
      </c>
      <c r="Z329" s="729">
        <v>0</v>
      </c>
      <c r="AA329" s="729">
        <v>0</v>
      </c>
      <c r="AB329" s="729">
        <v>0</v>
      </c>
      <c r="AC329" s="729">
        <v>0</v>
      </c>
      <c r="AD329" s="729">
        <v>0</v>
      </c>
      <c r="AE329" s="729">
        <v>88999</v>
      </c>
      <c r="AF329" s="729">
        <v>0</v>
      </c>
      <c r="AG329" s="729">
        <v>241683</v>
      </c>
      <c r="AH329" s="729">
        <v>0</v>
      </c>
      <c r="AI329" s="729">
        <v>0</v>
      </c>
      <c r="AJ329" s="729">
        <v>539649</v>
      </c>
      <c r="AK329" s="729">
        <v>1203692</v>
      </c>
      <c r="AL329" s="729">
        <v>0</v>
      </c>
      <c r="AM329" s="729">
        <v>9325</v>
      </c>
      <c r="AN329" s="729">
        <v>0</v>
      </c>
      <c r="AO329" s="729">
        <v>0</v>
      </c>
      <c r="AP329" s="729">
        <v>0</v>
      </c>
      <c r="AQ329" s="729">
        <v>0</v>
      </c>
      <c r="AR329" s="729">
        <v>0</v>
      </c>
      <c r="AS329" s="729">
        <v>0</v>
      </c>
      <c r="AT329" s="729">
        <v>0</v>
      </c>
      <c r="AU329" s="729">
        <v>0</v>
      </c>
      <c r="AV329" s="729">
        <v>0</v>
      </c>
      <c r="AW329" s="729">
        <v>0</v>
      </c>
      <c r="AX329" s="729">
        <v>171016</v>
      </c>
      <c r="AY329" s="729">
        <v>0</v>
      </c>
      <c r="AZ329" s="729">
        <v>0</v>
      </c>
      <c r="BA329" s="729">
        <v>0</v>
      </c>
      <c r="BB329" s="729">
        <v>0</v>
      </c>
      <c r="BC329" s="729">
        <v>463017</v>
      </c>
      <c r="BD329" s="729">
        <v>0</v>
      </c>
      <c r="BE329" s="729">
        <v>0</v>
      </c>
      <c r="BF329" s="729">
        <v>0</v>
      </c>
      <c r="BG329" s="729">
        <v>16044</v>
      </c>
      <c r="BH329" s="729">
        <v>0</v>
      </c>
      <c r="BI329" s="729">
        <v>0</v>
      </c>
      <c r="BJ329" s="729">
        <v>0</v>
      </c>
      <c r="BK329" s="729">
        <v>0</v>
      </c>
      <c r="BL329" s="729">
        <v>0</v>
      </c>
      <c r="BM329" s="729">
        <v>0</v>
      </c>
      <c r="BN329" s="729">
        <v>0</v>
      </c>
      <c r="BO329" s="729">
        <v>0</v>
      </c>
      <c r="BP329" s="729">
        <v>26737</v>
      </c>
      <c r="BQ329" s="729">
        <v>32162</v>
      </c>
      <c r="BR329" s="729">
        <v>0</v>
      </c>
      <c r="BS329" s="729">
        <v>5262889</v>
      </c>
      <c r="BT329" s="729">
        <v>281631</v>
      </c>
      <c r="BV329" s="828">
        <f t="shared" si="5"/>
        <v>1</v>
      </c>
      <c r="BX329" s="728" t="s">
        <v>7910</v>
      </c>
    </row>
    <row r="330" spans="1:76" x14ac:dyDescent="0.2">
      <c r="A330" s="720"/>
      <c r="B330" s="727" t="s">
        <v>5235</v>
      </c>
      <c r="C330" s="727" t="s">
        <v>5236</v>
      </c>
      <c r="D330" s="727">
        <v>56031</v>
      </c>
      <c r="E330" s="728" t="s">
        <v>5234</v>
      </c>
      <c r="F330" s="728" t="s">
        <v>4433</v>
      </c>
      <c r="G330" s="727" t="s">
        <v>5235</v>
      </c>
      <c r="H330" s="727">
        <v>3</v>
      </c>
      <c r="I330" s="727" t="s">
        <v>5628</v>
      </c>
      <c r="J330" s="727">
        <v>13</v>
      </c>
      <c r="K330" s="729">
        <v>5307</v>
      </c>
      <c r="L330" s="729">
        <v>2405</v>
      </c>
      <c r="M330" s="816">
        <v>0.43967000000000001</v>
      </c>
      <c r="N330" s="816">
        <v>2.6269999999999998E-2</v>
      </c>
      <c r="O330" s="816">
        <v>0.13099</v>
      </c>
      <c r="P330" s="816">
        <v>0.40307000000000004</v>
      </c>
      <c r="Q330" s="816">
        <v>0</v>
      </c>
      <c r="R330" s="729">
        <v>492456</v>
      </c>
      <c r="S330" s="729">
        <v>0</v>
      </c>
      <c r="T330" s="729">
        <v>10062</v>
      </c>
      <c r="U330" s="729">
        <v>0</v>
      </c>
      <c r="V330" s="729">
        <v>0</v>
      </c>
      <c r="W330" s="729">
        <v>0</v>
      </c>
      <c r="X330" s="729">
        <v>1309</v>
      </c>
      <c r="Y330" s="729">
        <v>0</v>
      </c>
      <c r="Z330" s="729">
        <v>0</v>
      </c>
      <c r="AA330" s="729">
        <v>0</v>
      </c>
      <c r="AB330" s="729">
        <v>0</v>
      </c>
      <c r="AC330" s="729">
        <v>0</v>
      </c>
      <c r="AD330" s="729">
        <v>0</v>
      </c>
      <c r="AE330" s="729">
        <v>0</v>
      </c>
      <c r="AF330" s="729">
        <v>0</v>
      </c>
      <c r="AG330" s="729">
        <v>0</v>
      </c>
      <c r="AH330" s="729">
        <v>0</v>
      </c>
      <c r="AI330" s="729">
        <v>210411</v>
      </c>
      <c r="AJ330" s="729">
        <v>0</v>
      </c>
      <c r="AK330" s="729">
        <v>550702</v>
      </c>
      <c r="AL330" s="729">
        <v>0</v>
      </c>
      <c r="AM330" s="729">
        <v>4994</v>
      </c>
      <c r="AN330" s="729">
        <v>0</v>
      </c>
      <c r="AO330" s="729">
        <v>0</v>
      </c>
      <c r="AP330" s="729">
        <v>0</v>
      </c>
      <c r="AQ330" s="729">
        <v>0</v>
      </c>
      <c r="AR330" s="729">
        <v>0</v>
      </c>
      <c r="AS330" s="729">
        <v>0</v>
      </c>
      <c r="AT330" s="729">
        <v>12386</v>
      </c>
      <c r="AU330" s="729">
        <v>0</v>
      </c>
      <c r="AV330" s="729">
        <v>0</v>
      </c>
      <c r="AW330" s="729">
        <v>0</v>
      </c>
      <c r="AX330" s="729">
        <v>0</v>
      </c>
      <c r="AY330" s="729">
        <v>0</v>
      </c>
      <c r="AZ330" s="729">
        <v>0</v>
      </c>
      <c r="BA330" s="729">
        <v>1470</v>
      </c>
      <c r="BB330" s="729">
        <v>2991</v>
      </c>
      <c r="BC330" s="729">
        <v>226323</v>
      </c>
      <c r="BD330" s="729">
        <v>7404</v>
      </c>
      <c r="BE330" s="729">
        <v>0</v>
      </c>
      <c r="BF330" s="729">
        <v>0</v>
      </c>
      <c r="BG330" s="729">
        <v>750</v>
      </c>
      <c r="BH330" s="729">
        <v>0</v>
      </c>
      <c r="BI330" s="729">
        <v>0</v>
      </c>
      <c r="BJ330" s="729">
        <v>0</v>
      </c>
      <c r="BK330" s="729">
        <v>0</v>
      </c>
      <c r="BL330" s="729">
        <v>0</v>
      </c>
      <c r="BM330" s="729">
        <v>0</v>
      </c>
      <c r="BN330" s="729">
        <v>0</v>
      </c>
      <c r="BO330" s="729">
        <v>0</v>
      </c>
      <c r="BP330" s="729">
        <v>0</v>
      </c>
      <c r="BQ330" s="729">
        <v>0</v>
      </c>
      <c r="BR330" s="729">
        <v>2168278</v>
      </c>
      <c r="BS330" s="729">
        <v>807435</v>
      </c>
      <c r="BT330" s="729">
        <v>1005206</v>
      </c>
      <c r="BV330" s="828">
        <f t="shared" si="5"/>
        <v>1</v>
      </c>
      <c r="BX330" s="728" t="s">
        <v>1460</v>
      </c>
    </row>
    <row r="331" spans="1:76" x14ac:dyDescent="0.2">
      <c r="A331" s="720"/>
      <c r="B331" s="727" t="s">
        <v>5251</v>
      </c>
      <c r="C331" s="727" t="s">
        <v>5252</v>
      </c>
      <c r="D331" s="727">
        <v>56066</v>
      </c>
      <c r="E331" s="728" t="s">
        <v>5250</v>
      </c>
      <c r="F331" s="728" t="s">
        <v>4434</v>
      </c>
      <c r="G331" s="727" t="s">
        <v>5251</v>
      </c>
      <c r="H331" s="727">
        <v>3</v>
      </c>
      <c r="I331" s="727" t="s">
        <v>5628</v>
      </c>
      <c r="J331" s="727">
        <v>13</v>
      </c>
      <c r="K331" s="729">
        <v>9325</v>
      </c>
      <c r="L331" s="729">
        <v>4144</v>
      </c>
      <c r="M331" s="816">
        <v>0.43967000000000001</v>
      </c>
      <c r="N331" s="816">
        <v>2.6269999999999998E-2</v>
      </c>
      <c r="O331" s="816">
        <v>0.13099</v>
      </c>
      <c r="P331" s="816">
        <v>0.40307000000000004</v>
      </c>
      <c r="Q331" s="816">
        <v>0</v>
      </c>
      <c r="R331" s="729">
        <v>172908</v>
      </c>
      <c r="S331" s="729">
        <v>0</v>
      </c>
      <c r="T331" s="729">
        <v>41314</v>
      </c>
      <c r="U331" s="729">
        <v>1575</v>
      </c>
      <c r="V331" s="729">
        <v>0</v>
      </c>
      <c r="W331" s="729">
        <v>0</v>
      </c>
      <c r="X331" s="729">
        <v>20370</v>
      </c>
      <c r="Y331" s="729">
        <v>0</v>
      </c>
      <c r="Z331" s="729">
        <v>0</v>
      </c>
      <c r="AA331" s="729">
        <v>0</v>
      </c>
      <c r="AB331" s="729">
        <v>12672</v>
      </c>
      <c r="AC331" s="729">
        <v>7495</v>
      </c>
      <c r="AD331" s="729">
        <v>0</v>
      </c>
      <c r="AE331" s="729">
        <v>114293</v>
      </c>
      <c r="AF331" s="729">
        <v>0</v>
      </c>
      <c r="AG331" s="729">
        <v>54559</v>
      </c>
      <c r="AH331" s="729">
        <v>0</v>
      </c>
      <c r="AI331" s="729">
        <v>0</v>
      </c>
      <c r="AJ331" s="729">
        <v>0</v>
      </c>
      <c r="AK331" s="729">
        <v>1559495</v>
      </c>
      <c r="AL331" s="729">
        <v>0</v>
      </c>
      <c r="AM331" s="729">
        <v>22500</v>
      </c>
      <c r="AN331" s="729">
        <v>0</v>
      </c>
      <c r="AO331" s="729">
        <v>0</v>
      </c>
      <c r="AP331" s="729">
        <v>0</v>
      </c>
      <c r="AQ331" s="729">
        <v>0</v>
      </c>
      <c r="AR331" s="729">
        <v>0</v>
      </c>
      <c r="AS331" s="729">
        <v>0</v>
      </c>
      <c r="AT331" s="729">
        <v>65981</v>
      </c>
      <c r="AU331" s="729">
        <v>0</v>
      </c>
      <c r="AV331" s="729">
        <v>0</v>
      </c>
      <c r="AW331" s="729">
        <v>0</v>
      </c>
      <c r="AX331" s="729">
        <v>0</v>
      </c>
      <c r="AY331" s="729">
        <v>0</v>
      </c>
      <c r="AZ331" s="729">
        <v>0</v>
      </c>
      <c r="BA331" s="729">
        <v>0</v>
      </c>
      <c r="BB331" s="729">
        <v>0</v>
      </c>
      <c r="BC331" s="729">
        <v>265029</v>
      </c>
      <c r="BD331" s="729">
        <v>3329</v>
      </c>
      <c r="BE331" s="729">
        <v>0</v>
      </c>
      <c r="BF331" s="729">
        <v>0</v>
      </c>
      <c r="BG331" s="729">
        <v>254</v>
      </c>
      <c r="BH331" s="729">
        <v>1020</v>
      </c>
      <c r="BI331" s="729">
        <v>0</v>
      </c>
      <c r="BJ331" s="729">
        <v>0</v>
      </c>
      <c r="BK331" s="729">
        <v>0</v>
      </c>
      <c r="BL331" s="729">
        <v>0</v>
      </c>
      <c r="BM331" s="729">
        <v>0</v>
      </c>
      <c r="BN331" s="729">
        <v>0</v>
      </c>
      <c r="BO331" s="729">
        <v>0</v>
      </c>
      <c r="BP331" s="729">
        <v>-189193</v>
      </c>
      <c r="BQ331" s="729">
        <v>0</v>
      </c>
      <c r="BR331" s="729">
        <v>0</v>
      </c>
      <c r="BS331" s="729">
        <v>7138309</v>
      </c>
      <c r="BT331" s="729">
        <v>748014</v>
      </c>
      <c r="BV331" s="828">
        <f t="shared" si="5"/>
        <v>1</v>
      </c>
      <c r="BX331" s="728" t="s">
        <v>2936</v>
      </c>
    </row>
    <row r="332" spans="1:76" x14ac:dyDescent="0.2">
      <c r="A332" s="720"/>
      <c r="B332" s="727" t="s">
        <v>5241</v>
      </c>
      <c r="C332" s="727" t="s">
        <v>5242</v>
      </c>
      <c r="D332" s="727">
        <v>56048</v>
      </c>
      <c r="E332" s="728" t="s">
        <v>5240</v>
      </c>
      <c r="F332" s="728" t="s">
        <v>4435</v>
      </c>
      <c r="G332" s="727" t="s">
        <v>5241</v>
      </c>
      <c r="H332" s="727">
        <v>3</v>
      </c>
      <c r="I332" s="727" t="s">
        <v>5628</v>
      </c>
      <c r="J332" s="727">
        <v>13</v>
      </c>
      <c r="K332" s="729">
        <v>1782</v>
      </c>
      <c r="L332" s="729">
        <v>781</v>
      </c>
      <c r="M332" s="816">
        <v>0.43967000000000001</v>
      </c>
      <c r="N332" s="816">
        <v>2.6269999999999998E-2</v>
      </c>
      <c r="O332" s="816">
        <v>0.13099</v>
      </c>
      <c r="P332" s="816">
        <v>0.40307000000000004</v>
      </c>
      <c r="Q332" s="816">
        <v>0</v>
      </c>
      <c r="R332" s="729">
        <v>-23040</v>
      </c>
      <c r="S332" s="729">
        <v>0</v>
      </c>
      <c r="T332" s="729">
        <v>0</v>
      </c>
      <c r="U332" s="729">
        <v>0</v>
      </c>
      <c r="V332" s="729">
        <v>0</v>
      </c>
      <c r="W332" s="729">
        <v>0</v>
      </c>
      <c r="X332" s="729">
        <v>0</v>
      </c>
      <c r="Y332" s="729">
        <v>0</v>
      </c>
      <c r="Z332" s="729">
        <v>0</v>
      </c>
      <c r="AA332" s="729">
        <v>0</v>
      </c>
      <c r="AB332" s="729">
        <v>0</v>
      </c>
      <c r="AC332" s="729">
        <v>0</v>
      </c>
      <c r="AD332" s="729">
        <v>0</v>
      </c>
      <c r="AE332" s="729">
        <v>0</v>
      </c>
      <c r="AF332" s="729">
        <v>0</v>
      </c>
      <c r="AG332" s="729">
        <v>0</v>
      </c>
      <c r="AH332" s="729">
        <v>0</v>
      </c>
      <c r="AI332" s="729">
        <v>129385</v>
      </c>
      <c r="AJ332" s="729">
        <v>0</v>
      </c>
      <c r="AK332" s="729">
        <v>229824</v>
      </c>
      <c r="AL332" s="729">
        <v>0</v>
      </c>
      <c r="AM332" s="729">
        <v>0</v>
      </c>
      <c r="AN332" s="729">
        <v>0</v>
      </c>
      <c r="AO332" s="729">
        <v>0</v>
      </c>
      <c r="AP332" s="729">
        <v>0</v>
      </c>
      <c r="AQ332" s="729">
        <v>0</v>
      </c>
      <c r="AR332" s="729">
        <v>0</v>
      </c>
      <c r="AS332" s="729">
        <v>0</v>
      </c>
      <c r="AT332" s="729">
        <v>2100</v>
      </c>
      <c r="AU332" s="729">
        <v>0</v>
      </c>
      <c r="AV332" s="729">
        <v>0</v>
      </c>
      <c r="AW332" s="729">
        <v>0</v>
      </c>
      <c r="AX332" s="729">
        <v>0</v>
      </c>
      <c r="AY332" s="729">
        <v>0</v>
      </c>
      <c r="AZ332" s="729">
        <v>0</v>
      </c>
      <c r="BA332" s="729">
        <v>0</v>
      </c>
      <c r="BB332" s="729">
        <v>10356</v>
      </c>
      <c r="BC332" s="729">
        <v>35138</v>
      </c>
      <c r="BD332" s="729">
        <v>0</v>
      </c>
      <c r="BE332" s="729">
        <v>0</v>
      </c>
      <c r="BF332" s="729">
        <v>0</v>
      </c>
      <c r="BG332" s="729">
        <v>0</v>
      </c>
      <c r="BH332" s="729">
        <v>0</v>
      </c>
      <c r="BI332" s="729">
        <v>0</v>
      </c>
      <c r="BJ332" s="729">
        <v>0</v>
      </c>
      <c r="BK332" s="729">
        <v>0</v>
      </c>
      <c r="BL332" s="729">
        <v>0</v>
      </c>
      <c r="BM332" s="729">
        <v>0</v>
      </c>
      <c r="BN332" s="729">
        <v>0</v>
      </c>
      <c r="BO332" s="729">
        <v>0</v>
      </c>
      <c r="BP332" s="729">
        <v>3513</v>
      </c>
      <c r="BQ332" s="729">
        <v>0</v>
      </c>
      <c r="BR332" s="729">
        <v>306732</v>
      </c>
      <c r="BS332" s="729">
        <v>364033</v>
      </c>
      <c r="BT332" s="729">
        <v>416533</v>
      </c>
      <c r="BV332" s="828">
        <f t="shared" si="5"/>
        <v>1</v>
      </c>
      <c r="BX332" s="728" t="s">
        <v>1892</v>
      </c>
    </row>
    <row r="333" spans="1:76" x14ac:dyDescent="0.2">
      <c r="A333" s="720"/>
      <c r="B333" s="727" t="s">
        <v>5238</v>
      </c>
      <c r="C333" s="727" t="s">
        <v>5239</v>
      </c>
      <c r="D333" s="727">
        <v>56037</v>
      </c>
      <c r="E333" s="728" t="s">
        <v>5237</v>
      </c>
      <c r="F333" s="728" t="s">
        <v>4436</v>
      </c>
      <c r="G333" s="727" t="s">
        <v>5238</v>
      </c>
      <c r="H333" s="727">
        <v>3</v>
      </c>
      <c r="I333" s="727" t="s">
        <v>5628</v>
      </c>
      <c r="J333" s="727">
        <v>13</v>
      </c>
      <c r="K333" s="729">
        <v>5457</v>
      </c>
      <c r="L333" s="729">
        <v>2591</v>
      </c>
      <c r="M333" s="816">
        <v>0.43967000000000001</v>
      </c>
      <c r="N333" s="816">
        <v>2.6269999999999998E-2</v>
      </c>
      <c r="O333" s="816">
        <v>0.13099</v>
      </c>
      <c r="P333" s="816">
        <v>0.40307000000000004</v>
      </c>
      <c r="Q333" s="816">
        <v>0</v>
      </c>
      <c r="R333" s="729">
        <v>8546</v>
      </c>
      <c r="S333" s="729">
        <v>7991236</v>
      </c>
      <c r="T333" s="729">
        <v>102345</v>
      </c>
      <c r="U333" s="729">
        <v>2355</v>
      </c>
      <c r="V333" s="729">
        <v>0</v>
      </c>
      <c r="W333" s="729">
        <v>0</v>
      </c>
      <c r="X333" s="729">
        <v>0</v>
      </c>
      <c r="Y333" s="729">
        <v>0</v>
      </c>
      <c r="Z333" s="729">
        <v>0</v>
      </c>
      <c r="AA333" s="729">
        <v>0</v>
      </c>
      <c r="AB333" s="729">
        <v>1116</v>
      </c>
      <c r="AC333" s="729">
        <v>0</v>
      </c>
      <c r="AD333" s="729">
        <v>11012</v>
      </c>
      <c r="AE333" s="729">
        <v>190</v>
      </c>
      <c r="AF333" s="729">
        <v>0</v>
      </c>
      <c r="AG333" s="729">
        <v>32876</v>
      </c>
      <c r="AH333" s="729">
        <v>0</v>
      </c>
      <c r="AI333" s="729">
        <v>414147</v>
      </c>
      <c r="AJ333" s="729">
        <v>0</v>
      </c>
      <c r="AK333" s="729">
        <v>795677</v>
      </c>
      <c r="AL333" s="729">
        <v>8894</v>
      </c>
      <c r="AM333" s="729">
        <v>168028</v>
      </c>
      <c r="AN333" s="729">
        <v>0</v>
      </c>
      <c r="AO333" s="729">
        <v>0</v>
      </c>
      <c r="AP333" s="729">
        <v>8600</v>
      </c>
      <c r="AQ333" s="729">
        <v>0</v>
      </c>
      <c r="AR333" s="729">
        <v>0</v>
      </c>
      <c r="AS333" s="729">
        <v>0</v>
      </c>
      <c r="AT333" s="729">
        <v>0</v>
      </c>
      <c r="AU333" s="729">
        <v>0</v>
      </c>
      <c r="AV333" s="729">
        <v>0</v>
      </c>
      <c r="AW333" s="729">
        <v>0</v>
      </c>
      <c r="AX333" s="729">
        <v>86729</v>
      </c>
      <c r="AY333" s="729">
        <v>7547</v>
      </c>
      <c r="AZ333" s="729">
        <v>0</v>
      </c>
      <c r="BA333" s="729">
        <v>0</v>
      </c>
      <c r="BB333" s="729">
        <v>7810</v>
      </c>
      <c r="BC333" s="729">
        <v>79572</v>
      </c>
      <c r="BD333" s="729">
        <v>10659</v>
      </c>
      <c r="BE333" s="729">
        <v>4064</v>
      </c>
      <c r="BF333" s="729">
        <v>0</v>
      </c>
      <c r="BG333" s="729">
        <v>3191</v>
      </c>
      <c r="BH333" s="729">
        <v>0</v>
      </c>
      <c r="BI333" s="729">
        <v>0</v>
      </c>
      <c r="BJ333" s="729">
        <v>0</v>
      </c>
      <c r="BK333" s="729">
        <v>0</v>
      </c>
      <c r="BL333" s="729">
        <v>0</v>
      </c>
      <c r="BM333" s="729">
        <v>0</v>
      </c>
      <c r="BN333" s="729">
        <v>0</v>
      </c>
      <c r="BO333" s="729">
        <v>0</v>
      </c>
      <c r="BP333" s="729">
        <v>-223265</v>
      </c>
      <c r="BQ333" s="729">
        <v>80481</v>
      </c>
      <c r="BR333" s="729">
        <v>87726</v>
      </c>
      <c r="BS333" s="729">
        <v>1789113</v>
      </c>
      <c r="BT333" s="729">
        <v>445767</v>
      </c>
      <c r="BV333" s="828">
        <f t="shared" si="5"/>
        <v>1</v>
      </c>
      <c r="BX333" s="728" t="s">
        <v>1799</v>
      </c>
    </row>
    <row r="334" spans="1:76" x14ac:dyDescent="0.2">
      <c r="A334" s="720"/>
      <c r="B334" s="727" t="s">
        <v>5249</v>
      </c>
      <c r="C334" s="727" t="s">
        <v>4437</v>
      </c>
      <c r="D334" s="727">
        <v>56065</v>
      </c>
      <c r="E334" s="728" t="s">
        <v>4438</v>
      </c>
      <c r="F334" s="728" t="s">
        <v>4439</v>
      </c>
      <c r="G334" s="727" t="s">
        <v>5249</v>
      </c>
      <c r="H334" s="727">
        <v>3</v>
      </c>
      <c r="I334" s="727" t="s">
        <v>5628</v>
      </c>
      <c r="J334" s="727">
        <v>13</v>
      </c>
      <c r="K334" s="729">
        <v>1515</v>
      </c>
      <c r="L334" s="729">
        <v>679</v>
      </c>
      <c r="M334" s="816">
        <v>0.54025000000000001</v>
      </c>
      <c r="N334" s="816">
        <v>0</v>
      </c>
      <c r="O334" s="816">
        <v>0.13935</v>
      </c>
      <c r="P334" s="816">
        <v>0</v>
      </c>
      <c r="Q334" s="816">
        <v>0.32040000000000002</v>
      </c>
      <c r="R334" s="729">
        <v>-280613</v>
      </c>
      <c r="S334" s="729">
        <v>0</v>
      </c>
      <c r="T334" s="729">
        <v>55537</v>
      </c>
      <c r="U334" s="729">
        <v>0</v>
      </c>
      <c r="V334" s="729">
        <v>0</v>
      </c>
      <c r="W334" s="729">
        <v>0</v>
      </c>
      <c r="X334" s="729">
        <v>0</v>
      </c>
      <c r="Y334" s="729">
        <v>0</v>
      </c>
      <c r="Z334" s="729">
        <v>0</v>
      </c>
      <c r="AA334" s="729">
        <v>0</v>
      </c>
      <c r="AB334" s="729">
        <v>1234</v>
      </c>
      <c r="AC334" s="729">
        <v>0</v>
      </c>
      <c r="AD334" s="729">
        <v>0</v>
      </c>
      <c r="AE334" s="729">
        <v>0</v>
      </c>
      <c r="AF334" s="729">
        <v>0</v>
      </c>
      <c r="AG334" s="729">
        <v>382077</v>
      </c>
      <c r="AH334" s="729">
        <v>0</v>
      </c>
      <c r="AI334" s="729">
        <v>4426</v>
      </c>
      <c r="AJ334" s="729">
        <v>0</v>
      </c>
      <c r="AK334" s="729">
        <v>272999</v>
      </c>
      <c r="AL334" s="729">
        <v>6850</v>
      </c>
      <c r="AM334" s="729">
        <v>7312</v>
      </c>
      <c r="AN334" s="729">
        <v>0</v>
      </c>
      <c r="AO334" s="729">
        <v>0</v>
      </c>
      <c r="AP334" s="729">
        <v>0</v>
      </c>
      <c r="AQ334" s="729">
        <v>0</v>
      </c>
      <c r="AR334" s="729">
        <v>0</v>
      </c>
      <c r="AS334" s="729">
        <v>0</v>
      </c>
      <c r="AT334" s="729">
        <v>0</v>
      </c>
      <c r="AU334" s="729">
        <v>0</v>
      </c>
      <c r="AV334" s="729">
        <v>0</v>
      </c>
      <c r="AW334" s="729">
        <v>0</v>
      </c>
      <c r="AX334" s="729">
        <v>0</v>
      </c>
      <c r="AY334" s="729">
        <v>0</v>
      </c>
      <c r="AZ334" s="729">
        <v>0</v>
      </c>
      <c r="BA334" s="729">
        <v>0</v>
      </c>
      <c r="BB334" s="729">
        <v>0</v>
      </c>
      <c r="BC334" s="729">
        <v>119293</v>
      </c>
      <c r="BD334" s="729">
        <v>0</v>
      </c>
      <c r="BE334" s="729">
        <v>0</v>
      </c>
      <c r="BF334" s="729">
        <v>0</v>
      </c>
      <c r="BG334" s="729">
        <v>0</v>
      </c>
      <c r="BH334" s="729">
        <v>0</v>
      </c>
      <c r="BI334" s="729">
        <v>0</v>
      </c>
      <c r="BJ334" s="729">
        <v>0</v>
      </c>
      <c r="BK334" s="729">
        <v>0</v>
      </c>
      <c r="BL334" s="729">
        <v>0</v>
      </c>
      <c r="BM334" s="729">
        <v>0</v>
      </c>
      <c r="BN334" s="729">
        <v>0</v>
      </c>
      <c r="BO334" s="729">
        <v>0</v>
      </c>
      <c r="BP334" s="729">
        <v>-3204547</v>
      </c>
      <c r="BQ334" s="729">
        <v>0</v>
      </c>
      <c r="BR334" s="729">
        <v>65941</v>
      </c>
      <c r="BS334" s="729">
        <v>417196</v>
      </c>
      <c r="BT334" s="729">
        <v>150389</v>
      </c>
      <c r="BV334" s="828">
        <f t="shared" si="5"/>
        <v>1</v>
      </c>
      <c r="BX334" s="728" t="s">
        <v>7916</v>
      </c>
    </row>
    <row r="335" spans="1:76" x14ac:dyDescent="0.2">
      <c r="A335" s="720"/>
      <c r="B335" s="727" t="s">
        <v>4273</v>
      </c>
      <c r="C335" s="727" t="s">
        <v>4274</v>
      </c>
      <c r="D335" s="727">
        <v>56014</v>
      </c>
      <c r="E335" s="728" t="s">
        <v>4272</v>
      </c>
      <c r="F335" s="728" t="s">
        <v>8218</v>
      </c>
      <c r="G335" s="727" t="s">
        <v>4273</v>
      </c>
      <c r="H335" s="727">
        <v>3</v>
      </c>
      <c r="I335" s="727" t="s">
        <v>5628</v>
      </c>
      <c r="J335" s="727">
        <v>13</v>
      </c>
      <c r="K335" s="729">
        <v>2918</v>
      </c>
      <c r="L335" s="729">
        <v>1575</v>
      </c>
      <c r="M335" s="816">
        <v>0.43967000000000001</v>
      </c>
      <c r="N335" s="816">
        <v>2.6269999999999998E-2</v>
      </c>
      <c r="O335" s="816">
        <v>0.13099</v>
      </c>
      <c r="P335" s="816">
        <v>0.40307000000000004</v>
      </c>
      <c r="Q335" s="816">
        <v>0</v>
      </c>
      <c r="R335" s="729">
        <v>51446</v>
      </c>
      <c r="S335" s="729">
        <v>0</v>
      </c>
      <c r="T335" s="729">
        <v>4141</v>
      </c>
      <c r="U335" s="729">
        <v>41013</v>
      </c>
      <c r="V335" s="729">
        <v>0</v>
      </c>
      <c r="W335" s="729">
        <v>0</v>
      </c>
      <c r="X335" s="729">
        <v>420</v>
      </c>
      <c r="Y335" s="729">
        <v>0</v>
      </c>
      <c r="Z335" s="729">
        <v>0</v>
      </c>
      <c r="AA335" s="729">
        <v>0</v>
      </c>
      <c r="AB335" s="729">
        <v>0</v>
      </c>
      <c r="AC335" s="729">
        <v>0</v>
      </c>
      <c r="AD335" s="729">
        <v>0</v>
      </c>
      <c r="AE335" s="729">
        <v>0</v>
      </c>
      <c r="AF335" s="729">
        <v>0</v>
      </c>
      <c r="AG335" s="729">
        <v>0</v>
      </c>
      <c r="AH335" s="729">
        <v>0</v>
      </c>
      <c r="AI335" s="729">
        <v>0</v>
      </c>
      <c r="AJ335" s="729">
        <v>0</v>
      </c>
      <c r="AK335" s="729">
        <v>22406</v>
      </c>
      <c r="AL335" s="729">
        <v>0</v>
      </c>
      <c r="AM335" s="729">
        <v>10660</v>
      </c>
      <c r="AN335" s="729">
        <v>0</v>
      </c>
      <c r="AO335" s="729">
        <v>0</v>
      </c>
      <c r="AP335" s="729">
        <v>0</v>
      </c>
      <c r="AQ335" s="729">
        <v>0</v>
      </c>
      <c r="AR335" s="729">
        <v>0</v>
      </c>
      <c r="AS335" s="729">
        <v>0</v>
      </c>
      <c r="AT335" s="729">
        <v>21076</v>
      </c>
      <c r="AU335" s="729">
        <v>0</v>
      </c>
      <c r="AV335" s="729">
        <v>0</v>
      </c>
      <c r="AW335" s="729">
        <v>0</v>
      </c>
      <c r="AX335" s="729">
        <v>0</v>
      </c>
      <c r="AY335" s="729">
        <v>0</v>
      </c>
      <c r="AZ335" s="729">
        <v>0</v>
      </c>
      <c r="BA335" s="729">
        <v>0</v>
      </c>
      <c r="BB335" s="729">
        <v>0</v>
      </c>
      <c r="BC335" s="729">
        <v>53808</v>
      </c>
      <c r="BD335" s="729">
        <v>13831</v>
      </c>
      <c r="BE335" s="729">
        <v>3818</v>
      </c>
      <c r="BF335" s="729">
        <v>0</v>
      </c>
      <c r="BG335" s="729">
        <v>2800</v>
      </c>
      <c r="BH335" s="729">
        <v>0</v>
      </c>
      <c r="BI335" s="729">
        <v>0</v>
      </c>
      <c r="BJ335" s="729">
        <v>0</v>
      </c>
      <c r="BK335" s="729">
        <v>0</v>
      </c>
      <c r="BL335" s="729">
        <v>0</v>
      </c>
      <c r="BM335" s="729">
        <v>0</v>
      </c>
      <c r="BN335" s="729">
        <v>0</v>
      </c>
      <c r="BO335" s="729">
        <v>0</v>
      </c>
      <c r="BP335" s="729">
        <v>-100656</v>
      </c>
      <c r="BQ335" s="729">
        <v>0</v>
      </c>
      <c r="BR335" s="729">
        <v>101137</v>
      </c>
      <c r="BS335" s="729">
        <v>3369019</v>
      </c>
      <c r="BT335" s="729">
        <v>492211</v>
      </c>
      <c r="BV335" s="828">
        <f t="shared" si="5"/>
        <v>1</v>
      </c>
      <c r="BX335" s="728" t="s">
        <v>5424</v>
      </c>
    </row>
    <row r="336" spans="1:76" x14ac:dyDescent="0.2">
      <c r="A336" s="720"/>
      <c r="B336" s="727" t="s">
        <v>5247</v>
      </c>
      <c r="C336" s="727" t="s">
        <v>5248</v>
      </c>
      <c r="D336" s="727">
        <v>56056</v>
      </c>
      <c r="E336" s="728" t="s">
        <v>5246</v>
      </c>
      <c r="F336" s="728" t="s">
        <v>8219</v>
      </c>
      <c r="G336" s="727" t="s">
        <v>5247</v>
      </c>
      <c r="H336" s="727">
        <v>3</v>
      </c>
      <c r="I336" s="727" t="s">
        <v>5628</v>
      </c>
      <c r="J336" s="727">
        <v>13</v>
      </c>
      <c r="K336" s="729">
        <v>1156</v>
      </c>
      <c r="L336" s="729">
        <v>966</v>
      </c>
      <c r="M336" s="816">
        <v>0.43967000000000001</v>
      </c>
      <c r="N336" s="816">
        <v>2.6269999999999998E-2</v>
      </c>
      <c r="O336" s="816">
        <v>0.13099</v>
      </c>
      <c r="P336" s="816">
        <v>0.40307000000000004</v>
      </c>
      <c r="Q336" s="816">
        <v>0</v>
      </c>
      <c r="R336" s="729">
        <v>448083</v>
      </c>
      <c r="S336" s="729">
        <v>0</v>
      </c>
      <c r="T336" s="729">
        <v>0</v>
      </c>
      <c r="U336" s="729">
        <v>0</v>
      </c>
      <c r="V336" s="729">
        <v>0</v>
      </c>
      <c r="W336" s="729">
        <v>0</v>
      </c>
      <c r="X336" s="729">
        <v>0</v>
      </c>
      <c r="Y336" s="729">
        <v>0</v>
      </c>
      <c r="Z336" s="729">
        <v>0</v>
      </c>
      <c r="AA336" s="729">
        <v>0</v>
      </c>
      <c r="AB336" s="729">
        <v>0</v>
      </c>
      <c r="AC336" s="729">
        <v>0</v>
      </c>
      <c r="AD336" s="729">
        <v>0</v>
      </c>
      <c r="AE336" s="729">
        <v>0</v>
      </c>
      <c r="AF336" s="729">
        <v>0</v>
      </c>
      <c r="AG336" s="729">
        <v>0</v>
      </c>
      <c r="AH336" s="729">
        <v>0</v>
      </c>
      <c r="AI336" s="729">
        <v>0</v>
      </c>
      <c r="AJ336" s="729">
        <v>0</v>
      </c>
      <c r="AK336" s="729">
        <v>0</v>
      </c>
      <c r="AL336" s="729">
        <v>0</v>
      </c>
      <c r="AM336" s="729">
        <v>0</v>
      </c>
      <c r="AN336" s="729">
        <v>0</v>
      </c>
      <c r="AO336" s="729">
        <v>0</v>
      </c>
      <c r="AP336" s="729">
        <v>0</v>
      </c>
      <c r="AQ336" s="729">
        <v>0</v>
      </c>
      <c r="AR336" s="729">
        <v>0</v>
      </c>
      <c r="AS336" s="729">
        <v>0</v>
      </c>
      <c r="AT336" s="729">
        <v>0</v>
      </c>
      <c r="AU336" s="729">
        <v>0</v>
      </c>
      <c r="AV336" s="729">
        <v>0</v>
      </c>
      <c r="AW336" s="729">
        <v>0</v>
      </c>
      <c r="AX336" s="729">
        <v>0</v>
      </c>
      <c r="AY336" s="729">
        <v>0</v>
      </c>
      <c r="AZ336" s="729">
        <v>0</v>
      </c>
      <c r="BA336" s="729">
        <v>0</v>
      </c>
      <c r="BB336" s="729">
        <v>0</v>
      </c>
      <c r="BC336" s="729">
        <v>0</v>
      </c>
      <c r="BD336" s="729">
        <v>0</v>
      </c>
      <c r="BE336" s="729">
        <v>0</v>
      </c>
      <c r="BF336" s="729">
        <v>0</v>
      </c>
      <c r="BG336" s="729">
        <v>0</v>
      </c>
      <c r="BH336" s="729">
        <v>0</v>
      </c>
      <c r="BI336" s="729">
        <v>0</v>
      </c>
      <c r="BJ336" s="729">
        <v>0</v>
      </c>
      <c r="BK336" s="729">
        <v>0</v>
      </c>
      <c r="BL336" s="729">
        <v>0</v>
      </c>
      <c r="BM336" s="729">
        <v>0</v>
      </c>
      <c r="BN336" s="729">
        <v>0</v>
      </c>
      <c r="BO336" s="729">
        <v>0</v>
      </c>
      <c r="BP336" s="729">
        <v>0</v>
      </c>
      <c r="BQ336" s="729">
        <v>0</v>
      </c>
      <c r="BR336" s="729">
        <v>0</v>
      </c>
      <c r="BS336" s="729">
        <v>193780</v>
      </c>
      <c r="BT336" s="729">
        <v>178056</v>
      </c>
      <c r="BV336" s="828">
        <f t="shared" si="5"/>
        <v>1</v>
      </c>
      <c r="BX336" s="728" t="s">
        <v>3389</v>
      </c>
    </row>
    <row r="337" spans="1:76" x14ac:dyDescent="0.2">
      <c r="A337" s="720"/>
      <c r="B337" s="727" t="s">
        <v>5244</v>
      </c>
      <c r="C337" s="727" t="s">
        <v>5245</v>
      </c>
      <c r="D337" s="727">
        <v>56052</v>
      </c>
      <c r="E337" s="728" t="s">
        <v>5243</v>
      </c>
      <c r="F337" s="728" t="s">
        <v>8220</v>
      </c>
      <c r="G337" s="727" t="s">
        <v>5244</v>
      </c>
      <c r="H337" s="727">
        <v>3</v>
      </c>
      <c r="I337" s="727" t="s">
        <v>5628</v>
      </c>
      <c r="J337" s="727">
        <v>13</v>
      </c>
      <c r="K337" s="729">
        <v>679</v>
      </c>
      <c r="L337" s="729">
        <v>413</v>
      </c>
      <c r="M337" s="816">
        <v>0.43967000000000001</v>
      </c>
      <c r="N337" s="816">
        <v>2.6269999999999998E-2</v>
      </c>
      <c r="O337" s="816">
        <v>0.13099</v>
      </c>
      <c r="P337" s="816">
        <v>0.40307000000000004</v>
      </c>
      <c r="Q337" s="816">
        <v>0</v>
      </c>
      <c r="R337" s="729">
        <v>84058</v>
      </c>
      <c r="S337" s="729">
        <v>0</v>
      </c>
      <c r="T337" s="729">
        <v>0</v>
      </c>
      <c r="U337" s="729">
        <v>0</v>
      </c>
      <c r="V337" s="729">
        <v>0</v>
      </c>
      <c r="W337" s="729">
        <v>0</v>
      </c>
      <c r="X337" s="729">
        <v>0</v>
      </c>
      <c r="Y337" s="729">
        <v>0</v>
      </c>
      <c r="Z337" s="729">
        <v>0</v>
      </c>
      <c r="AA337" s="729">
        <v>0</v>
      </c>
      <c r="AB337" s="729">
        <v>0</v>
      </c>
      <c r="AC337" s="729">
        <v>0</v>
      </c>
      <c r="AD337" s="729">
        <v>0</v>
      </c>
      <c r="AE337" s="729">
        <v>0</v>
      </c>
      <c r="AF337" s="729">
        <v>0</v>
      </c>
      <c r="AG337" s="729">
        <v>0</v>
      </c>
      <c r="AH337" s="729">
        <v>0</v>
      </c>
      <c r="AI337" s="729">
        <v>0</v>
      </c>
      <c r="AJ337" s="729">
        <v>0</v>
      </c>
      <c r="AK337" s="729">
        <v>0</v>
      </c>
      <c r="AL337" s="729">
        <v>0</v>
      </c>
      <c r="AM337" s="729">
        <v>0</v>
      </c>
      <c r="AN337" s="729">
        <v>0</v>
      </c>
      <c r="AO337" s="729">
        <v>0</v>
      </c>
      <c r="AP337" s="729">
        <v>0</v>
      </c>
      <c r="AQ337" s="729">
        <v>0</v>
      </c>
      <c r="AR337" s="729">
        <v>0</v>
      </c>
      <c r="AS337" s="729">
        <v>0</v>
      </c>
      <c r="AT337" s="729">
        <v>0</v>
      </c>
      <c r="AU337" s="729">
        <v>0</v>
      </c>
      <c r="AV337" s="729">
        <v>0</v>
      </c>
      <c r="AW337" s="729">
        <v>0</v>
      </c>
      <c r="AX337" s="729">
        <v>0</v>
      </c>
      <c r="AY337" s="729">
        <v>0</v>
      </c>
      <c r="AZ337" s="729">
        <v>0</v>
      </c>
      <c r="BA337" s="729">
        <v>0</v>
      </c>
      <c r="BB337" s="729">
        <v>0</v>
      </c>
      <c r="BC337" s="729">
        <v>0</v>
      </c>
      <c r="BD337" s="729">
        <v>0</v>
      </c>
      <c r="BE337" s="729">
        <v>0</v>
      </c>
      <c r="BF337" s="729">
        <v>0</v>
      </c>
      <c r="BG337" s="729">
        <v>0</v>
      </c>
      <c r="BH337" s="729">
        <v>0</v>
      </c>
      <c r="BI337" s="729">
        <v>0</v>
      </c>
      <c r="BJ337" s="729">
        <v>0</v>
      </c>
      <c r="BK337" s="729">
        <v>0</v>
      </c>
      <c r="BL337" s="729">
        <v>0</v>
      </c>
      <c r="BM337" s="729">
        <v>0</v>
      </c>
      <c r="BN337" s="729">
        <v>0</v>
      </c>
      <c r="BO337" s="729">
        <v>0</v>
      </c>
      <c r="BP337" s="729">
        <v>0</v>
      </c>
      <c r="BQ337" s="729">
        <v>0</v>
      </c>
      <c r="BR337" s="729">
        <v>0</v>
      </c>
      <c r="BS337" s="729">
        <v>1080894</v>
      </c>
      <c r="BT337" s="729">
        <v>55657</v>
      </c>
      <c r="BV337" s="828">
        <f t="shared" si="5"/>
        <v>1</v>
      </c>
      <c r="BX337" s="728" t="s">
        <v>6879</v>
      </c>
    </row>
    <row r="338" spans="1:76" x14ac:dyDescent="0.2">
      <c r="A338" s="720"/>
      <c r="B338" s="727" t="s">
        <v>6831</v>
      </c>
      <c r="C338" s="727" t="s">
        <v>5254</v>
      </c>
      <c r="D338" s="727">
        <v>56070</v>
      </c>
      <c r="E338" s="728" t="s">
        <v>5253</v>
      </c>
      <c r="F338" s="728" t="s">
        <v>8221</v>
      </c>
      <c r="G338" s="727" t="s">
        <v>6831</v>
      </c>
      <c r="H338" s="727">
        <v>3</v>
      </c>
      <c r="I338" s="727" t="s">
        <v>5628</v>
      </c>
      <c r="J338" s="727">
        <v>13</v>
      </c>
      <c r="K338" s="729">
        <v>1023</v>
      </c>
      <c r="L338" s="729">
        <v>408</v>
      </c>
      <c r="M338" s="816">
        <v>0.43967000000000001</v>
      </c>
      <c r="N338" s="816">
        <v>2.6269999999999998E-2</v>
      </c>
      <c r="O338" s="816">
        <v>0.13099</v>
      </c>
      <c r="P338" s="816">
        <v>0.40307000000000004</v>
      </c>
      <c r="Q338" s="816">
        <v>0</v>
      </c>
      <c r="R338" s="729">
        <v>-145</v>
      </c>
      <c r="S338" s="729">
        <v>0</v>
      </c>
      <c r="T338" s="729">
        <v>1250</v>
      </c>
      <c r="U338" s="729">
        <v>601</v>
      </c>
      <c r="V338" s="729">
        <v>0</v>
      </c>
      <c r="W338" s="729">
        <v>0</v>
      </c>
      <c r="X338" s="729">
        <v>0</v>
      </c>
      <c r="Y338" s="729">
        <v>0</v>
      </c>
      <c r="Z338" s="729">
        <v>0</v>
      </c>
      <c r="AA338" s="729">
        <v>0</v>
      </c>
      <c r="AB338" s="729">
        <v>0</v>
      </c>
      <c r="AC338" s="729">
        <v>0</v>
      </c>
      <c r="AD338" s="729">
        <v>0</v>
      </c>
      <c r="AE338" s="729">
        <v>0</v>
      </c>
      <c r="AF338" s="729">
        <v>0</v>
      </c>
      <c r="AG338" s="729">
        <v>0</v>
      </c>
      <c r="AH338" s="729">
        <v>0</v>
      </c>
      <c r="AI338" s="729">
        <v>0</v>
      </c>
      <c r="AJ338" s="729">
        <v>0</v>
      </c>
      <c r="AK338" s="729">
        <v>0</v>
      </c>
      <c r="AL338" s="729">
        <v>0</v>
      </c>
      <c r="AM338" s="729">
        <v>1515</v>
      </c>
      <c r="AN338" s="729">
        <v>0</v>
      </c>
      <c r="AO338" s="729">
        <v>0</v>
      </c>
      <c r="AP338" s="729">
        <v>0</v>
      </c>
      <c r="AQ338" s="729">
        <v>0</v>
      </c>
      <c r="AR338" s="729">
        <v>0</v>
      </c>
      <c r="AS338" s="729">
        <v>0</v>
      </c>
      <c r="AT338" s="729">
        <v>4149</v>
      </c>
      <c r="AU338" s="729">
        <v>0</v>
      </c>
      <c r="AV338" s="729">
        <v>0</v>
      </c>
      <c r="AW338" s="729">
        <v>0</v>
      </c>
      <c r="AX338" s="729">
        <v>0</v>
      </c>
      <c r="AY338" s="729">
        <v>0</v>
      </c>
      <c r="AZ338" s="729">
        <v>0</v>
      </c>
      <c r="BA338" s="729">
        <v>0</v>
      </c>
      <c r="BB338" s="729">
        <v>835</v>
      </c>
      <c r="BC338" s="729">
        <v>0</v>
      </c>
      <c r="BD338" s="729">
        <v>475</v>
      </c>
      <c r="BE338" s="729">
        <v>0</v>
      </c>
      <c r="BF338" s="729">
        <v>0</v>
      </c>
      <c r="BG338" s="729">
        <v>0</v>
      </c>
      <c r="BH338" s="729">
        <v>0</v>
      </c>
      <c r="BI338" s="729">
        <v>0</v>
      </c>
      <c r="BJ338" s="729">
        <v>0</v>
      </c>
      <c r="BK338" s="729">
        <v>0</v>
      </c>
      <c r="BL338" s="729">
        <v>0</v>
      </c>
      <c r="BM338" s="729">
        <v>0</v>
      </c>
      <c r="BN338" s="729">
        <v>0</v>
      </c>
      <c r="BO338" s="729">
        <v>0</v>
      </c>
      <c r="BP338" s="729">
        <v>0</v>
      </c>
      <c r="BQ338" s="729">
        <v>0</v>
      </c>
      <c r="BR338" s="729">
        <v>44467</v>
      </c>
      <c r="BS338" s="729">
        <v>79279</v>
      </c>
      <c r="BT338" s="729">
        <v>61083</v>
      </c>
      <c r="BV338" s="828">
        <f t="shared" si="5"/>
        <v>1</v>
      </c>
      <c r="BX338" s="728" t="s">
        <v>7301</v>
      </c>
    </row>
    <row r="339" spans="1:76" x14ac:dyDescent="0.2">
      <c r="A339" s="720"/>
      <c r="B339" s="727" t="s">
        <v>5262</v>
      </c>
      <c r="C339" s="727" t="s">
        <v>5263</v>
      </c>
      <c r="D339" s="727">
        <v>56077</v>
      </c>
      <c r="E339" s="728" t="s">
        <v>5261</v>
      </c>
      <c r="F339" s="728" t="s">
        <v>8222</v>
      </c>
      <c r="G339" s="727" t="s">
        <v>5262</v>
      </c>
      <c r="H339" s="727">
        <v>3</v>
      </c>
      <c r="I339" s="727" t="s">
        <v>5628</v>
      </c>
      <c r="J339" s="727">
        <v>13</v>
      </c>
      <c r="K339" s="729">
        <v>869</v>
      </c>
      <c r="L339" s="729">
        <v>406</v>
      </c>
      <c r="M339" s="816">
        <v>0.43967000000000001</v>
      </c>
      <c r="N339" s="816">
        <v>2.6269999999999998E-2</v>
      </c>
      <c r="O339" s="816">
        <v>0.13099</v>
      </c>
      <c r="P339" s="816">
        <v>0.40307000000000004</v>
      </c>
      <c r="Q339" s="816">
        <v>0</v>
      </c>
      <c r="R339" s="729">
        <v>80717</v>
      </c>
      <c r="S339" s="729">
        <v>0</v>
      </c>
      <c r="T339" s="729">
        <v>2580</v>
      </c>
      <c r="U339" s="729">
        <v>0</v>
      </c>
      <c r="V339" s="729">
        <v>0</v>
      </c>
      <c r="W339" s="729">
        <v>0</v>
      </c>
      <c r="X339" s="729">
        <v>0</v>
      </c>
      <c r="Y339" s="729">
        <v>0</v>
      </c>
      <c r="Z339" s="729">
        <v>0</v>
      </c>
      <c r="AA339" s="729">
        <v>0</v>
      </c>
      <c r="AB339" s="729">
        <v>2000</v>
      </c>
      <c r="AC339" s="729">
        <v>0</v>
      </c>
      <c r="AD339" s="729">
        <v>0</v>
      </c>
      <c r="AE339" s="729">
        <v>0</v>
      </c>
      <c r="AF339" s="729">
        <v>0</v>
      </c>
      <c r="AG339" s="729">
        <v>0</v>
      </c>
      <c r="AH339" s="729">
        <v>0</v>
      </c>
      <c r="AI339" s="729">
        <v>0</v>
      </c>
      <c r="AJ339" s="729">
        <v>0</v>
      </c>
      <c r="AK339" s="729">
        <v>0</v>
      </c>
      <c r="AL339" s="729">
        <v>0</v>
      </c>
      <c r="AM339" s="729">
        <v>0</v>
      </c>
      <c r="AN339" s="729">
        <v>0</v>
      </c>
      <c r="AO339" s="729">
        <v>0</v>
      </c>
      <c r="AP339" s="729">
        <v>0</v>
      </c>
      <c r="AQ339" s="729">
        <v>0</v>
      </c>
      <c r="AR339" s="729">
        <v>0</v>
      </c>
      <c r="AS339" s="729">
        <v>0</v>
      </c>
      <c r="AT339" s="729">
        <v>2000</v>
      </c>
      <c r="AU339" s="729">
        <v>0</v>
      </c>
      <c r="AV339" s="729">
        <v>0</v>
      </c>
      <c r="AW339" s="729">
        <v>0</v>
      </c>
      <c r="AX339" s="729">
        <v>0</v>
      </c>
      <c r="AY339" s="729">
        <v>0</v>
      </c>
      <c r="AZ339" s="729">
        <v>0</v>
      </c>
      <c r="BA339" s="729">
        <v>0</v>
      </c>
      <c r="BB339" s="729">
        <v>2</v>
      </c>
      <c r="BC339" s="729">
        <v>32958</v>
      </c>
      <c r="BD339" s="729">
        <v>0</v>
      </c>
      <c r="BE339" s="729">
        <v>11941</v>
      </c>
      <c r="BF339" s="729">
        <v>185</v>
      </c>
      <c r="BG339" s="729">
        <v>2657</v>
      </c>
      <c r="BH339" s="729">
        <v>0</v>
      </c>
      <c r="BI339" s="729">
        <v>2131</v>
      </c>
      <c r="BJ339" s="729">
        <v>0</v>
      </c>
      <c r="BK339" s="729">
        <v>0</v>
      </c>
      <c r="BL339" s="729">
        <v>0</v>
      </c>
      <c r="BM339" s="729">
        <v>0</v>
      </c>
      <c r="BN339" s="729">
        <v>0</v>
      </c>
      <c r="BO339" s="729">
        <v>0</v>
      </c>
      <c r="BP339" s="729">
        <v>-64720</v>
      </c>
      <c r="BQ339" s="729">
        <v>0</v>
      </c>
      <c r="BR339" s="729">
        <v>0</v>
      </c>
      <c r="BS339" s="729">
        <v>554937</v>
      </c>
      <c r="BT339" s="729">
        <v>118082</v>
      </c>
      <c r="BV339" s="828">
        <f t="shared" si="5"/>
        <v>1</v>
      </c>
      <c r="BX339" s="728" t="s">
        <v>275</v>
      </c>
    </row>
    <row r="340" spans="1:76" x14ac:dyDescent="0.2">
      <c r="A340" s="720"/>
      <c r="B340" s="727" t="s">
        <v>5256</v>
      </c>
      <c r="C340" s="727" t="s">
        <v>5257</v>
      </c>
      <c r="D340" s="727">
        <v>56073</v>
      </c>
      <c r="E340" s="728" t="s">
        <v>5255</v>
      </c>
      <c r="F340" s="728" t="s">
        <v>8223</v>
      </c>
      <c r="G340" s="727" t="s">
        <v>5256</v>
      </c>
      <c r="H340" s="727">
        <v>3</v>
      </c>
      <c r="I340" s="727" t="s">
        <v>5628</v>
      </c>
      <c r="J340" s="727">
        <v>13</v>
      </c>
      <c r="K340" s="729">
        <v>331</v>
      </c>
      <c r="L340" s="729">
        <v>145</v>
      </c>
      <c r="M340" s="816">
        <v>0.43967000000000001</v>
      </c>
      <c r="N340" s="816">
        <v>2.6269999999999998E-2</v>
      </c>
      <c r="O340" s="816">
        <v>0.13099</v>
      </c>
      <c r="P340" s="816">
        <v>0.40307000000000004</v>
      </c>
      <c r="Q340" s="816">
        <v>0</v>
      </c>
      <c r="R340" s="729">
        <v>0</v>
      </c>
      <c r="S340" s="729">
        <v>0</v>
      </c>
      <c r="T340" s="729">
        <v>0</v>
      </c>
      <c r="U340" s="729">
        <v>0</v>
      </c>
      <c r="V340" s="729">
        <v>0</v>
      </c>
      <c r="W340" s="729">
        <v>0</v>
      </c>
      <c r="X340" s="729">
        <v>0</v>
      </c>
      <c r="Y340" s="729">
        <v>0</v>
      </c>
      <c r="Z340" s="729">
        <v>0</v>
      </c>
      <c r="AA340" s="729">
        <v>0</v>
      </c>
      <c r="AB340" s="729">
        <v>0</v>
      </c>
      <c r="AC340" s="729">
        <v>0</v>
      </c>
      <c r="AD340" s="729">
        <v>0</v>
      </c>
      <c r="AE340" s="729">
        <v>0</v>
      </c>
      <c r="AF340" s="729">
        <v>0</v>
      </c>
      <c r="AG340" s="729">
        <v>0</v>
      </c>
      <c r="AH340" s="729">
        <v>0</v>
      </c>
      <c r="AI340" s="729">
        <v>0</v>
      </c>
      <c r="AJ340" s="729">
        <v>0</v>
      </c>
      <c r="AK340" s="729">
        <v>0</v>
      </c>
      <c r="AL340" s="729">
        <v>0</v>
      </c>
      <c r="AM340" s="729">
        <v>0</v>
      </c>
      <c r="AN340" s="729">
        <v>0</v>
      </c>
      <c r="AO340" s="729">
        <v>0</v>
      </c>
      <c r="AP340" s="729">
        <v>0</v>
      </c>
      <c r="AQ340" s="729">
        <v>0</v>
      </c>
      <c r="AR340" s="729">
        <v>0</v>
      </c>
      <c r="AS340" s="729">
        <v>0</v>
      </c>
      <c r="AT340" s="729">
        <v>0</v>
      </c>
      <c r="AU340" s="729">
        <v>0</v>
      </c>
      <c r="AV340" s="729">
        <v>0</v>
      </c>
      <c r="AW340" s="729">
        <v>0</v>
      </c>
      <c r="AX340" s="729">
        <v>0</v>
      </c>
      <c r="AY340" s="729">
        <v>0</v>
      </c>
      <c r="AZ340" s="729">
        <v>0</v>
      </c>
      <c r="BA340" s="729">
        <v>0</v>
      </c>
      <c r="BB340" s="729">
        <v>0</v>
      </c>
      <c r="BC340" s="729">
        <v>0</v>
      </c>
      <c r="BD340" s="729">
        <v>0</v>
      </c>
      <c r="BE340" s="729">
        <v>0</v>
      </c>
      <c r="BF340" s="729">
        <v>0</v>
      </c>
      <c r="BG340" s="729">
        <v>0</v>
      </c>
      <c r="BH340" s="729">
        <v>0</v>
      </c>
      <c r="BI340" s="729">
        <v>0</v>
      </c>
      <c r="BJ340" s="729">
        <v>0</v>
      </c>
      <c r="BK340" s="729">
        <v>0</v>
      </c>
      <c r="BL340" s="729">
        <v>0</v>
      </c>
      <c r="BM340" s="729">
        <v>0</v>
      </c>
      <c r="BN340" s="729">
        <v>0</v>
      </c>
      <c r="BO340" s="729">
        <v>0</v>
      </c>
      <c r="BP340" s="729">
        <v>0</v>
      </c>
      <c r="BQ340" s="729">
        <v>0</v>
      </c>
      <c r="BR340" s="729">
        <v>65264</v>
      </c>
      <c r="BS340" s="729">
        <v>177625</v>
      </c>
      <c r="BT340" s="729">
        <v>20579</v>
      </c>
      <c r="BV340" s="828">
        <f t="shared" si="5"/>
        <v>1</v>
      </c>
      <c r="BX340" s="728" t="s">
        <v>555</v>
      </c>
    </row>
    <row r="341" spans="1:76" x14ac:dyDescent="0.2">
      <c r="A341" s="720"/>
      <c r="B341" s="727" t="s">
        <v>2925</v>
      </c>
      <c r="C341" s="727" t="s">
        <v>2926</v>
      </c>
      <c r="D341" s="727">
        <v>60025</v>
      </c>
      <c r="E341" s="728" t="s">
        <v>2924</v>
      </c>
      <c r="F341" s="728" t="s">
        <v>8224</v>
      </c>
      <c r="G341" s="727" t="s">
        <v>2925</v>
      </c>
      <c r="H341" s="727">
        <v>3</v>
      </c>
      <c r="I341" s="727" t="s">
        <v>5625</v>
      </c>
      <c r="J341" s="727">
        <v>14</v>
      </c>
      <c r="K341" s="729">
        <v>7587</v>
      </c>
      <c r="L341" s="729">
        <v>3548</v>
      </c>
      <c r="M341" s="816">
        <v>0.83286000000000004</v>
      </c>
      <c r="N341" s="816">
        <v>0</v>
      </c>
      <c r="O341" s="816">
        <v>0.16603999999999999</v>
      </c>
      <c r="P341" s="816">
        <v>1.1000000000000001E-3</v>
      </c>
      <c r="Q341" s="816">
        <v>0</v>
      </c>
      <c r="R341" s="729">
        <v>296554</v>
      </c>
      <c r="S341" s="729">
        <v>9579960</v>
      </c>
      <c r="T341" s="729">
        <v>0</v>
      </c>
      <c r="U341" s="729">
        <v>15155</v>
      </c>
      <c r="V341" s="729">
        <v>382804</v>
      </c>
      <c r="W341" s="729">
        <v>0</v>
      </c>
      <c r="X341" s="729">
        <v>7055</v>
      </c>
      <c r="Y341" s="729">
        <v>0</v>
      </c>
      <c r="Z341" s="729">
        <v>0</v>
      </c>
      <c r="AA341" s="729">
        <v>0</v>
      </c>
      <c r="AB341" s="729">
        <v>0</v>
      </c>
      <c r="AC341" s="729">
        <v>0</v>
      </c>
      <c r="AD341" s="729">
        <v>0</v>
      </c>
      <c r="AE341" s="729">
        <v>0</v>
      </c>
      <c r="AF341" s="729">
        <v>0</v>
      </c>
      <c r="AG341" s="729">
        <v>457925</v>
      </c>
      <c r="AH341" s="729">
        <v>0</v>
      </c>
      <c r="AI341" s="729">
        <v>785139</v>
      </c>
      <c r="AJ341" s="729">
        <v>0</v>
      </c>
      <c r="AK341" s="729">
        <v>1077360</v>
      </c>
      <c r="AL341" s="729">
        <v>0</v>
      </c>
      <c r="AM341" s="729">
        <v>685700</v>
      </c>
      <c r="AN341" s="729">
        <v>0</v>
      </c>
      <c r="AO341" s="729">
        <v>0</v>
      </c>
      <c r="AP341" s="729">
        <v>71452</v>
      </c>
      <c r="AQ341" s="729">
        <v>0</v>
      </c>
      <c r="AR341" s="729">
        <v>1477</v>
      </c>
      <c r="AS341" s="729">
        <v>0</v>
      </c>
      <c r="AT341" s="729">
        <v>28292</v>
      </c>
      <c r="AU341" s="729">
        <v>0</v>
      </c>
      <c r="AV341" s="729">
        <v>2160</v>
      </c>
      <c r="AW341" s="729">
        <v>1016490</v>
      </c>
      <c r="AX341" s="729">
        <v>276845</v>
      </c>
      <c r="AY341" s="729">
        <v>0</v>
      </c>
      <c r="AZ341" s="729">
        <v>52018</v>
      </c>
      <c r="BA341" s="729">
        <v>169458</v>
      </c>
      <c r="BB341" s="729">
        <v>27630</v>
      </c>
      <c r="BC341" s="729">
        <v>598898</v>
      </c>
      <c r="BD341" s="729">
        <v>8330</v>
      </c>
      <c r="BE341" s="729">
        <v>15431</v>
      </c>
      <c r="BF341" s="729">
        <v>0</v>
      </c>
      <c r="BG341" s="729">
        <v>3861</v>
      </c>
      <c r="BH341" s="729">
        <v>0</v>
      </c>
      <c r="BI341" s="729">
        <v>0</v>
      </c>
      <c r="BJ341" s="729">
        <v>0</v>
      </c>
      <c r="BK341" s="729">
        <v>0</v>
      </c>
      <c r="BL341" s="729">
        <v>0</v>
      </c>
      <c r="BM341" s="729">
        <v>0</v>
      </c>
      <c r="BN341" s="729">
        <v>0</v>
      </c>
      <c r="BO341" s="729">
        <v>0</v>
      </c>
      <c r="BP341" s="729">
        <v>0</v>
      </c>
      <c r="BQ341" s="729">
        <v>46914</v>
      </c>
      <c r="BR341" s="729">
        <v>0</v>
      </c>
      <c r="BS341" s="729">
        <v>7216792</v>
      </c>
      <c r="BT341" s="729">
        <v>1021990</v>
      </c>
      <c r="BV341" s="828">
        <f t="shared" si="5"/>
        <v>1</v>
      </c>
      <c r="BX341" s="728" t="s">
        <v>5926</v>
      </c>
    </row>
    <row r="342" spans="1:76" x14ac:dyDescent="0.2">
      <c r="A342" s="720"/>
      <c r="B342" s="727" t="s">
        <v>2919</v>
      </c>
      <c r="C342" s="727" t="s">
        <v>2920</v>
      </c>
      <c r="D342" s="727">
        <v>60011</v>
      </c>
      <c r="E342" s="728" t="s">
        <v>2918</v>
      </c>
      <c r="F342" s="728" t="s">
        <v>8225</v>
      </c>
      <c r="G342" s="727" t="s">
        <v>2919</v>
      </c>
      <c r="H342" s="727">
        <v>3</v>
      </c>
      <c r="I342" s="727" t="s">
        <v>5625</v>
      </c>
      <c r="J342" s="727">
        <v>14</v>
      </c>
      <c r="K342" s="729">
        <v>14846</v>
      </c>
      <c r="L342" s="729">
        <v>7181</v>
      </c>
      <c r="M342" s="816">
        <v>0.78371999999999997</v>
      </c>
      <c r="N342" s="816">
        <v>0</v>
      </c>
      <c r="O342" s="816">
        <v>0.21628</v>
      </c>
      <c r="P342" s="816">
        <v>0</v>
      </c>
      <c r="Q342" s="816">
        <v>0</v>
      </c>
      <c r="R342" s="729">
        <v>-57960</v>
      </c>
      <c r="S342" s="729">
        <v>36937869</v>
      </c>
      <c r="T342" s="729">
        <v>58645</v>
      </c>
      <c r="U342" s="729">
        <v>76658</v>
      </c>
      <c r="V342" s="729">
        <v>40103</v>
      </c>
      <c r="W342" s="729">
        <v>0</v>
      </c>
      <c r="X342" s="729">
        <v>0</v>
      </c>
      <c r="Y342" s="729">
        <v>71914</v>
      </c>
      <c r="Z342" s="729">
        <v>0</v>
      </c>
      <c r="AA342" s="729">
        <v>0</v>
      </c>
      <c r="AB342" s="729">
        <v>525</v>
      </c>
      <c r="AC342" s="729">
        <v>0</v>
      </c>
      <c r="AD342" s="729">
        <v>125765</v>
      </c>
      <c r="AE342" s="729">
        <v>318717</v>
      </c>
      <c r="AF342" s="729">
        <v>0</v>
      </c>
      <c r="AG342" s="729">
        <v>0</v>
      </c>
      <c r="AH342" s="729">
        <v>75526</v>
      </c>
      <c r="AI342" s="729">
        <v>1687713</v>
      </c>
      <c r="AJ342" s="729">
        <v>0</v>
      </c>
      <c r="AK342" s="729">
        <v>1753516</v>
      </c>
      <c r="AL342" s="729">
        <v>228619</v>
      </c>
      <c r="AM342" s="729">
        <v>1068250</v>
      </c>
      <c r="AN342" s="729">
        <v>53690</v>
      </c>
      <c r="AO342" s="729">
        <v>0</v>
      </c>
      <c r="AP342" s="729">
        <v>139777</v>
      </c>
      <c r="AQ342" s="729">
        <v>0</v>
      </c>
      <c r="AR342" s="729">
        <v>0</v>
      </c>
      <c r="AS342" s="729">
        <v>0</v>
      </c>
      <c r="AT342" s="729">
        <v>93340</v>
      </c>
      <c r="AU342" s="729">
        <v>0</v>
      </c>
      <c r="AV342" s="729">
        <v>0</v>
      </c>
      <c r="AW342" s="729">
        <v>1499634</v>
      </c>
      <c r="AX342" s="729">
        <v>150334</v>
      </c>
      <c r="AY342" s="729">
        <v>0</v>
      </c>
      <c r="AZ342" s="729">
        <v>0</v>
      </c>
      <c r="BA342" s="729">
        <v>23510</v>
      </c>
      <c r="BB342" s="729">
        <v>82433</v>
      </c>
      <c r="BC342" s="729">
        <v>472389</v>
      </c>
      <c r="BD342" s="729">
        <v>32171</v>
      </c>
      <c r="BE342" s="729">
        <v>51355</v>
      </c>
      <c r="BF342" s="729">
        <v>0</v>
      </c>
      <c r="BG342" s="729">
        <v>62003</v>
      </c>
      <c r="BH342" s="729">
        <v>0</v>
      </c>
      <c r="BI342" s="729">
        <v>0</v>
      </c>
      <c r="BJ342" s="729">
        <v>0</v>
      </c>
      <c r="BK342" s="729">
        <v>0</v>
      </c>
      <c r="BL342" s="729">
        <v>0</v>
      </c>
      <c r="BM342" s="729">
        <v>0</v>
      </c>
      <c r="BN342" s="729">
        <v>0</v>
      </c>
      <c r="BO342" s="729">
        <v>0</v>
      </c>
      <c r="BP342" s="729">
        <v>-774301</v>
      </c>
      <c r="BQ342" s="729">
        <v>57622</v>
      </c>
      <c r="BR342" s="729">
        <v>10587929</v>
      </c>
      <c r="BS342" s="729">
        <v>11971051</v>
      </c>
      <c r="BT342" s="729">
        <v>1438664</v>
      </c>
      <c r="BV342" s="828">
        <f t="shared" si="5"/>
        <v>1</v>
      </c>
      <c r="BX342" s="728" t="s">
        <v>905</v>
      </c>
    </row>
    <row r="343" spans="1:76" x14ac:dyDescent="0.2">
      <c r="A343" s="720"/>
      <c r="B343" s="727" t="s">
        <v>2928</v>
      </c>
      <c r="C343" s="727" t="s">
        <v>2929</v>
      </c>
      <c r="D343" s="727">
        <v>60034</v>
      </c>
      <c r="E343" s="728" t="s">
        <v>2927</v>
      </c>
      <c r="F343" s="728" t="s">
        <v>8226</v>
      </c>
      <c r="G343" s="727" t="s">
        <v>2928</v>
      </c>
      <c r="H343" s="727">
        <v>3</v>
      </c>
      <c r="I343" s="727" t="s">
        <v>5625</v>
      </c>
      <c r="J343" s="727">
        <v>14</v>
      </c>
      <c r="K343" s="729">
        <v>4595</v>
      </c>
      <c r="L343" s="729">
        <v>2377</v>
      </c>
      <c r="M343" s="816">
        <v>0.83286000000000004</v>
      </c>
      <c r="N343" s="816">
        <v>0</v>
      </c>
      <c r="O343" s="816">
        <v>0.16603999999999999</v>
      </c>
      <c r="P343" s="816">
        <v>1.1000000000000001E-3</v>
      </c>
      <c r="Q343" s="816">
        <v>0</v>
      </c>
      <c r="R343" s="729">
        <v>-773080</v>
      </c>
      <c r="S343" s="729">
        <v>4274278</v>
      </c>
      <c r="T343" s="729">
        <v>23070</v>
      </c>
      <c r="U343" s="729">
        <v>15465</v>
      </c>
      <c r="V343" s="729">
        <v>0</v>
      </c>
      <c r="W343" s="729">
        <v>0</v>
      </c>
      <c r="X343" s="729">
        <v>7206</v>
      </c>
      <c r="Y343" s="729">
        <v>0</v>
      </c>
      <c r="Z343" s="729">
        <v>0</v>
      </c>
      <c r="AA343" s="729">
        <v>0</v>
      </c>
      <c r="AB343" s="729">
        <v>18235</v>
      </c>
      <c r="AC343" s="729">
        <v>0</v>
      </c>
      <c r="AD343" s="729">
        <v>4436</v>
      </c>
      <c r="AE343" s="729">
        <v>29546</v>
      </c>
      <c r="AF343" s="729">
        <v>0</v>
      </c>
      <c r="AG343" s="729">
        <v>1102858</v>
      </c>
      <c r="AH343" s="729">
        <v>4649</v>
      </c>
      <c r="AI343" s="729">
        <v>0</v>
      </c>
      <c r="AJ343" s="729">
        <v>0</v>
      </c>
      <c r="AK343" s="729">
        <v>1549485</v>
      </c>
      <c r="AL343" s="729">
        <v>119485</v>
      </c>
      <c r="AM343" s="729">
        <v>58036</v>
      </c>
      <c r="AN343" s="729">
        <v>11022</v>
      </c>
      <c r="AO343" s="729">
        <v>0</v>
      </c>
      <c r="AP343" s="729">
        <v>43274</v>
      </c>
      <c r="AQ343" s="729">
        <v>0</v>
      </c>
      <c r="AR343" s="729">
        <v>387</v>
      </c>
      <c r="AS343" s="729">
        <v>0</v>
      </c>
      <c r="AT343" s="729">
        <v>36072</v>
      </c>
      <c r="AU343" s="729">
        <v>0</v>
      </c>
      <c r="AV343" s="729">
        <v>6917</v>
      </c>
      <c r="AW343" s="729">
        <v>282335</v>
      </c>
      <c r="AX343" s="729">
        <v>281956</v>
      </c>
      <c r="AY343" s="729">
        <v>0</v>
      </c>
      <c r="AZ343" s="729">
        <v>62322</v>
      </c>
      <c r="BA343" s="729">
        <v>0</v>
      </c>
      <c r="BB343" s="729">
        <v>188201</v>
      </c>
      <c r="BC343" s="729">
        <v>0</v>
      </c>
      <c r="BD343" s="729">
        <v>13271</v>
      </c>
      <c r="BE343" s="729">
        <v>0</v>
      </c>
      <c r="BF343" s="729">
        <v>0</v>
      </c>
      <c r="BG343" s="729">
        <v>10070</v>
      </c>
      <c r="BH343" s="729">
        <v>3337</v>
      </c>
      <c r="BI343" s="729">
        <v>4189</v>
      </c>
      <c r="BJ343" s="729">
        <v>0</v>
      </c>
      <c r="BK343" s="729">
        <v>0</v>
      </c>
      <c r="BL343" s="729">
        <v>0</v>
      </c>
      <c r="BM343" s="729">
        <v>0</v>
      </c>
      <c r="BN343" s="729">
        <v>0</v>
      </c>
      <c r="BO343" s="729">
        <v>0</v>
      </c>
      <c r="BP343" s="729">
        <v>-837954</v>
      </c>
      <c r="BQ343" s="729">
        <v>0</v>
      </c>
      <c r="BR343" s="729">
        <v>1630933</v>
      </c>
      <c r="BS343" s="729">
        <v>1190100</v>
      </c>
      <c r="BT343" s="729">
        <v>831586</v>
      </c>
      <c r="BV343" s="828">
        <f t="shared" si="5"/>
        <v>1</v>
      </c>
      <c r="BX343" s="728" t="s">
        <v>4554</v>
      </c>
    </row>
    <row r="344" spans="1:76" x14ac:dyDescent="0.2">
      <c r="A344" s="720"/>
      <c r="B344" s="727" t="s">
        <v>2931</v>
      </c>
      <c r="C344" s="727" t="s">
        <v>2932</v>
      </c>
      <c r="D344" s="727">
        <v>60040</v>
      </c>
      <c r="E344" s="728" t="s">
        <v>2930</v>
      </c>
      <c r="F344" s="728" t="s">
        <v>7762</v>
      </c>
      <c r="G344" s="727" t="s">
        <v>2931</v>
      </c>
      <c r="H344" s="727">
        <v>3</v>
      </c>
      <c r="I344" s="727" t="s">
        <v>5625</v>
      </c>
      <c r="J344" s="727">
        <v>14</v>
      </c>
      <c r="K344" s="729">
        <v>3958</v>
      </c>
      <c r="L344" s="729">
        <v>2089</v>
      </c>
      <c r="M344" s="816">
        <v>0.83286000000000004</v>
      </c>
      <c r="N344" s="816">
        <v>0</v>
      </c>
      <c r="O344" s="816">
        <v>0.16603999999999999</v>
      </c>
      <c r="P344" s="816">
        <v>1.1000000000000001E-3</v>
      </c>
      <c r="Q344" s="816">
        <v>0</v>
      </c>
      <c r="R344" s="729">
        <v>317052</v>
      </c>
      <c r="S344" s="729">
        <v>0</v>
      </c>
      <c r="T344" s="729">
        <v>66330</v>
      </c>
      <c r="U344" s="729">
        <v>0</v>
      </c>
      <c r="V344" s="729">
        <v>0</v>
      </c>
      <c r="W344" s="729">
        <v>0</v>
      </c>
      <c r="X344" s="729">
        <v>0</v>
      </c>
      <c r="Y344" s="729">
        <v>0</v>
      </c>
      <c r="Z344" s="729">
        <v>0</v>
      </c>
      <c r="AA344" s="729">
        <v>0</v>
      </c>
      <c r="AB344" s="729">
        <v>1536</v>
      </c>
      <c r="AC344" s="729">
        <v>0</v>
      </c>
      <c r="AD344" s="729">
        <v>0</v>
      </c>
      <c r="AE344" s="729">
        <v>0</v>
      </c>
      <c r="AF344" s="729">
        <v>0</v>
      </c>
      <c r="AG344" s="729">
        <v>415635</v>
      </c>
      <c r="AH344" s="729">
        <v>10365</v>
      </c>
      <c r="AI344" s="729">
        <v>486811</v>
      </c>
      <c r="AJ344" s="729">
        <v>0</v>
      </c>
      <c r="AK344" s="729">
        <v>768225</v>
      </c>
      <c r="AL344" s="729">
        <v>0</v>
      </c>
      <c r="AM344" s="729">
        <v>16572</v>
      </c>
      <c r="AN344" s="729">
        <v>0</v>
      </c>
      <c r="AO344" s="729">
        <v>0</v>
      </c>
      <c r="AP344" s="729">
        <v>0</v>
      </c>
      <c r="AQ344" s="729">
        <v>0</v>
      </c>
      <c r="AR344" s="729">
        <v>0</v>
      </c>
      <c r="AS344" s="729">
        <v>0</v>
      </c>
      <c r="AT344" s="729">
        <v>8800</v>
      </c>
      <c r="AU344" s="729">
        <v>0</v>
      </c>
      <c r="AV344" s="729">
        <v>0</v>
      </c>
      <c r="AW344" s="729">
        <v>0</v>
      </c>
      <c r="AX344" s="729">
        <v>181205</v>
      </c>
      <c r="AY344" s="729">
        <v>0</v>
      </c>
      <c r="AZ344" s="729">
        <v>0</v>
      </c>
      <c r="BA344" s="729">
        <v>0</v>
      </c>
      <c r="BB344" s="729">
        <v>124352</v>
      </c>
      <c r="BC344" s="729">
        <v>0</v>
      </c>
      <c r="BD344" s="729">
        <v>23931</v>
      </c>
      <c r="BE344" s="729">
        <v>45211</v>
      </c>
      <c r="BF344" s="729">
        <v>0</v>
      </c>
      <c r="BG344" s="729">
        <v>4600</v>
      </c>
      <c r="BH344" s="729">
        <v>0</v>
      </c>
      <c r="BI344" s="729">
        <v>0</v>
      </c>
      <c r="BJ344" s="729">
        <v>0</v>
      </c>
      <c r="BK344" s="729">
        <v>0</v>
      </c>
      <c r="BL344" s="729">
        <v>0</v>
      </c>
      <c r="BM344" s="729">
        <v>0</v>
      </c>
      <c r="BN344" s="729">
        <v>0</v>
      </c>
      <c r="BO344" s="729">
        <v>0</v>
      </c>
      <c r="BP344" s="729">
        <v>0</v>
      </c>
      <c r="BQ344" s="729">
        <v>0</v>
      </c>
      <c r="BR344" s="729">
        <v>2330805</v>
      </c>
      <c r="BS344" s="729">
        <v>1566891</v>
      </c>
      <c r="BT344" s="729">
        <v>1505468</v>
      </c>
      <c r="BV344" s="828">
        <f t="shared" si="5"/>
        <v>1</v>
      </c>
      <c r="BX344" s="728" t="s">
        <v>3363</v>
      </c>
    </row>
    <row r="345" spans="1:76" x14ac:dyDescent="0.2">
      <c r="A345" s="720"/>
      <c r="B345" s="727" t="s">
        <v>2383</v>
      </c>
      <c r="C345" s="727" t="s">
        <v>2915</v>
      </c>
      <c r="D345" s="727">
        <v>60001</v>
      </c>
      <c r="E345" s="728" t="s">
        <v>2914</v>
      </c>
      <c r="F345" s="728" t="s">
        <v>7763</v>
      </c>
      <c r="G345" s="727" t="s">
        <v>2383</v>
      </c>
      <c r="H345" s="727">
        <v>3</v>
      </c>
      <c r="I345" s="727" t="s">
        <v>5625</v>
      </c>
      <c r="J345" s="727">
        <v>14</v>
      </c>
      <c r="K345" s="729">
        <v>1494</v>
      </c>
      <c r="L345" s="729">
        <v>844</v>
      </c>
      <c r="M345" s="816">
        <v>0.83172999999999997</v>
      </c>
      <c r="N345" s="816">
        <v>0</v>
      </c>
      <c r="O345" s="816">
        <v>0.16827000000000003</v>
      </c>
      <c r="P345" s="816">
        <v>0</v>
      </c>
      <c r="Q345" s="816">
        <v>0</v>
      </c>
      <c r="R345" s="729">
        <v>2834</v>
      </c>
      <c r="S345" s="729">
        <v>0</v>
      </c>
      <c r="T345" s="729">
        <v>16944</v>
      </c>
      <c r="U345" s="729">
        <v>17125</v>
      </c>
      <c r="V345" s="729">
        <v>882</v>
      </c>
      <c r="W345" s="729">
        <v>0</v>
      </c>
      <c r="X345" s="729">
        <v>0</v>
      </c>
      <c r="Y345" s="729">
        <v>0</v>
      </c>
      <c r="Z345" s="729">
        <v>0</v>
      </c>
      <c r="AA345" s="729">
        <v>0</v>
      </c>
      <c r="AB345" s="729">
        <v>178</v>
      </c>
      <c r="AC345" s="729">
        <v>0</v>
      </c>
      <c r="AD345" s="729">
        <v>0</v>
      </c>
      <c r="AE345" s="729">
        <v>0</v>
      </c>
      <c r="AF345" s="729">
        <v>0</v>
      </c>
      <c r="AG345" s="729">
        <v>8526</v>
      </c>
      <c r="AH345" s="729">
        <v>0</v>
      </c>
      <c r="AI345" s="729">
        <v>29481</v>
      </c>
      <c r="AJ345" s="729">
        <v>0</v>
      </c>
      <c r="AK345" s="729">
        <v>42278</v>
      </c>
      <c r="AL345" s="729">
        <v>0</v>
      </c>
      <c r="AM345" s="729">
        <v>56568</v>
      </c>
      <c r="AN345" s="729">
        <v>3199</v>
      </c>
      <c r="AO345" s="729">
        <v>0</v>
      </c>
      <c r="AP345" s="729">
        <v>14070</v>
      </c>
      <c r="AQ345" s="729">
        <v>0</v>
      </c>
      <c r="AR345" s="729">
        <v>151</v>
      </c>
      <c r="AS345" s="729">
        <v>0</v>
      </c>
      <c r="AT345" s="729">
        <v>2471</v>
      </c>
      <c r="AU345" s="729">
        <v>0</v>
      </c>
      <c r="AV345" s="729">
        <v>223</v>
      </c>
      <c r="AW345" s="729">
        <v>77561</v>
      </c>
      <c r="AX345" s="729">
        <v>76</v>
      </c>
      <c r="AY345" s="729">
        <v>0</v>
      </c>
      <c r="AZ345" s="729">
        <v>5363</v>
      </c>
      <c r="BA345" s="729">
        <v>230</v>
      </c>
      <c r="BB345" s="729">
        <v>12687</v>
      </c>
      <c r="BC345" s="729">
        <v>85480</v>
      </c>
      <c r="BD345" s="729">
        <v>2667</v>
      </c>
      <c r="BE345" s="729">
        <v>0</v>
      </c>
      <c r="BF345" s="729">
        <v>0</v>
      </c>
      <c r="BG345" s="729">
        <v>3929</v>
      </c>
      <c r="BH345" s="729">
        <v>0</v>
      </c>
      <c r="BI345" s="729">
        <v>0</v>
      </c>
      <c r="BJ345" s="729">
        <v>0</v>
      </c>
      <c r="BK345" s="729">
        <v>0</v>
      </c>
      <c r="BL345" s="729">
        <v>0</v>
      </c>
      <c r="BM345" s="729">
        <v>0</v>
      </c>
      <c r="BN345" s="729">
        <v>0</v>
      </c>
      <c r="BO345" s="729">
        <v>0</v>
      </c>
      <c r="BP345" s="729">
        <v>103338</v>
      </c>
      <c r="BQ345" s="729">
        <v>0</v>
      </c>
      <c r="BR345" s="729">
        <v>244074</v>
      </c>
      <c r="BS345" s="729">
        <v>417959</v>
      </c>
      <c r="BT345" s="729">
        <v>802739</v>
      </c>
      <c r="BV345" s="828">
        <f t="shared" si="5"/>
        <v>1</v>
      </c>
      <c r="BX345" s="728" t="s">
        <v>5301</v>
      </c>
    </row>
    <row r="346" spans="1:76" x14ac:dyDescent="0.2">
      <c r="A346" s="720"/>
      <c r="B346" s="727" t="s">
        <v>2922</v>
      </c>
      <c r="C346" s="727" t="s">
        <v>2923</v>
      </c>
      <c r="D346" s="727">
        <v>60021</v>
      </c>
      <c r="E346" s="728" t="s">
        <v>2921</v>
      </c>
      <c r="F346" s="728" t="s">
        <v>7764</v>
      </c>
      <c r="G346" s="727" t="s">
        <v>2922</v>
      </c>
      <c r="H346" s="727">
        <v>3</v>
      </c>
      <c r="I346" s="727" t="s">
        <v>5625</v>
      </c>
      <c r="J346" s="727">
        <v>14</v>
      </c>
      <c r="K346" s="729">
        <v>1030</v>
      </c>
      <c r="L346" s="729">
        <v>665</v>
      </c>
      <c r="M346" s="816">
        <v>0.83286000000000004</v>
      </c>
      <c r="N346" s="816">
        <v>0</v>
      </c>
      <c r="O346" s="816">
        <v>0.16603999999999999</v>
      </c>
      <c r="P346" s="816">
        <v>1.1000000000000001E-3</v>
      </c>
      <c r="Q346" s="816">
        <v>0</v>
      </c>
      <c r="R346" s="729">
        <v>58049</v>
      </c>
      <c r="S346" s="729">
        <v>0</v>
      </c>
      <c r="T346" s="729">
        <v>55084</v>
      </c>
      <c r="U346" s="729">
        <v>17889</v>
      </c>
      <c r="V346" s="729">
        <v>0</v>
      </c>
      <c r="W346" s="729">
        <v>0</v>
      </c>
      <c r="X346" s="729">
        <v>120</v>
      </c>
      <c r="Y346" s="729">
        <v>0</v>
      </c>
      <c r="Z346" s="729">
        <v>0</v>
      </c>
      <c r="AA346" s="729">
        <v>0</v>
      </c>
      <c r="AB346" s="729">
        <v>499</v>
      </c>
      <c r="AC346" s="729">
        <v>0</v>
      </c>
      <c r="AD346" s="729">
        <v>0</v>
      </c>
      <c r="AE346" s="729">
        <v>0</v>
      </c>
      <c r="AF346" s="729">
        <v>0</v>
      </c>
      <c r="AG346" s="729">
        <v>886</v>
      </c>
      <c r="AH346" s="729">
        <v>0</v>
      </c>
      <c r="AI346" s="729">
        <v>0</v>
      </c>
      <c r="AJ346" s="729">
        <v>0</v>
      </c>
      <c r="AK346" s="729">
        <v>81922</v>
      </c>
      <c r="AL346" s="729">
        <v>0</v>
      </c>
      <c r="AM346" s="729">
        <v>93070</v>
      </c>
      <c r="AN346" s="729">
        <v>2185</v>
      </c>
      <c r="AO346" s="729">
        <v>0</v>
      </c>
      <c r="AP346" s="729">
        <v>9698</v>
      </c>
      <c r="AQ346" s="729">
        <v>0</v>
      </c>
      <c r="AR346" s="729">
        <v>243</v>
      </c>
      <c r="AS346" s="729">
        <v>0</v>
      </c>
      <c r="AT346" s="729">
        <v>1974</v>
      </c>
      <c r="AU346" s="729">
        <v>0</v>
      </c>
      <c r="AV346" s="729">
        <v>356</v>
      </c>
      <c r="AW346" s="729">
        <v>99454</v>
      </c>
      <c r="AX346" s="729">
        <v>121</v>
      </c>
      <c r="AY346" s="729">
        <v>0</v>
      </c>
      <c r="AZ346" s="729">
        <v>8571</v>
      </c>
      <c r="BA346" s="729">
        <v>200</v>
      </c>
      <c r="BB346" s="729">
        <v>36881</v>
      </c>
      <c r="BC346" s="729">
        <v>26620</v>
      </c>
      <c r="BD346" s="729">
        <v>0</v>
      </c>
      <c r="BE346" s="729">
        <v>0</v>
      </c>
      <c r="BF346" s="729">
        <v>0</v>
      </c>
      <c r="BG346" s="729">
        <v>1300</v>
      </c>
      <c r="BH346" s="729">
        <v>0</v>
      </c>
      <c r="BI346" s="729">
        <v>0</v>
      </c>
      <c r="BJ346" s="729">
        <v>0</v>
      </c>
      <c r="BK346" s="729">
        <v>0</v>
      </c>
      <c r="BL346" s="729">
        <v>0</v>
      </c>
      <c r="BM346" s="729">
        <v>0</v>
      </c>
      <c r="BN346" s="729">
        <v>0</v>
      </c>
      <c r="BO346" s="729">
        <v>0</v>
      </c>
      <c r="BP346" s="729">
        <v>0</v>
      </c>
      <c r="BQ346" s="729">
        <v>0</v>
      </c>
      <c r="BR346" s="729">
        <v>0</v>
      </c>
      <c r="BS346" s="729">
        <v>682886</v>
      </c>
      <c r="BT346" s="729">
        <v>117773</v>
      </c>
      <c r="BV346" s="828">
        <f t="shared" si="5"/>
        <v>1</v>
      </c>
      <c r="BX346" s="728" t="s">
        <v>2930</v>
      </c>
    </row>
    <row r="347" spans="1:76" x14ac:dyDescent="0.2">
      <c r="A347" s="720"/>
      <c r="B347" s="727" t="s">
        <v>2934</v>
      </c>
      <c r="C347" s="727" t="s">
        <v>2935</v>
      </c>
      <c r="D347" s="727">
        <v>60042</v>
      </c>
      <c r="E347" s="728" t="s">
        <v>2933</v>
      </c>
      <c r="F347" s="728" t="s">
        <v>7765</v>
      </c>
      <c r="G347" s="727" t="s">
        <v>2934</v>
      </c>
      <c r="H347" s="727">
        <v>3</v>
      </c>
      <c r="I347" s="727" t="s">
        <v>5625</v>
      </c>
      <c r="J347" s="727">
        <v>14</v>
      </c>
      <c r="K347" s="729">
        <v>1054</v>
      </c>
      <c r="L347" s="729">
        <v>576</v>
      </c>
      <c r="M347" s="816">
        <v>0.83286000000000004</v>
      </c>
      <c r="N347" s="816">
        <v>0</v>
      </c>
      <c r="O347" s="816">
        <v>0.16603999999999999</v>
      </c>
      <c r="P347" s="816">
        <v>1.1000000000000001E-3</v>
      </c>
      <c r="Q347" s="816">
        <v>0</v>
      </c>
      <c r="R347" s="729">
        <v>-91134</v>
      </c>
      <c r="S347" s="729">
        <v>0</v>
      </c>
      <c r="T347" s="729">
        <v>17190</v>
      </c>
      <c r="U347" s="729">
        <v>4500</v>
      </c>
      <c r="V347" s="729">
        <v>0</v>
      </c>
      <c r="W347" s="729">
        <v>0</v>
      </c>
      <c r="X347" s="729">
        <v>4384</v>
      </c>
      <c r="Y347" s="729">
        <v>0</v>
      </c>
      <c r="Z347" s="729">
        <v>0</v>
      </c>
      <c r="AA347" s="729">
        <v>0</v>
      </c>
      <c r="AB347" s="729">
        <v>2608</v>
      </c>
      <c r="AC347" s="729">
        <v>0</v>
      </c>
      <c r="AD347" s="729">
        <v>0</v>
      </c>
      <c r="AE347" s="729">
        <v>0</v>
      </c>
      <c r="AF347" s="729">
        <v>0</v>
      </c>
      <c r="AG347" s="729">
        <v>1657</v>
      </c>
      <c r="AH347" s="729">
        <v>0</v>
      </c>
      <c r="AI347" s="729">
        <v>154287</v>
      </c>
      <c r="AJ347" s="729">
        <v>0</v>
      </c>
      <c r="AK347" s="729">
        <v>203811</v>
      </c>
      <c r="AL347" s="729">
        <v>3276</v>
      </c>
      <c r="AM347" s="729">
        <v>24021</v>
      </c>
      <c r="AN347" s="729">
        <v>727</v>
      </c>
      <c r="AO347" s="729">
        <v>0</v>
      </c>
      <c r="AP347" s="729">
        <v>80135</v>
      </c>
      <c r="AQ347" s="729">
        <v>0</v>
      </c>
      <c r="AR347" s="729">
        <v>119</v>
      </c>
      <c r="AS347" s="729">
        <v>0</v>
      </c>
      <c r="AT347" s="729">
        <v>1305</v>
      </c>
      <c r="AU347" s="729">
        <v>0</v>
      </c>
      <c r="AV347" s="729">
        <v>175</v>
      </c>
      <c r="AW347" s="729">
        <v>66945</v>
      </c>
      <c r="AX347" s="729">
        <v>49174</v>
      </c>
      <c r="AY347" s="729">
        <v>7471</v>
      </c>
      <c r="AZ347" s="729">
        <v>244677</v>
      </c>
      <c r="BA347" s="729">
        <v>150</v>
      </c>
      <c r="BB347" s="729">
        <v>9283</v>
      </c>
      <c r="BC347" s="729">
        <v>159334</v>
      </c>
      <c r="BD347" s="729">
        <v>2741</v>
      </c>
      <c r="BE347" s="729">
        <v>752</v>
      </c>
      <c r="BF347" s="729">
        <v>0</v>
      </c>
      <c r="BG347" s="729">
        <v>0</v>
      </c>
      <c r="BH347" s="729">
        <v>1328</v>
      </c>
      <c r="BI347" s="729">
        <v>0</v>
      </c>
      <c r="BJ347" s="729">
        <v>0</v>
      </c>
      <c r="BK347" s="729">
        <v>0</v>
      </c>
      <c r="BL347" s="729">
        <v>0</v>
      </c>
      <c r="BM347" s="729">
        <v>0</v>
      </c>
      <c r="BN347" s="729">
        <v>0</v>
      </c>
      <c r="BO347" s="729">
        <v>0</v>
      </c>
      <c r="BP347" s="729">
        <v>0</v>
      </c>
      <c r="BQ347" s="729">
        <v>0</v>
      </c>
      <c r="BR347" s="729">
        <v>154605</v>
      </c>
      <c r="BS347" s="729">
        <v>754272</v>
      </c>
      <c r="BT347" s="729">
        <v>238974</v>
      </c>
      <c r="BV347" s="828">
        <f t="shared" si="5"/>
        <v>1</v>
      </c>
      <c r="BX347" s="728" t="s">
        <v>4283</v>
      </c>
    </row>
    <row r="348" spans="1:76" x14ac:dyDescent="0.2">
      <c r="A348" s="720"/>
      <c r="B348" s="727" t="s">
        <v>2937</v>
      </c>
      <c r="C348" s="727" t="s">
        <v>2938</v>
      </c>
      <c r="D348" s="727">
        <v>60049</v>
      </c>
      <c r="E348" s="728" t="s">
        <v>2936</v>
      </c>
      <c r="F348" s="728" t="s">
        <v>7766</v>
      </c>
      <c r="G348" s="727" t="s">
        <v>2937</v>
      </c>
      <c r="H348" s="727">
        <v>3</v>
      </c>
      <c r="I348" s="727" t="s">
        <v>5625</v>
      </c>
      <c r="J348" s="727">
        <v>14</v>
      </c>
      <c r="K348" s="729">
        <v>392</v>
      </c>
      <c r="L348" s="729">
        <v>261</v>
      </c>
      <c r="M348" s="816">
        <v>1</v>
      </c>
      <c r="N348" s="816">
        <v>0</v>
      </c>
      <c r="O348" s="816">
        <v>0</v>
      </c>
      <c r="P348" s="816">
        <v>0</v>
      </c>
      <c r="Q348" s="816">
        <v>0</v>
      </c>
      <c r="R348" s="729">
        <v>0</v>
      </c>
      <c r="S348" s="729">
        <v>0</v>
      </c>
      <c r="T348" s="729">
        <v>0</v>
      </c>
      <c r="U348" s="729">
        <v>0</v>
      </c>
      <c r="V348" s="729">
        <v>0</v>
      </c>
      <c r="W348" s="729">
        <v>0</v>
      </c>
      <c r="X348" s="729">
        <v>0</v>
      </c>
      <c r="Y348" s="729">
        <v>0</v>
      </c>
      <c r="Z348" s="729">
        <v>0</v>
      </c>
      <c r="AA348" s="729">
        <v>0</v>
      </c>
      <c r="AB348" s="729">
        <v>0</v>
      </c>
      <c r="AC348" s="729">
        <v>0</v>
      </c>
      <c r="AD348" s="729">
        <v>0</v>
      </c>
      <c r="AE348" s="729">
        <v>0</v>
      </c>
      <c r="AF348" s="729">
        <v>0</v>
      </c>
      <c r="AG348" s="729">
        <v>0</v>
      </c>
      <c r="AH348" s="729">
        <v>0</v>
      </c>
      <c r="AI348" s="729">
        <v>0</v>
      </c>
      <c r="AJ348" s="729">
        <v>0</v>
      </c>
      <c r="AK348" s="729">
        <v>0</v>
      </c>
      <c r="AL348" s="729">
        <v>0</v>
      </c>
      <c r="AM348" s="729">
        <v>0</v>
      </c>
      <c r="AN348" s="729">
        <v>0</v>
      </c>
      <c r="AO348" s="729">
        <v>0</v>
      </c>
      <c r="AP348" s="729">
        <v>0</v>
      </c>
      <c r="AQ348" s="729">
        <v>0</v>
      </c>
      <c r="AR348" s="729">
        <v>0</v>
      </c>
      <c r="AS348" s="729">
        <v>0</v>
      </c>
      <c r="AT348" s="729">
        <v>0</v>
      </c>
      <c r="AU348" s="729">
        <v>0</v>
      </c>
      <c r="AV348" s="729">
        <v>0</v>
      </c>
      <c r="AW348" s="729">
        <v>0</v>
      </c>
      <c r="AX348" s="729">
        <v>0</v>
      </c>
      <c r="AY348" s="729">
        <v>0</v>
      </c>
      <c r="AZ348" s="729">
        <v>0</v>
      </c>
      <c r="BA348" s="729">
        <v>0</v>
      </c>
      <c r="BB348" s="729">
        <v>0</v>
      </c>
      <c r="BC348" s="729">
        <v>0</v>
      </c>
      <c r="BD348" s="729">
        <v>0</v>
      </c>
      <c r="BE348" s="729">
        <v>0</v>
      </c>
      <c r="BF348" s="729">
        <v>0</v>
      </c>
      <c r="BG348" s="729">
        <v>0</v>
      </c>
      <c r="BH348" s="729">
        <v>0</v>
      </c>
      <c r="BI348" s="729">
        <v>0</v>
      </c>
      <c r="BJ348" s="729">
        <v>0</v>
      </c>
      <c r="BK348" s="729">
        <v>0</v>
      </c>
      <c r="BL348" s="729">
        <v>0</v>
      </c>
      <c r="BM348" s="729">
        <v>0</v>
      </c>
      <c r="BN348" s="729">
        <v>0</v>
      </c>
      <c r="BO348" s="729">
        <v>0</v>
      </c>
      <c r="BP348" s="729">
        <v>0</v>
      </c>
      <c r="BQ348" s="729">
        <v>0</v>
      </c>
      <c r="BR348" s="729">
        <v>0</v>
      </c>
      <c r="BS348" s="729">
        <v>0</v>
      </c>
      <c r="BT348" s="729">
        <v>0</v>
      </c>
      <c r="BV348" s="828">
        <f t="shared" si="5"/>
        <v>0</v>
      </c>
      <c r="BX348" s="728" t="s">
        <v>7302</v>
      </c>
    </row>
    <row r="349" spans="1:76" x14ac:dyDescent="0.2">
      <c r="A349" s="720"/>
      <c r="B349" s="727" t="s">
        <v>2916</v>
      </c>
      <c r="C349" s="727" t="s">
        <v>2917</v>
      </c>
      <c r="D349" s="727">
        <v>60008</v>
      </c>
      <c r="E349" s="728" t="s">
        <v>7767</v>
      </c>
      <c r="F349" s="728" t="s">
        <v>7768</v>
      </c>
      <c r="G349" s="727" t="s">
        <v>2916</v>
      </c>
      <c r="H349" s="727">
        <v>3</v>
      </c>
      <c r="I349" s="727" t="s">
        <v>5625</v>
      </c>
      <c r="J349" s="727">
        <v>14</v>
      </c>
      <c r="K349" s="729">
        <v>667</v>
      </c>
      <c r="L349" s="729">
        <v>1217</v>
      </c>
      <c r="M349" s="816" t="s">
        <v>1621</v>
      </c>
      <c r="N349" s="816" t="s">
        <v>1621</v>
      </c>
      <c r="O349" s="816" t="s">
        <v>1621</v>
      </c>
      <c r="P349" s="816" t="s">
        <v>1621</v>
      </c>
      <c r="Q349" s="816" t="s">
        <v>1621</v>
      </c>
      <c r="R349" s="729">
        <v>197254</v>
      </c>
      <c r="S349" s="729">
        <v>0</v>
      </c>
      <c r="T349" s="729">
        <v>390</v>
      </c>
      <c r="U349" s="729">
        <v>0</v>
      </c>
      <c r="V349" s="729">
        <v>0</v>
      </c>
      <c r="W349" s="729">
        <v>0</v>
      </c>
      <c r="X349" s="729">
        <v>9734</v>
      </c>
      <c r="Y349" s="729">
        <v>0</v>
      </c>
      <c r="Z349" s="729">
        <v>0</v>
      </c>
      <c r="AA349" s="729">
        <v>0</v>
      </c>
      <c r="AB349" s="729">
        <v>0</v>
      </c>
      <c r="AC349" s="729">
        <v>0</v>
      </c>
      <c r="AD349" s="729">
        <v>0</v>
      </c>
      <c r="AE349" s="729">
        <v>0</v>
      </c>
      <c r="AF349" s="729">
        <v>0</v>
      </c>
      <c r="AG349" s="729">
        <v>0</v>
      </c>
      <c r="AH349" s="729">
        <v>0</v>
      </c>
      <c r="AI349" s="729">
        <v>1450</v>
      </c>
      <c r="AJ349" s="729">
        <v>0</v>
      </c>
      <c r="AK349" s="729">
        <v>0</v>
      </c>
      <c r="AL349" s="729">
        <v>0</v>
      </c>
      <c r="AM349" s="729">
        <v>22955</v>
      </c>
      <c r="AN349" s="729">
        <v>0</v>
      </c>
      <c r="AO349" s="729">
        <v>0</v>
      </c>
      <c r="AP349" s="729">
        <v>0</v>
      </c>
      <c r="AQ349" s="729">
        <v>0</v>
      </c>
      <c r="AR349" s="729">
        <v>0</v>
      </c>
      <c r="AS349" s="729">
        <v>0</v>
      </c>
      <c r="AT349" s="729">
        <v>63</v>
      </c>
      <c r="AU349" s="729">
        <v>0</v>
      </c>
      <c r="AV349" s="729">
        <v>0</v>
      </c>
      <c r="AW349" s="729">
        <v>0</v>
      </c>
      <c r="AX349" s="729">
        <v>0</v>
      </c>
      <c r="AY349" s="729">
        <v>0</v>
      </c>
      <c r="AZ349" s="729">
        <v>0</v>
      </c>
      <c r="BA349" s="729">
        <v>33575</v>
      </c>
      <c r="BB349" s="729">
        <v>400</v>
      </c>
      <c r="BC349" s="729">
        <v>32387</v>
      </c>
      <c r="BD349" s="729">
        <v>0</v>
      </c>
      <c r="BE349" s="729">
        <v>0</v>
      </c>
      <c r="BF349" s="729">
        <v>0</v>
      </c>
      <c r="BG349" s="729">
        <v>2675</v>
      </c>
      <c r="BH349" s="729">
        <v>0</v>
      </c>
      <c r="BI349" s="729">
        <v>0</v>
      </c>
      <c r="BJ349" s="729">
        <v>0</v>
      </c>
      <c r="BK349" s="729">
        <v>0</v>
      </c>
      <c r="BL349" s="729">
        <v>0</v>
      </c>
      <c r="BM349" s="729">
        <v>0</v>
      </c>
      <c r="BN349" s="729">
        <v>0</v>
      </c>
      <c r="BO349" s="729">
        <v>0</v>
      </c>
      <c r="BP349" s="729">
        <v>15214</v>
      </c>
      <c r="BQ349" s="729">
        <v>14175</v>
      </c>
      <c r="BR349" s="729">
        <v>1228238</v>
      </c>
      <c r="BS349" s="729">
        <v>245626</v>
      </c>
      <c r="BT349" s="729">
        <v>277108</v>
      </c>
      <c r="BV349" s="828">
        <f t="shared" si="5"/>
        <v>1</v>
      </c>
      <c r="BX349" s="728" t="s">
        <v>7673</v>
      </c>
    </row>
    <row r="350" spans="1:76" x14ac:dyDescent="0.2">
      <c r="A350" s="720"/>
      <c r="B350" s="727" t="s">
        <v>1107</v>
      </c>
      <c r="C350" s="727" t="s">
        <v>1108</v>
      </c>
      <c r="D350" s="727">
        <v>51026</v>
      </c>
      <c r="E350" s="728" t="s">
        <v>1283</v>
      </c>
      <c r="F350" s="728" t="s">
        <v>7770</v>
      </c>
      <c r="G350" s="727" t="s">
        <v>1107</v>
      </c>
      <c r="H350" s="727">
        <v>3</v>
      </c>
      <c r="I350" s="727" t="s">
        <v>7769</v>
      </c>
      <c r="J350" s="727">
        <v>13</v>
      </c>
      <c r="K350" s="729">
        <v>842</v>
      </c>
      <c r="L350" s="729">
        <v>416</v>
      </c>
      <c r="M350" s="816">
        <v>1</v>
      </c>
      <c r="N350" s="816">
        <v>0</v>
      </c>
      <c r="O350" s="816">
        <v>0</v>
      </c>
      <c r="P350" s="816">
        <v>0</v>
      </c>
      <c r="Q350" s="816">
        <v>0</v>
      </c>
      <c r="R350" s="729">
        <v>19304</v>
      </c>
      <c r="S350" s="729">
        <v>0</v>
      </c>
      <c r="T350" s="729">
        <v>1605</v>
      </c>
      <c r="U350" s="729">
        <v>1000</v>
      </c>
      <c r="V350" s="729">
        <v>0</v>
      </c>
      <c r="W350" s="729">
        <v>0</v>
      </c>
      <c r="X350" s="729">
        <v>0</v>
      </c>
      <c r="Y350" s="729">
        <v>0</v>
      </c>
      <c r="Z350" s="729">
        <v>0</v>
      </c>
      <c r="AA350" s="729">
        <v>0</v>
      </c>
      <c r="AB350" s="729">
        <v>0</v>
      </c>
      <c r="AC350" s="729">
        <v>0</v>
      </c>
      <c r="AD350" s="729">
        <v>0</v>
      </c>
      <c r="AE350" s="729">
        <v>0</v>
      </c>
      <c r="AF350" s="729">
        <v>0</v>
      </c>
      <c r="AG350" s="729">
        <v>0</v>
      </c>
      <c r="AH350" s="729">
        <v>355594</v>
      </c>
      <c r="AI350" s="729">
        <v>0</v>
      </c>
      <c r="AJ350" s="729">
        <v>75619</v>
      </c>
      <c r="AK350" s="729">
        <v>112221</v>
      </c>
      <c r="AL350" s="729">
        <v>0</v>
      </c>
      <c r="AM350" s="729">
        <v>140</v>
      </c>
      <c r="AN350" s="729">
        <v>0</v>
      </c>
      <c r="AO350" s="729">
        <v>0</v>
      </c>
      <c r="AP350" s="729">
        <v>54683</v>
      </c>
      <c r="AQ350" s="729">
        <v>0</v>
      </c>
      <c r="AR350" s="729">
        <v>0</v>
      </c>
      <c r="AS350" s="729">
        <v>0</v>
      </c>
      <c r="AT350" s="729">
        <v>6571</v>
      </c>
      <c r="AU350" s="729">
        <v>0</v>
      </c>
      <c r="AV350" s="729">
        <v>0</v>
      </c>
      <c r="AW350" s="729">
        <v>51826</v>
      </c>
      <c r="AX350" s="729">
        <v>0</v>
      </c>
      <c r="AY350" s="729">
        <v>0</v>
      </c>
      <c r="AZ350" s="729">
        <v>0</v>
      </c>
      <c r="BA350" s="729">
        <v>0</v>
      </c>
      <c r="BB350" s="729">
        <v>0</v>
      </c>
      <c r="BC350" s="729">
        <v>45827</v>
      </c>
      <c r="BD350" s="729">
        <v>3404</v>
      </c>
      <c r="BE350" s="729">
        <v>53052</v>
      </c>
      <c r="BF350" s="729">
        <v>0</v>
      </c>
      <c r="BG350" s="729">
        <v>0</v>
      </c>
      <c r="BH350" s="729">
        <v>51497</v>
      </c>
      <c r="BI350" s="729">
        <v>23228</v>
      </c>
      <c r="BJ350" s="729">
        <v>0</v>
      </c>
      <c r="BK350" s="729">
        <v>0</v>
      </c>
      <c r="BL350" s="729">
        <v>0</v>
      </c>
      <c r="BM350" s="729">
        <v>0</v>
      </c>
      <c r="BN350" s="729">
        <v>0</v>
      </c>
      <c r="BO350" s="729">
        <v>0</v>
      </c>
      <c r="BP350" s="729">
        <v>6953</v>
      </c>
      <c r="BQ350" s="729">
        <v>904</v>
      </c>
      <c r="BR350" s="729">
        <v>1046798</v>
      </c>
      <c r="BS350" s="729">
        <v>53506</v>
      </c>
      <c r="BT350" s="729">
        <v>135446</v>
      </c>
      <c r="BV350" s="828">
        <f t="shared" si="5"/>
        <v>1</v>
      </c>
      <c r="BX350" s="728" t="s">
        <v>4597</v>
      </c>
    </row>
    <row r="351" spans="1:76" x14ac:dyDescent="0.2">
      <c r="A351" s="720"/>
      <c r="B351" s="727" t="s">
        <v>1275</v>
      </c>
      <c r="C351" s="727" t="s">
        <v>1276</v>
      </c>
      <c r="D351" s="727">
        <v>51015</v>
      </c>
      <c r="E351" s="728" t="s">
        <v>1274</v>
      </c>
      <c r="F351" s="728" t="s">
        <v>7771</v>
      </c>
      <c r="G351" s="727" t="s">
        <v>1275</v>
      </c>
      <c r="H351" s="727">
        <v>3</v>
      </c>
      <c r="I351" s="727" t="s">
        <v>7769</v>
      </c>
      <c r="J351" s="727">
        <v>13</v>
      </c>
      <c r="K351" s="729">
        <v>2322</v>
      </c>
      <c r="L351" s="729">
        <v>2008</v>
      </c>
      <c r="M351" s="816" t="s">
        <v>1621</v>
      </c>
      <c r="N351" s="816" t="s">
        <v>1621</v>
      </c>
      <c r="O351" s="816" t="s">
        <v>1621</v>
      </c>
      <c r="P351" s="816" t="s">
        <v>1621</v>
      </c>
      <c r="Q351" s="816" t="s">
        <v>1621</v>
      </c>
      <c r="R351" s="729">
        <v>506857</v>
      </c>
      <c r="S351" s="729">
        <v>152989</v>
      </c>
      <c r="T351" s="729">
        <v>50530</v>
      </c>
      <c r="U351" s="729">
        <v>0</v>
      </c>
      <c r="V351" s="729">
        <v>0</v>
      </c>
      <c r="W351" s="729">
        <v>0</v>
      </c>
      <c r="X351" s="729">
        <v>12812</v>
      </c>
      <c r="Y351" s="729">
        <v>0</v>
      </c>
      <c r="Z351" s="729">
        <v>0</v>
      </c>
      <c r="AA351" s="729">
        <v>0</v>
      </c>
      <c r="AB351" s="729">
        <v>9680</v>
      </c>
      <c r="AC351" s="729">
        <v>0</v>
      </c>
      <c r="AD351" s="729">
        <v>0</v>
      </c>
      <c r="AE351" s="729">
        <v>0</v>
      </c>
      <c r="AF351" s="729">
        <v>0</v>
      </c>
      <c r="AG351" s="729">
        <v>0</v>
      </c>
      <c r="AH351" s="729">
        <v>346148</v>
      </c>
      <c r="AI351" s="729">
        <v>161692</v>
      </c>
      <c r="AJ351" s="729">
        <v>0</v>
      </c>
      <c r="AK351" s="729">
        <v>244421</v>
      </c>
      <c r="AL351" s="729">
        <v>1560</v>
      </c>
      <c r="AM351" s="729">
        <v>20759</v>
      </c>
      <c r="AN351" s="729">
        <v>0</v>
      </c>
      <c r="AO351" s="729">
        <v>0</v>
      </c>
      <c r="AP351" s="729">
        <v>1662</v>
      </c>
      <c r="AQ351" s="729">
        <v>0</v>
      </c>
      <c r="AR351" s="729">
        <v>0</v>
      </c>
      <c r="AS351" s="729">
        <v>0</v>
      </c>
      <c r="AT351" s="729">
        <v>7035</v>
      </c>
      <c r="AU351" s="729">
        <v>0</v>
      </c>
      <c r="AV351" s="729">
        <v>0</v>
      </c>
      <c r="AW351" s="729">
        <v>271437</v>
      </c>
      <c r="AX351" s="729">
        <v>0</v>
      </c>
      <c r="AY351" s="729">
        <v>0</v>
      </c>
      <c r="AZ351" s="729">
        <v>0</v>
      </c>
      <c r="BA351" s="729">
        <v>0</v>
      </c>
      <c r="BB351" s="729">
        <v>13371</v>
      </c>
      <c r="BC351" s="729">
        <v>181285</v>
      </c>
      <c r="BD351" s="729">
        <v>17126</v>
      </c>
      <c r="BE351" s="729">
        <v>17877</v>
      </c>
      <c r="BF351" s="729">
        <v>0</v>
      </c>
      <c r="BG351" s="729">
        <v>15818</v>
      </c>
      <c r="BH351" s="729">
        <v>63552</v>
      </c>
      <c r="BI351" s="729">
        <v>0</v>
      </c>
      <c r="BJ351" s="729">
        <v>0</v>
      </c>
      <c r="BK351" s="729">
        <v>0</v>
      </c>
      <c r="BL351" s="729">
        <v>0</v>
      </c>
      <c r="BM351" s="729">
        <v>0</v>
      </c>
      <c r="BN351" s="729">
        <v>0</v>
      </c>
      <c r="BO351" s="729">
        <v>0</v>
      </c>
      <c r="BP351" s="729">
        <v>-1121568</v>
      </c>
      <c r="BQ351" s="729">
        <v>0</v>
      </c>
      <c r="BR351" s="729">
        <v>1808986</v>
      </c>
      <c r="BS351" s="729">
        <v>2355524</v>
      </c>
      <c r="BT351" s="729">
        <v>996406</v>
      </c>
      <c r="BV351" s="828">
        <f t="shared" si="5"/>
        <v>1</v>
      </c>
      <c r="BX351" s="728" t="s">
        <v>1215</v>
      </c>
    </row>
    <row r="352" spans="1:76" x14ac:dyDescent="0.2">
      <c r="A352" s="720"/>
      <c r="B352" s="727" t="s">
        <v>2253</v>
      </c>
      <c r="C352" s="727" t="s">
        <v>2254</v>
      </c>
      <c r="D352" s="727">
        <v>51011</v>
      </c>
      <c r="E352" s="728" t="s">
        <v>2252</v>
      </c>
      <c r="F352" s="728" t="s">
        <v>7772</v>
      </c>
      <c r="G352" s="727" t="s">
        <v>2253</v>
      </c>
      <c r="H352" s="727">
        <v>3</v>
      </c>
      <c r="I352" s="727" t="s">
        <v>7769</v>
      </c>
      <c r="J352" s="727">
        <v>13</v>
      </c>
      <c r="K352" s="729">
        <v>803</v>
      </c>
      <c r="L352" s="729">
        <v>748</v>
      </c>
      <c r="M352" s="816">
        <v>1</v>
      </c>
      <c r="N352" s="816">
        <v>0</v>
      </c>
      <c r="O352" s="816">
        <v>0</v>
      </c>
      <c r="P352" s="816">
        <v>0</v>
      </c>
      <c r="Q352" s="816">
        <v>0</v>
      </c>
      <c r="R352" s="729">
        <v>130192</v>
      </c>
      <c r="S352" s="729">
        <v>76495</v>
      </c>
      <c r="T352" s="729">
        <v>68755</v>
      </c>
      <c r="U352" s="729">
        <v>2450</v>
      </c>
      <c r="V352" s="729">
        <v>0</v>
      </c>
      <c r="W352" s="729">
        <v>0</v>
      </c>
      <c r="X352" s="729">
        <v>1370</v>
      </c>
      <c r="Y352" s="729">
        <v>0</v>
      </c>
      <c r="Z352" s="729">
        <v>0</v>
      </c>
      <c r="AA352" s="729">
        <v>0</v>
      </c>
      <c r="AB352" s="729">
        <v>3392</v>
      </c>
      <c r="AC352" s="729">
        <v>0</v>
      </c>
      <c r="AD352" s="729">
        <v>0</v>
      </c>
      <c r="AE352" s="729">
        <v>0</v>
      </c>
      <c r="AF352" s="729">
        <v>0</v>
      </c>
      <c r="AG352" s="729">
        <v>0</v>
      </c>
      <c r="AH352" s="729">
        <v>37317</v>
      </c>
      <c r="AI352" s="729">
        <v>0</v>
      </c>
      <c r="AJ352" s="729">
        <v>0</v>
      </c>
      <c r="AK352" s="729">
        <v>173551</v>
      </c>
      <c r="AL352" s="729">
        <v>0</v>
      </c>
      <c r="AM352" s="729">
        <v>3402</v>
      </c>
      <c r="AN352" s="729">
        <v>0</v>
      </c>
      <c r="AO352" s="729">
        <v>0</v>
      </c>
      <c r="AP352" s="729">
        <v>575</v>
      </c>
      <c r="AQ352" s="729">
        <v>0</v>
      </c>
      <c r="AR352" s="729">
        <v>0</v>
      </c>
      <c r="AS352" s="729">
        <v>0</v>
      </c>
      <c r="AT352" s="729">
        <v>10399</v>
      </c>
      <c r="AU352" s="729">
        <v>0</v>
      </c>
      <c r="AV352" s="729">
        <v>0</v>
      </c>
      <c r="AW352" s="729">
        <v>89066</v>
      </c>
      <c r="AX352" s="729">
        <v>0</v>
      </c>
      <c r="AY352" s="729">
        <v>0</v>
      </c>
      <c r="AZ352" s="729">
        <v>0</v>
      </c>
      <c r="BA352" s="729">
        <v>0</v>
      </c>
      <c r="BB352" s="729">
        <v>2659</v>
      </c>
      <c r="BC352" s="729">
        <v>15765</v>
      </c>
      <c r="BD352" s="729">
        <v>600</v>
      </c>
      <c r="BE352" s="729">
        <v>25157</v>
      </c>
      <c r="BF352" s="729">
        <v>0</v>
      </c>
      <c r="BG352" s="729">
        <v>8344</v>
      </c>
      <c r="BH352" s="729">
        <v>0</v>
      </c>
      <c r="BI352" s="729">
        <v>0</v>
      </c>
      <c r="BJ352" s="729">
        <v>0</v>
      </c>
      <c r="BK352" s="729">
        <v>2980</v>
      </c>
      <c r="BL352" s="729">
        <v>0</v>
      </c>
      <c r="BM352" s="729">
        <v>0</v>
      </c>
      <c r="BN352" s="729">
        <v>0</v>
      </c>
      <c r="BO352" s="729">
        <v>0</v>
      </c>
      <c r="BP352" s="729">
        <v>7765</v>
      </c>
      <c r="BQ352" s="729">
        <v>0</v>
      </c>
      <c r="BR352" s="729">
        <v>0</v>
      </c>
      <c r="BS352" s="729">
        <v>397479</v>
      </c>
      <c r="BT352" s="729">
        <v>318931</v>
      </c>
      <c r="BV352" s="828">
        <f t="shared" si="5"/>
        <v>1</v>
      </c>
      <c r="BX352" s="728" t="s">
        <v>1450</v>
      </c>
    </row>
    <row r="353" spans="1:76" x14ac:dyDescent="0.2">
      <c r="A353" s="720"/>
      <c r="B353" s="727" t="s">
        <v>1113</v>
      </c>
      <c r="C353" s="727" t="s">
        <v>621</v>
      </c>
      <c r="D353" s="727">
        <v>51031</v>
      </c>
      <c r="E353" s="728" t="s">
        <v>1112</v>
      </c>
      <c r="F353" s="728" t="s">
        <v>7773</v>
      </c>
      <c r="G353" s="727" t="s">
        <v>1113</v>
      </c>
      <c r="H353" s="727">
        <v>3</v>
      </c>
      <c r="I353" s="727" t="s">
        <v>7769</v>
      </c>
      <c r="J353" s="727">
        <v>13</v>
      </c>
      <c r="K353" s="729">
        <v>47</v>
      </c>
      <c r="L353" s="729">
        <v>81</v>
      </c>
      <c r="M353" s="816">
        <v>1</v>
      </c>
      <c r="N353" s="816">
        <v>0</v>
      </c>
      <c r="O353" s="816">
        <v>0</v>
      </c>
      <c r="P353" s="816">
        <v>0</v>
      </c>
      <c r="Q353" s="816">
        <v>0</v>
      </c>
      <c r="R353" s="729">
        <v>35752</v>
      </c>
      <c r="S353" s="729">
        <v>0</v>
      </c>
      <c r="T353" s="729">
        <v>0</v>
      </c>
      <c r="U353" s="729">
        <v>0</v>
      </c>
      <c r="V353" s="729">
        <v>0</v>
      </c>
      <c r="W353" s="729">
        <v>0</v>
      </c>
      <c r="X353" s="729">
        <v>0</v>
      </c>
      <c r="Y353" s="729">
        <v>0</v>
      </c>
      <c r="Z353" s="729">
        <v>0</v>
      </c>
      <c r="AA353" s="729">
        <v>0</v>
      </c>
      <c r="AB353" s="729">
        <v>0</v>
      </c>
      <c r="AC353" s="729">
        <v>0</v>
      </c>
      <c r="AD353" s="729">
        <v>0</v>
      </c>
      <c r="AE353" s="729">
        <v>0</v>
      </c>
      <c r="AF353" s="729">
        <v>0</v>
      </c>
      <c r="AG353" s="729">
        <v>0</v>
      </c>
      <c r="AH353" s="729">
        <v>0</v>
      </c>
      <c r="AI353" s="729">
        <v>0</v>
      </c>
      <c r="AJ353" s="729">
        <v>0</v>
      </c>
      <c r="AK353" s="729">
        <v>0</v>
      </c>
      <c r="AL353" s="729">
        <v>0</v>
      </c>
      <c r="AM353" s="729">
        <v>0</v>
      </c>
      <c r="AN353" s="729">
        <v>0</v>
      </c>
      <c r="AO353" s="729">
        <v>0</v>
      </c>
      <c r="AP353" s="729">
        <v>34</v>
      </c>
      <c r="AQ353" s="729">
        <v>0</v>
      </c>
      <c r="AR353" s="729">
        <v>0</v>
      </c>
      <c r="AS353" s="729">
        <v>0</v>
      </c>
      <c r="AT353" s="729">
        <v>0</v>
      </c>
      <c r="AU353" s="729">
        <v>0</v>
      </c>
      <c r="AV353" s="729">
        <v>0</v>
      </c>
      <c r="AW353" s="729">
        <v>10691</v>
      </c>
      <c r="AX353" s="729">
        <v>0</v>
      </c>
      <c r="AY353" s="729">
        <v>0</v>
      </c>
      <c r="AZ353" s="729">
        <v>0</v>
      </c>
      <c r="BA353" s="729">
        <v>0</v>
      </c>
      <c r="BB353" s="729">
        <v>0</v>
      </c>
      <c r="BC353" s="729">
        <v>0</v>
      </c>
      <c r="BD353" s="729">
        <v>0</v>
      </c>
      <c r="BE353" s="729">
        <v>0</v>
      </c>
      <c r="BF353" s="729">
        <v>0</v>
      </c>
      <c r="BG353" s="729">
        <v>736</v>
      </c>
      <c r="BH353" s="729">
        <v>0</v>
      </c>
      <c r="BI353" s="729">
        <v>234</v>
      </c>
      <c r="BJ353" s="729">
        <v>0</v>
      </c>
      <c r="BK353" s="729">
        <v>0</v>
      </c>
      <c r="BL353" s="729">
        <v>0</v>
      </c>
      <c r="BM353" s="729">
        <v>0</v>
      </c>
      <c r="BN353" s="729">
        <v>0</v>
      </c>
      <c r="BO353" s="729">
        <v>0</v>
      </c>
      <c r="BP353" s="729">
        <v>1434</v>
      </c>
      <c r="BQ353" s="729">
        <v>3815</v>
      </c>
      <c r="BR353" s="729">
        <v>0</v>
      </c>
      <c r="BS353" s="729">
        <v>139541</v>
      </c>
      <c r="BT353" s="729">
        <v>13741</v>
      </c>
      <c r="BV353" s="828">
        <f t="shared" si="5"/>
        <v>1</v>
      </c>
      <c r="BX353" s="728" t="s">
        <v>7385</v>
      </c>
    </row>
    <row r="354" spans="1:76" x14ac:dyDescent="0.2">
      <c r="A354" s="720"/>
      <c r="B354" s="727" t="s">
        <v>1278</v>
      </c>
      <c r="C354" s="727" t="s">
        <v>1279</v>
      </c>
      <c r="D354" s="727">
        <v>51021</v>
      </c>
      <c r="E354" s="728" t="s">
        <v>1277</v>
      </c>
      <c r="F354" s="728" t="s">
        <v>7161</v>
      </c>
      <c r="G354" s="727" t="s">
        <v>1278</v>
      </c>
      <c r="H354" s="727">
        <v>3</v>
      </c>
      <c r="I354" s="727" t="s">
        <v>7769</v>
      </c>
      <c r="J354" s="727">
        <v>13</v>
      </c>
      <c r="K354" s="729">
        <v>508</v>
      </c>
      <c r="L354" s="729">
        <v>599</v>
      </c>
      <c r="M354" s="816">
        <v>1</v>
      </c>
      <c r="N354" s="816">
        <v>0</v>
      </c>
      <c r="O354" s="816">
        <v>0</v>
      </c>
      <c r="P354" s="816">
        <v>0</v>
      </c>
      <c r="Q354" s="816">
        <v>0</v>
      </c>
      <c r="R354" s="729">
        <v>75714</v>
      </c>
      <c r="S354" s="729">
        <v>0</v>
      </c>
      <c r="T354" s="729">
        <v>1794</v>
      </c>
      <c r="U354" s="729">
        <v>0</v>
      </c>
      <c r="V354" s="729">
        <v>0</v>
      </c>
      <c r="W354" s="729">
        <v>0</v>
      </c>
      <c r="X354" s="729">
        <v>0</v>
      </c>
      <c r="Y354" s="729">
        <v>0</v>
      </c>
      <c r="Z354" s="729">
        <v>0</v>
      </c>
      <c r="AA354" s="729">
        <v>0</v>
      </c>
      <c r="AB354" s="729">
        <v>8467</v>
      </c>
      <c r="AC354" s="729">
        <v>0</v>
      </c>
      <c r="AD354" s="729">
        <v>0</v>
      </c>
      <c r="AE354" s="729">
        <v>0</v>
      </c>
      <c r="AF354" s="729">
        <v>0</v>
      </c>
      <c r="AG354" s="729">
        <v>0</v>
      </c>
      <c r="AH354" s="729">
        <v>0</v>
      </c>
      <c r="AI354" s="729">
        <v>0</v>
      </c>
      <c r="AJ354" s="729">
        <v>0</v>
      </c>
      <c r="AK354" s="729">
        <v>70303</v>
      </c>
      <c r="AL354" s="729">
        <v>0</v>
      </c>
      <c r="AM354" s="729">
        <v>117</v>
      </c>
      <c r="AN354" s="729">
        <v>0</v>
      </c>
      <c r="AO354" s="729">
        <v>0</v>
      </c>
      <c r="AP354" s="729">
        <v>0</v>
      </c>
      <c r="AQ354" s="729">
        <v>0</v>
      </c>
      <c r="AR354" s="729">
        <v>0</v>
      </c>
      <c r="AS354" s="729">
        <v>0</v>
      </c>
      <c r="AT354" s="729">
        <v>662</v>
      </c>
      <c r="AU354" s="729">
        <v>0</v>
      </c>
      <c r="AV354" s="729">
        <v>0</v>
      </c>
      <c r="AW354" s="729">
        <v>0</v>
      </c>
      <c r="AX354" s="729">
        <v>0</v>
      </c>
      <c r="AY354" s="729">
        <v>0</v>
      </c>
      <c r="AZ354" s="729">
        <v>0</v>
      </c>
      <c r="BA354" s="729">
        <v>0</v>
      </c>
      <c r="BB354" s="729">
        <v>390</v>
      </c>
      <c r="BC354" s="729">
        <v>0</v>
      </c>
      <c r="BD354" s="729">
        <v>5045</v>
      </c>
      <c r="BE354" s="729">
        <v>0</v>
      </c>
      <c r="BF354" s="729">
        <v>0</v>
      </c>
      <c r="BG354" s="729">
        <v>0</v>
      </c>
      <c r="BH354" s="729">
        <v>0</v>
      </c>
      <c r="BI354" s="729">
        <v>0</v>
      </c>
      <c r="BJ354" s="729">
        <v>0</v>
      </c>
      <c r="BK354" s="729">
        <v>0</v>
      </c>
      <c r="BL354" s="729">
        <v>0</v>
      </c>
      <c r="BM354" s="729">
        <v>0</v>
      </c>
      <c r="BN354" s="729">
        <v>0</v>
      </c>
      <c r="BO354" s="729">
        <v>0</v>
      </c>
      <c r="BP354" s="729">
        <v>62907</v>
      </c>
      <c r="BQ354" s="729">
        <v>1659</v>
      </c>
      <c r="BR354" s="729">
        <v>10968</v>
      </c>
      <c r="BS354" s="729">
        <v>192756</v>
      </c>
      <c r="BT354" s="729">
        <v>84910</v>
      </c>
      <c r="BV354" s="828">
        <f t="shared" si="5"/>
        <v>1</v>
      </c>
      <c r="BX354" s="728" t="s">
        <v>1129</v>
      </c>
    </row>
    <row r="355" spans="1:76" x14ac:dyDescent="0.2">
      <c r="A355" s="720"/>
      <c r="B355" s="727" t="s">
        <v>1110</v>
      </c>
      <c r="C355" s="727" t="s">
        <v>1111</v>
      </c>
      <c r="D355" s="727">
        <v>51028</v>
      </c>
      <c r="E355" s="728" t="s">
        <v>1109</v>
      </c>
      <c r="F355" s="728" t="s">
        <v>7162</v>
      </c>
      <c r="G355" s="727" t="s">
        <v>1110</v>
      </c>
      <c r="H355" s="727">
        <v>3</v>
      </c>
      <c r="I355" s="727" t="s">
        <v>7769</v>
      </c>
      <c r="J355" s="727">
        <v>13</v>
      </c>
      <c r="K355" s="729">
        <v>331</v>
      </c>
      <c r="L355" s="729">
        <v>301</v>
      </c>
      <c r="M355" s="816">
        <v>1</v>
      </c>
      <c r="N355" s="816">
        <v>0</v>
      </c>
      <c r="O355" s="816">
        <v>0</v>
      </c>
      <c r="P355" s="816">
        <v>0</v>
      </c>
      <c r="Q355" s="816">
        <v>0</v>
      </c>
      <c r="R355" s="729">
        <v>0</v>
      </c>
      <c r="S355" s="729">
        <v>0</v>
      </c>
      <c r="T355" s="729">
        <v>0</v>
      </c>
      <c r="U355" s="729">
        <v>0</v>
      </c>
      <c r="V355" s="729">
        <v>0</v>
      </c>
      <c r="W355" s="729">
        <v>0</v>
      </c>
      <c r="X355" s="729">
        <v>0</v>
      </c>
      <c r="Y355" s="729">
        <v>0</v>
      </c>
      <c r="Z355" s="729">
        <v>0</v>
      </c>
      <c r="AA355" s="729">
        <v>0</v>
      </c>
      <c r="AB355" s="729">
        <v>0</v>
      </c>
      <c r="AC355" s="729">
        <v>0</v>
      </c>
      <c r="AD355" s="729">
        <v>0</v>
      </c>
      <c r="AE355" s="729">
        <v>0</v>
      </c>
      <c r="AF355" s="729">
        <v>0</v>
      </c>
      <c r="AG355" s="729">
        <v>0</v>
      </c>
      <c r="AH355" s="729">
        <v>0</v>
      </c>
      <c r="AI355" s="729">
        <v>0</v>
      </c>
      <c r="AJ355" s="729">
        <v>0</v>
      </c>
      <c r="AK355" s="729">
        <v>0</v>
      </c>
      <c r="AL355" s="729">
        <v>0</v>
      </c>
      <c r="AM355" s="729">
        <v>0</v>
      </c>
      <c r="AN355" s="729">
        <v>0</v>
      </c>
      <c r="AO355" s="729">
        <v>0</v>
      </c>
      <c r="AP355" s="729">
        <v>0</v>
      </c>
      <c r="AQ355" s="729">
        <v>0</v>
      </c>
      <c r="AR355" s="729">
        <v>0</v>
      </c>
      <c r="AS355" s="729">
        <v>0</v>
      </c>
      <c r="AT355" s="729">
        <v>0</v>
      </c>
      <c r="AU355" s="729">
        <v>0</v>
      </c>
      <c r="AV355" s="729">
        <v>0</v>
      </c>
      <c r="AW355" s="729">
        <v>0</v>
      </c>
      <c r="AX355" s="729">
        <v>0</v>
      </c>
      <c r="AY355" s="729">
        <v>0</v>
      </c>
      <c r="AZ355" s="729">
        <v>0</v>
      </c>
      <c r="BA355" s="729">
        <v>0</v>
      </c>
      <c r="BB355" s="729">
        <v>0</v>
      </c>
      <c r="BC355" s="729">
        <v>0</v>
      </c>
      <c r="BD355" s="729">
        <v>0</v>
      </c>
      <c r="BE355" s="729">
        <v>0</v>
      </c>
      <c r="BF355" s="729">
        <v>0</v>
      </c>
      <c r="BG355" s="729">
        <v>0</v>
      </c>
      <c r="BH355" s="729">
        <v>0</v>
      </c>
      <c r="BI355" s="729">
        <v>0</v>
      </c>
      <c r="BJ355" s="729">
        <v>0</v>
      </c>
      <c r="BK355" s="729">
        <v>0</v>
      </c>
      <c r="BL355" s="729">
        <v>0</v>
      </c>
      <c r="BM355" s="729">
        <v>0</v>
      </c>
      <c r="BN355" s="729">
        <v>0</v>
      </c>
      <c r="BO355" s="729">
        <v>0</v>
      </c>
      <c r="BP355" s="729">
        <v>0</v>
      </c>
      <c r="BQ355" s="729">
        <v>0</v>
      </c>
      <c r="BR355" s="729">
        <v>0</v>
      </c>
      <c r="BS355" s="729">
        <v>0</v>
      </c>
      <c r="BT355" s="729">
        <v>0</v>
      </c>
      <c r="BV355" s="828">
        <f t="shared" si="5"/>
        <v>0</v>
      </c>
      <c r="BX355" s="728" t="s">
        <v>7913</v>
      </c>
    </row>
    <row r="356" spans="1:76" x14ac:dyDescent="0.2">
      <c r="A356" s="720"/>
      <c r="B356" s="727" t="s">
        <v>1115</v>
      </c>
      <c r="C356" s="727" t="s">
        <v>1116</v>
      </c>
      <c r="D356" s="727">
        <v>51034</v>
      </c>
      <c r="E356" s="728" t="s">
        <v>1114</v>
      </c>
      <c r="F356" s="728" t="s">
        <v>7163</v>
      </c>
      <c r="G356" s="727" t="s">
        <v>1115</v>
      </c>
      <c r="H356" s="727">
        <v>3</v>
      </c>
      <c r="I356" s="727" t="s">
        <v>7769</v>
      </c>
      <c r="J356" s="727">
        <v>13</v>
      </c>
      <c r="K356" s="729">
        <v>3</v>
      </c>
      <c r="L356" s="729">
        <v>85</v>
      </c>
      <c r="M356" s="816">
        <v>1</v>
      </c>
      <c r="N356" s="816">
        <v>0</v>
      </c>
      <c r="O356" s="816">
        <v>0</v>
      </c>
      <c r="P356" s="816">
        <v>0</v>
      </c>
      <c r="Q356" s="816">
        <v>0</v>
      </c>
      <c r="R356" s="729">
        <v>12818</v>
      </c>
      <c r="S356" s="729">
        <v>0</v>
      </c>
      <c r="T356" s="729">
        <v>4</v>
      </c>
      <c r="U356" s="729">
        <v>0</v>
      </c>
      <c r="V356" s="729">
        <v>0</v>
      </c>
      <c r="W356" s="729">
        <v>0</v>
      </c>
      <c r="X356" s="729">
        <v>0</v>
      </c>
      <c r="Y356" s="729">
        <v>0</v>
      </c>
      <c r="Z356" s="729">
        <v>0</v>
      </c>
      <c r="AA356" s="729">
        <v>0</v>
      </c>
      <c r="AB356" s="729">
        <v>2364</v>
      </c>
      <c r="AC356" s="729">
        <v>0</v>
      </c>
      <c r="AD356" s="729">
        <v>0</v>
      </c>
      <c r="AE356" s="729">
        <v>0</v>
      </c>
      <c r="AF356" s="729">
        <v>0</v>
      </c>
      <c r="AG356" s="729">
        <v>0</v>
      </c>
      <c r="AH356" s="729">
        <v>5445</v>
      </c>
      <c r="AI356" s="729">
        <v>0</v>
      </c>
      <c r="AJ356" s="729">
        <v>0</v>
      </c>
      <c r="AK356" s="729">
        <v>0</v>
      </c>
      <c r="AL356" s="729">
        <v>0</v>
      </c>
      <c r="AM356" s="729">
        <v>0</v>
      </c>
      <c r="AN356" s="729">
        <v>0</v>
      </c>
      <c r="AO356" s="729">
        <v>0</v>
      </c>
      <c r="AP356" s="729">
        <v>0</v>
      </c>
      <c r="AQ356" s="729">
        <v>0</v>
      </c>
      <c r="AR356" s="729">
        <v>0</v>
      </c>
      <c r="AS356" s="729">
        <v>0</v>
      </c>
      <c r="AT356" s="729">
        <v>0</v>
      </c>
      <c r="AU356" s="729">
        <v>0</v>
      </c>
      <c r="AV356" s="729">
        <v>166</v>
      </c>
      <c r="AW356" s="729">
        <v>10398</v>
      </c>
      <c r="AX356" s="729">
        <v>0</v>
      </c>
      <c r="AY356" s="729">
        <v>0</v>
      </c>
      <c r="AZ356" s="729">
        <v>0</v>
      </c>
      <c r="BA356" s="729">
        <v>0</v>
      </c>
      <c r="BB356" s="729">
        <v>0</v>
      </c>
      <c r="BC356" s="729">
        <v>0</v>
      </c>
      <c r="BD356" s="729">
        <v>0</v>
      </c>
      <c r="BE356" s="729">
        <v>0</v>
      </c>
      <c r="BF356" s="729">
        <v>0</v>
      </c>
      <c r="BG356" s="729">
        <v>782</v>
      </c>
      <c r="BH356" s="729">
        <v>0</v>
      </c>
      <c r="BI356" s="729">
        <v>0</v>
      </c>
      <c r="BJ356" s="729">
        <v>0</v>
      </c>
      <c r="BK356" s="729">
        <v>0</v>
      </c>
      <c r="BL356" s="729">
        <v>0</v>
      </c>
      <c r="BM356" s="729">
        <v>0</v>
      </c>
      <c r="BN356" s="729">
        <v>0</v>
      </c>
      <c r="BO356" s="729">
        <v>0</v>
      </c>
      <c r="BP356" s="729">
        <v>1395</v>
      </c>
      <c r="BQ356" s="729">
        <v>0</v>
      </c>
      <c r="BR356" s="729">
        <v>1020</v>
      </c>
      <c r="BS356" s="729">
        <v>87956</v>
      </c>
      <c r="BT356" s="729">
        <v>4105</v>
      </c>
      <c r="BV356" s="828">
        <f t="shared" si="5"/>
        <v>1</v>
      </c>
      <c r="BX356" s="728" t="s">
        <v>1550</v>
      </c>
    </row>
    <row r="357" spans="1:76" x14ac:dyDescent="0.2">
      <c r="A357" s="720"/>
      <c r="B357" s="727" t="s">
        <v>1281</v>
      </c>
      <c r="C357" s="727" t="s">
        <v>1282</v>
      </c>
      <c r="D357" s="727">
        <v>51024</v>
      </c>
      <c r="E357" s="728" t="s">
        <v>1280</v>
      </c>
      <c r="F357" s="728" t="s">
        <v>7164</v>
      </c>
      <c r="G357" s="727" t="s">
        <v>1281</v>
      </c>
      <c r="H357" s="727">
        <v>3</v>
      </c>
      <c r="I357" s="727" t="s">
        <v>7769</v>
      </c>
      <c r="J357" s="727">
        <v>13</v>
      </c>
      <c r="K357" s="729">
        <v>444</v>
      </c>
      <c r="L357" s="729">
        <v>489</v>
      </c>
      <c r="M357" s="816">
        <v>1</v>
      </c>
      <c r="N357" s="816">
        <v>0</v>
      </c>
      <c r="O357" s="816">
        <v>0</v>
      </c>
      <c r="P357" s="816">
        <v>0</v>
      </c>
      <c r="Q357" s="816">
        <v>0</v>
      </c>
      <c r="R357" s="729">
        <v>73581</v>
      </c>
      <c r="S357" s="729">
        <v>0</v>
      </c>
      <c r="T357" s="729">
        <v>0</v>
      </c>
      <c r="U357" s="729">
        <v>0</v>
      </c>
      <c r="V357" s="729">
        <v>0</v>
      </c>
      <c r="W357" s="729">
        <v>0</v>
      </c>
      <c r="X357" s="729">
        <v>0</v>
      </c>
      <c r="Y357" s="729">
        <v>0</v>
      </c>
      <c r="Z357" s="729">
        <v>0</v>
      </c>
      <c r="AA357" s="729">
        <v>0</v>
      </c>
      <c r="AB357" s="729">
        <v>0</v>
      </c>
      <c r="AC357" s="729">
        <v>0</v>
      </c>
      <c r="AD357" s="729">
        <v>0</v>
      </c>
      <c r="AE357" s="729">
        <v>0</v>
      </c>
      <c r="AF357" s="729">
        <v>0</v>
      </c>
      <c r="AG357" s="729">
        <v>0</v>
      </c>
      <c r="AH357" s="729">
        <v>0</v>
      </c>
      <c r="AI357" s="729">
        <v>0</v>
      </c>
      <c r="AJ357" s="729">
        <v>0</v>
      </c>
      <c r="AK357" s="729">
        <v>8970</v>
      </c>
      <c r="AL357" s="729">
        <v>0</v>
      </c>
      <c r="AM357" s="729">
        <v>0</v>
      </c>
      <c r="AN357" s="729">
        <v>0</v>
      </c>
      <c r="AO357" s="729">
        <v>0</v>
      </c>
      <c r="AP357" s="729">
        <v>0</v>
      </c>
      <c r="AQ357" s="729">
        <v>0</v>
      </c>
      <c r="AR357" s="729">
        <v>0</v>
      </c>
      <c r="AS357" s="729">
        <v>0</v>
      </c>
      <c r="AT357" s="729">
        <v>0</v>
      </c>
      <c r="AU357" s="729">
        <v>0</v>
      </c>
      <c r="AV357" s="729">
        <v>0</v>
      </c>
      <c r="AW357" s="729">
        <v>54601</v>
      </c>
      <c r="AX357" s="729">
        <v>0</v>
      </c>
      <c r="AY357" s="729">
        <v>0</v>
      </c>
      <c r="AZ357" s="729">
        <v>0</v>
      </c>
      <c r="BA357" s="729">
        <v>0</v>
      </c>
      <c r="BB357" s="729">
        <v>0</v>
      </c>
      <c r="BC357" s="729">
        <v>939</v>
      </c>
      <c r="BD357" s="729">
        <v>0</v>
      </c>
      <c r="BE357" s="729">
        <v>0</v>
      </c>
      <c r="BF357" s="729">
        <v>0</v>
      </c>
      <c r="BG357" s="729">
        <v>0</v>
      </c>
      <c r="BH357" s="729">
        <v>0</v>
      </c>
      <c r="BI357" s="729">
        <v>0</v>
      </c>
      <c r="BJ357" s="729">
        <v>0</v>
      </c>
      <c r="BK357" s="729">
        <v>12397</v>
      </c>
      <c r="BL357" s="729">
        <v>0</v>
      </c>
      <c r="BM357" s="729">
        <v>0</v>
      </c>
      <c r="BN357" s="729">
        <v>0</v>
      </c>
      <c r="BO357" s="729">
        <v>0</v>
      </c>
      <c r="BP357" s="729">
        <v>7244</v>
      </c>
      <c r="BQ357" s="729">
        <v>942</v>
      </c>
      <c r="BR357" s="729">
        <v>491694</v>
      </c>
      <c r="BS357" s="729">
        <v>95010</v>
      </c>
      <c r="BT357" s="729">
        <v>124901</v>
      </c>
      <c r="BV357" s="828">
        <f t="shared" si="5"/>
        <v>1</v>
      </c>
      <c r="BX357" s="728" t="s">
        <v>3517</v>
      </c>
    </row>
    <row r="358" spans="1:76" x14ac:dyDescent="0.2">
      <c r="A358" s="720"/>
      <c r="B358" s="727" t="s">
        <v>2217</v>
      </c>
      <c r="C358" s="727" t="s">
        <v>2248</v>
      </c>
      <c r="D358" s="727">
        <v>51001</v>
      </c>
      <c r="E358" s="728" t="s">
        <v>2216</v>
      </c>
      <c r="F358" s="728" t="s">
        <v>7165</v>
      </c>
      <c r="G358" s="727" t="s">
        <v>2217</v>
      </c>
      <c r="H358" s="727">
        <v>3</v>
      </c>
      <c r="I358" s="727" t="s">
        <v>7769</v>
      </c>
      <c r="J358" s="727">
        <v>13</v>
      </c>
      <c r="K358" s="729">
        <v>342</v>
      </c>
      <c r="L358" s="729">
        <v>352</v>
      </c>
      <c r="M358" s="816">
        <v>1</v>
      </c>
      <c r="N358" s="816">
        <v>0</v>
      </c>
      <c r="O358" s="816">
        <v>0</v>
      </c>
      <c r="P358" s="816">
        <v>0</v>
      </c>
      <c r="Q358" s="816">
        <v>0</v>
      </c>
      <c r="R358" s="729">
        <v>143251</v>
      </c>
      <c r="S358" s="729">
        <v>0</v>
      </c>
      <c r="T358" s="729">
        <v>2</v>
      </c>
      <c r="U358" s="729">
        <v>100</v>
      </c>
      <c r="V358" s="729">
        <v>0</v>
      </c>
      <c r="W358" s="729">
        <v>0</v>
      </c>
      <c r="X358" s="729">
        <v>0</v>
      </c>
      <c r="Y358" s="729">
        <v>0</v>
      </c>
      <c r="Z358" s="729">
        <v>0</v>
      </c>
      <c r="AA358" s="729">
        <v>0</v>
      </c>
      <c r="AB358" s="729">
        <v>10654</v>
      </c>
      <c r="AC358" s="729">
        <v>0</v>
      </c>
      <c r="AD358" s="729">
        <v>0</v>
      </c>
      <c r="AE358" s="729">
        <v>0</v>
      </c>
      <c r="AF358" s="729">
        <v>0</v>
      </c>
      <c r="AG358" s="729">
        <v>0</v>
      </c>
      <c r="AH358" s="729">
        <v>56701</v>
      </c>
      <c r="AI358" s="729">
        <v>312</v>
      </c>
      <c r="AJ358" s="729">
        <v>0</v>
      </c>
      <c r="AK358" s="729">
        <v>70810</v>
      </c>
      <c r="AL358" s="729">
        <v>0</v>
      </c>
      <c r="AM358" s="729">
        <v>723</v>
      </c>
      <c r="AN358" s="729">
        <v>0</v>
      </c>
      <c r="AO358" s="729">
        <v>0</v>
      </c>
      <c r="AP358" s="729">
        <v>245</v>
      </c>
      <c r="AQ358" s="729">
        <v>0</v>
      </c>
      <c r="AR358" s="729">
        <v>0</v>
      </c>
      <c r="AS358" s="729">
        <v>0</v>
      </c>
      <c r="AT358" s="729">
        <v>0</v>
      </c>
      <c r="AU358" s="729">
        <v>0</v>
      </c>
      <c r="AV358" s="729">
        <v>0</v>
      </c>
      <c r="AW358" s="729">
        <v>39549</v>
      </c>
      <c r="AX358" s="729">
        <v>0</v>
      </c>
      <c r="AY358" s="729">
        <v>0</v>
      </c>
      <c r="AZ358" s="729">
        <v>0</v>
      </c>
      <c r="BA358" s="729">
        <v>2710</v>
      </c>
      <c r="BB358" s="729">
        <v>0</v>
      </c>
      <c r="BC358" s="729">
        <v>1635</v>
      </c>
      <c r="BD358" s="729">
        <v>2337</v>
      </c>
      <c r="BE358" s="729">
        <v>3803</v>
      </c>
      <c r="BF358" s="729">
        <v>0</v>
      </c>
      <c r="BG358" s="729">
        <v>2548</v>
      </c>
      <c r="BH358" s="729">
        <v>0</v>
      </c>
      <c r="BI358" s="729">
        <v>0</v>
      </c>
      <c r="BJ358" s="729">
        <v>0</v>
      </c>
      <c r="BK358" s="729">
        <v>0</v>
      </c>
      <c r="BL358" s="729">
        <v>0</v>
      </c>
      <c r="BM358" s="729">
        <v>0</v>
      </c>
      <c r="BN358" s="729">
        <v>0</v>
      </c>
      <c r="BO358" s="729">
        <v>0</v>
      </c>
      <c r="BP358" s="729">
        <v>5306</v>
      </c>
      <c r="BQ358" s="729">
        <v>1577</v>
      </c>
      <c r="BR358" s="729">
        <v>0</v>
      </c>
      <c r="BS358" s="729">
        <v>301275</v>
      </c>
      <c r="BT358" s="729">
        <v>69392</v>
      </c>
      <c r="BV358" s="828">
        <f t="shared" si="5"/>
        <v>1</v>
      </c>
      <c r="BX358" s="728" t="s">
        <v>6863</v>
      </c>
    </row>
    <row r="359" spans="1:76" x14ac:dyDescent="0.2">
      <c r="A359" s="720"/>
      <c r="B359" s="727" t="s">
        <v>2250</v>
      </c>
      <c r="C359" s="727" t="s">
        <v>2251</v>
      </c>
      <c r="D359" s="727">
        <v>51009</v>
      </c>
      <c r="E359" s="728" t="s">
        <v>2249</v>
      </c>
      <c r="F359" s="728" t="s">
        <v>7166</v>
      </c>
      <c r="G359" s="727" t="s">
        <v>2250</v>
      </c>
      <c r="H359" s="727">
        <v>3</v>
      </c>
      <c r="I359" s="727" t="s">
        <v>7769</v>
      </c>
      <c r="J359" s="727">
        <v>13</v>
      </c>
      <c r="K359" s="729">
        <v>1775</v>
      </c>
      <c r="L359" s="729">
        <v>1462</v>
      </c>
      <c r="M359" s="816">
        <v>1</v>
      </c>
      <c r="N359" s="816">
        <v>0</v>
      </c>
      <c r="O359" s="816">
        <v>0</v>
      </c>
      <c r="P359" s="816">
        <v>0</v>
      </c>
      <c r="Q359" s="816">
        <v>0</v>
      </c>
      <c r="R359" s="729">
        <v>312660</v>
      </c>
      <c r="S359" s="729">
        <v>0</v>
      </c>
      <c r="T359" s="729">
        <v>39325</v>
      </c>
      <c r="U359" s="729">
        <v>0</v>
      </c>
      <c r="V359" s="729">
        <v>0</v>
      </c>
      <c r="W359" s="729">
        <v>0</v>
      </c>
      <c r="X359" s="729">
        <v>0</v>
      </c>
      <c r="Y359" s="729">
        <v>0</v>
      </c>
      <c r="Z359" s="729">
        <v>0</v>
      </c>
      <c r="AA359" s="729">
        <v>0</v>
      </c>
      <c r="AB359" s="729">
        <v>8163</v>
      </c>
      <c r="AC359" s="729">
        <v>0</v>
      </c>
      <c r="AD359" s="729">
        <v>0</v>
      </c>
      <c r="AE359" s="729">
        <v>0</v>
      </c>
      <c r="AF359" s="729">
        <v>0</v>
      </c>
      <c r="AG359" s="729">
        <v>0</v>
      </c>
      <c r="AH359" s="729">
        <v>19170</v>
      </c>
      <c r="AI359" s="729">
        <v>113506</v>
      </c>
      <c r="AJ359" s="729">
        <v>0</v>
      </c>
      <c r="AK359" s="729">
        <v>139965</v>
      </c>
      <c r="AL359" s="729">
        <v>0</v>
      </c>
      <c r="AM359" s="729">
        <v>3091</v>
      </c>
      <c r="AN359" s="729">
        <v>0</v>
      </c>
      <c r="AO359" s="729">
        <v>0</v>
      </c>
      <c r="AP359" s="729">
        <v>9915</v>
      </c>
      <c r="AQ359" s="729">
        <v>0</v>
      </c>
      <c r="AR359" s="729">
        <v>0</v>
      </c>
      <c r="AS359" s="729">
        <v>0</v>
      </c>
      <c r="AT359" s="729">
        <v>6013</v>
      </c>
      <c r="AU359" s="729">
        <v>0</v>
      </c>
      <c r="AV359" s="729">
        <v>0</v>
      </c>
      <c r="AW359" s="729">
        <v>0</v>
      </c>
      <c r="AX359" s="729">
        <v>0</v>
      </c>
      <c r="AY359" s="729">
        <v>0</v>
      </c>
      <c r="AZ359" s="729">
        <v>0</v>
      </c>
      <c r="BA359" s="729">
        <v>0</v>
      </c>
      <c r="BB359" s="729">
        <v>45097</v>
      </c>
      <c r="BC359" s="729">
        <v>0</v>
      </c>
      <c r="BD359" s="729">
        <v>3611</v>
      </c>
      <c r="BE359" s="729">
        <v>0</v>
      </c>
      <c r="BF359" s="729">
        <v>0</v>
      </c>
      <c r="BG359" s="729">
        <v>0</v>
      </c>
      <c r="BH359" s="729">
        <v>0</v>
      </c>
      <c r="BI359" s="729">
        <v>0</v>
      </c>
      <c r="BJ359" s="729">
        <v>9603</v>
      </c>
      <c r="BK359" s="729">
        <v>0</v>
      </c>
      <c r="BL359" s="729">
        <v>0</v>
      </c>
      <c r="BM359" s="729">
        <v>0</v>
      </c>
      <c r="BN359" s="729">
        <v>0</v>
      </c>
      <c r="BO359" s="729">
        <v>0</v>
      </c>
      <c r="BP359" s="729">
        <v>0</v>
      </c>
      <c r="BQ359" s="729">
        <v>0</v>
      </c>
      <c r="BR359" s="729">
        <v>313567</v>
      </c>
      <c r="BS359" s="729">
        <v>583633</v>
      </c>
      <c r="BT359" s="729">
        <v>454867</v>
      </c>
      <c r="BV359" s="828">
        <f t="shared" si="5"/>
        <v>1</v>
      </c>
      <c r="BX359" s="728" t="s">
        <v>2395</v>
      </c>
    </row>
    <row r="360" spans="1:76" x14ac:dyDescent="0.2">
      <c r="A360" s="720"/>
      <c r="B360" s="727" t="s">
        <v>4137</v>
      </c>
      <c r="C360" s="727" t="s">
        <v>4138</v>
      </c>
      <c r="D360" s="727">
        <v>48044</v>
      </c>
      <c r="E360" s="728" t="s">
        <v>4107</v>
      </c>
      <c r="F360" s="728" t="s">
        <v>7168</v>
      </c>
      <c r="G360" s="727" t="s">
        <v>4137</v>
      </c>
      <c r="H360" s="727">
        <v>3</v>
      </c>
      <c r="I360" s="727" t="s">
        <v>7167</v>
      </c>
      <c r="J360" s="727">
        <v>13</v>
      </c>
      <c r="K360" s="729">
        <v>53654</v>
      </c>
      <c r="L360" s="729">
        <v>22831</v>
      </c>
      <c r="M360" s="816">
        <v>0.62834000000000001</v>
      </c>
      <c r="N360" s="816">
        <v>2.3570000000000001E-2</v>
      </c>
      <c r="O360" s="816">
        <v>0.17715</v>
      </c>
      <c r="P360" s="816">
        <v>0.17094000000000001</v>
      </c>
      <c r="Q360" s="816">
        <v>0</v>
      </c>
      <c r="R360" s="729">
        <v>196832</v>
      </c>
      <c r="S360" s="729">
        <v>37657150</v>
      </c>
      <c r="T360" s="729">
        <v>533272</v>
      </c>
      <c r="U360" s="729">
        <v>66938</v>
      </c>
      <c r="V360" s="729">
        <v>291581</v>
      </c>
      <c r="W360" s="729">
        <v>0</v>
      </c>
      <c r="X360" s="729">
        <v>22330</v>
      </c>
      <c r="Y360" s="729">
        <v>0</v>
      </c>
      <c r="Z360" s="729">
        <v>0</v>
      </c>
      <c r="AA360" s="729">
        <v>0</v>
      </c>
      <c r="AB360" s="729">
        <v>136761</v>
      </c>
      <c r="AC360" s="729">
        <v>10656</v>
      </c>
      <c r="AD360" s="729">
        <v>2750328</v>
      </c>
      <c r="AE360" s="729">
        <v>598911</v>
      </c>
      <c r="AF360" s="729">
        <v>0</v>
      </c>
      <c r="AG360" s="729">
        <v>953755</v>
      </c>
      <c r="AH360" s="729">
        <v>115366</v>
      </c>
      <c r="AI360" s="729">
        <v>4574438</v>
      </c>
      <c r="AJ360" s="729">
        <v>7570</v>
      </c>
      <c r="AK360" s="729">
        <v>5384677</v>
      </c>
      <c r="AL360" s="729">
        <v>0</v>
      </c>
      <c r="AM360" s="729">
        <v>1504492</v>
      </c>
      <c r="AN360" s="729">
        <v>0</v>
      </c>
      <c r="AO360" s="729">
        <v>0</v>
      </c>
      <c r="AP360" s="729">
        <v>12099</v>
      </c>
      <c r="AQ360" s="729">
        <v>0</v>
      </c>
      <c r="AR360" s="729">
        <v>0</v>
      </c>
      <c r="AS360" s="729">
        <v>0</v>
      </c>
      <c r="AT360" s="729">
        <v>0</v>
      </c>
      <c r="AU360" s="729">
        <v>0</v>
      </c>
      <c r="AV360" s="729">
        <v>0</v>
      </c>
      <c r="AW360" s="729">
        <v>3039341</v>
      </c>
      <c r="AX360" s="729">
        <v>0</v>
      </c>
      <c r="AY360" s="729">
        <v>0</v>
      </c>
      <c r="AZ360" s="729">
        <v>0</v>
      </c>
      <c r="BA360" s="729">
        <v>129737</v>
      </c>
      <c r="BB360" s="729">
        <v>1013848</v>
      </c>
      <c r="BC360" s="729">
        <v>1530978</v>
      </c>
      <c r="BD360" s="729">
        <v>30291</v>
      </c>
      <c r="BE360" s="729">
        <v>0</v>
      </c>
      <c r="BF360" s="729">
        <v>0</v>
      </c>
      <c r="BG360" s="729">
        <v>91923</v>
      </c>
      <c r="BH360" s="729">
        <v>196326</v>
      </c>
      <c r="BI360" s="729">
        <v>0</v>
      </c>
      <c r="BJ360" s="729">
        <v>0</v>
      </c>
      <c r="BK360" s="729">
        <v>0</v>
      </c>
      <c r="BL360" s="729">
        <v>0</v>
      </c>
      <c r="BM360" s="729">
        <v>0</v>
      </c>
      <c r="BN360" s="729">
        <v>0</v>
      </c>
      <c r="BO360" s="729">
        <v>0</v>
      </c>
      <c r="BP360" s="729">
        <v>-1984509</v>
      </c>
      <c r="BQ360" s="729">
        <v>1699800</v>
      </c>
      <c r="BR360" s="729">
        <v>5347393</v>
      </c>
      <c r="BS360" s="729">
        <v>1700559</v>
      </c>
      <c r="BT360" s="729">
        <v>4334466</v>
      </c>
      <c r="BV360" s="828">
        <f t="shared" si="5"/>
        <v>1</v>
      </c>
      <c r="BX360" s="728" t="s">
        <v>4457</v>
      </c>
    </row>
    <row r="361" spans="1:76" x14ac:dyDescent="0.2">
      <c r="A361" s="720"/>
      <c r="B361" s="727" t="s">
        <v>711</v>
      </c>
      <c r="C361" s="727" t="s">
        <v>712</v>
      </c>
      <c r="D361" s="727">
        <v>48021</v>
      </c>
      <c r="E361" s="728" t="s">
        <v>710</v>
      </c>
      <c r="F361" s="728" t="s">
        <v>7719</v>
      </c>
      <c r="G361" s="727" t="s">
        <v>711</v>
      </c>
      <c r="H361" s="727">
        <v>3</v>
      </c>
      <c r="I361" s="727" t="s">
        <v>7167</v>
      </c>
      <c r="J361" s="727">
        <v>13</v>
      </c>
      <c r="K361" s="729">
        <v>2251</v>
      </c>
      <c r="L361" s="729">
        <v>1049</v>
      </c>
      <c r="M361" s="816">
        <v>0.62834000000000001</v>
      </c>
      <c r="N361" s="816">
        <v>2.3570000000000001E-2</v>
      </c>
      <c r="O361" s="816">
        <v>0.17715</v>
      </c>
      <c r="P361" s="816">
        <v>0.17094000000000001</v>
      </c>
      <c r="Q361" s="816">
        <v>0</v>
      </c>
      <c r="R361" s="729">
        <v>263708</v>
      </c>
      <c r="S361" s="729">
        <v>0</v>
      </c>
      <c r="T361" s="729">
        <v>18443</v>
      </c>
      <c r="U361" s="729">
        <v>4598</v>
      </c>
      <c r="V361" s="729">
        <v>0</v>
      </c>
      <c r="W361" s="729">
        <v>0</v>
      </c>
      <c r="X361" s="729">
        <v>420</v>
      </c>
      <c r="Y361" s="729">
        <v>0</v>
      </c>
      <c r="Z361" s="729">
        <v>0</v>
      </c>
      <c r="AA361" s="729">
        <v>0</v>
      </c>
      <c r="AB361" s="729">
        <v>2625</v>
      </c>
      <c r="AC361" s="729">
        <v>0</v>
      </c>
      <c r="AD361" s="729">
        <v>0</v>
      </c>
      <c r="AE361" s="729">
        <v>0</v>
      </c>
      <c r="AF361" s="729">
        <v>0</v>
      </c>
      <c r="AG361" s="729">
        <v>0</v>
      </c>
      <c r="AH361" s="729">
        <v>30730</v>
      </c>
      <c r="AI361" s="729">
        <v>167144</v>
      </c>
      <c r="AJ361" s="729">
        <v>0</v>
      </c>
      <c r="AK361" s="729">
        <v>231974</v>
      </c>
      <c r="AL361" s="729">
        <v>0</v>
      </c>
      <c r="AM361" s="729">
        <v>5932</v>
      </c>
      <c r="AN361" s="729">
        <v>0</v>
      </c>
      <c r="AO361" s="729">
        <v>0</v>
      </c>
      <c r="AP361" s="729">
        <v>504</v>
      </c>
      <c r="AQ361" s="729">
        <v>0</v>
      </c>
      <c r="AR361" s="729">
        <v>0</v>
      </c>
      <c r="AS361" s="729">
        <v>0</v>
      </c>
      <c r="AT361" s="729">
        <v>0</v>
      </c>
      <c r="AU361" s="729">
        <v>0</v>
      </c>
      <c r="AV361" s="729">
        <v>0</v>
      </c>
      <c r="AW361" s="729">
        <v>63547</v>
      </c>
      <c r="AX361" s="729">
        <v>0</v>
      </c>
      <c r="AY361" s="729">
        <v>0</v>
      </c>
      <c r="AZ361" s="729">
        <v>0</v>
      </c>
      <c r="BA361" s="729">
        <v>0</v>
      </c>
      <c r="BB361" s="729">
        <v>0</v>
      </c>
      <c r="BC361" s="729">
        <v>57287</v>
      </c>
      <c r="BD361" s="729">
        <v>0</v>
      </c>
      <c r="BE361" s="729">
        <v>0</v>
      </c>
      <c r="BF361" s="729">
        <v>0</v>
      </c>
      <c r="BG361" s="729">
        <v>619</v>
      </c>
      <c r="BH361" s="729">
        <v>3699</v>
      </c>
      <c r="BI361" s="729">
        <v>0</v>
      </c>
      <c r="BJ361" s="729">
        <v>0</v>
      </c>
      <c r="BK361" s="729">
        <v>0</v>
      </c>
      <c r="BL361" s="729">
        <v>0</v>
      </c>
      <c r="BM361" s="729">
        <v>0</v>
      </c>
      <c r="BN361" s="729">
        <v>0</v>
      </c>
      <c r="BO361" s="729">
        <v>0</v>
      </c>
      <c r="BP361" s="729">
        <v>-84364</v>
      </c>
      <c r="BQ361" s="729">
        <v>12515</v>
      </c>
      <c r="BR361" s="729">
        <v>0</v>
      </c>
      <c r="BS361" s="729">
        <v>1181431</v>
      </c>
      <c r="BT361" s="729">
        <v>117484</v>
      </c>
      <c r="BV361" s="828">
        <f t="shared" si="5"/>
        <v>1</v>
      </c>
      <c r="BX361" s="728" t="s">
        <v>5304</v>
      </c>
    </row>
    <row r="362" spans="1:76" x14ac:dyDescent="0.2">
      <c r="A362" s="720"/>
      <c r="B362" s="727" t="s">
        <v>4454</v>
      </c>
      <c r="C362" s="727" t="s">
        <v>4455</v>
      </c>
      <c r="D362" s="727">
        <v>48069</v>
      </c>
      <c r="E362" s="728" t="s">
        <v>4453</v>
      </c>
      <c r="F362" s="728" t="s">
        <v>7720</v>
      </c>
      <c r="G362" s="727" t="s">
        <v>4454</v>
      </c>
      <c r="H362" s="727">
        <v>3</v>
      </c>
      <c r="I362" s="727" t="s">
        <v>7167</v>
      </c>
      <c r="J362" s="727">
        <v>13</v>
      </c>
      <c r="K362" s="729">
        <v>915</v>
      </c>
      <c r="L362" s="729">
        <v>1408</v>
      </c>
      <c r="M362" s="816">
        <v>0.43967000000000001</v>
      </c>
      <c r="N362" s="816">
        <v>2.6269999999999998E-2</v>
      </c>
      <c r="O362" s="816">
        <v>0.13099</v>
      </c>
      <c r="P362" s="816">
        <v>0.40307000000000004</v>
      </c>
      <c r="Q362" s="816">
        <v>0</v>
      </c>
      <c r="R362" s="729">
        <v>4355</v>
      </c>
      <c r="S362" s="729">
        <v>0</v>
      </c>
      <c r="T362" s="729">
        <v>7524</v>
      </c>
      <c r="U362" s="729">
        <v>22884</v>
      </c>
      <c r="V362" s="729">
        <v>0</v>
      </c>
      <c r="W362" s="729">
        <v>0</v>
      </c>
      <c r="X362" s="729">
        <v>0</v>
      </c>
      <c r="Y362" s="729">
        <v>0</v>
      </c>
      <c r="Z362" s="729">
        <v>0</v>
      </c>
      <c r="AA362" s="729">
        <v>0</v>
      </c>
      <c r="AB362" s="729">
        <v>15188</v>
      </c>
      <c r="AC362" s="729">
        <v>0</v>
      </c>
      <c r="AD362" s="729">
        <v>0</v>
      </c>
      <c r="AE362" s="729">
        <v>0</v>
      </c>
      <c r="AF362" s="729">
        <v>0</v>
      </c>
      <c r="AG362" s="729">
        <v>0</v>
      </c>
      <c r="AH362" s="729">
        <v>0</v>
      </c>
      <c r="AI362" s="729">
        <v>0</v>
      </c>
      <c r="AJ362" s="729">
        <v>0</v>
      </c>
      <c r="AK362" s="729">
        <v>0</v>
      </c>
      <c r="AL362" s="729">
        <v>0</v>
      </c>
      <c r="AM362" s="729">
        <v>0</v>
      </c>
      <c r="AN362" s="729">
        <v>0</v>
      </c>
      <c r="AO362" s="729">
        <v>0</v>
      </c>
      <c r="AP362" s="729">
        <v>0</v>
      </c>
      <c r="AQ362" s="729">
        <v>0</v>
      </c>
      <c r="AR362" s="729">
        <v>0</v>
      </c>
      <c r="AS362" s="729">
        <v>0</v>
      </c>
      <c r="AT362" s="729">
        <v>2125</v>
      </c>
      <c r="AU362" s="729">
        <v>0</v>
      </c>
      <c r="AV362" s="729">
        <v>0</v>
      </c>
      <c r="AW362" s="729">
        <v>0</v>
      </c>
      <c r="AX362" s="729">
        <v>0</v>
      </c>
      <c r="AY362" s="729">
        <v>0</v>
      </c>
      <c r="AZ362" s="729">
        <v>0</v>
      </c>
      <c r="BA362" s="729">
        <v>0</v>
      </c>
      <c r="BB362" s="729">
        <v>0</v>
      </c>
      <c r="BC362" s="729">
        <v>32486</v>
      </c>
      <c r="BD362" s="729">
        <v>3532</v>
      </c>
      <c r="BE362" s="729">
        <v>0</v>
      </c>
      <c r="BF362" s="729">
        <v>0</v>
      </c>
      <c r="BG362" s="729">
        <v>2905</v>
      </c>
      <c r="BH362" s="729">
        <v>0</v>
      </c>
      <c r="BI362" s="729">
        <v>0</v>
      </c>
      <c r="BJ362" s="729">
        <v>0</v>
      </c>
      <c r="BK362" s="729">
        <v>0</v>
      </c>
      <c r="BL362" s="729">
        <v>0</v>
      </c>
      <c r="BM362" s="729">
        <v>0</v>
      </c>
      <c r="BN362" s="729">
        <v>0</v>
      </c>
      <c r="BO362" s="729">
        <v>0</v>
      </c>
      <c r="BP362" s="729">
        <v>-110674</v>
      </c>
      <c r="BQ362" s="729">
        <v>0</v>
      </c>
      <c r="BR362" s="729">
        <v>0</v>
      </c>
      <c r="BS362" s="729">
        <v>302928</v>
      </c>
      <c r="BT362" s="729">
        <v>255946</v>
      </c>
      <c r="BV362" s="828">
        <f t="shared" si="5"/>
        <v>1</v>
      </c>
      <c r="BX362" s="728" t="s">
        <v>1696</v>
      </c>
    </row>
    <row r="363" spans="1:76" x14ac:dyDescent="0.2">
      <c r="A363" s="720"/>
      <c r="B363" s="727" t="s">
        <v>4451</v>
      </c>
      <c r="C363" s="727" t="s">
        <v>4452</v>
      </c>
      <c r="D363" s="727">
        <v>48050</v>
      </c>
      <c r="E363" s="728" t="s">
        <v>4450</v>
      </c>
      <c r="F363" s="728" t="s">
        <v>8280</v>
      </c>
      <c r="G363" s="727" t="s">
        <v>4451</v>
      </c>
      <c r="H363" s="727">
        <v>3</v>
      </c>
      <c r="I363" s="727" t="s">
        <v>7167</v>
      </c>
      <c r="J363" s="727">
        <v>13</v>
      </c>
      <c r="K363" s="729">
        <v>13452</v>
      </c>
      <c r="L363" s="729">
        <v>7000</v>
      </c>
      <c r="M363" s="816">
        <v>0.62834000000000001</v>
      </c>
      <c r="N363" s="816">
        <v>2.3570000000000001E-2</v>
      </c>
      <c r="O363" s="816">
        <v>0.17715</v>
      </c>
      <c r="P363" s="816">
        <v>0.17094000000000001</v>
      </c>
      <c r="Q363" s="816">
        <v>0</v>
      </c>
      <c r="R363" s="729">
        <v>67574</v>
      </c>
      <c r="S363" s="729">
        <v>-184981</v>
      </c>
      <c r="T363" s="729">
        <v>45118</v>
      </c>
      <c r="U363" s="729">
        <v>15364</v>
      </c>
      <c r="V363" s="729">
        <v>0</v>
      </c>
      <c r="W363" s="729">
        <v>0</v>
      </c>
      <c r="X363" s="729">
        <v>0</v>
      </c>
      <c r="Y363" s="729">
        <v>0</v>
      </c>
      <c r="Z363" s="729">
        <v>0</v>
      </c>
      <c r="AA363" s="729">
        <v>0</v>
      </c>
      <c r="AB363" s="729">
        <v>41743</v>
      </c>
      <c r="AC363" s="729">
        <v>0</v>
      </c>
      <c r="AD363" s="729">
        <v>0</v>
      </c>
      <c r="AE363" s="729">
        <v>0</v>
      </c>
      <c r="AF363" s="729">
        <v>0</v>
      </c>
      <c r="AG363" s="729">
        <v>0</v>
      </c>
      <c r="AH363" s="729">
        <v>0</v>
      </c>
      <c r="AI363" s="729">
        <v>1105632</v>
      </c>
      <c r="AJ363" s="729">
        <v>0</v>
      </c>
      <c r="AK363" s="729">
        <v>950320</v>
      </c>
      <c r="AL363" s="729">
        <v>0</v>
      </c>
      <c r="AM363" s="729">
        <v>0</v>
      </c>
      <c r="AN363" s="729">
        <v>0</v>
      </c>
      <c r="AO363" s="729">
        <v>0</v>
      </c>
      <c r="AP363" s="729">
        <v>3015</v>
      </c>
      <c r="AQ363" s="729">
        <v>0</v>
      </c>
      <c r="AR363" s="729">
        <v>0</v>
      </c>
      <c r="AS363" s="729">
        <v>0</v>
      </c>
      <c r="AT363" s="729">
        <v>7797</v>
      </c>
      <c r="AU363" s="729">
        <v>0</v>
      </c>
      <c r="AV363" s="729">
        <v>0</v>
      </c>
      <c r="AW363" s="729">
        <v>1840201</v>
      </c>
      <c r="AX363" s="729">
        <v>0</v>
      </c>
      <c r="AY363" s="729">
        <v>0</v>
      </c>
      <c r="AZ363" s="729">
        <v>0</v>
      </c>
      <c r="BA363" s="729">
        <v>0</v>
      </c>
      <c r="BB363" s="729">
        <v>19922</v>
      </c>
      <c r="BC363" s="729">
        <v>392309</v>
      </c>
      <c r="BD363" s="729">
        <v>16335</v>
      </c>
      <c r="BE363" s="729">
        <v>13114</v>
      </c>
      <c r="BF363" s="729">
        <v>0</v>
      </c>
      <c r="BG363" s="729">
        <v>21874</v>
      </c>
      <c r="BH363" s="729">
        <v>334</v>
      </c>
      <c r="BI363" s="729">
        <v>0</v>
      </c>
      <c r="BJ363" s="729">
        <v>31445</v>
      </c>
      <c r="BK363" s="729">
        <v>0</v>
      </c>
      <c r="BL363" s="729">
        <v>0</v>
      </c>
      <c r="BM363" s="729">
        <v>0</v>
      </c>
      <c r="BN363" s="729">
        <v>0</v>
      </c>
      <c r="BO363" s="729">
        <v>0</v>
      </c>
      <c r="BP363" s="729">
        <v>-2066662</v>
      </c>
      <c r="BQ363" s="729">
        <v>74788</v>
      </c>
      <c r="BR363" s="729">
        <v>0</v>
      </c>
      <c r="BS363" s="729">
        <v>1863584</v>
      </c>
      <c r="BT363" s="729">
        <v>989329</v>
      </c>
      <c r="BV363" s="828">
        <f t="shared" si="5"/>
        <v>1</v>
      </c>
      <c r="BX363" s="728" t="s">
        <v>7235</v>
      </c>
    </row>
    <row r="364" spans="1:76" x14ac:dyDescent="0.2">
      <c r="A364" s="720"/>
      <c r="B364" s="727" t="s">
        <v>292</v>
      </c>
      <c r="C364" s="727" t="s">
        <v>293</v>
      </c>
      <c r="D364" s="727">
        <v>48001</v>
      </c>
      <c r="E364" s="728" t="s">
        <v>291</v>
      </c>
      <c r="F364" s="728" t="s">
        <v>6868</v>
      </c>
      <c r="G364" s="727" t="s">
        <v>292</v>
      </c>
      <c r="H364" s="727">
        <v>3</v>
      </c>
      <c r="I364" s="727" t="s">
        <v>7167</v>
      </c>
      <c r="J364" s="727">
        <v>13</v>
      </c>
      <c r="K364" s="729">
        <v>1237</v>
      </c>
      <c r="L364" s="729">
        <v>1182</v>
      </c>
      <c r="M364" s="816">
        <v>0.25285000000000002</v>
      </c>
      <c r="N364" s="816">
        <v>0</v>
      </c>
      <c r="O364" s="816">
        <v>0.74714999999999998</v>
      </c>
      <c r="P364" s="816">
        <v>0</v>
      </c>
      <c r="Q364" s="816">
        <v>0</v>
      </c>
      <c r="R364" s="729">
        <v>225899</v>
      </c>
      <c r="S364" s="729">
        <v>0</v>
      </c>
      <c r="T364" s="729">
        <v>1701</v>
      </c>
      <c r="U364" s="729">
        <v>13799</v>
      </c>
      <c r="V364" s="729">
        <v>0</v>
      </c>
      <c r="W364" s="729">
        <v>0</v>
      </c>
      <c r="X364" s="729">
        <v>0</v>
      </c>
      <c r="Y364" s="729">
        <v>0</v>
      </c>
      <c r="Z364" s="729">
        <v>0</v>
      </c>
      <c r="AA364" s="729">
        <v>0</v>
      </c>
      <c r="AB364" s="729">
        <v>17704</v>
      </c>
      <c r="AC364" s="729">
        <v>0</v>
      </c>
      <c r="AD364" s="729">
        <v>0</v>
      </c>
      <c r="AE364" s="729">
        <v>0</v>
      </c>
      <c r="AF364" s="729">
        <v>0</v>
      </c>
      <c r="AG364" s="729">
        <v>0</v>
      </c>
      <c r="AH364" s="729">
        <v>0</v>
      </c>
      <c r="AI364" s="729">
        <v>0</v>
      </c>
      <c r="AJ364" s="729">
        <v>0</v>
      </c>
      <c r="AK364" s="729">
        <v>0</v>
      </c>
      <c r="AL364" s="729">
        <v>0</v>
      </c>
      <c r="AM364" s="729">
        <v>92799</v>
      </c>
      <c r="AN364" s="729">
        <v>0</v>
      </c>
      <c r="AO364" s="729">
        <v>0</v>
      </c>
      <c r="AP364" s="729">
        <v>1286</v>
      </c>
      <c r="AQ364" s="729">
        <v>0</v>
      </c>
      <c r="AR364" s="729">
        <v>0</v>
      </c>
      <c r="AS364" s="729">
        <v>0</v>
      </c>
      <c r="AT364" s="729">
        <v>0</v>
      </c>
      <c r="AU364" s="729">
        <v>0</v>
      </c>
      <c r="AV364" s="729">
        <v>0</v>
      </c>
      <c r="AW364" s="729">
        <v>32093</v>
      </c>
      <c r="AX364" s="729">
        <v>0</v>
      </c>
      <c r="AY364" s="729">
        <v>0</v>
      </c>
      <c r="AZ364" s="729">
        <v>0</v>
      </c>
      <c r="BA364" s="729">
        <v>0</v>
      </c>
      <c r="BB364" s="729">
        <v>0</v>
      </c>
      <c r="BC364" s="729">
        <v>125</v>
      </c>
      <c r="BD364" s="729">
        <v>2478</v>
      </c>
      <c r="BE364" s="729">
        <v>0</v>
      </c>
      <c r="BF364" s="729">
        <v>0</v>
      </c>
      <c r="BG364" s="729">
        <v>0</v>
      </c>
      <c r="BH364" s="729">
        <v>0</v>
      </c>
      <c r="BI364" s="729">
        <v>0</v>
      </c>
      <c r="BJ364" s="729">
        <v>0</v>
      </c>
      <c r="BK364" s="729">
        <v>0</v>
      </c>
      <c r="BL364" s="729">
        <v>0</v>
      </c>
      <c r="BM364" s="729">
        <v>0</v>
      </c>
      <c r="BN364" s="729">
        <v>0</v>
      </c>
      <c r="BO364" s="729">
        <v>0</v>
      </c>
      <c r="BP364" s="729">
        <v>746</v>
      </c>
      <c r="BQ364" s="729">
        <v>400851</v>
      </c>
      <c r="BR364" s="729">
        <v>29391</v>
      </c>
      <c r="BS364" s="729">
        <v>156913</v>
      </c>
      <c r="BT364" s="729">
        <v>110766</v>
      </c>
      <c r="BV364" s="828">
        <f t="shared" si="5"/>
        <v>1</v>
      </c>
      <c r="BX364" s="728" t="s">
        <v>4071</v>
      </c>
    </row>
    <row r="365" spans="1:76" x14ac:dyDescent="0.2">
      <c r="A365" s="720"/>
      <c r="B365" s="727" t="s">
        <v>8055</v>
      </c>
      <c r="C365" s="727" t="s">
        <v>8056</v>
      </c>
      <c r="D365" s="727">
        <v>48026</v>
      </c>
      <c r="E365" s="728" t="s">
        <v>8054</v>
      </c>
      <c r="F365" s="728" t="s">
        <v>6869</v>
      </c>
      <c r="G365" s="727" t="s">
        <v>8055</v>
      </c>
      <c r="H365" s="727">
        <v>3</v>
      </c>
      <c r="I365" s="727" t="s">
        <v>7167</v>
      </c>
      <c r="J365" s="727">
        <v>13</v>
      </c>
      <c r="K365" s="729">
        <v>2119</v>
      </c>
      <c r="L365" s="729">
        <v>986</v>
      </c>
      <c r="M365" s="816">
        <v>0.62834000000000001</v>
      </c>
      <c r="N365" s="816">
        <v>2.3570000000000001E-2</v>
      </c>
      <c r="O365" s="816">
        <v>0.17715</v>
      </c>
      <c r="P365" s="816">
        <v>0.17094000000000001</v>
      </c>
      <c r="Q365" s="816">
        <v>0</v>
      </c>
      <c r="R365" s="729">
        <v>12292</v>
      </c>
      <c r="S365" s="729">
        <v>0</v>
      </c>
      <c r="T365" s="729">
        <v>5341</v>
      </c>
      <c r="U365" s="729">
        <v>440</v>
      </c>
      <c r="V365" s="729">
        <v>0</v>
      </c>
      <c r="W365" s="729">
        <v>0</v>
      </c>
      <c r="X365" s="729">
        <v>1648</v>
      </c>
      <c r="Y365" s="729">
        <v>0</v>
      </c>
      <c r="Z365" s="729">
        <v>0</v>
      </c>
      <c r="AA365" s="729">
        <v>0</v>
      </c>
      <c r="AB365" s="729">
        <v>0</v>
      </c>
      <c r="AC365" s="729">
        <v>0</v>
      </c>
      <c r="AD365" s="729">
        <v>0</v>
      </c>
      <c r="AE365" s="729">
        <v>0</v>
      </c>
      <c r="AF365" s="729">
        <v>0</v>
      </c>
      <c r="AG365" s="729">
        <v>0</v>
      </c>
      <c r="AH365" s="729">
        <v>0</v>
      </c>
      <c r="AI365" s="729">
        <v>0</v>
      </c>
      <c r="AJ365" s="729">
        <v>0</v>
      </c>
      <c r="AK365" s="729">
        <v>0</v>
      </c>
      <c r="AL365" s="729">
        <v>0</v>
      </c>
      <c r="AM365" s="729">
        <v>4215</v>
      </c>
      <c r="AN365" s="729">
        <v>0</v>
      </c>
      <c r="AO365" s="729">
        <v>0</v>
      </c>
      <c r="AP365" s="729">
        <v>0</v>
      </c>
      <c r="AQ365" s="729">
        <v>0</v>
      </c>
      <c r="AR365" s="729">
        <v>0</v>
      </c>
      <c r="AS365" s="729">
        <v>0</v>
      </c>
      <c r="AT365" s="729">
        <v>0</v>
      </c>
      <c r="AU365" s="729">
        <v>0</v>
      </c>
      <c r="AV365" s="729">
        <v>0</v>
      </c>
      <c r="AW365" s="729">
        <v>72863</v>
      </c>
      <c r="AX365" s="729">
        <v>0</v>
      </c>
      <c r="AY365" s="729">
        <v>0</v>
      </c>
      <c r="AZ365" s="729">
        <v>0</v>
      </c>
      <c r="BA365" s="729">
        <v>350</v>
      </c>
      <c r="BB365" s="729">
        <v>241</v>
      </c>
      <c r="BC365" s="729">
        <v>0</v>
      </c>
      <c r="BD365" s="729">
        <v>0</v>
      </c>
      <c r="BE365" s="729">
        <v>0</v>
      </c>
      <c r="BF365" s="729">
        <v>0</v>
      </c>
      <c r="BG365" s="729">
        <v>2125</v>
      </c>
      <c r="BH365" s="729">
        <v>0</v>
      </c>
      <c r="BI365" s="729">
        <v>5625</v>
      </c>
      <c r="BJ365" s="729">
        <v>0</v>
      </c>
      <c r="BK365" s="729">
        <v>0</v>
      </c>
      <c r="BL365" s="729">
        <v>0</v>
      </c>
      <c r="BM365" s="729">
        <v>0</v>
      </c>
      <c r="BN365" s="729">
        <v>0</v>
      </c>
      <c r="BO365" s="729">
        <v>0</v>
      </c>
      <c r="BP365" s="729">
        <v>1768</v>
      </c>
      <c r="BQ365" s="729">
        <v>17383</v>
      </c>
      <c r="BR365" s="729">
        <v>57047</v>
      </c>
      <c r="BS365" s="729">
        <v>296992</v>
      </c>
      <c r="BT365" s="729">
        <v>157917</v>
      </c>
      <c r="BV365" s="828">
        <f t="shared" si="5"/>
        <v>1</v>
      </c>
      <c r="BX365" s="728" t="s">
        <v>7303</v>
      </c>
    </row>
    <row r="366" spans="1:76" x14ac:dyDescent="0.2">
      <c r="A366" s="720"/>
      <c r="B366" s="727" t="s">
        <v>714</v>
      </c>
      <c r="C366" s="727" t="s">
        <v>8053</v>
      </c>
      <c r="D366" s="727">
        <v>48022</v>
      </c>
      <c r="E366" s="728" t="s">
        <v>713</v>
      </c>
      <c r="F366" s="728" t="s">
        <v>6870</v>
      </c>
      <c r="G366" s="727" t="s">
        <v>714</v>
      </c>
      <c r="H366" s="727">
        <v>3</v>
      </c>
      <c r="I366" s="727" t="s">
        <v>7167</v>
      </c>
      <c r="J366" s="727">
        <v>13</v>
      </c>
      <c r="K366" s="729">
        <v>622</v>
      </c>
      <c r="L366" s="729">
        <v>263</v>
      </c>
      <c r="M366" s="816">
        <v>0.62834000000000001</v>
      </c>
      <c r="N366" s="816">
        <v>2.3570000000000001E-2</v>
      </c>
      <c r="O366" s="816">
        <v>0.17715</v>
      </c>
      <c r="P366" s="816">
        <v>0.17094000000000001</v>
      </c>
      <c r="Q366" s="816">
        <v>0</v>
      </c>
      <c r="R366" s="729">
        <v>36809</v>
      </c>
      <c r="S366" s="729">
        <v>0</v>
      </c>
      <c r="T366" s="729">
        <v>0</v>
      </c>
      <c r="U366" s="729">
        <v>0</v>
      </c>
      <c r="V366" s="729">
        <v>0</v>
      </c>
      <c r="W366" s="729">
        <v>0</v>
      </c>
      <c r="X366" s="729">
        <v>0</v>
      </c>
      <c r="Y366" s="729">
        <v>0</v>
      </c>
      <c r="Z366" s="729">
        <v>0</v>
      </c>
      <c r="AA366" s="729">
        <v>0</v>
      </c>
      <c r="AB366" s="729">
        <v>0</v>
      </c>
      <c r="AC366" s="729">
        <v>0</v>
      </c>
      <c r="AD366" s="729">
        <v>0</v>
      </c>
      <c r="AE366" s="729">
        <v>0</v>
      </c>
      <c r="AF366" s="729">
        <v>0</v>
      </c>
      <c r="AG366" s="729">
        <v>0</v>
      </c>
      <c r="AH366" s="729">
        <v>0</v>
      </c>
      <c r="AI366" s="729">
        <v>0</v>
      </c>
      <c r="AJ366" s="729">
        <v>0</v>
      </c>
      <c r="AK366" s="729">
        <v>0</v>
      </c>
      <c r="AL366" s="729">
        <v>0</v>
      </c>
      <c r="AM366" s="729">
        <v>0</v>
      </c>
      <c r="AN366" s="729">
        <v>0</v>
      </c>
      <c r="AO366" s="729">
        <v>0</v>
      </c>
      <c r="AP366" s="729">
        <v>139</v>
      </c>
      <c r="AQ366" s="729">
        <v>0</v>
      </c>
      <c r="AR366" s="729">
        <v>0</v>
      </c>
      <c r="AS366" s="729">
        <v>0</v>
      </c>
      <c r="AT366" s="729">
        <v>902</v>
      </c>
      <c r="AU366" s="729">
        <v>0</v>
      </c>
      <c r="AV366" s="729">
        <v>0</v>
      </c>
      <c r="AW366" s="729">
        <v>39619</v>
      </c>
      <c r="AX366" s="729">
        <v>0</v>
      </c>
      <c r="AY366" s="729">
        <v>0</v>
      </c>
      <c r="AZ366" s="729">
        <v>0</v>
      </c>
      <c r="BA366" s="729">
        <v>0</v>
      </c>
      <c r="BB366" s="729">
        <v>0</v>
      </c>
      <c r="BC366" s="729">
        <v>1598</v>
      </c>
      <c r="BD366" s="729">
        <v>0</v>
      </c>
      <c r="BE366" s="729">
        <v>0</v>
      </c>
      <c r="BF366" s="729">
        <v>0</v>
      </c>
      <c r="BG366" s="729">
        <v>0</v>
      </c>
      <c r="BH366" s="729">
        <v>0</v>
      </c>
      <c r="BI366" s="729">
        <v>0</v>
      </c>
      <c r="BJ366" s="729">
        <v>0</v>
      </c>
      <c r="BK366" s="729">
        <v>0</v>
      </c>
      <c r="BL366" s="729">
        <v>0</v>
      </c>
      <c r="BM366" s="729">
        <v>0</v>
      </c>
      <c r="BN366" s="729">
        <v>0</v>
      </c>
      <c r="BO366" s="729">
        <v>0</v>
      </c>
      <c r="BP366" s="729">
        <v>921</v>
      </c>
      <c r="BQ366" s="729">
        <v>10468</v>
      </c>
      <c r="BR366" s="729">
        <v>15339</v>
      </c>
      <c r="BS366" s="729">
        <v>324016</v>
      </c>
      <c r="BT366" s="729">
        <v>42813</v>
      </c>
      <c r="BV366" s="828">
        <f t="shared" si="5"/>
        <v>1</v>
      </c>
      <c r="BX366" s="728" t="s">
        <v>2927</v>
      </c>
    </row>
    <row r="367" spans="1:76" x14ac:dyDescent="0.2">
      <c r="A367" s="720"/>
      <c r="B367" s="727" t="s">
        <v>8058</v>
      </c>
      <c r="C367" s="727" t="s">
        <v>8059</v>
      </c>
      <c r="D367" s="727">
        <v>48031</v>
      </c>
      <c r="E367" s="728" t="s">
        <v>8057</v>
      </c>
      <c r="F367" s="728" t="s">
        <v>6871</v>
      </c>
      <c r="G367" s="727" t="s">
        <v>8058</v>
      </c>
      <c r="H367" s="727">
        <v>3</v>
      </c>
      <c r="I367" s="727" t="s">
        <v>7167</v>
      </c>
      <c r="J367" s="727">
        <v>13</v>
      </c>
      <c r="K367" s="729">
        <v>1189</v>
      </c>
      <c r="L367" s="729">
        <v>575</v>
      </c>
      <c r="M367" s="816">
        <v>0.62834000000000001</v>
      </c>
      <c r="N367" s="816">
        <v>2.3570000000000001E-2</v>
      </c>
      <c r="O367" s="816">
        <v>0.17715</v>
      </c>
      <c r="P367" s="816">
        <v>0.17094000000000001</v>
      </c>
      <c r="Q367" s="816">
        <v>0</v>
      </c>
      <c r="R367" s="729">
        <v>-3867</v>
      </c>
      <c r="S367" s="729">
        <v>0</v>
      </c>
      <c r="T367" s="729">
        <v>5962</v>
      </c>
      <c r="U367" s="729">
        <v>0</v>
      </c>
      <c r="V367" s="729">
        <v>0</v>
      </c>
      <c r="W367" s="729">
        <v>0</v>
      </c>
      <c r="X367" s="729">
        <v>1195</v>
      </c>
      <c r="Y367" s="729">
        <v>0</v>
      </c>
      <c r="Z367" s="729">
        <v>0</v>
      </c>
      <c r="AA367" s="729">
        <v>0</v>
      </c>
      <c r="AB367" s="729">
        <v>4886</v>
      </c>
      <c r="AC367" s="729">
        <v>0</v>
      </c>
      <c r="AD367" s="729">
        <v>0</v>
      </c>
      <c r="AE367" s="729">
        <v>0</v>
      </c>
      <c r="AF367" s="729">
        <v>0</v>
      </c>
      <c r="AG367" s="729">
        <v>0</v>
      </c>
      <c r="AH367" s="729">
        <v>0</v>
      </c>
      <c r="AI367" s="729">
        <v>0</v>
      </c>
      <c r="AJ367" s="729">
        <v>0</v>
      </c>
      <c r="AK367" s="729">
        <v>0</v>
      </c>
      <c r="AL367" s="729">
        <v>0</v>
      </c>
      <c r="AM367" s="729">
        <v>4403</v>
      </c>
      <c r="AN367" s="729">
        <v>0</v>
      </c>
      <c r="AO367" s="729">
        <v>0</v>
      </c>
      <c r="AP367" s="729">
        <v>267</v>
      </c>
      <c r="AQ367" s="729">
        <v>0</v>
      </c>
      <c r="AR367" s="729">
        <v>0</v>
      </c>
      <c r="AS367" s="729">
        <v>0</v>
      </c>
      <c r="AT367" s="729">
        <v>0</v>
      </c>
      <c r="AU367" s="729">
        <v>0</v>
      </c>
      <c r="AV367" s="729">
        <v>0</v>
      </c>
      <c r="AW367" s="729">
        <v>38163</v>
      </c>
      <c r="AX367" s="729">
        <v>0</v>
      </c>
      <c r="AY367" s="729">
        <v>0</v>
      </c>
      <c r="AZ367" s="729">
        <v>0</v>
      </c>
      <c r="BA367" s="729">
        <v>0</v>
      </c>
      <c r="BB367" s="729">
        <v>4693</v>
      </c>
      <c r="BC367" s="729">
        <v>0</v>
      </c>
      <c r="BD367" s="729">
        <v>0</v>
      </c>
      <c r="BE367" s="729">
        <v>0</v>
      </c>
      <c r="BF367" s="729">
        <v>0</v>
      </c>
      <c r="BG367" s="729">
        <v>2050</v>
      </c>
      <c r="BH367" s="729">
        <v>118</v>
      </c>
      <c r="BI367" s="729">
        <v>0</v>
      </c>
      <c r="BJ367" s="729">
        <v>525</v>
      </c>
      <c r="BK367" s="729">
        <v>0</v>
      </c>
      <c r="BL367" s="729">
        <v>0</v>
      </c>
      <c r="BM367" s="729">
        <v>0</v>
      </c>
      <c r="BN367" s="729">
        <v>0</v>
      </c>
      <c r="BO367" s="729">
        <v>0</v>
      </c>
      <c r="BP367" s="729">
        <v>-5313</v>
      </c>
      <c r="BQ367" s="729">
        <v>16231</v>
      </c>
      <c r="BR367" s="729">
        <v>0</v>
      </c>
      <c r="BS367" s="729">
        <v>253488</v>
      </c>
      <c r="BT367" s="729">
        <v>136915</v>
      </c>
      <c r="BV367" s="828">
        <f t="shared" si="5"/>
        <v>1</v>
      </c>
      <c r="BX367" s="728" t="s">
        <v>7767</v>
      </c>
    </row>
    <row r="368" spans="1:76" x14ac:dyDescent="0.2">
      <c r="A368" s="720"/>
      <c r="B368" s="727" t="s">
        <v>4105</v>
      </c>
      <c r="C368" s="727" t="s">
        <v>4106</v>
      </c>
      <c r="D368" s="727">
        <v>48034</v>
      </c>
      <c r="E368" s="728" t="s">
        <v>8060</v>
      </c>
      <c r="F368" s="728" t="s">
        <v>6872</v>
      </c>
      <c r="G368" s="727" t="s">
        <v>4105</v>
      </c>
      <c r="H368" s="727">
        <v>3</v>
      </c>
      <c r="I368" s="727" t="s">
        <v>7167</v>
      </c>
      <c r="J368" s="727">
        <v>13</v>
      </c>
      <c r="K368" s="729">
        <v>4315</v>
      </c>
      <c r="L368" s="729">
        <v>1814</v>
      </c>
      <c r="M368" s="816">
        <v>0.62834000000000001</v>
      </c>
      <c r="N368" s="816">
        <v>2.3570000000000001E-2</v>
      </c>
      <c r="O368" s="816">
        <v>0.17715</v>
      </c>
      <c r="P368" s="816">
        <v>0.17094000000000001</v>
      </c>
      <c r="Q368" s="816">
        <v>0</v>
      </c>
      <c r="R368" s="729">
        <v>377479</v>
      </c>
      <c r="S368" s="729">
        <v>0</v>
      </c>
      <c r="T368" s="729">
        <v>5031</v>
      </c>
      <c r="U368" s="729">
        <v>11295</v>
      </c>
      <c r="V368" s="729">
        <v>0</v>
      </c>
      <c r="W368" s="729">
        <v>0</v>
      </c>
      <c r="X368" s="729">
        <v>66207</v>
      </c>
      <c r="Y368" s="729">
        <v>0</v>
      </c>
      <c r="Z368" s="729">
        <v>0</v>
      </c>
      <c r="AA368" s="729">
        <v>0</v>
      </c>
      <c r="AB368" s="729">
        <v>0</v>
      </c>
      <c r="AC368" s="729">
        <v>0</v>
      </c>
      <c r="AD368" s="729">
        <v>0</v>
      </c>
      <c r="AE368" s="729">
        <v>0</v>
      </c>
      <c r="AF368" s="729">
        <v>0</v>
      </c>
      <c r="AG368" s="729">
        <v>0</v>
      </c>
      <c r="AH368" s="729">
        <v>0</v>
      </c>
      <c r="AI368" s="729">
        <v>0</v>
      </c>
      <c r="AJ368" s="729">
        <v>0</v>
      </c>
      <c r="AK368" s="729">
        <v>0</v>
      </c>
      <c r="AL368" s="729">
        <v>0</v>
      </c>
      <c r="AM368" s="729">
        <v>24025</v>
      </c>
      <c r="AN368" s="729">
        <v>8139</v>
      </c>
      <c r="AO368" s="729">
        <v>0</v>
      </c>
      <c r="AP368" s="729">
        <v>968</v>
      </c>
      <c r="AQ368" s="729">
        <v>0</v>
      </c>
      <c r="AR368" s="729">
        <v>0</v>
      </c>
      <c r="AS368" s="729">
        <v>0</v>
      </c>
      <c r="AT368" s="729">
        <v>0</v>
      </c>
      <c r="AU368" s="729">
        <v>0</v>
      </c>
      <c r="AV368" s="729">
        <v>0</v>
      </c>
      <c r="AW368" s="729">
        <v>167885</v>
      </c>
      <c r="AX368" s="729">
        <v>0</v>
      </c>
      <c r="AY368" s="729">
        <v>0</v>
      </c>
      <c r="AZ368" s="729">
        <v>0</v>
      </c>
      <c r="BA368" s="729">
        <v>0</v>
      </c>
      <c r="BB368" s="729">
        <v>10268</v>
      </c>
      <c r="BC368" s="729">
        <v>135002</v>
      </c>
      <c r="BD368" s="729">
        <v>593</v>
      </c>
      <c r="BE368" s="729">
        <v>0</v>
      </c>
      <c r="BF368" s="729">
        <v>0</v>
      </c>
      <c r="BG368" s="729">
        <v>27211</v>
      </c>
      <c r="BH368" s="729">
        <v>0</v>
      </c>
      <c r="BI368" s="729">
        <v>0</v>
      </c>
      <c r="BJ368" s="729">
        <v>0</v>
      </c>
      <c r="BK368" s="729">
        <v>0</v>
      </c>
      <c r="BL368" s="729">
        <v>0</v>
      </c>
      <c r="BM368" s="729">
        <v>0</v>
      </c>
      <c r="BN368" s="729">
        <v>0</v>
      </c>
      <c r="BO368" s="729">
        <v>0</v>
      </c>
      <c r="BP368" s="729">
        <v>3793</v>
      </c>
      <c r="BQ368" s="729">
        <v>23990</v>
      </c>
      <c r="BR368" s="729">
        <v>0</v>
      </c>
      <c r="BS368" s="729">
        <v>2598899</v>
      </c>
      <c r="BT368" s="729">
        <v>384329</v>
      </c>
      <c r="BV368" s="828">
        <f t="shared" si="5"/>
        <v>1</v>
      </c>
      <c r="BX368" s="728" t="s">
        <v>7199</v>
      </c>
    </row>
    <row r="369" spans="1:76" x14ac:dyDescent="0.2">
      <c r="A369" s="720"/>
      <c r="B369" s="727" t="s">
        <v>708</v>
      </c>
      <c r="C369" s="727" t="s">
        <v>709</v>
      </c>
      <c r="D369" s="727">
        <v>48019</v>
      </c>
      <c r="E369" s="728" t="s">
        <v>707</v>
      </c>
      <c r="F369" s="728" t="s">
        <v>6873</v>
      </c>
      <c r="G369" s="727" t="s">
        <v>708</v>
      </c>
      <c r="H369" s="727">
        <v>3</v>
      </c>
      <c r="I369" s="727" t="s">
        <v>7167</v>
      </c>
      <c r="J369" s="727">
        <v>13</v>
      </c>
      <c r="K369" s="729">
        <v>101</v>
      </c>
      <c r="L369" s="729">
        <v>87</v>
      </c>
      <c r="M369" s="816">
        <v>0.62834000000000001</v>
      </c>
      <c r="N369" s="816">
        <v>2.3570000000000001E-2</v>
      </c>
      <c r="O369" s="816">
        <v>0.17715</v>
      </c>
      <c r="P369" s="816">
        <v>0.17094000000000001</v>
      </c>
      <c r="Q369" s="816">
        <v>0</v>
      </c>
      <c r="R369" s="729">
        <v>-1809</v>
      </c>
      <c r="S369" s="729">
        <v>0</v>
      </c>
      <c r="T369" s="729">
        <v>594</v>
      </c>
      <c r="U369" s="729">
        <v>0</v>
      </c>
      <c r="V369" s="729">
        <v>0</v>
      </c>
      <c r="W369" s="729">
        <v>0</v>
      </c>
      <c r="X369" s="729">
        <v>0</v>
      </c>
      <c r="Y369" s="729">
        <v>0</v>
      </c>
      <c r="Z369" s="729">
        <v>0</v>
      </c>
      <c r="AA369" s="729">
        <v>0</v>
      </c>
      <c r="AB369" s="729">
        <v>250</v>
      </c>
      <c r="AC369" s="729">
        <v>0</v>
      </c>
      <c r="AD369" s="729">
        <v>0</v>
      </c>
      <c r="AE369" s="729">
        <v>0</v>
      </c>
      <c r="AF369" s="729">
        <v>0</v>
      </c>
      <c r="AG369" s="729">
        <v>0</v>
      </c>
      <c r="AH369" s="729">
        <v>0</v>
      </c>
      <c r="AI369" s="729">
        <v>0</v>
      </c>
      <c r="AJ369" s="729">
        <v>0</v>
      </c>
      <c r="AK369" s="729">
        <v>0</v>
      </c>
      <c r="AL369" s="729">
        <v>0</v>
      </c>
      <c r="AM369" s="729">
        <v>0</v>
      </c>
      <c r="AN369" s="729">
        <v>0</v>
      </c>
      <c r="AO369" s="729">
        <v>0</v>
      </c>
      <c r="AP369" s="729">
        <v>23</v>
      </c>
      <c r="AQ369" s="729">
        <v>0</v>
      </c>
      <c r="AR369" s="729">
        <v>0</v>
      </c>
      <c r="AS369" s="729">
        <v>0</v>
      </c>
      <c r="AT369" s="729">
        <v>0</v>
      </c>
      <c r="AU369" s="729">
        <v>0</v>
      </c>
      <c r="AV369" s="729">
        <v>0</v>
      </c>
      <c r="AW369" s="729">
        <v>17102</v>
      </c>
      <c r="AX369" s="729">
        <v>0</v>
      </c>
      <c r="AY369" s="729">
        <v>0</v>
      </c>
      <c r="AZ369" s="729">
        <v>0</v>
      </c>
      <c r="BA369" s="729">
        <v>0</v>
      </c>
      <c r="BB369" s="729">
        <v>0</v>
      </c>
      <c r="BC369" s="729">
        <v>0</v>
      </c>
      <c r="BD369" s="729">
        <v>0</v>
      </c>
      <c r="BE369" s="729">
        <v>0</v>
      </c>
      <c r="BF369" s="729">
        <v>0</v>
      </c>
      <c r="BG369" s="729">
        <v>0</v>
      </c>
      <c r="BH369" s="729">
        <v>0</v>
      </c>
      <c r="BI369" s="729">
        <v>0</v>
      </c>
      <c r="BJ369" s="729">
        <v>0</v>
      </c>
      <c r="BK369" s="729">
        <v>0</v>
      </c>
      <c r="BL369" s="729">
        <v>0</v>
      </c>
      <c r="BM369" s="729">
        <v>0</v>
      </c>
      <c r="BN369" s="729">
        <v>0</v>
      </c>
      <c r="BO369" s="729">
        <v>0</v>
      </c>
      <c r="BP369" s="729">
        <v>415</v>
      </c>
      <c r="BQ369" s="729">
        <v>561</v>
      </c>
      <c r="BR369" s="729">
        <v>0</v>
      </c>
      <c r="BS369" s="729">
        <v>181655</v>
      </c>
      <c r="BT369" s="729">
        <v>55707</v>
      </c>
      <c r="BV369" s="828">
        <f t="shared" si="5"/>
        <v>1</v>
      </c>
      <c r="BX369" s="728" t="s">
        <v>4460</v>
      </c>
    </row>
    <row r="370" spans="1:76" x14ac:dyDescent="0.2">
      <c r="A370" s="720"/>
      <c r="B370" s="727" t="s">
        <v>295</v>
      </c>
      <c r="C370" s="727" t="s">
        <v>127</v>
      </c>
      <c r="D370" s="727">
        <v>48017</v>
      </c>
      <c r="E370" s="728" t="s">
        <v>294</v>
      </c>
      <c r="F370" s="728" t="s">
        <v>6874</v>
      </c>
      <c r="G370" s="727" t="s">
        <v>295</v>
      </c>
      <c r="H370" s="727">
        <v>3</v>
      </c>
      <c r="I370" s="727" t="s">
        <v>7167</v>
      </c>
      <c r="J370" s="727">
        <v>13</v>
      </c>
      <c r="K370" s="729">
        <v>914</v>
      </c>
      <c r="L370" s="729">
        <v>492</v>
      </c>
      <c r="M370" s="816">
        <v>0.62834000000000001</v>
      </c>
      <c r="N370" s="816">
        <v>2.3570000000000001E-2</v>
      </c>
      <c r="O370" s="816">
        <v>0.17715</v>
      </c>
      <c r="P370" s="816">
        <v>0.17094000000000001</v>
      </c>
      <c r="Q370" s="816">
        <v>0</v>
      </c>
      <c r="R370" s="729">
        <v>-2939</v>
      </c>
      <c r="S370" s="729">
        <v>0</v>
      </c>
      <c r="T370" s="729">
        <v>910</v>
      </c>
      <c r="U370" s="729">
        <v>12928</v>
      </c>
      <c r="V370" s="729">
        <v>0</v>
      </c>
      <c r="W370" s="729">
        <v>0</v>
      </c>
      <c r="X370" s="729">
        <v>120</v>
      </c>
      <c r="Y370" s="729">
        <v>0</v>
      </c>
      <c r="Z370" s="729">
        <v>0</v>
      </c>
      <c r="AA370" s="729">
        <v>0</v>
      </c>
      <c r="AB370" s="729">
        <v>2280</v>
      </c>
      <c r="AC370" s="729">
        <v>0</v>
      </c>
      <c r="AD370" s="729">
        <v>0</v>
      </c>
      <c r="AE370" s="729">
        <v>0</v>
      </c>
      <c r="AF370" s="729">
        <v>0</v>
      </c>
      <c r="AG370" s="729">
        <v>0</v>
      </c>
      <c r="AH370" s="729">
        <v>0</v>
      </c>
      <c r="AI370" s="729">
        <v>0</v>
      </c>
      <c r="AJ370" s="729">
        <v>0</v>
      </c>
      <c r="AK370" s="729">
        <v>0</v>
      </c>
      <c r="AL370" s="729">
        <v>0</v>
      </c>
      <c r="AM370" s="729">
        <v>0</v>
      </c>
      <c r="AN370" s="729">
        <v>0</v>
      </c>
      <c r="AO370" s="729">
        <v>0</v>
      </c>
      <c r="AP370" s="729">
        <v>205</v>
      </c>
      <c r="AQ370" s="729">
        <v>0</v>
      </c>
      <c r="AR370" s="729">
        <v>0</v>
      </c>
      <c r="AS370" s="729">
        <v>0</v>
      </c>
      <c r="AT370" s="729">
        <v>0</v>
      </c>
      <c r="AU370" s="729">
        <v>0</v>
      </c>
      <c r="AV370" s="729">
        <v>0</v>
      </c>
      <c r="AW370" s="729">
        <v>76812</v>
      </c>
      <c r="AX370" s="729">
        <v>0</v>
      </c>
      <c r="AY370" s="729">
        <v>0</v>
      </c>
      <c r="AZ370" s="729">
        <v>0</v>
      </c>
      <c r="BA370" s="729">
        <v>0</v>
      </c>
      <c r="BB370" s="729">
        <v>0</v>
      </c>
      <c r="BC370" s="729">
        <v>0</v>
      </c>
      <c r="BD370" s="729">
        <v>0</v>
      </c>
      <c r="BE370" s="729">
        <v>0</v>
      </c>
      <c r="BF370" s="729">
        <v>0</v>
      </c>
      <c r="BG370" s="729">
        <v>5471</v>
      </c>
      <c r="BH370" s="729">
        <v>0</v>
      </c>
      <c r="BI370" s="729">
        <v>0</v>
      </c>
      <c r="BJ370" s="729">
        <v>0</v>
      </c>
      <c r="BK370" s="729">
        <v>0</v>
      </c>
      <c r="BL370" s="729">
        <v>0</v>
      </c>
      <c r="BM370" s="729">
        <v>0</v>
      </c>
      <c r="BN370" s="729">
        <v>0</v>
      </c>
      <c r="BO370" s="729">
        <v>0</v>
      </c>
      <c r="BP370" s="729">
        <v>1864</v>
      </c>
      <c r="BQ370" s="729">
        <v>5082</v>
      </c>
      <c r="BR370" s="729">
        <v>0</v>
      </c>
      <c r="BS370" s="729">
        <v>661983</v>
      </c>
      <c r="BT370" s="729">
        <v>138969</v>
      </c>
      <c r="BV370" s="828">
        <f t="shared" si="5"/>
        <v>1</v>
      </c>
      <c r="BX370" s="728" t="s">
        <v>5240</v>
      </c>
    </row>
    <row r="371" spans="1:76" x14ac:dyDescent="0.2">
      <c r="A371" s="720"/>
      <c r="B371" s="727" t="s">
        <v>1361</v>
      </c>
      <c r="C371" s="727" t="s">
        <v>1362</v>
      </c>
      <c r="D371" s="727">
        <v>49018</v>
      </c>
      <c r="E371" s="728" t="s">
        <v>1360</v>
      </c>
      <c r="F371" s="728" t="s">
        <v>6876</v>
      </c>
      <c r="G371" s="727" t="s">
        <v>1361</v>
      </c>
      <c r="H371" s="727">
        <v>3</v>
      </c>
      <c r="I371" s="727" t="s">
        <v>6875</v>
      </c>
      <c r="J371" s="727">
        <v>13</v>
      </c>
      <c r="K371" s="729">
        <v>725</v>
      </c>
      <c r="L371" s="729">
        <v>1099</v>
      </c>
      <c r="M371" s="816">
        <v>0.62834000000000001</v>
      </c>
      <c r="N371" s="816">
        <v>2.3570000000000001E-2</v>
      </c>
      <c r="O371" s="816">
        <v>0.17715</v>
      </c>
      <c r="P371" s="816">
        <v>0.17094000000000001</v>
      </c>
      <c r="Q371" s="816">
        <v>0</v>
      </c>
      <c r="R371" s="729">
        <v>124358</v>
      </c>
      <c r="S371" s="729">
        <v>0</v>
      </c>
      <c r="T371" s="729">
        <v>6555</v>
      </c>
      <c r="U371" s="729">
        <v>1961</v>
      </c>
      <c r="V371" s="729">
        <v>0</v>
      </c>
      <c r="W371" s="729">
        <v>0</v>
      </c>
      <c r="X371" s="729">
        <v>0</v>
      </c>
      <c r="Y371" s="729">
        <v>598</v>
      </c>
      <c r="Z371" s="729">
        <v>0</v>
      </c>
      <c r="AA371" s="729">
        <v>0</v>
      </c>
      <c r="AB371" s="729">
        <v>0</v>
      </c>
      <c r="AC371" s="729">
        <v>0</v>
      </c>
      <c r="AD371" s="729">
        <v>0</v>
      </c>
      <c r="AE371" s="729">
        <v>0</v>
      </c>
      <c r="AF371" s="729">
        <v>0</v>
      </c>
      <c r="AG371" s="729">
        <v>0</v>
      </c>
      <c r="AH371" s="729">
        <v>0</v>
      </c>
      <c r="AI371" s="729">
        <v>0</v>
      </c>
      <c r="AJ371" s="729">
        <v>0</v>
      </c>
      <c r="AK371" s="729">
        <v>0</v>
      </c>
      <c r="AL371" s="729">
        <v>0</v>
      </c>
      <c r="AM371" s="729">
        <v>2588</v>
      </c>
      <c r="AN371" s="729">
        <v>24</v>
      </c>
      <c r="AO371" s="729">
        <v>0</v>
      </c>
      <c r="AP371" s="729">
        <v>0</v>
      </c>
      <c r="AQ371" s="729">
        <v>0</v>
      </c>
      <c r="AR371" s="729">
        <v>0</v>
      </c>
      <c r="AS371" s="729">
        <v>0</v>
      </c>
      <c r="AT371" s="729">
        <v>0</v>
      </c>
      <c r="AU371" s="729">
        <v>0</v>
      </c>
      <c r="AV371" s="729">
        <v>0</v>
      </c>
      <c r="AW371" s="729">
        <v>0</v>
      </c>
      <c r="AX371" s="729">
        <v>761</v>
      </c>
      <c r="AY371" s="729">
        <v>0</v>
      </c>
      <c r="AZ371" s="729">
        <v>0</v>
      </c>
      <c r="BA371" s="729">
        <v>0</v>
      </c>
      <c r="BB371" s="729">
        <v>52286</v>
      </c>
      <c r="BC371" s="729">
        <v>0</v>
      </c>
      <c r="BD371" s="729">
        <v>809</v>
      </c>
      <c r="BE371" s="729">
        <v>6816</v>
      </c>
      <c r="BF371" s="729">
        <v>0</v>
      </c>
      <c r="BG371" s="729">
        <v>200</v>
      </c>
      <c r="BH371" s="729">
        <v>1171</v>
      </c>
      <c r="BI371" s="729">
        <v>0</v>
      </c>
      <c r="BJ371" s="729">
        <v>0</v>
      </c>
      <c r="BK371" s="729">
        <v>0</v>
      </c>
      <c r="BL371" s="729">
        <v>0</v>
      </c>
      <c r="BM371" s="729">
        <v>0</v>
      </c>
      <c r="BN371" s="729">
        <v>0</v>
      </c>
      <c r="BO371" s="729">
        <v>0</v>
      </c>
      <c r="BP371" s="729">
        <v>113909</v>
      </c>
      <c r="BQ371" s="729">
        <v>30551</v>
      </c>
      <c r="BR371" s="729">
        <v>475743</v>
      </c>
      <c r="BS371" s="729">
        <v>160060</v>
      </c>
      <c r="BT371" s="729">
        <v>229316</v>
      </c>
      <c r="BV371" s="828">
        <f t="shared" si="5"/>
        <v>1</v>
      </c>
      <c r="BX371" s="728" t="s">
        <v>291</v>
      </c>
    </row>
    <row r="372" spans="1:76" x14ac:dyDescent="0.2">
      <c r="A372" s="720"/>
      <c r="B372" s="727" t="s">
        <v>4791</v>
      </c>
      <c r="C372" s="727" t="s">
        <v>4792</v>
      </c>
      <c r="D372" s="727">
        <v>49032</v>
      </c>
      <c r="E372" s="728" t="s">
        <v>4790</v>
      </c>
      <c r="F372" s="728" t="s">
        <v>6877</v>
      </c>
      <c r="G372" s="727" t="s">
        <v>4791</v>
      </c>
      <c r="H372" s="727">
        <v>3</v>
      </c>
      <c r="I372" s="727" t="s">
        <v>6875</v>
      </c>
      <c r="J372" s="727">
        <v>13</v>
      </c>
      <c r="K372" s="729">
        <v>5786</v>
      </c>
      <c r="L372" s="729">
        <v>2787</v>
      </c>
      <c r="M372" s="816">
        <v>0.96343999999999996</v>
      </c>
      <c r="N372" s="816">
        <v>3.6560000000000002E-2</v>
      </c>
      <c r="O372" s="816">
        <v>0</v>
      </c>
      <c r="P372" s="816">
        <v>0</v>
      </c>
      <c r="Q372" s="816">
        <v>0</v>
      </c>
      <c r="R372" s="729">
        <v>142794</v>
      </c>
      <c r="S372" s="729">
        <v>7728112</v>
      </c>
      <c r="T372" s="729">
        <v>9533</v>
      </c>
      <c r="U372" s="729">
        <v>10082</v>
      </c>
      <c r="V372" s="729">
        <v>450</v>
      </c>
      <c r="W372" s="729">
        <v>0</v>
      </c>
      <c r="X372" s="729">
        <v>0</v>
      </c>
      <c r="Y372" s="729">
        <v>0</v>
      </c>
      <c r="Z372" s="729">
        <v>0</v>
      </c>
      <c r="AA372" s="729">
        <v>0</v>
      </c>
      <c r="AB372" s="729">
        <v>4950</v>
      </c>
      <c r="AC372" s="729">
        <v>0</v>
      </c>
      <c r="AD372" s="729">
        <v>0</v>
      </c>
      <c r="AE372" s="729">
        <v>153373</v>
      </c>
      <c r="AF372" s="729">
        <v>0</v>
      </c>
      <c r="AG372" s="729">
        <v>22599</v>
      </c>
      <c r="AH372" s="729">
        <v>0</v>
      </c>
      <c r="AI372" s="729">
        <v>1244739</v>
      </c>
      <c r="AJ372" s="729">
        <v>0</v>
      </c>
      <c r="AK372" s="729">
        <v>1287786</v>
      </c>
      <c r="AL372" s="729">
        <v>10459</v>
      </c>
      <c r="AM372" s="729">
        <v>0</v>
      </c>
      <c r="AN372" s="729">
        <v>16448</v>
      </c>
      <c r="AO372" s="729">
        <v>0</v>
      </c>
      <c r="AP372" s="729">
        <v>2094</v>
      </c>
      <c r="AQ372" s="729">
        <v>0</v>
      </c>
      <c r="AR372" s="729">
        <v>0</v>
      </c>
      <c r="AS372" s="729">
        <v>0</v>
      </c>
      <c r="AT372" s="729">
        <v>41301</v>
      </c>
      <c r="AU372" s="729">
        <v>0</v>
      </c>
      <c r="AV372" s="729">
        <v>0</v>
      </c>
      <c r="AW372" s="729">
        <v>215240</v>
      </c>
      <c r="AX372" s="729">
        <v>18095</v>
      </c>
      <c r="AY372" s="729">
        <v>0</v>
      </c>
      <c r="AZ372" s="729">
        <v>0</v>
      </c>
      <c r="BA372" s="729">
        <v>0</v>
      </c>
      <c r="BB372" s="729">
        <v>25561</v>
      </c>
      <c r="BC372" s="729">
        <v>244503</v>
      </c>
      <c r="BD372" s="729">
        <v>3783</v>
      </c>
      <c r="BE372" s="729">
        <v>389</v>
      </c>
      <c r="BF372" s="729">
        <v>0</v>
      </c>
      <c r="BG372" s="729">
        <v>30002</v>
      </c>
      <c r="BH372" s="729">
        <v>24404</v>
      </c>
      <c r="BI372" s="729">
        <v>62</v>
      </c>
      <c r="BJ372" s="729">
        <v>0</v>
      </c>
      <c r="BK372" s="729">
        <v>0</v>
      </c>
      <c r="BL372" s="729">
        <v>0</v>
      </c>
      <c r="BM372" s="729">
        <v>0</v>
      </c>
      <c r="BN372" s="729">
        <v>0</v>
      </c>
      <c r="BO372" s="729">
        <v>0</v>
      </c>
      <c r="BP372" s="729">
        <v>1175675</v>
      </c>
      <c r="BQ372" s="729">
        <v>806888</v>
      </c>
      <c r="BR372" s="729">
        <v>1521673</v>
      </c>
      <c r="BS372" s="729">
        <v>6857650</v>
      </c>
      <c r="BT372" s="729">
        <v>739298</v>
      </c>
      <c r="BV372" s="828">
        <f t="shared" si="5"/>
        <v>1</v>
      </c>
      <c r="BX372" s="728" t="s">
        <v>3325</v>
      </c>
    </row>
    <row r="373" spans="1:76" x14ac:dyDescent="0.2">
      <c r="A373" s="720"/>
      <c r="B373" s="727" t="s">
        <v>1258</v>
      </c>
      <c r="C373" s="727" t="s">
        <v>6878</v>
      </c>
      <c r="D373" s="727">
        <v>49058</v>
      </c>
      <c r="E373" s="728" t="s">
        <v>6879</v>
      </c>
      <c r="F373" s="728" t="s">
        <v>6625</v>
      </c>
      <c r="G373" s="727" t="s">
        <v>1258</v>
      </c>
      <c r="H373" s="727">
        <v>3</v>
      </c>
      <c r="I373" s="727" t="s">
        <v>6875</v>
      </c>
      <c r="J373" s="727">
        <v>13</v>
      </c>
      <c r="K373" s="729">
        <v>3169</v>
      </c>
      <c r="L373" s="729">
        <v>1328</v>
      </c>
      <c r="M373" s="816">
        <v>0.62834000000000001</v>
      </c>
      <c r="N373" s="816">
        <v>2.3570000000000001E-2</v>
      </c>
      <c r="O373" s="816">
        <v>0.17715</v>
      </c>
      <c r="P373" s="816">
        <v>0.17094000000000001</v>
      </c>
      <c r="Q373" s="816">
        <v>0</v>
      </c>
      <c r="R373" s="729">
        <v>320638</v>
      </c>
      <c r="S373" s="729">
        <v>0</v>
      </c>
      <c r="T373" s="729">
        <v>0</v>
      </c>
      <c r="U373" s="729">
        <v>0</v>
      </c>
      <c r="V373" s="729">
        <v>0</v>
      </c>
      <c r="W373" s="729">
        <v>0</v>
      </c>
      <c r="X373" s="729">
        <v>0</v>
      </c>
      <c r="Y373" s="729">
        <v>0</v>
      </c>
      <c r="Z373" s="729">
        <v>0</v>
      </c>
      <c r="AA373" s="729">
        <v>0</v>
      </c>
      <c r="AB373" s="729">
        <v>0</v>
      </c>
      <c r="AC373" s="729">
        <v>0</v>
      </c>
      <c r="AD373" s="729">
        <v>0</v>
      </c>
      <c r="AE373" s="729">
        <v>0</v>
      </c>
      <c r="AF373" s="729">
        <v>0</v>
      </c>
      <c r="AG373" s="729">
        <v>0</v>
      </c>
      <c r="AH373" s="729">
        <v>0</v>
      </c>
      <c r="AI373" s="729">
        <v>109039</v>
      </c>
      <c r="AJ373" s="729">
        <v>0</v>
      </c>
      <c r="AK373" s="729">
        <v>109417</v>
      </c>
      <c r="AL373" s="729">
        <v>0</v>
      </c>
      <c r="AM373" s="729">
        <v>24846</v>
      </c>
      <c r="AN373" s="729">
        <v>0</v>
      </c>
      <c r="AO373" s="729">
        <v>0</v>
      </c>
      <c r="AP373" s="729">
        <v>710</v>
      </c>
      <c r="AQ373" s="729">
        <v>0</v>
      </c>
      <c r="AR373" s="729">
        <v>0</v>
      </c>
      <c r="AS373" s="729">
        <v>0</v>
      </c>
      <c r="AT373" s="729">
        <v>10426</v>
      </c>
      <c r="AU373" s="729">
        <v>0</v>
      </c>
      <c r="AV373" s="729">
        <v>0</v>
      </c>
      <c r="AW373" s="729">
        <v>182499</v>
      </c>
      <c r="AX373" s="729">
        <v>7191</v>
      </c>
      <c r="AY373" s="729">
        <v>0</v>
      </c>
      <c r="AZ373" s="729">
        <v>22920</v>
      </c>
      <c r="BA373" s="729">
        <v>556</v>
      </c>
      <c r="BB373" s="729">
        <v>0</v>
      </c>
      <c r="BC373" s="729">
        <v>127431</v>
      </c>
      <c r="BD373" s="729">
        <v>3587</v>
      </c>
      <c r="BE373" s="729">
        <v>0</v>
      </c>
      <c r="BF373" s="729">
        <v>0</v>
      </c>
      <c r="BG373" s="729">
        <v>13750</v>
      </c>
      <c r="BH373" s="729">
        <v>0</v>
      </c>
      <c r="BI373" s="729">
        <v>0</v>
      </c>
      <c r="BJ373" s="729">
        <v>0</v>
      </c>
      <c r="BK373" s="729">
        <v>0</v>
      </c>
      <c r="BL373" s="729">
        <v>0</v>
      </c>
      <c r="BM373" s="729">
        <v>0</v>
      </c>
      <c r="BN373" s="729">
        <v>0</v>
      </c>
      <c r="BO373" s="729">
        <v>0</v>
      </c>
      <c r="BP373" s="729">
        <v>525852</v>
      </c>
      <c r="BQ373" s="729">
        <v>74639</v>
      </c>
      <c r="BR373" s="729">
        <v>57376</v>
      </c>
      <c r="BS373" s="729">
        <v>982701</v>
      </c>
      <c r="BT373" s="729">
        <v>277390</v>
      </c>
      <c r="BV373" s="828">
        <f t="shared" si="5"/>
        <v>1</v>
      </c>
      <c r="BX373" s="728" t="s">
        <v>2909</v>
      </c>
    </row>
    <row r="374" spans="1:76" x14ac:dyDescent="0.2">
      <c r="A374" s="720"/>
      <c r="B374" s="727" t="s">
        <v>7383</v>
      </c>
      <c r="C374" s="727" t="s">
        <v>7384</v>
      </c>
      <c r="D374" s="727">
        <v>49022</v>
      </c>
      <c r="E374" s="728" t="s">
        <v>7382</v>
      </c>
      <c r="F374" s="728" t="s">
        <v>6626</v>
      </c>
      <c r="G374" s="727" t="s">
        <v>7383</v>
      </c>
      <c r="H374" s="727">
        <v>3</v>
      </c>
      <c r="I374" s="727" t="s">
        <v>6875</v>
      </c>
      <c r="J374" s="727">
        <v>13</v>
      </c>
      <c r="K374" s="729">
        <v>862</v>
      </c>
      <c r="L374" s="729">
        <v>489</v>
      </c>
      <c r="M374" s="816">
        <v>0.62834000000000001</v>
      </c>
      <c r="N374" s="816">
        <v>2.3570000000000001E-2</v>
      </c>
      <c r="O374" s="816">
        <v>0.17715</v>
      </c>
      <c r="P374" s="816">
        <v>0.17094000000000001</v>
      </c>
      <c r="Q374" s="816">
        <v>0</v>
      </c>
      <c r="R374" s="729">
        <v>207196</v>
      </c>
      <c r="S374" s="729">
        <v>559208</v>
      </c>
      <c r="T374" s="729">
        <v>0</v>
      </c>
      <c r="U374" s="729">
        <v>6915</v>
      </c>
      <c r="V374" s="729">
        <v>0</v>
      </c>
      <c r="W374" s="729">
        <v>0</v>
      </c>
      <c r="X374" s="729">
        <v>0</v>
      </c>
      <c r="Y374" s="729">
        <v>0</v>
      </c>
      <c r="Z374" s="729">
        <v>0</v>
      </c>
      <c r="AA374" s="729">
        <v>0</v>
      </c>
      <c r="AB374" s="729">
        <v>0</v>
      </c>
      <c r="AC374" s="729">
        <v>0</v>
      </c>
      <c r="AD374" s="729">
        <v>1275</v>
      </c>
      <c r="AE374" s="729">
        <v>0</v>
      </c>
      <c r="AF374" s="729">
        <v>0</v>
      </c>
      <c r="AG374" s="729">
        <v>0</v>
      </c>
      <c r="AH374" s="729">
        <v>0</v>
      </c>
      <c r="AI374" s="729">
        <v>130194</v>
      </c>
      <c r="AJ374" s="729">
        <v>0</v>
      </c>
      <c r="AK374" s="729">
        <v>99404</v>
      </c>
      <c r="AL374" s="729">
        <v>0</v>
      </c>
      <c r="AM374" s="729">
        <v>2770</v>
      </c>
      <c r="AN374" s="729">
        <v>0</v>
      </c>
      <c r="AO374" s="729">
        <v>0</v>
      </c>
      <c r="AP374" s="729">
        <v>0</v>
      </c>
      <c r="AQ374" s="729">
        <v>0</v>
      </c>
      <c r="AR374" s="729">
        <v>0</v>
      </c>
      <c r="AS374" s="729">
        <v>0</v>
      </c>
      <c r="AT374" s="729">
        <v>1000</v>
      </c>
      <c r="AU374" s="729">
        <v>0</v>
      </c>
      <c r="AV374" s="729">
        <v>0</v>
      </c>
      <c r="AW374" s="729">
        <v>57653</v>
      </c>
      <c r="AX374" s="729">
        <v>1903</v>
      </c>
      <c r="AY374" s="729">
        <v>0</v>
      </c>
      <c r="AZ374" s="729">
        <v>6065</v>
      </c>
      <c r="BA374" s="729">
        <v>0</v>
      </c>
      <c r="BB374" s="729">
        <v>4210</v>
      </c>
      <c r="BC374" s="729">
        <v>20566</v>
      </c>
      <c r="BD374" s="729">
        <v>0</v>
      </c>
      <c r="BE374" s="729">
        <v>37061</v>
      </c>
      <c r="BF374" s="729">
        <v>0</v>
      </c>
      <c r="BG374" s="729">
        <v>26500</v>
      </c>
      <c r="BH374" s="729">
        <v>0</v>
      </c>
      <c r="BI374" s="729">
        <v>0</v>
      </c>
      <c r="BJ374" s="729">
        <v>0</v>
      </c>
      <c r="BK374" s="729">
        <v>0</v>
      </c>
      <c r="BL374" s="729">
        <v>0</v>
      </c>
      <c r="BM374" s="729">
        <v>0</v>
      </c>
      <c r="BN374" s="729">
        <v>0</v>
      </c>
      <c r="BO374" s="729">
        <v>0</v>
      </c>
      <c r="BP374" s="729">
        <v>165355</v>
      </c>
      <c r="BQ374" s="729">
        <v>1857</v>
      </c>
      <c r="BR374" s="729">
        <v>2005</v>
      </c>
      <c r="BS374" s="729">
        <v>332020</v>
      </c>
      <c r="BT374" s="729">
        <v>77199</v>
      </c>
      <c r="BV374" s="828">
        <f t="shared" si="5"/>
        <v>1</v>
      </c>
      <c r="BX374" s="728" t="s">
        <v>2844</v>
      </c>
    </row>
    <row r="375" spans="1:76" x14ac:dyDescent="0.2">
      <c r="A375" s="720"/>
      <c r="B375" s="727" t="s">
        <v>327</v>
      </c>
      <c r="C375" s="727" t="s">
        <v>328</v>
      </c>
      <c r="D375" s="727">
        <v>49056</v>
      </c>
      <c r="E375" s="728" t="s">
        <v>326</v>
      </c>
      <c r="F375" s="728" t="s">
        <v>6627</v>
      </c>
      <c r="G375" s="727" t="s">
        <v>327</v>
      </c>
      <c r="H375" s="727">
        <v>3</v>
      </c>
      <c r="I375" s="727" t="s">
        <v>6875</v>
      </c>
      <c r="J375" s="727">
        <v>13</v>
      </c>
      <c r="K375" s="729">
        <v>955</v>
      </c>
      <c r="L375" s="729">
        <v>486</v>
      </c>
      <c r="M375" s="816">
        <v>0.62834000000000001</v>
      </c>
      <c r="N375" s="816">
        <v>2.3570000000000001E-2</v>
      </c>
      <c r="O375" s="816">
        <v>0.17715</v>
      </c>
      <c r="P375" s="816">
        <v>0.17094000000000001</v>
      </c>
      <c r="Q375" s="816">
        <v>0</v>
      </c>
      <c r="R375" s="729">
        <v>103339</v>
      </c>
      <c r="S375" s="729">
        <v>0</v>
      </c>
      <c r="T375" s="729">
        <v>0</v>
      </c>
      <c r="U375" s="729">
        <v>3440</v>
      </c>
      <c r="V375" s="729">
        <v>0</v>
      </c>
      <c r="W375" s="729">
        <v>0</v>
      </c>
      <c r="X375" s="729">
        <v>0</v>
      </c>
      <c r="Y375" s="729">
        <v>0</v>
      </c>
      <c r="Z375" s="729">
        <v>0</v>
      </c>
      <c r="AA375" s="729">
        <v>0</v>
      </c>
      <c r="AB375" s="729">
        <v>0</v>
      </c>
      <c r="AC375" s="729">
        <v>0</v>
      </c>
      <c r="AD375" s="729">
        <v>0</v>
      </c>
      <c r="AE375" s="729">
        <v>0</v>
      </c>
      <c r="AF375" s="729">
        <v>0</v>
      </c>
      <c r="AG375" s="729">
        <v>0</v>
      </c>
      <c r="AH375" s="729">
        <v>0</v>
      </c>
      <c r="AI375" s="729">
        <v>0</v>
      </c>
      <c r="AJ375" s="729">
        <v>0</v>
      </c>
      <c r="AK375" s="729">
        <v>181227</v>
      </c>
      <c r="AL375" s="729">
        <v>0</v>
      </c>
      <c r="AM375" s="729">
        <v>0</v>
      </c>
      <c r="AN375" s="729">
        <v>0</v>
      </c>
      <c r="AO375" s="729">
        <v>0</v>
      </c>
      <c r="AP375" s="729">
        <v>214</v>
      </c>
      <c r="AQ375" s="729">
        <v>0</v>
      </c>
      <c r="AR375" s="729">
        <v>0</v>
      </c>
      <c r="AS375" s="729">
        <v>0</v>
      </c>
      <c r="AT375" s="729">
        <v>1300</v>
      </c>
      <c r="AU375" s="729">
        <v>0</v>
      </c>
      <c r="AV375" s="729">
        <v>0</v>
      </c>
      <c r="AW375" s="729">
        <v>48493</v>
      </c>
      <c r="AX375" s="729">
        <v>1693</v>
      </c>
      <c r="AY375" s="729">
        <v>0</v>
      </c>
      <c r="AZ375" s="729">
        <v>5395</v>
      </c>
      <c r="BA375" s="729">
        <v>0</v>
      </c>
      <c r="BB375" s="729">
        <v>16831</v>
      </c>
      <c r="BC375" s="729">
        <v>87582</v>
      </c>
      <c r="BD375" s="729">
        <v>0</v>
      </c>
      <c r="BE375" s="729">
        <v>0</v>
      </c>
      <c r="BF375" s="729">
        <v>0</v>
      </c>
      <c r="BG375" s="729">
        <v>0</v>
      </c>
      <c r="BH375" s="729">
        <v>0</v>
      </c>
      <c r="BI375" s="729">
        <v>0</v>
      </c>
      <c r="BJ375" s="729">
        <v>0</v>
      </c>
      <c r="BK375" s="729">
        <v>0</v>
      </c>
      <c r="BL375" s="729">
        <v>0</v>
      </c>
      <c r="BM375" s="729">
        <v>0</v>
      </c>
      <c r="BN375" s="729">
        <v>0</v>
      </c>
      <c r="BO375" s="729">
        <v>0</v>
      </c>
      <c r="BP375" s="729">
        <v>139367</v>
      </c>
      <c r="BQ375" s="729">
        <v>9359</v>
      </c>
      <c r="BR375" s="729">
        <v>0</v>
      </c>
      <c r="BS375" s="729">
        <v>782913</v>
      </c>
      <c r="BT375" s="729">
        <v>241042</v>
      </c>
      <c r="BV375" s="828">
        <f t="shared" si="5"/>
        <v>1</v>
      </c>
      <c r="BX375" s="728" t="s">
        <v>7425</v>
      </c>
    </row>
    <row r="376" spans="1:76" x14ac:dyDescent="0.2">
      <c r="A376" s="720"/>
      <c r="B376" s="727" t="s">
        <v>4422</v>
      </c>
      <c r="C376" s="727" t="s">
        <v>4423</v>
      </c>
      <c r="D376" s="727">
        <v>49048</v>
      </c>
      <c r="E376" s="728" t="s">
        <v>4421</v>
      </c>
      <c r="F376" s="728" t="s">
        <v>6628</v>
      </c>
      <c r="G376" s="727" t="s">
        <v>4422</v>
      </c>
      <c r="H376" s="727">
        <v>3</v>
      </c>
      <c r="I376" s="727" t="s">
        <v>6875</v>
      </c>
      <c r="J376" s="727">
        <v>13</v>
      </c>
      <c r="K376" s="729">
        <v>900</v>
      </c>
      <c r="L376" s="729">
        <v>474</v>
      </c>
      <c r="M376" s="816">
        <v>0.62834000000000001</v>
      </c>
      <c r="N376" s="816">
        <v>2.3570000000000001E-2</v>
      </c>
      <c r="O376" s="816">
        <v>0.17715</v>
      </c>
      <c r="P376" s="816">
        <v>0.17094000000000001</v>
      </c>
      <c r="Q376" s="816">
        <v>0</v>
      </c>
      <c r="R376" s="729">
        <v>92957</v>
      </c>
      <c r="S376" s="729">
        <v>611457</v>
      </c>
      <c r="T376" s="729">
        <v>0</v>
      </c>
      <c r="U376" s="729">
        <v>2800</v>
      </c>
      <c r="V376" s="729">
        <v>0</v>
      </c>
      <c r="W376" s="729">
        <v>0</v>
      </c>
      <c r="X376" s="729">
        <v>0</v>
      </c>
      <c r="Y376" s="729">
        <v>0</v>
      </c>
      <c r="Z376" s="729">
        <v>0</v>
      </c>
      <c r="AA376" s="729">
        <v>0</v>
      </c>
      <c r="AB376" s="729">
        <v>0</v>
      </c>
      <c r="AC376" s="729">
        <v>0</v>
      </c>
      <c r="AD376" s="729">
        <v>0</v>
      </c>
      <c r="AE376" s="729">
        <v>0</v>
      </c>
      <c r="AF376" s="729">
        <v>0</v>
      </c>
      <c r="AG376" s="729">
        <v>0</v>
      </c>
      <c r="AH376" s="729">
        <v>0</v>
      </c>
      <c r="AI376" s="729">
        <v>0</v>
      </c>
      <c r="AJ376" s="729">
        <v>0</v>
      </c>
      <c r="AK376" s="729">
        <v>0</v>
      </c>
      <c r="AL376" s="729">
        <v>0</v>
      </c>
      <c r="AM376" s="729">
        <v>0</v>
      </c>
      <c r="AN376" s="729">
        <v>45</v>
      </c>
      <c r="AO376" s="729">
        <v>0</v>
      </c>
      <c r="AP376" s="729">
        <v>0</v>
      </c>
      <c r="AQ376" s="729">
        <v>0</v>
      </c>
      <c r="AR376" s="729">
        <v>0</v>
      </c>
      <c r="AS376" s="729">
        <v>0</v>
      </c>
      <c r="AT376" s="729">
        <v>0</v>
      </c>
      <c r="AU376" s="729">
        <v>0</v>
      </c>
      <c r="AV376" s="729">
        <v>0</v>
      </c>
      <c r="AW376" s="729">
        <v>76822</v>
      </c>
      <c r="AX376" s="729">
        <v>2761</v>
      </c>
      <c r="AY376" s="729">
        <v>0</v>
      </c>
      <c r="AZ376" s="729">
        <v>8802</v>
      </c>
      <c r="BA376" s="729">
        <v>0</v>
      </c>
      <c r="BB376" s="729">
        <v>4476</v>
      </c>
      <c r="BC376" s="729">
        <v>31442</v>
      </c>
      <c r="BD376" s="729">
        <v>6487</v>
      </c>
      <c r="BE376" s="729">
        <v>0</v>
      </c>
      <c r="BF376" s="729">
        <v>0</v>
      </c>
      <c r="BG376" s="729">
        <v>813</v>
      </c>
      <c r="BH376" s="729">
        <v>0</v>
      </c>
      <c r="BI376" s="729">
        <v>0</v>
      </c>
      <c r="BJ376" s="729">
        <v>0</v>
      </c>
      <c r="BK376" s="729">
        <v>0</v>
      </c>
      <c r="BL376" s="729">
        <v>0</v>
      </c>
      <c r="BM376" s="729">
        <v>0</v>
      </c>
      <c r="BN376" s="729">
        <v>0</v>
      </c>
      <c r="BO376" s="729">
        <v>0</v>
      </c>
      <c r="BP376" s="729">
        <v>30503</v>
      </c>
      <c r="BQ376" s="729">
        <v>10600</v>
      </c>
      <c r="BR376" s="729">
        <v>0</v>
      </c>
      <c r="BS376" s="729">
        <v>743061</v>
      </c>
      <c r="BT376" s="729">
        <v>270515</v>
      </c>
      <c r="BV376" s="828">
        <f t="shared" si="5"/>
        <v>1</v>
      </c>
      <c r="BX376" s="728" t="s">
        <v>2435</v>
      </c>
    </row>
    <row r="377" spans="1:76" x14ac:dyDescent="0.2">
      <c r="A377" s="720"/>
      <c r="B377" s="727" t="s">
        <v>1364</v>
      </c>
      <c r="C377" s="727" t="s">
        <v>1365</v>
      </c>
      <c r="D377" s="727">
        <v>49019</v>
      </c>
      <c r="E377" s="728" t="s">
        <v>1363</v>
      </c>
      <c r="F377" s="728" t="s">
        <v>6629</v>
      </c>
      <c r="G377" s="727" t="s">
        <v>1364</v>
      </c>
      <c r="H377" s="727">
        <v>3</v>
      </c>
      <c r="I377" s="727" t="s">
        <v>6875</v>
      </c>
      <c r="J377" s="727">
        <v>13</v>
      </c>
      <c r="K377" s="729">
        <v>1239</v>
      </c>
      <c r="L377" s="729">
        <v>1127</v>
      </c>
      <c r="M377" s="816">
        <v>0.62834000000000001</v>
      </c>
      <c r="N377" s="816">
        <v>2.3570000000000001E-2</v>
      </c>
      <c r="O377" s="816">
        <v>0.17715</v>
      </c>
      <c r="P377" s="816">
        <v>0.17094000000000001</v>
      </c>
      <c r="Q377" s="816">
        <v>0</v>
      </c>
      <c r="R377" s="729">
        <v>159930</v>
      </c>
      <c r="S377" s="729">
        <v>0</v>
      </c>
      <c r="T377" s="729">
        <v>0</v>
      </c>
      <c r="U377" s="729">
        <v>10142</v>
      </c>
      <c r="V377" s="729">
        <v>0</v>
      </c>
      <c r="W377" s="729">
        <v>0</v>
      </c>
      <c r="X377" s="729">
        <v>0</v>
      </c>
      <c r="Y377" s="729">
        <v>0</v>
      </c>
      <c r="Z377" s="729">
        <v>0</v>
      </c>
      <c r="AA377" s="729">
        <v>0</v>
      </c>
      <c r="AB377" s="729">
        <v>0</v>
      </c>
      <c r="AC377" s="729">
        <v>0</v>
      </c>
      <c r="AD377" s="729">
        <v>0</v>
      </c>
      <c r="AE377" s="729">
        <v>0</v>
      </c>
      <c r="AF377" s="729">
        <v>0</v>
      </c>
      <c r="AG377" s="729">
        <v>0</v>
      </c>
      <c r="AH377" s="729">
        <v>0</v>
      </c>
      <c r="AI377" s="729">
        <v>0</v>
      </c>
      <c r="AJ377" s="729">
        <v>0</v>
      </c>
      <c r="AK377" s="729">
        <v>0</v>
      </c>
      <c r="AL377" s="729">
        <v>0</v>
      </c>
      <c r="AM377" s="729">
        <v>4062</v>
      </c>
      <c r="AN377" s="729">
        <v>0</v>
      </c>
      <c r="AO377" s="729">
        <v>0</v>
      </c>
      <c r="AP377" s="729">
        <v>0</v>
      </c>
      <c r="AQ377" s="729">
        <v>0</v>
      </c>
      <c r="AR377" s="729">
        <v>0</v>
      </c>
      <c r="AS377" s="729">
        <v>0</v>
      </c>
      <c r="AT377" s="729">
        <v>0</v>
      </c>
      <c r="AU377" s="729">
        <v>0</v>
      </c>
      <c r="AV377" s="729">
        <v>0</v>
      </c>
      <c r="AW377" s="729">
        <v>151527</v>
      </c>
      <c r="AX377" s="729">
        <v>6396</v>
      </c>
      <c r="AY377" s="729">
        <v>0</v>
      </c>
      <c r="AZ377" s="729">
        <v>20386</v>
      </c>
      <c r="BA377" s="729">
        <v>0</v>
      </c>
      <c r="BB377" s="729">
        <v>7011</v>
      </c>
      <c r="BC377" s="729">
        <v>30163</v>
      </c>
      <c r="BD377" s="729">
        <v>0</v>
      </c>
      <c r="BE377" s="729">
        <v>0</v>
      </c>
      <c r="BF377" s="729">
        <v>0</v>
      </c>
      <c r="BG377" s="729">
        <v>0</v>
      </c>
      <c r="BH377" s="729">
        <v>0</v>
      </c>
      <c r="BI377" s="729">
        <v>0</v>
      </c>
      <c r="BJ377" s="729">
        <v>0</v>
      </c>
      <c r="BK377" s="729">
        <v>0</v>
      </c>
      <c r="BL377" s="729">
        <v>0</v>
      </c>
      <c r="BM377" s="729">
        <v>0</v>
      </c>
      <c r="BN377" s="729">
        <v>0</v>
      </c>
      <c r="BO377" s="729">
        <v>0</v>
      </c>
      <c r="BP377" s="729">
        <v>429607</v>
      </c>
      <c r="BQ377" s="729">
        <v>12517</v>
      </c>
      <c r="BR377" s="729">
        <v>2857</v>
      </c>
      <c r="BS377" s="729">
        <v>361022</v>
      </c>
      <c r="BT377" s="729">
        <v>275010</v>
      </c>
      <c r="BV377" s="828">
        <f t="shared" si="5"/>
        <v>1</v>
      </c>
      <c r="BX377" s="728" t="s">
        <v>326</v>
      </c>
    </row>
    <row r="378" spans="1:76" x14ac:dyDescent="0.2">
      <c r="A378" s="720"/>
      <c r="B378" s="727" t="s">
        <v>4794</v>
      </c>
      <c r="C378" s="727" t="s">
        <v>5912</v>
      </c>
      <c r="D378" s="727">
        <v>49036</v>
      </c>
      <c r="E378" s="728" t="s">
        <v>4793</v>
      </c>
      <c r="F378" s="728" t="s">
        <v>6630</v>
      </c>
      <c r="G378" s="727" t="s">
        <v>4794</v>
      </c>
      <c r="H378" s="727">
        <v>3</v>
      </c>
      <c r="I378" s="727" t="s">
        <v>6875</v>
      </c>
      <c r="J378" s="727">
        <v>13</v>
      </c>
      <c r="K378" s="729">
        <v>1031</v>
      </c>
      <c r="L378" s="729">
        <v>1583</v>
      </c>
      <c r="M378" s="816">
        <v>0.96343999999999996</v>
      </c>
      <c r="N378" s="816">
        <v>3.6560000000000002E-2</v>
      </c>
      <c r="O378" s="816">
        <v>0</v>
      </c>
      <c r="P378" s="816">
        <v>0</v>
      </c>
      <c r="Q378" s="816">
        <v>0</v>
      </c>
      <c r="R378" s="729">
        <v>144317</v>
      </c>
      <c r="S378" s="729">
        <v>0</v>
      </c>
      <c r="T378" s="729">
        <v>16929</v>
      </c>
      <c r="U378" s="729">
        <v>240</v>
      </c>
      <c r="V378" s="729">
        <v>0</v>
      </c>
      <c r="W378" s="729">
        <v>0</v>
      </c>
      <c r="X378" s="729">
        <v>3888</v>
      </c>
      <c r="Y378" s="729">
        <v>0</v>
      </c>
      <c r="Z378" s="729">
        <v>0</v>
      </c>
      <c r="AA378" s="729">
        <v>0</v>
      </c>
      <c r="AB378" s="729">
        <v>17834</v>
      </c>
      <c r="AC378" s="729">
        <v>0</v>
      </c>
      <c r="AD378" s="729">
        <v>0</v>
      </c>
      <c r="AE378" s="729">
        <v>0</v>
      </c>
      <c r="AF378" s="729">
        <v>0</v>
      </c>
      <c r="AG378" s="729">
        <v>0</v>
      </c>
      <c r="AH378" s="729">
        <v>0</v>
      </c>
      <c r="AI378" s="729">
        <v>0</v>
      </c>
      <c r="AJ378" s="729">
        <v>0</v>
      </c>
      <c r="AK378" s="729">
        <v>0</v>
      </c>
      <c r="AL378" s="729">
        <v>0</v>
      </c>
      <c r="AM378" s="729">
        <v>9478</v>
      </c>
      <c r="AN378" s="729">
        <v>1753</v>
      </c>
      <c r="AO378" s="729">
        <v>0</v>
      </c>
      <c r="AP378" s="729">
        <v>1364</v>
      </c>
      <c r="AQ378" s="729">
        <v>0</v>
      </c>
      <c r="AR378" s="729">
        <v>0</v>
      </c>
      <c r="AS378" s="729">
        <v>0</v>
      </c>
      <c r="AT378" s="729">
        <v>1604</v>
      </c>
      <c r="AU378" s="729">
        <v>0</v>
      </c>
      <c r="AV378" s="729">
        <v>87268</v>
      </c>
      <c r="AW378" s="729">
        <v>140062</v>
      </c>
      <c r="AX378" s="729">
        <v>0</v>
      </c>
      <c r="AY378" s="729">
        <v>0</v>
      </c>
      <c r="AZ378" s="729">
        <v>0</v>
      </c>
      <c r="BA378" s="729">
        <v>6223</v>
      </c>
      <c r="BB378" s="729">
        <v>11078</v>
      </c>
      <c r="BC378" s="729">
        <v>0</v>
      </c>
      <c r="BD378" s="729">
        <v>0</v>
      </c>
      <c r="BE378" s="729">
        <v>0</v>
      </c>
      <c r="BF378" s="729">
        <v>0</v>
      </c>
      <c r="BG378" s="729">
        <v>7363</v>
      </c>
      <c r="BH378" s="729">
        <v>0</v>
      </c>
      <c r="BI378" s="729">
        <v>0</v>
      </c>
      <c r="BJ378" s="729">
        <v>0</v>
      </c>
      <c r="BK378" s="729">
        <v>0</v>
      </c>
      <c r="BL378" s="729">
        <v>0</v>
      </c>
      <c r="BM378" s="729">
        <v>0</v>
      </c>
      <c r="BN378" s="729">
        <v>0</v>
      </c>
      <c r="BO378" s="729">
        <v>0</v>
      </c>
      <c r="BP378" s="729">
        <v>-123511</v>
      </c>
      <c r="BQ378" s="729">
        <v>244369</v>
      </c>
      <c r="BR378" s="729">
        <v>0</v>
      </c>
      <c r="BS378" s="729">
        <v>859296</v>
      </c>
      <c r="BT378" s="729">
        <v>124345</v>
      </c>
      <c r="BV378" s="828">
        <f t="shared" si="5"/>
        <v>1</v>
      </c>
      <c r="BX378" s="728" t="s">
        <v>1824</v>
      </c>
    </row>
    <row r="379" spans="1:76" x14ac:dyDescent="0.2">
      <c r="A379" s="720"/>
      <c r="B379" s="727" t="s">
        <v>1210</v>
      </c>
      <c r="C379" s="727" t="s">
        <v>325</v>
      </c>
      <c r="D379" s="727">
        <v>49039</v>
      </c>
      <c r="E379" s="728" t="s">
        <v>1209</v>
      </c>
      <c r="F379" s="728" t="s">
        <v>6631</v>
      </c>
      <c r="G379" s="727" t="s">
        <v>1210</v>
      </c>
      <c r="H379" s="727">
        <v>3</v>
      </c>
      <c r="I379" s="727" t="s">
        <v>6875</v>
      </c>
      <c r="J379" s="727">
        <v>13</v>
      </c>
      <c r="K379" s="729">
        <v>713</v>
      </c>
      <c r="L379" s="729">
        <v>1609</v>
      </c>
      <c r="M379" s="816">
        <v>1</v>
      </c>
      <c r="N379" s="816">
        <v>0</v>
      </c>
      <c r="O379" s="816">
        <v>0</v>
      </c>
      <c r="P379" s="816">
        <v>0</v>
      </c>
      <c r="Q379" s="816">
        <v>0</v>
      </c>
      <c r="R379" s="729">
        <v>157632</v>
      </c>
      <c r="S379" s="729">
        <v>0</v>
      </c>
      <c r="T379" s="729">
        <v>0</v>
      </c>
      <c r="U379" s="729">
        <v>0</v>
      </c>
      <c r="V379" s="729">
        <v>0</v>
      </c>
      <c r="W379" s="729">
        <v>0</v>
      </c>
      <c r="X379" s="729">
        <v>0</v>
      </c>
      <c r="Y379" s="729">
        <v>0</v>
      </c>
      <c r="Z379" s="729">
        <v>0</v>
      </c>
      <c r="AA379" s="729">
        <v>0</v>
      </c>
      <c r="AB379" s="729">
        <v>0</v>
      </c>
      <c r="AC379" s="729">
        <v>0</v>
      </c>
      <c r="AD379" s="729">
        <v>0</v>
      </c>
      <c r="AE379" s="729">
        <v>0</v>
      </c>
      <c r="AF379" s="729">
        <v>0</v>
      </c>
      <c r="AG379" s="729">
        <v>0</v>
      </c>
      <c r="AH379" s="729">
        <v>0</v>
      </c>
      <c r="AI379" s="729">
        <v>0</v>
      </c>
      <c r="AJ379" s="729">
        <v>0</v>
      </c>
      <c r="AK379" s="729">
        <v>0</v>
      </c>
      <c r="AL379" s="729">
        <v>0</v>
      </c>
      <c r="AM379" s="729">
        <v>2028</v>
      </c>
      <c r="AN379" s="729">
        <v>0</v>
      </c>
      <c r="AO379" s="729">
        <v>0</v>
      </c>
      <c r="AP379" s="729">
        <v>0</v>
      </c>
      <c r="AQ379" s="729">
        <v>0</v>
      </c>
      <c r="AR379" s="729">
        <v>0</v>
      </c>
      <c r="AS379" s="729">
        <v>0</v>
      </c>
      <c r="AT379" s="729">
        <v>350</v>
      </c>
      <c r="AU379" s="729">
        <v>0</v>
      </c>
      <c r="AV379" s="729">
        <v>0</v>
      </c>
      <c r="AW379" s="729">
        <v>59187</v>
      </c>
      <c r="AX379" s="729">
        <v>8367</v>
      </c>
      <c r="AY379" s="729">
        <v>0</v>
      </c>
      <c r="AZ379" s="729">
        <v>26670</v>
      </c>
      <c r="BA379" s="729">
        <v>0</v>
      </c>
      <c r="BB379" s="729">
        <v>0</v>
      </c>
      <c r="BC379" s="729">
        <v>0</v>
      </c>
      <c r="BD379" s="729">
        <v>0</v>
      </c>
      <c r="BE379" s="729">
        <v>0</v>
      </c>
      <c r="BF379" s="729">
        <v>0</v>
      </c>
      <c r="BG379" s="729">
        <v>0</v>
      </c>
      <c r="BH379" s="729">
        <v>0</v>
      </c>
      <c r="BI379" s="729">
        <v>0</v>
      </c>
      <c r="BJ379" s="729">
        <v>0</v>
      </c>
      <c r="BK379" s="729">
        <v>0</v>
      </c>
      <c r="BL379" s="729">
        <v>0</v>
      </c>
      <c r="BM379" s="729">
        <v>0</v>
      </c>
      <c r="BN379" s="729">
        <v>0</v>
      </c>
      <c r="BO379" s="729">
        <v>0</v>
      </c>
      <c r="BP379" s="729">
        <v>127662</v>
      </c>
      <c r="BQ379" s="729">
        <v>26223</v>
      </c>
      <c r="BR379" s="729">
        <v>14452</v>
      </c>
      <c r="BS379" s="729">
        <v>893347</v>
      </c>
      <c r="BT379" s="729">
        <v>282739</v>
      </c>
      <c r="BV379" s="828">
        <f t="shared" si="5"/>
        <v>1</v>
      </c>
      <c r="BX379" s="728" t="s">
        <v>2602</v>
      </c>
    </row>
    <row r="380" spans="1:76" x14ac:dyDescent="0.2">
      <c r="A380" s="720"/>
      <c r="B380" s="727" t="s">
        <v>1259</v>
      </c>
      <c r="C380" s="727" t="s">
        <v>1260</v>
      </c>
      <c r="D380" s="727">
        <v>49066</v>
      </c>
      <c r="E380" s="728" t="s">
        <v>8099</v>
      </c>
      <c r="F380" s="728" t="s">
        <v>8100</v>
      </c>
      <c r="G380" s="727" t="s">
        <v>1259</v>
      </c>
      <c r="H380" s="727">
        <v>3</v>
      </c>
      <c r="I380" s="727" t="s">
        <v>6875</v>
      </c>
      <c r="J380" s="727">
        <v>13</v>
      </c>
      <c r="K380" s="729">
        <v>3052</v>
      </c>
      <c r="L380" s="729">
        <v>1438</v>
      </c>
      <c r="M380" s="816">
        <v>0.62834000000000001</v>
      </c>
      <c r="N380" s="816">
        <v>2.3570000000000001E-2</v>
      </c>
      <c r="O380" s="816">
        <v>0.17715</v>
      </c>
      <c r="P380" s="816">
        <v>0.17094000000000001</v>
      </c>
      <c r="Q380" s="816">
        <v>0</v>
      </c>
      <c r="R380" s="729">
        <v>385205</v>
      </c>
      <c r="S380" s="729">
        <v>0</v>
      </c>
      <c r="T380" s="729">
        <v>0</v>
      </c>
      <c r="U380" s="729">
        <v>0</v>
      </c>
      <c r="V380" s="729">
        <v>0</v>
      </c>
      <c r="W380" s="729">
        <v>0</v>
      </c>
      <c r="X380" s="729">
        <v>0</v>
      </c>
      <c r="Y380" s="729">
        <v>0</v>
      </c>
      <c r="Z380" s="729">
        <v>0</v>
      </c>
      <c r="AA380" s="729">
        <v>0</v>
      </c>
      <c r="AB380" s="729">
        <v>0</v>
      </c>
      <c r="AC380" s="729">
        <v>0</v>
      </c>
      <c r="AD380" s="729">
        <v>0</v>
      </c>
      <c r="AE380" s="729">
        <v>0</v>
      </c>
      <c r="AF380" s="729">
        <v>0</v>
      </c>
      <c r="AG380" s="729">
        <v>0</v>
      </c>
      <c r="AH380" s="729">
        <v>0</v>
      </c>
      <c r="AI380" s="729">
        <v>197197</v>
      </c>
      <c r="AJ380" s="729">
        <v>0</v>
      </c>
      <c r="AK380" s="729">
        <v>167477</v>
      </c>
      <c r="AL380" s="729">
        <v>0</v>
      </c>
      <c r="AM380" s="729">
        <v>0</v>
      </c>
      <c r="AN380" s="729">
        <v>0</v>
      </c>
      <c r="AO380" s="729">
        <v>0</v>
      </c>
      <c r="AP380" s="729">
        <v>684</v>
      </c>
      <c r="AQ380" s="729">
        <v>0</v>
      </c>
      <c r="AR380" s="729">
        <v>0</v>
      </c>
      <c r="AS380" s="729">
        <v>0</v>
      </c>
      <c r="AT380" s="729">
        <v>7271</v>
      </c>
      <c r="AU380" s="729">
        <v>0</v>
      </c>
      <c r="AV380" s="729">
        <v>0</v>
      </c>
      <c r="AW380" s="729">
        <v>211950</v>
      </c>
      <c r="AX380" s="729">
        <v>9473</v>
      </c>
      <c r="AY380" s="729">
        <v>0</v>
      </c>
      <c r="AZ380" s="729">
        <v>30194</v>
      </c>
      <c r="BA380" s="729">
        <v>0</v>
      </c>
      <c r="BB380" s="729">
        <v>0</v>
      </c>
      <c r="BC380" s="729">
        <v>8927</v>
      </c>
      <c r="BD380" s="729">
        <v>0</v>
      </c>
      <c r="BE380" s="729">
        <v>0</v>
      </c>
      <c r="BF380" s="729">
        <v>0</v>
      </c>
      <c r="BG380" s="729">
        <v>0</v>
      </c>
      <c r="BH380" s="729">
        <v>0</v>
      </c>
      <c r="BI380" s="729">
        <v>0</v>
      </c>
      <c r="BJ380" s="729">
        <v>0</v>
      </c>
      <c r="BK380" s="729">
        <v>0</v>
      </c>
      <c r="BL380" s="729">
        <v>0</v>
      </c>
      <c r="BM380" s="729">
        <v>0</v>
      </c>
      <c r="BN380" s="729">
        <v>0</v>
      </c>
      <c r="BO380" s="729">
        <v>0</v>
      </c>
      <c r="BP380" s="729">
        <v>637697</v>
      </c>
      <c r="BQ380" s="729">
        <v>148777</v>
      </c>
      <c r="BR380" s="729">
        <v>59428</v>
      </c>
      <c r="BS380" s="729">
        <v>525584</v>
      </c>
      <c r="BT380" s="729">
        <v>331897</v>
      </c>
      <c r="BV380" s="828">
        <f t="shared" si="5"/>
        <v>1</v>
      </c>
      <c r="BX380" s="728" t="s">
        <v>917</v>
      </c>
    </row>
    <row r="381" spans="1:76" x14ac:dyDescent="0.2">
      <c r="A381" s="720"/>
      <c r="B381" s="727" t="s">
        <v>4380</v>
      </c>
      <c r="C381" s="727" t="s">
        <v>4381</v>
      </c>
      <c r="D381" s="727">
        <v>49051</v>
      </c>
      <c r="E381" s="728" t="s">
        <v>4379</v>
      </c>
      <c r="F381" s="728" t="s">
        <v>8284</v>
      </c>
      <c r="G381" s="727" t="s">
        <v>4380</v>
      </c>
      <c r="H381" s="727">
        <v>3</v>
      </c>
      <c r="I381" s="727" t="s">
        <v>6875</v>
      </c>
      <c r="J381" s="727">
        <v>13</v>
      </c>
      <c r="K381" s="729">
        <v>272</v>
      </c>
      <c r="L381" s="729">
        <v>236</v>
      </c>
      <c r="M381" s="816">
        <v>0.62834000000000001</v>
      </c>
      <c r="N381" s="816">
        <v>2.3570000000000001E-2</v>
      </c>
      <c r="O381" s="816">
        <v>0.17715</v>
      </c>
      <c r="P381" s="816">
        <v>0.17094000000000001</v>
      </c>
      <c r="Q381" s="816">
        <v>0</v>
      </c>
      <c r="R381" s="729">
        <v>22154</v>
      </c>
      <c r="S381" s="729">
        <v>0</v>
      </c>
      <c r="T381" s="729">
        <v>5284</v>
      </c>
      <c r="U381" s="729">
        <v>0</v>
      </c>
      <c r="V381" s="729">
        <v>0</v>
      </c>
      <c r="W381" s="729">
        <v>0</v>
      </c>
      <c r="X381" s="729">
        <v>30</v>
      </c>
      <c r="Y381" s="729">
        <v>100</v>
      </c>
      <c r="Z381" s="729">
        <v>0</v>
      </c>
      <c r="AA381" s="729">
        <v>0</v>
      </c>
      <c r="AB381" s="729">
        <v>0</v>
      </c>
      <c r="AC381" s="729">
        <v>23492</v>
      </c>
      <c r="AD381" s="729">
        <v>0</v>
      </c>
      <c r="AE381" s="729">
        <v>0</v>
      </c>
      <c r="AF381" s="729">
        <v>0</v>
      </c>
      <c r="AG381" s="729">
        <v>0</v>
      </c>
      <c r="AH381" s="729">
        <v>0</v>
      </c>
      <c r="AI381" s="729">
        <v>0</v>
      </c>
      <c r="AJ381" s="729">
        <v>0</v>
      </c>
      <c r="AK381" s="729">
        <v>0</v>
      </c>
      <c r="AL381" s="729">
        <v>0</v>
      </c>
      <c r="AM381" s="729">
        <v>0</v>
      </c>
      <c r="AN381" s="729">
        <v>0</v>
      </c>
      <c r="AO381" s="729">
        <v>0</v>
      </c>
      <c r="AP381" s="729">
        <v>0</v>
      </c>
      <c r="AQ381" s="729">
        <v>0</v>
      </c>
      <c r="AR381" s="729">
        <v>0</v>
      </c>
      <c r="AS381" s="729">
        <v>0</v>
      </c>
      <c r="AT381" s="729">
        <v>0</v>
      </c>
      <c r="AU381" s="729">
        <v>0</v>
      </c>
      <c r="AV381" s="729">
        <v>0</v>
      </c>
      <c r="AW381" s="729">
        <v>0</v>
      </c>
      <c r="AX381" s="729">
        <v>0</v>
      </c>
      <c r="AY381" s="729">
        <v>0</v>
      </c>
      <c r="AZ381" s="729">
        <v>0</v>
      </c>
      <c r="BA381" s="729">
        <v>0</v>
      </c>
      <c r="BB381" s="729">
        <v>0</v>
      </c>
      <c r="BC381" s="729">
        <v>0</v>
      </c>
      <c r="BD381" s="729">
        <v>0</v>
      </c>
      <c r="BE381" s="729">
        <v>0</v>
      </c>
      <c r="BF381" s="729">
        <v>0</v>
      </c>
      <c r="BG381" s="729">
        <v>0</v>
      </c>
      <c r="BH381" s="729">
        <v>0</v>
      </c>
      <c r="BI381" s="729">
        <v>0</v>
      </c>
      <c r="BJ381" s="729">
        <v>0</v>
      </c>
      <c r="BK381" s="729">
        <v>0</v>
      </c>
      <c r="BL381" s="729">
        <v>0</v>
      </c>
      <c r="BM381" s="729">
        <v>0</v>
      </c>
      <c r="BN381" s="729">
        <v>0</v>
      </c>
      <c r="BO381" s="729">
        <v>0</v>
      </c>
      <c r="BP381" s="729">
        <v>0</v>
      </c>
      <c r="BQ381" s="729">
        <v>1265</v>
      </c>
      <c r="BR381" s="729">
        <v>0</v>
      </c>
      <c r="BS381" s="729">
        <v>105654</v>
      </c>
      <c r="BT381" s="729">
        <v>68898</v>
      </c>
      <c r="BV381" s="828">
        <f t="shared" si="5"/>
        <v>1</v>
      </c>
      <c r="BX381" s="728" t="s">
        <v>4618</v>
      </c>
    </row>
    <row r="382" spans="1:76" x14ac:dyDescent="0.2">
      <c r="A382" s="720"/>
      <c r="B382" s="727" t="s">
        <v>4383</v>
      </c>
      <c r="C382" s="727" t="s">
        <v>4384</v>
      </c>
      <c r="D382" s="727">
        <v>49054</v>
      </c>
      <c r="E382" s="728" t="s">
        <v>4382</v>
      </c>
      <c r="F382" s="728" t="s">
        <v>8285</v>
      </c>
      <c r="G382" s="727" t="s">
        <v>4383</v>
      </c>
      <c r="H382" s="727">
        <v>3</v>
      </c>
      <c r="I382" s="727" t="s">
        <v>6875</v>
      </c>
      <c r="J382" s="727">
        <v>13</v>
      </c>
      <c r="K382" s="729">
        <v>788</v>
      </c>
      <c r="L382" s="729">
        <v>818</v>
      </c>
      <c r="M382" s="816">
        <v>0.62834000000000001</v>
      </c>
      <c r="N382" s="816">
        <v>2.3570000000000001E-2</v>
      </c>
      <c r="O382" s="816">
        <v>0.17715</v>
      </c>
      <c r="P382" s="816">
        <v>0.17094000000000001</v>
      </c>
      <c r="Q382" s="816">
        <v>0</v>
      </c>
      <c r="R382" s="729">
        <v>91466</v>
      </c>
      <c r="S382" s="729">
        <v>0</v>
      </c>
      <c r="T382" s="729">
        <v>0</v>
      </c>
      <c r="U382" s="729">
        <v>3440</v>
      </c>
      <c r="V382" s="729">
        <v>0</v>
      </c>
      <c r="W382" s="729">
        <v>0</v>
      </c>
      <c r="X382" s="729">
        <v>0</v>
      </c>
      <c r="Y382" s="729">
        <v>0</v>
      </c>
      <c r="Z382" s="729">
        <v>0</v>
      </c>
      <c r="AA382" s="729">
        <v>0</v>
      </c>
      <c r="AB382" s="729">
        <v>0</v>
      </c>
      <c r="AC382" s="729">
        <v>0</v>
      </c>
      <c r="AD382" s="729">
        <v>0</v>
      </c>
      <c r="AE382" s="729">
        <v>0</v>
      </c>
      <c r="AF382" s="729">
        <v>0</v>
      </c>
      <c r="AG382" s="729">
        <v>0</v>
      </c>
      <c r="AH382" s="729">
        <v>0</v>
      </c>
      <c r="AI382" s="729">
        <v>0</v>
      </c>
      <c r="AJ382" s="729">
        <v>0</v>
      </c>
      <c r="AK382" s="729">
        <v>0</v>
      </c>
      <c r="AL382" s="729">
        <v>0</v>
      </c>
      <c r="AM382" s="729">
        <v>6626</v>
      </c>
      <c r="AN382" s="729">
        <v>0</v>
      </c>
      <c r="AO382" s="729">
        <v>0</v>
      </c>
      <c r="AP382" s="729">
        <v>177</v>
      </c>
      <c r="AQ382" s="729">
        <v>0</v>
      </c>
      <c r="AR382" s="729">
        <v>0</v>
      </c>
      <c r="AS382" s="729">
        <v>0</v>
      </c>
      <c r="AT382" s="729">
        <v>150</v>
      </c>
      <c r="AU382" s="729">
        <v>0</v>
      </c>
      <c r="AV382" s="729">
        <v>0</v>
      </c>
      <c r="AW382" s="729">
        <v>114818</v>
      </c>
      <c r="AX382" s="729">
        <v>4657</v>
      </c>
      <c r="AY382" s="729">
        <v>0</v>
      </c>
      <c r="AZ382" s="729">
        <v>14844</v>
      </c>
      <c r="BA382" s="729">
        <v>0</v>
      </c>
      <c r="BB382" s="729">
        <v>8380</v>
      </c>
      <c r="BC382" s="729">
        <v>45916</v>
      </c>
      <c r="BD382" s="729">
        <v>0</v>
      </c>
      <c r="BE382" s="729">
        <v>0</v>
      </c>
      <c r="BF382" s="729">
        <v>0</v>
      </c>
      <c r="BG382" s="729">
        <v>0</v>
      </c>
      <c r="BH382" s="729">
        <v>461</v>
      </c>
      <c r="BI382" s="729">
        <v>0</v>
      </c>
      <c r="BJ382" s="729">
        <v>0</v>
      </c>
      <c r="BK382" s="729">
        <v>0</v>
      </c>
      <c r="BL382" s="729">
        <v>0</v>
      </c>
      <c r="BM382" s="729">
        <v>0</v>
      </c>
      <c r="BN382" s="729">
        <v>0</v>
      </c>
      <c r="BO382" s="729">
        <v>0</v>
      </c>
      <c r="BP382" s="729">
        <v>329976</v>
      </c>
      <c r="BQ382" s="729">
        <v>16876</v>
      </c>
      <c r="BR382" s="729">
        <v>0</v>
      </c>
      <c r="BS382" s="729">
        <v>562254</v>
      </c>
      <c r="BT382" s="729">
        <v>135194</v>
      </c>
      <c r="BV382" s="828">
        <f t="shared" si="5"/>
        <v>1</v>
      </c>
      <c r="BX382" s="728" t="s">
        <v>2222</v>
      </c>
    </row>
    <row r="383" spans="1:76" x14ac:dyDescent="0.2">
      <c r="A383" s="720"/>
      <c r="B383" s="727" t="s">
        <v>7392</v>
      </c>
      <c r="C383" s="727" t="s">
        <v>7393</v>
      </c>
      <c r="D383" s="727">
        <v>49031</v>
      </c>
      <c r="E383" s="728" t="s">
        <v>7391</v>
      </c>
      <c r="F383" s="728" t="s">
        <v>8286</v>
      </c>
      <c r="G383" s="727" t="s">
        <v>7392</v>
      </c>
      <c r="H383" s="727">
        <v>3</v>
      </c>
      <c r="I383" s="727" t="s">
        <v>6875</v>
      </c>
      <c r="J383" s="727">
        <v>13</v>
      </c>
      <c r="K383" s="729">
        <v>2523</v>
      </c>
      <c r="L383" s="729">
        <v>1688</v>
      </c>
      <c r="M383" s="816">
        <v>0.96343999999999996</v>
      </c>
      <c r="N383" s="816">
        <v>3.6560000000000002E-2</v>
      </c>
      <c r="O383" s="816">
        <v>0</v>
      </c>
      <c r="P383" s="816">
        <v>0</v>
      </c>
      <c r="Q383" s="816">
        <v>0</v>
      </c>
      <c r="R383" s="729">
        <v>200853</v>
      </c>
      <c r="S383" s="729">
        <v>0</v>
      </c>
      <c r="T383" s="729">
        <v>10742</v>
      </c>
      <c r="U383" s="729">
        <v>7290</v>
      </c>
      <c r="V383" s="729">
        <v>0</v>
      </c>
      <c r="W383" s="729">
        <v>0</v>
      </c>
      <c r="X383" s="729">
        <v>0</v>
      </c>
      <c r="Y383" s="729">
        <v>0</v>
      </c>
      <c r="Z383" s="729">
        <v>0</v>
      </c>
      <c r="AA383" s="729">
        <v>0</v>
      </c>
      <c r="AB383" s="729">
        <v>0</v>
      </c>
      <c r="AC383" s="729">
        <v>0</v>
      </c>
      <c r="AD383" s="729">
        <v>0</v>
      </c>
      <c r="AE383" s="729">
        <v>0</v>
      </c>
      <c r="AF383" s="729">
        <v>0</v>
      </c>
      <c r="AG383" s="729">
        <v>0</v>
      </c>
      <c r="AH383" s="729">
        <v>0</v>
      </c>
      <c r="AI383" s="729">
        <v>11886</v>
      </c>
      <c r="AJ383" s="729">
        <v>0</v>
      </c>
      <c r="AK383" s="729">
        <v>125080</v>
      </c>
      <c r="AL383" s="729">
        <v>0</v>
      </c>
      <c r="AM383" s="729">
        <v>406404</v>
      </c>
      <c r="AN383" s="729">
        <v>0</v>
      </c>
      <c r="AO383" s="729">
        <v>0</v>
      </c>
      <c r="AP383" s="729">
        <v>1811</v>
      </c>
      <c r="AQ383" s="729">
        <v>0</v>
      </c>
      <c r="AR383" s="729">
        <v>0</v>
      </c>
      <c r="AS383" s="729">
        <v>0</v>
      </c>
      <c r="AT383" s="729">
        <v>0</v>
      </c>
      <c r="AU383" s="729">
        <v>0</v>
      </c>
      <c r="AV383" s="729">
        <v>63158</v>
      </c>
      <c r="AW383" s="729">
        <v>104625</v>
      </c>
      <c r="AX383" s="729">
        <v>0</v>
      </c>
      <c r="AY383" s="729">
        <v>0</v>
      </c>
      <c r="AZ383" s="729">
        <v>0</v>
      </c>
      <c r="BA383" s="729">
        <v>0</v>
      </c>
      <c r="BB383" s="729">
        <v>4133</v>
      </c>
      <c r="BC383" s="729">
        <v>0</v>
      </c>
      <c r="BD383" s="729">
        <v>0</v>
      </c>
      <c r="BE383" s="729">
        <v>0</v>
      </c>
      <c r="BF383" s="729">
        <v>0</v>
      </c>
      <c r="BG383" s="729">
        <v>4979</v>
      </c>
      <c r="BH383" s="729">
        <v>0</v>
      </c>
      <c r="BI383" s="729">
        <v>0</v>
      </c>
      <c r="BJ383" s="729">
        <v>0</v>
      </c>
      <c r="BK383" s="729">
        <v>0</v>
      </c>
      <c r="BL383" s="729">
        <v>0</v>
      </c>
      <c r="BM383" s="729">
        <v>0</v>
      </c>
      <c r="BN383" s="729">
        <v>0</v>
      </c>
      <c r="BO383" s="729">
        <v>0</v>
      </c>
      <c r="BP383" s="729">
        <v>-117171</v>
      </c>
      <c r="BQ383" s="729">
        <v>56210</v>
      </c>
      <c r="BR383" s="729">
        <v>1794751</v>
      </c>
      <c r="BS383" s="729">
        <v>1559056</v>
      </c>
      <c r="BT383" s="729">
        <v>306844</v>
      </c>
      <c r="BV383" s="828">
        <f t="shared" si="5"/>
        <v>1</v>
      </c>
      <c r="BX383" s="728" t="s">
        <v>2982</v>
      </c>
    </row>
    <row r="384" spans="1:76" x14ac:dyDescent="0.2">
      <c r="A384" s="720"/>
      <c r="B384" s="727" t="s">
        <v>7389</v>
      </c>
      <c r="C384" s="727" t="s">
        <v>7390</v>
      </c>
      <c r="D384" s="727">
        <v>49028</v>
      </c>
      <c r="E384" s="728" t="s">
        <v>7388</v>
      </c>
      <c r="F384" s="728" t="s">
        <v>8287</v>
      </c>
      <c r="G384" s="727" t="s">
        <v>7389</v>
      </c>
      <c r="H384" s="727">
        <v>3</v>
      </c>
      <c r="I384" s="727" t="s">
        <v>6875</v>
      </c>
      <c r="J384" s="727">
        <v>13</v>
      </c>
      <c r="K384" s="729">
        <v>867</v>
      </c>
      <c r="L384" s="729">
        <v>1325</v>
      </c>
      <c r="M384" s="816">
        <v>0.96343999999999996</v>
      </c>
      <c r="N384" s="816">
        <v>3.6560000000000002E-2</v>
      </c>
      <c r="O384" s="816">
        <v>0</v>
      </c>
      <c r="P384" s="816">
        <v>0</v>
      </c>
      <c r="Q384" s="816">
        <v>0</v>
      </c>
      <c r="R384" s="729">
        <v>136427</v>
      </c>
      <c r="S384" s="729">
        <v>0</v>
      </c>
      <c r="T384" s="729">
        <v>0</v>
      </c>
      <c r="U384" s="729">
        <v>1020</v>
      </c>
      <c r="V384" s="729">
        <v>0</v>
      </c>
      <c r="W384" s="729">
        <v>0</v>
      </c>
      <c r="X384" s="729">
        <v>200</v>
      </c>
      <c r="Y384" s="729">
        <v>0</v>
      </c>
      <c r="Z384" s="729">
        <v>0</v>
      </c>
      <c r="AA384" s="729">
        <v>0</v>
      </c>
      <c r="AB384" s="729">
        <v>0</v>
      </c>
      <c r="AC384" s="729">
        <v>0</v>
      </c>
      <c r="AD384" s="729">
        <v>0</v>
      </c>
      <c r="AE384" s="729">
        <v>0</v>
      </c>
      <c r="AF384" s="729">
        <v>0</v>
      </c>
      <c r="AG384" s="729">
        <v>0</v>
      </c>
      <c r="AH384" s="729">
        <v>0</v>
      </c>
      <c r="AI384" s="729">
        <v>0</v>
      </c>
      <c r="AJ384" s="729">
        <v>0</v>
      </c>
      <c r="AK384" s="729">
        <v>0</v>
      </c>
      <c r="AL384" s="729">
        <v>0</v>
      </c>
      <c r="AM384" s="729">
        <v>4833</v>
      </c>
      <c r="AN384" s="729">
        <v>0</v>
      </c>
      <c r="AO384" s="729">
        <v>0</v>
      </c>
      <c r="AP384" s="729">
        <v>0</v>
      </c>
      <c r="AQ384" s="729">
        <v>0</v>
      </c>
      <c r="AR384" s="729">
        <v>0</v>
      </c>
      <c r="AS384" s="729">
        <v>0</v>
      </c>
      <c r="AT384" s="729">
        <v>0</v>
      </c>
      <c r="AU384" s="729">
        <v>0</v>
      </c>
      <c r="AV384" s="729">
        <v>0</v>
      </c>
      <c r="AW384" s="729">
        <v>99091</v>
      </c>
      <c r="AX384" s="729">
        <v>9473</v>
      </c>
      <c r="AY384" s="729">
        <v>0</v>
      </c>
      <c r="AZ384" s="729">
        <v>30194</v>
      </c>
      <c r="BA384" s="729">
        <v>0</v>
      </c>
      <c r="BB384" s="729">
        <v>0</v>
      </c>
      <c r="BC384" s="729">
        <v>5686</v>
      </c>
      <c r="BD384" s="729">
        <v>0</v>
      </c>
      <c r="BE384" s="729">
        <v>0</v>
      </c>
      <c r="BF384" s="729">
        <v>0</v>
      </c>
      <c r="BG384" s="729">
        <v>3289</v>
      </c>
      <c r="BH384" s="729">
        <v>0</v>
      </c>
      <c r="BI384" s="729">
        <v>0</v>
      </c>
      <c r="BJ384" s="729">
        <v>0</v>
      </c>
      <c r="BK384" s="729">
        <v>0</v>
      </c>
      <c r="BL384" s="729">
        <v>0</v>
      </c>
      <c r="BM384" s="729">
        <v>0</v>
      </c>
      <c r="BN384" s="729">
        <v>0</v>
      </c>
      <c r="BO384" s="729">
        <v>0</v>
      </c>
      <c r="BP384" s="729">
        <v>-85428</v>
      </c>
      <c r="BQ384" s="729">
        <v>43319</v>
      </c>
      <c r="BR384" s="729">
        <v>22467</v>
      </c>
      <c r="BS384" s="729">
        <v>1018183</v>
      </c>
      <c r="BT384" s="729">
        <v>230963</v>
      </c>
      <c r="BV384" s="828">
        <f t="shared" si="5"/>
        <v>1</v>
      </c>
      <c r="BX384" s="728" t="s">
        <v>903</v>
      </c>
    </row>
    <row r="385" spans="1:76" x14ac:dyDescent="0.2">
      <c r="A385" s="720"/>
      <c r="B385" s="727" t="s">
        <v>1355</v>
      </c>
      <c r="C385" s="727" t="s">
        <v>1356</v>
      </c>
      <c r="D385" s="727">
        <v>49012</v>
      </c>
      <c r="E385" s="728" t="s">
        <v>1354</v>
      </c>
      <c r="F385" s="728" t="s">
        <v>6208</v>
      </c>
      <c r="G385" s="727" t="s">
        <v>1355</v>
      </c>
      <c r="H385" s="727">
        <v>3</v>
      </c>
      <c r="I385" s="727" t="s">
        <v>6875</v>
      </c>
      <c r="J385" s="727">
        <v>13</v>
      </c>
      <c r="K385" s="729">
        <v>666</v>
      </c>
      <c r="L385" s="729">
        <v>742</v>
      </c>
      <c r="M385" s="816">
        <v>0.62834000000000001</v>
      </c>
      <c r="N385" s="816">
        <v>2.3570000000000001E-2</v>
      </c>
      <c r="O385" s="816">
        <v>0.17715</v>
      </c>
      <c r="P385" s="816">
        <v>0.17094000000000001</v>
      </c>
      <c r="Q385" s="816">
        <v>0</v>
      </c>
      <c r="R385" s="729">
        <v>111440</v>
      </c>
      <c r="S385" s="729">
        <v>0</v>
      </c>
      <c r="T385" s="729">
        <v>0</v>
      </c>
      <c r="U385" s="729">
        <v>2413</v>
      </c>
      <c r="V385" s="729">
        <v>0</v>
      </c>
      <c r="W385" s="729">
        <v>0</v>
      </c>
      <c r="X385" s="729">
        <v>0</v>
      </c>
      <c r="Y385" s="729">
        <v>0</v>
      </c>
      <c r="Z385" s="729">
        <v>0</v>
      </c>
      <c r="AA385" s="729">
        <v>0</v>
      </c>
      <c r="AB385" s="729">
        <v>0</v>
      </c>
      <c r="AC385" s="729">
        <v>0</v>
      </c>
      <c r="AD385" s="729">
        <v>0</v>
      </c>
      <c r="AE385" s="729">
        <v>0</v>
      </c>
      <c r="AF385" s="729">
        <v>0</v>
      </c>
      <c r="AG385" s="729">
        <v>0</v>
      </c>
      <c r="AH385" s="729">
        <v>0</v>
      </c>
      <c r="AI385" s="729">
        <v>0</v>
      </c>
      <c r="AJ385" s="729">
        <v>0</v>
      </c>
      <c r="AK385" s="729">
        <v>0</v>
      </c>
      <c r="AL385" s="729">
        <v>0</v>
      </c>
      <c r="AM385" s="729">
        <v>3591</v>
      </c>
      <c r="AN385" s="729">
        <v>0</v>
      </c>
      <c r="AO385" s="729">
        <v>0</v>
      </c>
      <c r="AP385" s="729">
        <v>0</v>
      </c>
      <c r="AQ385" s="729">
        <v>0</v>
      </c>
      <c r="AR385" s="729">
        <v>0</v>
      </c>
      <c r="AS385" s="729">
        <v>0</v>
      </c>
      <c r="AT385" s="729">
        <v>0</v>
      </c>
      <c r="AU385" s="729">
        <v>0</v>
      </c>
      <c r="AV385" s="729">
        <v>0</v>
      </c>
      <c r="AW385" s="729">
        <v>32783</v>
      </c>
      <c r="AX385" s="729">
        <v>3891</v>
      </c>
      <c r="AY385" s="729">
        <v>0</v>
      </c>
      <c r="AZ385" s="729">
        <v>12403</v>
      </c>
      <c r="BA385" s="729">
        <v>0</v>
      </c>
      <c r="BB385" s="729">
        <v>0</v>
      </c>
      <c r="BC385" s="729">
        <v>0</v>
      </c>
      <c r="BD385" s="729">
        <v>0</v>
      </c>
      <c r="BE385" s="729">
        <v>0</v>
      </c>
      <c r="BF385" s="729">
        <v>0</v>
      </c>
      <c r="BG385" s="729">
        <v>0</v>
      </c>
      <c r="BH385" s="729">
        <v>0</v>
      </c>
      <c r="BI385" s="729">
        <v>0</v>
      </c>
      <c r="BJ385" s="729">
        <v>0</v>
      </c>
      <c r="BK385" s="729">
        <v>0</v>
      </c>
      <c r="BL385" s="729">
        <v>0</v>
      </c>
      <c r="BM385" s="729">
        <v>0</v>
      </c>
      <c r="BN385" s="729">
        <v>0</v>
      </c>
      <c r="BO385" s="729">
        <v>0</v>
      </c>
      <c r="BP385" s="729">
        <v>-34899</v>
      </c>
      <c r="BQ385" s="729">
        <v>45470</v>
      </c>
      <c r="BR385" s="729">
        <v>0</v>
      </c>
      <c r="BS385" s="729">
        <v>179761</v>
      </c>
      <c r="BT385" s="729">
        <v>223789</v>
      </c>
      <c r="BV385" s="828">
        <f t="shared" si="5"/>
        <v>1</v>
      </c>
      <c r="BX385" s="728" t="s">
        <v>1229</v>
      </c>
    </row>
    <row r="386" spans="1:76" x14ac:dyDescent="0.2">
      <c r="A386" s="720"/>
      <c r="B386" s="727" t="s">
        <v>1262</v>
      </c>
      <c r="C386" s="727" t="s">
        <v>2214</v>
      </c>
      <c r="D386" s="727">
        <v>49071</v>
      </c>
      <c r="E386" s="728" t="s">
        <v>1261</v>
      </c>
      <c r="F386" s="728" t="s">
        <v>6209</v>
      </c>
      <c r="G386" s="727" t="s">
        <v>1262</v>
      </c>
      <c r="H386" s="727">
        <v>3</v>
      </c>
      <c r="I386" s="727" t="s">
        <v>6875</v>
      </c>
      <c r="J386" s="727">
        <v>13</v>
      </c>
      <c r="K386" s="729">
        <v>1484</v>
      </c>
      <c r="L386" s="729">
        <v>1142</v>
      </c>
      <c r="M386" s="816">
        <v>0.62834000000000001</v>
      </c>
      <c r="N386" s="816">
        <v>2.3570000000000001E-2</v>
      </c>
      <c r="O386" s="816">
        <v>0.17715</v>
      </c>
      <c r="P386" s="816">
        <v>0.17094000000000001</v>
      </c>
      <c r="Q386" s="816">
        <v>0</v>
      </c>
      <c r="R386" s="729">
        <v>141989</v>
      </c>
      <c r="S386" s="729">
        <v>0</v>
      </c>
      <c r="T386" s="729">
        <v>6598</v>
      </c>
      <c r="U386" s="729">
        <v>24</v>
      </c>
      <c r="V386" s="729">
        <v>0</v>
      </c>
      <c r="W386" s="729">
        <v>0</v>
      </c>
      <c r="X386" s="729">
        <v>0</v>
      </c>
      <c r="Y386" s="729">
        <v>0</v>
      </c>
      <c r="Z386" s="729">
        <v>0</v>
      </c>
      <c r="AA386" s="729">
        <v>0</v>
      </c>
      <c r="AB386" s="729">
        <v>945</v>
      </c>
      <c r="AC386" s="729">
        <v>0</v>
      </c>
      <c r="AD386" s="729">
        <v>0</v>
      </c>
      <c r="AE386" s="729">
        <v>0</v>
      </c>
      <c r="AF386" s="729">
        <v>0</v>
      </c>
      <c r="AG386" s="729">
        <v>0</v>
      </c>
      <c r="AH386" s="729">
        <v>0</v>
      </c>
      <c r="AI386" s="729">
        <v>0</v>
      </c>
      <c r="AJ386" s="729">
        <v>0</v>
      </c>
      <c r="AK386" s="729">
        <v>0</v>
      </c>
      <c r="AL386" s="729">
        <v>0</v>
      </c>
      <c r="AM386" s="729">
        <v>6281</v>
      </c>
      <c r="AN386" s="729">
        <v>0</v>
      </c>
      <c r="AO386" s="729">
        <v>0</v>
      </c>
      <c r="AP386" s="729">
        <v>0</v>
      </c>
      <c r="AQ386" s="729">
        <v>0</v>
      </c>
      <c r="AR386" s="729">
        <v>0</v>
      </c>
      <c r="AS386" s="729">
        <v>0</v>
      </c>
      <c r="AT386" s="729">
        <v>6533</v>
      </c>
      <c r="AU386" s="729">
        <v>0</v>
      </c>
      <c r="AV386" s="729">
        <v>0</v>
      </c>
      <c r="AW386" s="729">
        <v>0</v>
      </c>
      <c r="AX386" s="729">
        <v>0</v>
      </c>
      <c r="AY386" s="729">
        <v>0</v>
      </c>
      <c r="AZ386" s="729">
        <v>0</v>
      </c>
      <c r="BA386" s="729">
        <v>0</v>
      </c>
      <c r="BB386" s="729">
        <v>50</v>
      </c>
      <c r="BC386" s="729">
        <v>0</v>
      </c>
      <c r="BD386" s="729">
        <v>0</v>
      </c>
      <c r="BE386" s="729">
        <v>5938</v>
      </c>
      <c r="BF386" s="729">
        <v>0</v>
      </c>
      <c r="BG386" s="729">
        <v>2290</v>
      </c>
      <c r="BH386" s="729">
        <v>0</v>
      </c>
      <c r="BI386" s="729">
        <v>0</v>
      </c>
      <c r="BJ386" s="729">
        <v>0</v>
      </c>
      <c r="BK386" s="729">
        <v>0</v>
      </c>
      <c r="BL386" s="729">
        <v>0</v>
      </c>
      <c r="BM386" s="729">
        <v>0</v>
      </c>
      <c r="BN386" s="729">
        <v>0</v>
      </c>
      <c r="BO386" s="729">
        <v>0</v>
      </c>
      <c r="BP386" s="729">
        <v>0</v>
      </c>
      <c r="BQ386" s="729">
        <v>36719</v>
      </c>
      <c r="BR386" s="729">
        <v>0</v>
      </c>
      <c r="BS386" s="729">
        <v>365619</v>
      </c>
      <c r="BT386" s="729">
        <v>178588</v>
      </c>
      <c r="BV386" s="828">
        <f t="shared" si="5"/>
        <v>1</v>
      </c>
      <c r="BX386" s="728" t="s">
        <v>3518</v>
      </c>
    </row>
    <row r="387" spans="1:76" x14ac:dyDescent="0.2">
      <c r="A387" s="720"/>
      <c r="B387" s="727" t="s">
        <v>1358</v>
      </c>
      <c r="C387" s="727" t="s">
        <v>1359</v>
      </c>
      <c r="D387" s="727">
        <v>49014</v>
      </c>
      <c r="E387" s="728" t="s">
        <v>1357</v>
      </c>
      <c r="F387" s="728" t="s">
        <v>6210</v>
      </c>
      <c r="G387" s="727" t="s">
        <v>1358</v>
      </c>
      <c r="H387" s="727">
        <v>3</v>
      </c>
      <c r="I387" s="727" t="s">
        <v>6875</v>
      </c>
      <c r="J387" s="727">
        <v>13</v>
      </c>
      <c r="K387" s="729">
        <v>1907</v>
      </c>
      <c r="L387" s="729">
        <v>1435</v>
      </c>
      <c r="M387" s="816">
        <v>0.62834000000000001</v>
      </c>
      <c r="N387" s="816">
        <v>2.3570000000000001E-2</v>
      </c>
      <c r="O387" s="816">
        <v>0.17715</v>
      </c>
      <c r="P387" s="816">
        <v>0.17094000000000001</v>
      </c>
      <c r="Q387" s="816">
        <v>0</v>
      </c>
      <c r="R387" s="729">
        <v>90461</v>
      </c>
      <c r="S387" s="729">
        <v>0</v>
      </c>
      <c r="T387" s="729">
        <v>10630</v>
      </c>
      <c r="U387" s="729">
        <v>6319</v>
      </c>
      <c r="V387" s="729">
        <v>0</v>
      </c>
      <c r="W387" s="729">
        <v>0</v>
      </c>
      <c r="X387" s="729">
        <v>2030</v>
      </c>
      <c r="Y387" s="729">
        <v>960</v>
      </c>
      <c r="Z387" s="729">
        <v>0</v>
      </c>
      <c r="AA387" s="729">
        <v>0</v>
      </c>
      <c r="AB387" s="729">
        <v>1000</v>
      </c>
      <c r="AC387" s="729">
        <v>0</v>
      </c>
      <c r="AD387" s="729">
        <v>0</v>
      </c>
      <c r="AE387" s="729">
        <v>0</v>
      </c>
      <c r="AF387" s="729">
        <v>0</v>
      </c>
      <c r="AG387" s="729">
        <v>0</v>
      </c>
      <c r="AH387" s="729">
        <v>0</v>
      </c>
      <c r="AI387" s="729">
        <v>0</v>
      </c>
      <c r="AJ387" s="729">
        <v>0</v>
      </c>
      <c r="AK387" s="729">
        <v>0</v>
      </c>
      <c r="AL387" s="729">
        <v>0</v>
      </c>
      <c r="AM387" s="729">
        <v>0</v>
      </c>
      <c r="AN387" s="729">
        <v>27390</v>
      </c>
      <c r="AO387" s="729">
        <v>0</v>
      </c>
      <c r="AP387" s="729">
        <v>1260</v>
      </c>
      <c r="AQ387" s="729">
        <v>0</v>
      </c>
      <c r="AR387" s="729">
        <v>0</v>
      </c>
      <c r="AS387" s="729">
        <v>0</v>
      </c>
      <c r="AT387" s="729">
        <v>0</v>
      </c>
      <c r="AU387" s="729">
        <v>0</v>
      </c>
      <c r="AV387" s="729">
        <v>37583</v>
      </c>
      <c r="AW387" s="729">
        <v>176725</v>
      </c>
      <c r="AX387" s="729">
        <v>0</v>
      </c>
      <c r="AY387" s="729">
        <v>0</v>
      </c>
      <c r="AZ387" s="729">
        <v>0</v>
      </c>
      <c r="BA387" s="729">
        <v>0</v>
      </c>
      <c r="BB387" s="729">
        <v>0</v>
      </c>
      <c r="BC387" s="729">
        <v>0</v>
      </c>
      <c r="BD387" s="729">
        <v>1115</v>
      </c>
      <c r="BE387" s="729">
        <v>0</v>
      </c>
      <c r="BF387" s="729">
        <v>0</v>
      </c>
      <c r="BG387" s="729">
        <v>0</v>
      </c>
      <c r="BH387" s="729">
        <v>0</v>
      </c>
      <c r="BI387" s="729">
        <v>0</v>
      </c>
      <c r="BJ387" s="729">
        <v>0</v>
      </c>
      <c r="BK387" s="729">
        <v>0</v>
      </c>
      <c r="BL387" s="729">
        <v>0</v>
      </c>
      <c r="BM387" s="729">
        <v>0</v>
      </c>
      <c r="BN387" s="729">
        <v>0</v>
      </c>
      <c r="BO387" s="729">
        <v>0</v>
      </c>
      <c r="BP387" s="729">
        <v>468255</v>
      </c>
      <c r="BQ387" s="729">
        <v>68305</v>
      </c>
      <c r="BR387" s="729">
        <v>303947</v>
      </c>
      <c r="BS387" s="729">
        <v>1147704</v>
      </c>
      <c r="BT387" s="729">
        <v>414619</v>
      </c>
      <c r="BV387" s="828">
        <f t="shared" si="5"/>
        <v>1</v>
      </c>
      <c r="BX387" s="728" t="s">
        <v>3513</v>
      </c>
    </row>
    <row r="388" spans="1:76" x14ac:dyDescent="0.2">
      <c r="A388" s="720"/>
      <c r="B388" s="727" t="s">
        <v>7386</v>
      </c>
      <c r="C388" s="727" t="s">
        <v>7387</v>
      </c>
      <c r="D388" s="727">
        <v>49024</v>
      </c>
      <c r="E388" s="728" t="s">
        <v>7385</v>
      </c>
      <c r="F388" s="728" t="s">
        <v>6211</v>
      </c>
      <c r="G388" s="727" t="s">
        <v>7386</v>
      </c>
      <c r="H388" s="727">
        <v>3</v>
      </c>
      <c r="I388" s="727" t="s">
        <v>6875</v>
      </c>
      <c r="J388" s="727">
        <v>13</v>
      </c>
      <c r="K388" s="729">
        <v>588</v>
      </c>
      <c r="L388" s="729">
        <v>542</v>
      </c>
      <c r="M388" s="816">
        <v>0.62834000000000001</v>
      </c>
      <c r="N388" s="816">
        <v>2.3570000000000001E-2</v>
      </c>
      <c r="O388" s="816">
        <v>0.17715</v>
      </c>
      <c r="P388" s="816">
        <v>0.17094000000000001</v>
      </c>
      <c r="Q388" s="816">
        <v>0</v>
      </c>
      <c r="R388" s="729">
        <v>37810</v>
      </c>
      <c r="S388" s="729">
        <v>0</v>
      </c>
      <c r="T388" s="729">
        <v>0</v>
      </c>
      <c r="U388" s="729">
        <v>5992</v>
      </c>
      <c r="V388" s="729">
        <v>0</v>
      </c>
      <c r="W388" s="729">
        <v>0</v>
      </c>
      <c r="X388" s="729">
        <v>0</v>
      </c>
      <c r="Y388" s="729">
        <v>0</v>
      </c>
      <c r="Z388" s="729">
        <v>0</v>
      </c>
      <c r="AA388" s="729">
        <v>0</v>
      </c>
      <c r="AB388" s="729">
        <v>0</v>
      </c>
      <c r="AC388" s="729">
        <v>0</v>
      </c>
      <c r="AD388" s="729">
        <v>0</v>
      </c>
      <c r="AE388" s="729">
        <v>0</v>
      </c>
      <c r="AF388" s="729">
        <v>0</v>
      </c>
      <c r="AG388" s="729">
        <v>0</v>
      </c>
      <c r="AH388" s="729">
        <v>0</v>
      </c>
      <c r="AI388" s="729">
        <v>0</v>
      </c>
      <c r="AJ388" s="729">
        <v>0</v>
      </c>
      <c r="AK388" s="729">
        <v>0</v>
      </c>
      <c r="AL388" s="729">
        <v>0</v>
      </c>
      <c r="AM388" s="729">
        <v>2400</v>
      </c>
      <c r="AN388" s="729">
        <v>0</v>
      </c>
      <c r="AO388" s="729">
        <v>0</v>
      </c>
      <c r="AP388" s="729">
        <v>0</v>
      </c>
      <c r="AQ388" s="729">
        <v>0</v>
      </c>
      <c r="AR388" s="729">
        <v>0</v>
      </c>
      <c r="AS388" s="729">
        <v>0</v>
      </c>
      <c r="AT388" s="729">
        <v>74</v>
      </c>
      <c r="AU388" s="729">
        <v>0</v>
      </c>
      <c r="AV388" s="729">
        <v>0</v>
      </c>
      <c r="AW388" s="729">
        <v>70216</v>
      </c>
      <c r="AX388" s="729">
        <v>2813</v>
      </c>
      <c r="AY388" s="729">
        <v>0</v>
      </c>
      <c r="AZ388" s="729">
        <v>8965</v>
      </c>
      <c r="BA388" s="729">
        <v>0</v>
      </c>
      <c r="BB388" s="729">
        <v>0</v>
      </c>
      <c r="BC388" s="729">
        <v>17824</v>
      </c>
      <c r="BD388" s="729">
        <v>0</v>
      </c>
      <c r="BE388" s="729">
        <v>0</v>
      </c>
      <c r="BF388" s="729">
        <v>0</v>
      </c>
      <c r="BG388" s="729">
        <v>0</v>
      </c>
      <c r="BH388" s="729">
        <v>0</v>
      </c>
      <c r="BI388" s="729">
        <v>0</v>
      </c>
      <c r="BJ388" s="729">
        <v>0</v>
      </c>
      <c r="BK388" s="729">
        <v>0</v>
      </c>
      <c r="BL388" s="729">
        <v>0</v>
      </c>
      <c r="BM388" s="729">
        <v>0</v>
      </c>
      <c r="BN388" s="729">
        <v>0</v>
      </c>
      <c r="BO388" s="729">
        <v>0</v>
      </c>
      <c r="BP388" s="729">
        <v>215556</v>
      </c>
      <c r="BQ388" s="729">
        <v>26808</v>
      </c>
      <c r="BR388" s="729">
        <v>1688</v>
      </c>
      <c r="BS388" s="729">
        <v>276215</v>
      </c>
      <c r="BT388" s="729">
        <v>155526</v>
      </c>
      <c r="BV388" s="828">
        <f t="shared" si="5"/>
        <v>1</v>
      </c>
      <c r="BX388" s="728" t="s">
        <v>904</v>
      </c>
    </row>
    <row r="389" spans="1:76" x14ac:dyDescent="0.2">
      <c r="A389" s="720"/>
      <c r="B389" s="727" t="s">
        <v>1309</v>
      </c>
      <c r="C389" s="727" t="s">
        <v>4420</v>
      </c>
      <c r="D389" s="727">
        <v>49046</v>
      </c>
      <c r="E389" s="728" t="s">
        <v>1308</v>
      </c>
      <c r="F389" s="728" t="s">
        <v>6212</v>
      </c>
      <c r="G389" s="727" t="s">
        <v>1309</v>
      </c>
      <c r="H389" s="727">
        <v>3</v>
      </c>
      <c r="I389" s="727" t="s">
        <v>6875</v>
      </c>
      <c r="J389" s="727">
        <v>13</v>
      </c>
      <c r="K389" s="729">
        <v>1292</v>
      </c>
      <c r="L389" s="729">
        <v>881</v>
      </c>
      <c r="M389" s="816">
        <v>0.62834000000000001</v>
      </c>
      <c r="N389" s="816">
        <v>2.3570000000000001E-2</v>
      </c>
      <c r="O389" s="816">
        <v>0.17715</v>
      </c>
      <c r="P389" s="816">
        <v>0.17094000000000001</v>
      </c>
      <c r="Q389" s="816">
        <v>0</v>
      </c>
      <c r="R389" s="729">
        <v>134629</v>
      </c>
      <c r="S389" s="729">
        <v>0</v>
      </c>
      <c r="T389" s="729">
        <v>0</v>
      </c>
      <c r="U389" s="729">
        <v>0</v>
      </c>
      <c r="V389" s="729">
        <v>0</v>
      </c>
      <c r="W389" s="729">
        <v>0</v>
      </c>
      <c r="X389" s="729">
        <v>0</v>
      </c>
      <c r="Y389" s="729">
        <v>0</v>
      </c>
      <c r="Z389" s="729">
        <v>0</v>
      </c>
      <c r="AA389" s="729">
        <v>0</v>
      </c>
      <c r="AB389" s="729">
        <v>0</v>
      </c>
      <c r="AC389" s="729">
        <v>0</v>
      </c>
      <c r="AD389" s="729">
        <v>0</v>
      </c>
      <c r="AE389" s="729">
        <v>0</v>
      </c>
      <c r="AF389" s="729">
        <v>0</v>
      </c>
      <c r="AG389" s="729">
        <v>0</v>
      </c>
      <c r="AH389" s="729">
        <v>0</v>
      </c>
      <c r="AI389" s="729">
        <v>0</v>
      </c>
      <c r="AJ389" s="729">
        <v>0</v>
      </c>
      <c r="AK389" s="729">
        <v>0</v>
      </c>
      <c r="AL389" s="729">
        <v>0</v>
      </c>
      <c r="AM389" s="729">
        <v>17963</v>
      </c>
      <c r="AN389" s="729">
        <v>0</v>
      </c>
      <c r="AO389" s="729">
        <v>0</v>
      </c>
      <c r="AP389" s="729">
        <v>0</v>
      </c>
      <c r="AQ389" s="729">
        <v>0</v>
      </c>
      <c r="AR389" s="729">
        <v>0</v>
      </c>
      <c r="AS389" s="729">
        <v>0</v>
      </c>
      <c r="AT389" s="729">
        <v>4519</v>
      </c>
      <c r="AU389" s="729">
        <v>0</v>
      </c>
      <c r="AV389" s="729">
        <v>0</v>
      </c>
      <c r="AW389" s="729">
        <v>141716</v>
      </c>
      <c r="AX389" s="729">
        <v>5633</v>
      </c>
      <c r="AY389" s="729">
        <v>0</v>
      </c>
      <c r="AZ389" s="729">
        <v>17954</v>
      </c>
      <c r="BA389" s="729">
        <v>0</v>
      </c>
      <c r="BB389" s="729">
        <v>0</v>
      </c>
      <c r="BC389" s="729">
        <v>39302</v>
      </c>
      <c r="BD389" s="729">
        <v>0</v>
      </c>
      <c r="BE389" s="729">
        <v>0</v>
      </c>
      <c r="BF389" s="729">
        <v>0</v>
      </c>
      <c r="BG389" s="729">
        <v>21973</v>
      </c>
      <c r="BH389" s="729">
        <v>0</v>
      </c>
      <c r="BI389" s="729">
        <v>0</v>
      </c>
      <c r="BJ389" s="729">
        <v>0</v>
      </c>
      <c r="BK389" s="729">
        <v>0</v>
      </c>
      <c r="BL389" s="729">
        <v>0</v>
      </c>
      <c r="BM389" s="729">
        <v>0</v>
      </c>
      <c r="BN389" s="729">
        <v>0</v>
      </c>
      <c r="BO389" s="729">
        <v>0</v>
      </c>
      <c r="BP389" s="729">
        <v>379704</v>
      </c>
      <c r="BQ389" s="729">
        <v>83591</v>
      </c>
      <c r="BR389" s="729">
        <v>0</v>
      </c>
      <c r="BS389" s="729">
        <v>696861</v>
      </c>
      <c r="BT389" s="729">
        <v>308810</v>
      </c>
      <c r="BV389" s="828">
        <f t="shared" ref="BV389:BV451" si="6">IF(SUM(R389:BT389)=0,0,1)</f>
        <v>1</v>
      </c>
      <c r="BX389" s="728" t="s">
        <v>3527</v>
      </c>
    </row>
    <row r="390" spans="1:76" x14ac:dyDescent="0.2">
      <c r="A390" s="720"/>
      <c r="B390" s="727" t="s">
        <v>1352</v>
      </c>
      <c r="C390" s="727" t="s">
        <v>1353</v>
      </c>
      <c r="D390" s="727">
        <v>49005</v>
      </c>
      <c r="E390" s="728" t="s">
        <v>1351</v>
      </c>
      <c r="F390" s="728" t="s">
        <v>7888</v>
      </c>
      <c r="G390" s="727" t="s">
        <v>1352</v>
      </c>
      <c r="H390" s="727">
        <v>3</v>
      </c>
      <c r="I390" s="727" t="s">
        <v>6875</v>
      </c>
      <c r="J390" s="727">
        <v>13</v>
      </c>
      <c r="K390" s="729">
        <v>563</v>
      </c>
      <c r="L390" s="729">
        <v>3166</v>
      </c>
      <c r="M390" s="816">
        <v>1</v>
      </c>
      <c r="N390" s="816">
        <v>0</v>
      </c>
      <c r="O390" s="816">
        <v>0</v>
      </c>
      <c r="P390" s="816">
        <v>0</v>
      </c>
      <c r="Q390" s="816">
        <v>0</v>
      </c>
      <c r="R390" s="729">
        <v>230098</v>
      </c>
      <c r="S390" s="729">
        <v>0</v>
      </c>
      <c r="T390" s="729">
        <v>7796</v>
      </c>
      <c r="U390" s="729">
        <v>0</v>
      </c>
      <c r="V390" s="729">
        <v>0</v>
      </c>
      <c r="W390" s="729">
        <v>0</v>
      </c>
      <c r="X390" s="729">
        <v>13675</v>
      </c>
      <c r="Y390" s="729">
        <v>0</v>
      </c>
      <c r="Z390" s="729">
        <v>0</v>
      </c>
      <c r="AA390" s="729">
        <v>0</v>
      </c>
      <c r="AB390" s="729">
        <v>20985</v>
      </c>
      <c r="AC390" s="729">
        <v>0</v>
      </c>
      <c r="AD390" s="729">
        <v>0</v>
      </c>
      <c r="AE390" s="729">
        <v>0</v>
      </c>
      <c r="AF390" s="729">
        <v>0</v>
      </c>
      <c r="AG390" s="729">
        <v>0</v>
      </c>
      <c r="AH390" s="729">
        <v>0</v>
      </c>
      <c r="AI390" s="729">
        <v>0</v>
      </c>
      <c r="AJ390" s="729">
        <v>0</v>
      </c>
      <c r="AK390" s="729">
        <v>0</v>
      </c>
      <c r="AL390" s="729">
        <v>0</v>
      </c>
      <c r="AM390" s="729">
        <v>3080</v>
      </c>
      <c r="AN390" s="729">
        <v>0</v>
      </c>
      <c r="AO390" s="729">
        <v>0</v>
      </c>
      <c r="AP390" s="729">
        <v>3516</v>
      </c>
      <c r="AQ390" s="729">
        <v>0</v>
      </c>
      <c r="AR390" s="729">
        <v>0</v>
      </c>
      <c r="AS390" s="729">
        <v>0</v>
      </c>
      <c r="AT390" s="729">
        <v>0</v>
      </c>
      <c r="AU390" s="729">
        <v>0</v>
      </c>
      <c r="AV390" s="729">
        <v>0</v>
      </c>
      <c r="AW390" s="729">
        <v>0</v>
      </c>
      <c r="AX390" s="729">
        <v>0</v>
      </c>
      <c r="AY390" s="729">
        <v>0</v>
      </c>
      <c r="AZ390" s="729">
        <v>0</v>
      </c>
      <c r="BA390" s="729">
        <v>16603</v>
      </c>
      <c r="BB390" s="729">
        <v>0</v>
      </c>
      <c r="BC390" s="729">
        <v>0</v>
      </c>
      <c r="BD390" s="729">
        <v>3014</v>
      </c>
      <c r="BE390" s="729">
        <v>0</v>
      </c>
      <c r="BF390" s="729">
        <v>0</v>
      </c>
      <c r="BG390" s="729">
        <v>59995</v>
      </c>
      <c r="BH390" s="729">
        <v>0</v>
      </c>
      <c r="BI390" s="729">
        <v>0</v>
      </c>
      <c r="BJ390" s="729">
        <v>0</v>
      </c>
      <c r="BK390" s="729">
        <v>0</v>
      </c>
      <c r="BL390" s="729">
        <v>0</v>
      </c>
      <c r="BM390" s="729">
        <v>0</v>
      </c>
      <c r="BN390" s="729">
        <v>0</v>
      </c>
      <c r="BO390" s="729">
        <v>0</v>
      </c>
      <c r="BP390" s="729">
        <v>-106608</v>
      </c>
      <c r="BQ390" s="729">
        <v>17223</v>
      </c>
      <c r="BR390" s="729">
        <v>454652</v>
      </c>
      <c r="BS390" s="729">
        <v>5084319</v>
      </c>
      <c r="BT390" s="729">
        <v>478885</v>
      </c>
      <c r="BV390" s="828">
        <f t="shared" si="6"/>
        <v>1</v>
      </c>
      <c r="BX390" s="728" t="s">
        <v>8171</v>
      </c>
    </row>
    <row r="391" spans="1:76" x14ac:dyDescent="0.2">
      <c r="A391" s="720"/>
      <c r="B391" s="727" t="s">
        <v>1306</v>
      </c>
      <c r="C391" s="727" t="s">
        <v>1307</v>
      </c>
      <c r="D391" s="727">
        <v>49041</v>
      </c>
      <c r="E391" s="728" t="s">
        <v>6678</v>
      </c>
      <c r="F391" s="728" t="s">
        <v>6794</v>
      </c>
      <c r="G391" s="727" t="s">
        <v>1306</v>
      </c>
      <c r="H391" s="727">
        <v>3</v>
      </c>
      <c r="I391" s="727" t="s">
        <v>6875</v>
      </c>
      <c r="J391" s="727">
        <v>13</v>
      </c>
      <c r="K391" s="729">
        <v>1184</v>
      </c>
      <c r="L391" s="729">
        <v>1790</v>
      </c>
      <c r="M391" s="816">
        <v>0.62834000000000001</v>
      </c>
      <c r="N391" s="816">
        <v>2.3570000000000001E-2</v>
      </c>
      <c r="O391" s="816">
        <v>0.17715</v>
      </c>
      <c r="P391" s="816">
        <v>0.17094000000000001</v>
      </c>
      <c r="Q391" s="816">
        <v>0</v>
      </c>
      <c r="R391" s="729">
        <v>107541</v>
      </c>
      <c r="S391" s="729">
        <v>207585</v>
      </c>
      <c r="T391" s="729">
        <v>0</v>
      </c>
      <c r="U391" s="729">
        <v>1575</v>
      </c>
      <c r="V391" s="729">
        <v>0</v>
      </c>
      <c r="W391" s="729">
        <v>0</v>
      </c>
      <c r="X391" s="729">
        <v>0</v>
      </c>
      <c r="Y391" s="729">
        <v>0</v>
      </c>
      <c r="Z391" s="729">
        <v>0</v>
      </c>
      <c r="AA391" s="729">
        <v>0</v>
      </c>
      <c r="AB391" s="729">
        <v>0</v>
      </c>
      <c r="AC391" s="729">
        <v>0</v>
      </c>
      <c r="AD391" s="729">
        <v>0</v>
      </c>
      <c r="AE391" s="729">
        <v>0</v>
      </c>
      <c r="AF391" s="729">
        <v>0</v>
      </c>
      <c r="AG391" s="729">
        <v>0</v>
      </c>
      <c r="AH391" s="729">
        <v>0</v>
      </c>
      <c r="AI391" s="729">
        <v>0</v>
      </c>
      <c r="AJ391" s="729">
        <v>0</v>
      </c>
      <c r="AK391" s="729">
        <v>0</v>
      </c>
      <c r="AL391" s="729">
        <v>0</v>
      </c>
      <c r="AM391" s="729">
        <v>0</v>
      </c>
      <c r="AN391" s="729">
        <v>120</v>
      </c>
      <c r="AO391" s="729">
        <v>0</v>
      </c>
      <c r="AP391" s="729">
        <v>0</v>
      </c>
      <c r="AQ391" s="729">
        <v>0</v>
      </c>
      <c r="AR391" s="729">
        <v>0</v>
      </c>
      <c r="AS391" s="729">
        <v>0</v>
      </c>
      <c r="AT391" s="729">
        <v>0</v>
      </c>
      <c r="AU391" s="729">
        <v>0</v>
      </c>
      <c r="AV391" s="729">
        <v>0</v>
      </c>
      <c r="AW391" s="729">
        <v>260969</v>
      </c>
      <c r="AX391" s="729">
        <v>11131</v>
      </c>
      <c r="AY391" s="729">
        <v>0</v>
      </c>
      <c r="AZ391" s="729">
        <v>35480</v>
      </c>
      <c r="BA391" s="729">
        <v>0</v>
      </c>
      <c r="BB391" s="729">
        <v>0</v>
      </c>
      <c r="BC391" s="729">
        <v>2249</v>
      </c>
      <c r="BD391" s="729">
        <v>0</v>
      </c>
      <c r="BE391" s="729">
        <v>821</v>
      </c>
      <c r="BF391" s="729">
        <v>0</v>
      </c>
      <c r="BG391" s="729">
        <v>0</v>
      </c>
      <c r="BH391" s="729">
        <v>0</v>
      </c>
      <c r="BI391" s="729">
        <v>0</v>
      </c>
      <c r="BJ391" s="729">
        <v>0</v>
      </c>
      <c r="BK391" s="729">
        <v>0</v>
      </c>
      <c r="BL391" s="729">
        <v>0</v>
      </c>
      <c r="BM391" s="729">
        <v>0</v>
      </c>
      <c r="BN391" s="729">
        <v>0</v>
      </c>
      <c r="BO391" s="729">
        <v>0</v>
      </c>
      <c r="BP391" s="729">
        <v>972492</v>
      </c>
      <c r="BQ391" s="729">
        <v>56843</v>
      </c>
      <c r="BR391" s="729">
        <v>24896</v>
      </c>
      <c r="BS391" s="729">
        <v>627767</v>
      </c>
      <c r="BT391" s="729">
        <v>276554</v>
      </c>
      <c r="BV391" s="828">
        <f t="shared" si="6"/>
        <v>1</v>
      </c>
      <c r="BX391" s="728" t="s">
        <v>3943</v>
      </c>
    </row>
    <row r="392" spans="1:76" x14ac:dyDescent="0.2">
      <c r="A392" s="720"/>
      <c r="B392" s="727" t="s">
        <v>4458</v>
      </c>
      <c r="C392" s="727" t="s">
        <v>5459</v>
      </c>
      <c r="D392" s="727">
        <v>49003</v>
      </c>
      <c r="E392" s="728" t="s">
        <v>4457</v>
      </c>
      <c r="F392" s="728" t="s">
        <v>6795</v>
      </c>
      <c r="G392" s="727" t="s">
        <v>4458</v>
      </c>
      <c r="H392" s="727">
        <v>3</v>
      </c>
      <c r="I392" s="727" t="s">
        <v>6875</v>
      </c>
      <c r="J392" s="727">
        <v>13</v>
      </c>
      <c r="K392" s="729">
        <v>3346</v>
      </c>
      <c r="L392" s="729">
        <v>4498</v>
      </c>
      <c r="M392" s="816">
        <v>0.96343999999999996</v>
      </c>
      <c r="N392" s="816">
        <v>3.6560000000000002E-2</v>
      </c>
      <c r="O392" s="816">
        <v>0</v>
      </c>
      <c r="P392" s="816">
        <v>0</v>
      </c>
      <c r="Q392" s="816">
        <v>0</v>
      </c>
      <c r="R392" s="729">
        <v>604594</v>
      </c>
      <c r="S392" s="729">
        <v>0</v>
      </c>
      <c r="T392" s="729">
        <v>10225</v>
      </c>
      <c r="U392" s="729">
        <v>48115</v>
      </c>
      <c r="V392" s="729">
        <v>0</v>
      </c>
      <c r="W392" s="729">
        <v>0</v>
      </c>
      <c r="X392" s="729">
        <v>26832</v>
      </c>
      <c r="Y392" s="729">
        <v>0</v>
      </c>
      <c r="Z392" s="729">
        <v>0</v>
      </c>
      <c r="AA392" s="729">
        <v>0</v>
      </c>
      <c r="AB392" s="729">
        <v>0</v>
      </c>
      <c r="AC392" s="729">
        <v>21801</v>
      </c>
      <c r="AD392" s="729">
        <v>0</v>
      </c>
      <c r="AE392" s="729">
        <v>0</v>
      </c>
      <c r="AF392" s="729">
        <v>0</v>
      </c>
      <c r="AG392" s="729">
        <v>65692</v>
      </c>
      <c r="AH392" s="729">
        <v>0</v>
      </c>
      <c r="AI392" s="729">
        <v>0</v>
      </c>
      <c r="AJ392" s="729">
        <v>0</v>
      </c>
      <c r="AK392" s="729">
        <v>0</v>
      </c>
      <c r="AL392" s="729">
        <v>9571</v>
      </c>
      <c r="AM392" s="729">
        <v>4489</v>
      </c>
      <c r="AN392" s="729">
        <v>139</v>
      </c>
      <c r="AO392" s="729">
        <v>0</v>
      </c>
      <c r="AP392" s="729">
        <v>2578</v>
      </c>
      <c r="AQ392" s="729">
        <v>0</v>
      </c>
      <c r="AR392" s="729">
        <v>0</v>
      </c>
      <c r="AS392" s="729">
        <v>0</v>
      </c>
      <c r="AT392" s="729">
        <v>15819</v>
      </c>
      <c r="AU392" s="729">
        <v>0</v>
      </c>
      <c r="AV392" s="729">
        <v>230694</v>
      </c>
      <c r="AW392" s="729">
        <v>455699</v>
      </c>
      <c r="AX392" s="729">
        <v>0</v>
      </c>
      <c r="AY392" s="729">
        <v>0</v>
      </c>
      <c r="AZ392" s="729">
        <v>0</v>
      </c>
      <c r="BA392" s="729">
        <v>0</v>
      </c>
      <c r="BB392" s="729">
        <v>28998</v>
      </c>
      <c r="BC392" s="729">
        <v>110313</v>
      </c>
      <c r="BD392" s="729">
        <v>4523</v>
      </c>
      <c r="BE392" s="729">
        <v>519</v>
      </c>
      <c r="BF392" s="729">
        <v>2262</v>
      </c>
      <c r="BG392" s="729">
        <v>59200</v>
      </c>
      <c r="BH392" s="729">
        <v>0</v>
      </c>
      <c r="BI392" s="729">
        <v>0</v>
      </c>
      <c r="BJ392" s="729">
        <v>0</v>
      </c>
      <c r="BK392" s="729">
        <v>0</v>
      </c>
      <c r="BL392" s="729">
        <v>0</v>
      </c>
      <c r="BM392" s="729">
        <v>0</v>
      </c>
      <c r="BN392" s="729">
        <v>0</v>
      </c>
      <c r="BO392" s="729">
        <v>0</v>
      </c>
      <c r="BP392" s="729">
        <v>1482334</v>
      </c>
      <c r="BQ392" s="729">
        <v>0</v>
      </c>
      <c r="BR392" s="729">
        <v>590780</v>
      </c>
      <c r="BS392" s="729">
        <v>1582976</v>
      </c>
      <c r="BT392" s="729">
        <v>1708934</v>
      </c>
      <c r="BV392" s="828">
        <f t="shared" si="6"/>
        <v>1</v>
      </c>
      <c r="BX392" s="728" t="s">
        <v>7304</v>
      </c>
    </row>
    <row r="393" spans="1:76" x14ac:dyDescent="0.2">
      <c r="A393" s="720"/>
      <c r="B393" s="727" t="s">
        <v>2626</v>
      </c>
      <c r="C393" s="727" t="s">
        <v>2627</v>
      </c>
      <c r="D393" s="727">
        <v>59012</v>
      </c>
      <c r="E393" s="728" t="s">
        <v>1909</v>
      </c>
      <c r="F393" s="728" t="s">
        <v>4655</v>
      </c>
      <c r="G393" s="727" t="s">
        <v>2626</v>
      </c>
      <c r="H393" s="727">
        <v>3</v>
      </c>
      <c r="I393" s="727" t="s">
        <v>4654</v>
      </c>
      <c r="J393" s="727">
        <v>14</v>
      </c>
      <c r="K393" s="729">
        <v>7986</v>
      </c>
      <c r="L393" s="729">
        <v>3785</v>
      </c>
      <c r="M393" s="816">
        <v>0.82087999999999994</v>
      </c>
      <c r="N393" s="816">
        <v>0</v>
      </c>
      <c r="O393" s="816">
        <v>0.17912</v>
      </c>
      <c r="P393" s="816">
        <v>0</v>
      </c>
      <c r="Q393" s="816">
        <v>0</v>
      </c>
      <c r="R393" s="729">
        <v>620494</v>
      </c>
      <c r="S393" s="729">
        <v>5969426</v>
      </c>
      <c r="T393" s="729">
        <v>283744</v>
      </c>
      <c r="U393" s="729">
        <v>31944</v>
      </c>
      <c r="V393" s="729">
        <v>12443</v>
      </c>
      <c r="W393" s="729">
        <v>0</v>
      </c>
      <c r="X393" s="729">
        <v>5754</v>
      </c>
      <c r="Y393" s="729">
        <v>0</v>
      </c>
      <c r="Z393" s="729">
        <v>0</v>
      </c>
      <c r="AA393" s="729">
        <v>0</v>
      </c>
      <c r="AB393" s="729">
        <v>87768</v>
      </c>
      <c r="AC393" s="729">
        <v>0</v>
      </c>
      <c r="AD393" s="729">
        <v>20422</v>
      </c>
      <c r="AE393" s="729">
        <v>0</v>
      </c>
      <c r="AF393" s="729">
        <v>0</v>
      </c>
      <c r="AG393" s="729">
        <v>496987</v>
      </c>
      <c r="AH393" s="729">
        <v>0</v>
      </c>
      <c r="AI393" s="729">
        <v>1100562</v>
      </c>
      <c r="AJ393" s="729">
        <v>0</v>
      </c>
      <c r="AK393" s="729">
        <v>1632310</v>
      </c>
      <c r="AL393" s="729">
        <v>100</v>
      </c>
      <c r="AM393" s="729">
        <v>193034</v>
      </c>
      <c r="AN393" s="729">
        <v>0</v>
      </c>
      <c r="AO393" s="729">
        <v>0</v>
      </c>
      <c r="AP393" s="729">
        <v>75214</v>
      </c>
      <c r="AQ393" s="729">
        <v>0</v>
      </c>
      <c r="AR393" s="729">
        <v>3419</v>
      </c>
      <c r="AS393" s="729">
        <v>0</v>
      </c>
      <c r="AT393" s="729">
        <v>42502</v>
      </c>
      <c r="AU393" s="729">
        <v>0</v>
      </c>
      <c r="AV393" s="729">
        <v>199547</v>
      </c>
      <c r="AW393" s="729">
        <v>1489605</v>
      </c>
      <c r="AX393" s="729">
        <v>134562</v>
      </c>
      <c r="AY393" s="729">
        <v>0</v>
      </c>
      <c r="AZ393" s="729">
        <v>445799</v>
      </c>
      <c r="BA393" s="729">
        <v>24290</v>
      </c>
      <c r="BB393" s="729">
        <v>274807</v>
      </c>
      <c r="BC393" s="729">
        <v>337079</v>
      </c>
      <c r="BD393" s="729">
        <v>36717</v>
      </c>
      <c r="BE393" s="729">
        <v>2846</v>
      </c>
      <c r="BF393" s="729">
        <v>0</v>
      </c>
      <c r="BG393" s="729">
        <v>156872</v>
      </c>
      <c r="BH393" s="729">
        <v>934</v>
      </c>
      <c r="BI393" s="729">
        <v>0</v>
      </c>
      <c r="BJ393" s="729">
        <v>0</v>
      </c>
      <c r="BK393" s="729">
        <v>0</v>
      </c>
      <c r="BL393" s="729">
        <v>0</v>
      </c>
      <c r="BM393" s="729">
        <v>0</v>
      </c>
      <c r="BN393" s="729">
        <v>0</v>
      </c>
      <c r="BO393" s="729">
        <v>0</v>
      </c>
      <c r="BP393" s="729">
        <v>-1146152</v>
      </c>
      <c r="BQ393" s="729">
        <v>0</v>
      </c>
      <c r="BR393" s="729">
        <v>6878398</v>
      </c>
      <c r="BS393" s="729">
        <v>1172164</v>
      </c>
      <c r="BT393" s="729">
        <v>950343</v>
      </c>
      <c r="BV393" s="828">
        <f t="shared" si="6"/>
        <v>1</v>
      </c>
      <c r="BX393" s="728" t="s">
        <v>6659</v>
      </c>
    </row>
    <row r="394" spans="1:76" x14ac:dyDescent="0.2">
      <c r="A394" s="720"/>
      <c r="B394" s="727" t="s">
        <v>3364</v>
      </c>
      <c r="C394" s="727" t="s">
        <v>3365</v>
      </c>
      <c r="D394" s="727">
        <v>59042</v>
      </c>
      <c r="E394" s="728" t="s">
        <v>3363</v>
      </c>
      <c r="F394" s="728" t="s">
        <v>5830</v>
      </c>
      <c r="G394" s="727" t="s">
        <v>3364</v>
      </c>
      <c r="H394" s="727">
        <v>3</v>
      </c>
      <c r="I394" s="727" t="s">
        <v>4654</v>
      </c>
      <c r="J394" s="727">
        <v>14</v>
      </c>
      <c r="K394" s="729">
        <v>925</v>
      </c>
      <c r="L394" s="729">
        <v>459</v>
      </c>
      <c r="M394" s="816">
        <v>0.82087999999999994</v>
      </c>
      <c r="N394" s="816">
        <v>0</v>
      </c>
      <c r="O394" s="816">
        <v>0.17912</v>
      </c>
      <c r="P394" s="816">
        <v>0</v>
      </c>
      <c r="Q394" s="816">
        <v>0</v>
      </c>
      <c r="R394" s="729">
        <v>-67305</v>
      </c>
      <c r="S394" s="729">
        <v>0</v>
      </c>
      <c r="T394" s="729">
        <v>2905</v>
      </c>
      <c r="U394" s="729">
        <v>0</v>
      </c>
      <c r="V394" s="729">
        <v>0</v>
      </c>
      <c r="W394" s="729">
        <v>0</v>
      </c>
      <c r="X394" s="729">
        <v>0</v>
      </c>
      <c r="Y394" s="729">
        <v>0</v>
      </c>
      <c r="Z394" s="729">
        <v>0</v>
      </c>
      <c r="AA394" s="729">
        <v>0</v>
      </c>
      <c r="AB394" s="729">
        <v>984</v>
      </c>
      <c r="AC394" s="729">
        <v>0</v>
      </c>
      <c r="AD394" s="729">
        <v>0</v>
      </c>
      <c r="AE394" s="729">
        <v>0</v>
      </c>
      <c r="AF394" s="729">
        <v>0</v>
      </c>
      <c r="AG394" s="729">
        <v>0</v>
      </c>
      <c r="AH394" s="729">
        <v>0</v>
      </c>
      <c r="AI394" s="729">
        <v>82228</v>
      </c>
      <c r="AJ394" s="729">
        <v>0</v>
      </c>
      <c r="AK394" s="729">
        <v>217400</v>
      </c>
      <c r="AL394" s="729">
        <v>0</v>
      </c>
      <c r="AM394" s="729">
        <v>0</v>
      </c>
      <c r="AN394" s="729">
        <v>0</v>
      </c>
      <c r="AO394" s="729">
        <v>0</v>
      </c>
      <c r="AP394" s="729">
        <v>8692</v>
      </c>
      <c r="AQ394" s="729">
        <v>0</v>
      </c>
      <c r="AR394" s="729">
        <v>210</v>
      </c>
      <c r="AS394" s="729">
        <v>0</v>
      </c>
      <c r="AT394" s="729">
        <v>5716</v>
      </c>
      <c r="AU394" s="729">
        <v>0</v>
      </c>
      <c r="AV394" s="729">
        <v>12269</v>
      </c>
      <c r="AW394" s="729">
        <v>86710</v>
      </c>
      <c r="AX394" s="729">
        <v>0</v>
      </c>
      <c r="AY394" s="729">
        <v>0</v>
      </c>
      <c r="AZ394" s="729">
        <v>27410</v>
      </c>
      <c r="BA394" s="729">
        <v>0</v>
      </c>
      <c r="BB394" s="729">
        <v>63083</v>
      </c>
      <c r="BC394" s="729">
        <v>0</v>
      </c>
      <c r="BD394" s="729">
        <v>7784</v>
      </c>
      <c r="BE394" s="729">
        <v>0</v>
      </c>
      <c r="BF394" s="729">
        <v>0</v>
      </c>
      <c r="BG394" s="729">
        <v>0</v>
      </c>
      <c r="BH394" s="729">
        <v>0</v>
      </c>
      <c r="BI394" s="729">
        <v>0</v>
      </c>
      <c r="BJ394" s="729">
        <v>0</v>
      </c>
      <c r="BK394" s="729">
        <v>0</v>
      </c>
      <c r="BL394" s="729">
        <v>0</v>
      </c>
      <c r="BM394" s="729">
        <v>0</v>
      </c>
      <c r="BN394" s="729">
        <v>0</v>
      </c>
      <c r="BO394" s="729">
        <v>0</v>
      </c>
      <c r="BP394" s="729">
        <v>-147955</v>
      </c>
      <c r="BQ394" s="729">
        <v>0</v>
      </c>
      <c r="BR394" s="729">
        <v>610611</v>
      </c>
      <c r="BS394" s="729">
        <v>105197</v>
      </c>
      <c r="BT394" s="729">
        <v>150241</v>
      </c>
      <c r="BV394" s="828">
        <f t="shared" si="6"/>
        <v>1</v>
      </c>
      <c r="BX394" s="728" t="s">
        <v>920</v>
      </c>
    </row>
    <row r="395" spans="1:76" x14ac:dyDescent="0.2">
      <c r="A395" s="720"/>
      <c r="B395" s="727" t="s">
        <v>1907</v>
      </c>
      <c r="C395" s="727" t="s">
        <v>1908</v>
      </c>
      <c r="D395" s="727">
        <v>59011</v>
      </c>
      <c r="E395" s="728" t="s">
        <v>1906</v>
      </c>
      <c r="F395" s="728" t="s">
        <v>7883</v>
      </c>
      <c r="G395" s="727" t="s">
        <v>1907</v>
      </c>
      <c r="H395" s="727">
        <v>3</v>
      </c>
      <c r="I395" s="727" t="s">
        <v>4654</v>
      </c>
      <c r="J395" s="727">
        <v>14</v>
      </c>
      <c r="K395" s="729">
        <v>902</v>
      </c>
      <c r="L395" s="729">
        <v>339</v>
      </c>
      <c r="M395" s="816">
        <v>0.82087999999999994</v>
      </c>
      <c r="N395" s="816">
        <v>0</v>
      </c>
      <c r="O395" s="816">
        <v>0.17912</v>
      </c>
      <c r="P395" s="816">
        <v>0</v>
      </c>
      <c r="Q395" s="816">
        <v>0</v>
      </c>
      <c r="R395" s="729">
        <v>134276</v>
      </c>
      <c r="S395" s="729">
        <v>0</v>
      </c>
      <c r="T395" s="729">
        <v>2412</v>
      </c>
      <c r="U395" s="729">
        <v>0</v>
      </c>
      <c r="V395" s="729">
        <v>0</v>
      </c>
      <c r="W395" s="729">
        <v>0</v>
      </c>
      <c r="X395" s="729">
        <v>0</v>
      </c>
      <c r="Y395" s="729">
        <v>0</v>
      </c>
      <c r="Z395" s="729">
        <v>0</v>
      </c>
      <c r="AA395" s="729">
        <v>0</v>
      </c>
      <c r="AB395" s="729">
        <v>200</v>
      </c>
      <c r="AC395" s="729">
        <v>0</v>
      </c>
      <c r="AD395" s="729">
        <v>0</v>
      </c>
      <c r="AE395" s="729">
        <v>0</v>
      </c>
      <c r="AF395" s="729">
        <v>0</v>
      </c>
      <c r="AG395" s="729">
        <v>0</v>
      </c>
      <c r="AH395" s="729">
        <v>0</v>
      </c>
      <c r="AI395" s="729">
        <v>0</v>
      </c>
      <c r="AJ395" s="729">
        <v>0</v>
      </c>
      <c r="AK395" s="729">
        <v>0</v>
      </c>
      <c r="AL395" s="729">
        <v>0</v>
      </c>
      <c r="AM395" s="729">
        <v>0</v>
      </c>
      <c r="AN395" s="729">
        <v>0</v>
      </c>
      <c r="AO395" s="729">
        <v>0</v>
      </c>
      <c r="AP395" s="729">
        <v>8492</v>
      </c>
      <c r="AQ395" s="729">
        <v>0</v>
      </c>
      <c r="AR395" s="729">
        <v>348</v>
      </c>
      <c r="AS395" s="729">
        <v>0</v>
      </c>
      <c r="AT395" s="729">
        <v>0</v>
      </c>
      <c r="AU395" s="729">
        <v>0</v>
      </c>
      <c r="AV395" s="729">
        <v>20324</v>
      </c>
      <c r="AW395" s="729">
        <v>129041</v>
      </c>
      <c r="AX395" s="729">
        <v>0</v>
      </c>
      <c r="AY395" s="729">
        <v>0</v>
      </c>
      <c r="AZ395" s="729">
        <v>45405</v>
      </c>
      <c r="BA395" s="729">
        <v>0</v>
      </c>
      <c r="BB395" s="729">
        <v>0</v>
      </c>
      <c r="BC395" s="729">
        <v>728</v>
      </c>
      <c r="BD395" s="729">
        <v>0</v>
      </c>
      <c r="BE395" s="729">
        <v>0</v>
      </c>
      <c r="BF395" s="729">
        <v>0</v>
      </c>
      <c r="BG395" s="729">
        <v>800</v>
      </c>
      <c r="BH395" s="729">
        <v>0</v>
      </c>
      <c r="BI395" s="729">
        <v>0</v>
      </c>
      <c r="BJ395" s="729">
        <v>0</v>
      </c>
      <c r="BK395" s="729">
        <v>0</v>
      </c>
      <c r="BL395" s="729">
        <v>0</v>
      </c>
      <c r="BM395" s="729">
        <v>0</v>
      </c>
      <c r="BN395" s="729">
        <v>0</v>
      </c>
      <c r="BO395" s="729">
        <v>0</v>
      </c>
      <c r="BP395" s="729">
        <v>0</v>
      </c>
      <c r="BQ395" s="729">
        <v>0</v>
      </c>
      <c r="BR395" s="729">
        <v>233451</v>
      </c>
      <c r="BS395" s="729">
        <v>62244</v>
      </c>
      <c r="BT395" s="729">
        <v>16184</v>
      </c>
      <c r="BV395" s="828">
        <f t="shared" si="6"/>
        <v>1</v>
      </c>
      <c r="BX395" s="728" t="s">
        <v>1308</v>
      </c>
    </row>
    <row r="396" spans="1:76" x14ac:dyDescent="0.2">
      <c r="A396" s="720"/>
      <c r="B396" s="727" t="s">
        <v>1904</v>
      </c>
      <c r="C396" s="727" t="s">
        <v>1905</v>
      </c>
      <c r="D396" s="727">
        <v>59001</v>
      </c>
      <c r="E396" s="728" t="s">
        <v>1903</v>
      </c>
      <c r="F396" s="728" t="s">
        <v>7884</v>
      </c>
      <c r="G396" s="727" t="s">
        <v>1904</v>
      </c>
      <c r="H396" s="727">
        <v>3</v>
      </c>
      <c r="I396" s="727" t="s">
        <v>4654</v>
      </c>
      <c r="J396" s="727">
        <v>14</v>
      </c>
      <c r="K396" s="729">
        <v>3400</v>
      </c>
      <c r="L396" s="729">
        <v>1653</v>
      </c>
      <c r="M396" s="816">
        <v>0.7323900000000001</v>
      </c>
      <c r="N396" s="816">
        <v>0</v>
      </c>
      <c r="O396" s="816">
        <v>0.26761000000000001</v>
      </c>
      <c r="P396" s="816">
        <v>0</v>
      </c>
      <c r="Q396" s="816">
        <v>0</v>
      </c>
      <c r="R396" s="729">
        <v>553814</v>
      </c>
      <c r="S396" s="729">
        <v>2439075</v>
      </c>
      <c r="T396" s="729">
        <v>1040</v>
      </c>
      <c r="U396" s="729">
        <v>9490</v>
      </c>
      <c r="V396" s="729">
        <v>3480</v>
      </c>
      <c r="W396" s="729">
        <v>0</v>
      </c>
      <c r="X396" s="729">
        <v>0</v>
      </c>
      <c r="Y396" s="729">
        <v>0</v>
      </c>
      <c r="Z396" s="729">
        <v>0</v>
      </c>
      <c r="AA396" s="729">
        <v>0</v>
      </c>
      <c r="AB396" s="729">
        <v>0</v>
      </c>
      <c r="AC396" s="729">
        <v>0</v>
      </c>
      <c r="AD396" s="729">
        <v>0</v>
      </c>
      <c r="AE396" s="729">
        <v>0</v>
      </c>
      <c r="AF396" s="729">
        <v>0</v>
      </c>
      <c r="AG396" s="729">
        <v>33631</v>
      </c>
      <c r="AH396" s="729">
        <v>0</v>
      </c>
      <c r="AI396" s="729">
        <v>332140</v>
      </c>
      <c r="AJ396" s="729">
        <v>0</v>
      </c>
      <c r="AK396" s="729">
        <v>679260</v>
      </c>
      <c r="AL396" s="729">
        <v>0</v>
      </c>
      <c r="AM396" s="729">
        <v>0</v>
      </c>
      <c r="AN396" s="729">
        <v>32007</v>
      </c>
      <c r="AO396" s="729">
        <v>0</v>
      </c>
      <c r="AP396" s="729">
        <v>32005</v>
      </c>
      <c r="AQ396" s="729">
        <v>0</v>
      </c>
      <c r="AR396" s="729">
        <v>1300</v>
      </c>
      <c r="AS396" s="729">
        <v>0</v>
      </c>
      <c r="AT396" s="729">
        <v>15300</v>
      </c>
      <c r="AU396" s="729">
        <v>0</v>
      </c>
      <c r="AV396" s="729">
        <v>75862</v>
      </c>
      <c r="AW396" s="729">
        <v>385964</v>
      </c>
      <c r="AX396" s="729">
        <v>0</v>
      </c>
      <c r="AY396" s="729">
        <v>0</v>
      </c>
      <c r="AZ396" s="729">
        <v>169479</v>
      </c>
      <c r="BA396" s="729">
        <v>5052</v>
      </c>
      <c r="BB396" s="729">
        <v>0</v>
      </c>
      <c r="BC396" s="729">
        <v>96182</v>
      </c>
      <c r="BD396" s="729">
        <v>10205</v>
      </c>
      <c r="BE396" s="729">
        <v>885</v>
      </c>
      <c r="BF396" s="729">
        <v>0</v>
      </c>
      <c r="BG396" s="729">
        <v>0</v>
      </c>
      <c r="BH396" s="729">
        <v>0</v>
      </c>
      <c r="BI396" s="729">
        <v>2070</v>
      </c>
      <c r="BJ396" s="729">
        <v>0</v>
      </c>
      <c r="BK396" s="729">
        <v>0</v>
      </c>
      <c r="BL396" s="729">
        <v>0</v>
      </c>
      <c r="BM396" s="729">
        <v>0</v>
      </c>
      <c r="BN396" s="729">
        <v>0</v>
      </c>
      <c r="BO396" s="729">
        <v>0</v>
      </c>
      <c r="BP396" s="729">
        <v>0</v>
      </c>
      <c r="BQ396" s="729">
        <v>0</v>
      </c>
      <c r="BR396" s="729">
        <v>1628267</v>
      </c>
      <c r="BS396" s="729">
        <v>451814</v>
      </c>
      <c r="BT396" s="729">
        <v>330639</v>
      </c>
      <c r="BV396" s="828">
        <f t="shared" si="6"/>
        <v>1</v>
      </c>
      <c r="BX396" s="728" t="s">
        <v>4421</v>
      </c>
    </row>
    <row r="397" spans="1:76" x14ac:dyDescent="0.2">
      <c r="A397" s="720"/>
      <c r="B397" s="727" t="s">
        <v>3355</v>
      </c>
      <c r="C397" s="727" t="s">
        <v>3356</v>
      </c>
      <c r="D397" s="727">
        <v>59024</v>
      </c>
      <c r="E397" s="728" t="s">
        <v>3354</v>
      </c>
      <c r="F397" s="728" t="s">
        <v>7885</v>
      </c>
      <c r="G397" s="727" t="s">
        <v>3355</v>
      </c>
      <c r="H397" s="727">
        <v>3</v>
      </c>
      <c r="I397" s="727" t="s">
        <v>4654</v>
      </c>
      <c r="J397" s="727">
        <v>14</v>
      </c>
      <c r="K397" s="729">
        <v>854</v>
      </c>
      <c r="L397" s="729">
        <v>373</v>
      </c>
      <c r="M397" s="816">
        <v>0.82087999999999994</v>
      </c>
      <c r="N397" s="816">
        <v>0</v>
      </c>
      <c r="O397" s="816">
        <v>0.17912</v>
      </c>
      <c r="P397" s="816">
        <v>0</v>
      </c>
      <c r="Q397" s="816">
        <v>0</v>
      </c>
      <c r="R397" s="729">
        <v>222515</v>
      </c>
      <c r="S397" s="729">
        <v>0</v>
      </c>
      <c r="T397" s="729">
        <v>8697</v>
      </c>
      <c r="U397" s="729">
        <v>11739</v>
      </c>
      <c r="V397" s="729">
        <v>0</v>
      </c>
      <c r="W397" s="729">
        <v>0</v>
      </c>
      <c r="X397" s="729">
        <v>0</v>
      </c>
      <c r="Y397" s="729">
        <v>0</v>
      </c>
      <c r="Z397" s="729">
        <v>0</v>
      </c>
      <c r="AA397" s="729">
        <v>0</v>
      </c>
      <c r="AB397" s="729">
        <v>5543</v>
      </c>
      <c r="AC397" s="729">
        <v>0</v>
      </c>
      <c r="AD397" s="729">
        <v>0</v>
      </c>
      <c r="AE397" s="729">
        <v>0</v>
      </c>
      <c r="AF397" s="729">
        <v>0</v>
      </c>
      <c r="AG397" s="729">
        <v>0</v>
      </c>
      <c r="AH397" s="729">
        <v>0</v>
      </c>
      <c r="AI397" s="729">
        <v>9270</v>
      </c>
      <c r="AJ397" s="729">
        <v>0</v>
      </c>
      <c r="AK397" s="729">
        <v>47605</v>
      </c>
      <c r="AL397" s="729">
        <v>0</v>
      </c>
      <c r="AM397" s="729">
        <v>3531</v>
      </c>
      <c r="AN397" s="729">
        <v>0</v>
      </c>
      <c r="AO397" s="729">
        <v>0</v>
      </c>
      <c r="AP397" s="729">
        <v>8039</v>
      </c>
      <c r="AQ397" s="729">
        <v>0</v>
      </c>
      <c r="AR397" s="729">
        <v>533</v>
      </c>
      <c r="AS397" s="729">
        <v>0</v>
      </c>
      <c r="AT397" s="729">
        <v>2535</v>
      </c>
      <c r="AU397" s="729">
        <v>0</v>
      </c>
      <c r="AV397" s="729">
        <v>31102</v>
      </c>
      <c r="AW397" s="729">
        <v>83318</v>
      </c>
      <c r="AX397" s="729">
        <v>0</v>
      </c>
      <c r="AY397" s="729">
        <v>0</v>
      </c>
      <c r="AZ397" s="729">
        <v>69484</v>
      </c>
      <c r="BA397" s="729">
        <v>507</v>
      </c>
      <c r="BB397" s="729">
        <v>29408</v>
      </c>
      <c r="BC397" s="729">
        <v>0</v>
      </c>
      <c r="BD397" s="729">
        <v>0</v>
      </c>
      <c r="BE397" s="729">
        <v>5531</v>
      </c>
      <c r="BF397" s="729">
        <v>0</v>
      </c>
      <c r="BG397" s="729">
        <v>900</v>
      </c>
      <c r="BH397" s="729">
        <v>0</v>
      </c>
      <c r="BI397" s="729">
        <v>59</v>
      </c>
      <c r="BJ397" s="729">
        <v>0</v>
      </c>
      <c r="BK397" s="729">
        <v>0</v>
      </c>
      <c r="BL397" s="729">
        <v>0</v>
      </c>
      <c r="BM397" s="729">
        <v>0</v>
      </c>
      <c r="BN397" s="729">
        <v>0</v>
      </c>
      <c r="BO397" s="729">
        <v>0</v>
      </c>
      <c r="BP397" s="729">
        <v>-33580</v>
      </c>
      <c r="BQ397" s="729">
        <v>0</v>
      </c>
      <c r="BR397" s="729">
        <v>228530</v>
      </c>
      <c r="BS397" s="729">
        <v>202247</v>
      </c>
      <c r="BT397" s="729">
        <v>51577</v>
      </c>
      <c r="BV397" s="828">
        <f t="shared" si="6"/>
        <v>1</v>
      </c>
      <c r="BX397" s="728" t="s">
        <v>3519</v>
      </c>
    </row>
    <row r="398" spans="1:76" x14ac:dyDescent="0.2">
      <c r="A398" s="720"/>
      <c r="B398" s="727" t="s">
        <v>2632</v>
      </c>
      <c r="C398" s="727" t="s">
        <v>3353</v>
      </c>
      <c r="D398" s="727">
        <v>59019</v>
      </c>
      <c r="E398" s="728" t="s">
        <v>2631</v>
      </c>
      <c r="F398" s="728" t="s">
        <v>7886</v>
      </c>
      <c r="G398" s="727" t="s">
        <v>2632</v>
      </c>
      <c r="H398" s="727">
        <v>3</v>
      </c>
      <c r="I398" s="727" t="s">
        <v>4654</v>
      </c>
      <c r="J398" s="727">
        <v>14</v>
      </c>
      <c r="K398" s="729">
        <v>1173</v>
      </c>
      <c r="L398" s="729">
        <v>542</v>
      </c>
      <c r="M398" s="816">
        <v>0.82087999999999994</v>
      </c>
      <c r="N398" s="816">
        <v>0</v>
      </c>
      <c r="O398" s="816">
        <v>0.17912</v>
      </c>
      <c r="P398" s="816">
        <v>0</v>
      </c>
      <c r="Q398" s="816">
        <v>0</v>
      </c>
      <c r="R398" s="729">
        <v>434936</v>
      </c>
      <c r="S398" s="729">
        <v>0</v>
      </c>
      <c r="T398" s="729">
        <v>5766</v>
      </c>
      <c r="U398" s="729">
        <v>100</v>
      </c>
      <c r="V398" s="729">
        <v>0</v>
      </c>
      <c r="W398" s="729">
        <v>0</v>
      </c>
      <c r="X398" s="729">
        <v>0</v>
      </c>
      <c r="Y398" s="729">
        <v>0</v>
      </c>
      <c r="Z398" s="729">
        <v>0</v>
      </c>
      <c r="AA398" s="729">
        <v>0</v>
      </c>
      <c r="AB398" s="729">
        <v>48334</v>
      </c>
      <c r="AC398" s="729">
        <v>0</v>
      </c>
      <c r="AD398" s="729">
        <v>0</v>
      </c>
      <c r="AE398" s="729">
        <v>0</v>
      </c>
      <c r="AF398" s="729">
        <v>0</v>
      </c>
      <c r="AG398" s="729">
        <v>0</v>
      </c>
      <c r="AH398" s="729">
        <v>0</v>
      </c>
      <c r="AI398" s="729">
        <v>50639</v>
      </c>
      <c r="AJ398" s="729">
        <v>0</v>
      </c>
      <c r="AK398" s="729">
        <v>157812</v>
      </c>
      <c r="AL398" s="729">
        <v>23666</v>
      </c>
      <c r="AM398" s="729">
        <v>368</v>
      </c>
      <c r="AN398" s="729">
        <v>0</v>
      </c>
      <c r="AO398" s="729">
        <v>0</v>
      </c>
      <c r="AP398" s="729">
        <v>11054</v>
      </c>
      <c r="AQ398" s="729">
        <v>0</v>
      </c>
      <c r="AR398" s="729">
        <v>354</v>
      </c>
      <c r="AS398" s="729">
        <v>0</v>
      </c>
      <c r="AT398" s="729">
        <v>1350</v>
      </c>
      <c r="AU398" s="729">
        <v>4174</v>
      </c>
      <c r="AV398" s="729">
        <v>21194</v>
      </c>
      <c r="AW398" s="729">
        <v>127009</v>
      </c>
      <c r="AX398" s="729">
        <v>0</v>
      </c>
      <c r="AY398" s="729">
        <v>0</v>
      </c>
      <c r="AZ398" s="729">
        <v>46167</v>
      </c>
      <c r="BA398" s="729">
        <v>7591</v>
      </c>
      <c r="BB398" s="729">
        <v>84909</v>
      </c>
      <c r="BC398" s="729">
        <v>0</v>
      </c>
      <c r="BD398" s="729">
        <v>14487</v>
      </c>
      <c r="BE398" s="729">
        <v>0</v>
      </c>
      <c r="BF398" s="729">
        <v>0</v>
      </c>
      <c r="BG398" s="729">
        <v>8713</v>
      </c>
      <c r="BH398" s="729">
        <v>0</v>
      </c>
      <c r="BI398" s="729">
        <v>0</v>
      </c>
      <c r="BJ398" s="729">
        <v>0</v>
      </c>
      <c r="BK398" s="729">
        <v>0</v>
      </c>
      <c r="BL398" s="729">
        <v>0</v>
      </c>
      <c r="BM398" s="729">
        <v>0</v>
      </c>
      <c r="BN398" s="729">
        <v>0</v>
      </c>
      <c r="BO398" s="729">
        <v>0</v>
      </c>
      <c r="BP398" s="729">
        <v>21410</v>
      </c>
      <c r="BQ398" s="729">
        <v>0</v>
      </c>
      <c r="BR398" s="729">
        <v>543113</v>
      </c>
      <c r="BS398" s="729">
        <v>844955</v>
      </c>
      <c r="BT398" s="729">
        <v>45448</v>
      </c>
      <c r="BV398" s="828">
        <f t="shared" si="6"/>
        <v>1</v>
      </c>
      <c r="BX398" s="728" t="s">
        <v>2366</v>
      </c>
    </row>
    <row r="399" spans="1:76" x14ac:dyDescent="0.2">
      <c r="A399" s="720"/>
      <c r="B399" s="727" t="s">
        <v>2629</v>
      </c>
      <c r="C399" s="727" t="s">
        <v>2630</v>
      </c>
      <c r="D399" s="727">
        <v>59016</v>
      </c>
      <c r="E399" s="728" t="s">
        <v>2628</v>
      </c>
      <c r="F399" s="728" t="s">
        <v>7887</v>
      </c>
      <c r="G399" s="727" t="s">
        <v>2629</v>
      </c>
      <c r="H399" s="727">
        <v>3</v>
      </c>
      <c r="I399" s="727" t="s">
        <v>4654</v>
      </c>
      <c r="J399" s="727">
        <v>14</v>
      </c>
      <c r="K399" s="729">
        <v>1040</v>
      </c>
      <c r="L399" s="729">
        <v>383</v>
      </c>
      <c r="M399" s="816">
        <v>0.82087999999999994</v>
      </c>
      <c r="N399" s="816">
        <v>0</v>
      </c>
      <c r="O399" s="816">
        <v>0.17912</v>
      </c>
      <c r="P399" s="816">
        <v>0</v>
      </c>
      <c r="Q399" s="816">
        <v>0</v>
      </c>
      <c r="R399" s="729">
        <v>49527</v>
      </c>
      <c r="S399" s="729">
        <v>0</v>
      </c>
      <c r="T399" s="729">
        <v>2829</v>
      </c>
      <c r="U399" s="729">
        <v>6925</v>
      </c>
      <c r="V399" s="729">
        <v>0</v>
      </c>
      <c r="W399" s="729">
        <v>0</v>
      </c>
      <c r="X399" s="729">
        <v>0</v>
      </c>
      <c r="Y399" s="729">
        <v>0</v>
      </c>
      <c r="Z399" s="729">
        <v>0</v>
      </c>
      <c r="AA399" s="729">
        <v>0</v>
      </c>
      <c r="AB399" s="729">
        <v>4378</v>
      </c>
      <c r="AC399" s="729">
        <v>0</v>
      </c>
      <c r="AD399" s="729">
        <v>0</v>
      </c>
      <c r="AE399" s="729">
        <v>0</v>
      </c>
      <c r="AF399" s="729">
        <v>0</v>
      </c>
      <c r="AG399" s="729">
        <v>0</v>
      </c>
      <c r="AH399" s="729">
        <v>0</v>
      </c>
      <c r="AI399" s="729">
        <v>0</v>
      </c>
      <c r="AJ399" s="729">
        <v>0</v>
      </c>
      <c r="AK399" s="729">
        <v>0</v>
      </c>
      <c r="AL399" s="729">
        <v>0</v>
      </c>
      <c r="AM399" s="729">
        <v>275</v>
      </c>
      <c r="AN399" s="729">
        <v>0</v>
      </c>
      <c r="AO399" s="729">
        <v>0</v>
      </c>
      <c r="AP399" s="729">
        <v>9797</v>
      </c>
      <c r="AQ399" s="729">
        <v>0</v>
      </c>
      <c r="AR399" s="729">
        <v>223</v>
      </c>
      <c r="AS399" s="729">
        <v>0</v>
      </c>
      <c r="AT399" s="729">
        <v>1350</v>
      </c>
      <c r="AU399" s="729">
        <v>0</v>
      </c>
      <c r="AV399" s="729">
        <v>13015</v>
      </c>
      <c r="AW399" s="729">
        <v>79253</v>
      </c>
      <c r="AX399" s="729">
        <v>0</v>
      </c>
      <c r="AY399" s="729">
        <v>0</v>
      </c>
      <c r="AZ399" s="729">
        <v>29077</v>
      </c>
      <c r="BA399" s="729">
        <v>0</v>
      </c>
      <c r="BB399" s="729">
        <v>0</v>
      </c>
      <c r="BC399" s="729">
        <v>0</v>
      </c>
      <c r="BD399" s="729">
        <v>0</v>
      </c>
      <c r="BE399" s="729">
        <v>1307</v>
      </c>
      <c r="BF399" s="729">
        <v>0</v>
      </c>
      <c r="BG399" s="729">
        <v>900</v>
      </c>
      <c r="BH399" s="729">
        <v>0</v>
      </c>
      <c r="BI399" s="729">
        <v>0</v>
      </c>
      <c r="BJ399" s="729">
        <v>0</v>
      </c>
      <c r="BK399" s="729">
        <v>0</v>
      </c>
      <c r="BL399" s="729">
        <v>0</v>
      </c>
      <c r="BM399" s="729">
        <v>0</v>
      </c>
      <c r="BN399" s="729">
        <v>0</v>
      </c>
      <c r="BO399" s="729">
        <v>0</v>
      </c>
      <c r="BP399" s="729">
        <v>0</v>
      </c>
      <c r="BQ399" s="729">
        <v>0</v>
      </c>
      <c r="BR399" s="729">
        <v>70327</v>
      </c>
      <c r="BS399" s="729">
        <v>136952</v>
      </c>
      <c r="BT399" s="729">
        <v>33813</v>
      </c>
      <c r="BV399" s="828">
        <f t="shared" si="6"/>
        <v>1</v>
      </c>
      <c r="BX399" s="728" t="s">
        <v>8097</v>
      </c>
    </row>
    <row r="400" spans="1:76" x14ac:dyDescent="0.2">
      <c r="A400" s="720"/>
      <c r="B400" s="727" t="s">
        <v>3358</v>
      </c>
      <c r="C400" s="727" t="s">
        <v>3359</v>
      </c>
      <c r="D400" s="727">
        <v>59031</v>
      </c>
      <c r="E400" s="728" t="s">
        <v>3357</v>
      </c>
      <c r="F400" s="728" t="s">
        <v>8283</v>
      </c>
      <c r="G400" s="727" t="s">
        <v>3358</v>
      </c>
      <c r="H400" s="727">
        <v>3</v>
      </c>
      <c r="I400" s="727" t="s">
        <v>4654</v>
      </c>
      <c r="J400" s="727">
        <v>14</v>
      </c>
      <c r="K400" s="729">
        <v>490</v>
      </c>
      <c r="L400" s="729">
        <v>183</v>
      </c>
      <c r="M400" s="816">
        <v>0.82087999999999994</v>
      </c>
      <c r="N400" s="816">
        <v>0</v>
      </c>
      <c r="O400" s="816">
        <v>0.17912</v>
      </c>
      <c r="P400" s="816">
        <v>0</v>
      </c>
      <c r="Q400" s="816">
        <v>0</v>
      </c>
      <c r="R400" s="729">
        <v>93629</v>
      </c>
      <c r="S400" s="729">
        <v>0</v>
      </c>
      <c r="T400" s="729">
        <v>1083</v>
      </c>
      <c r="U400" s="729">
        <v>0</v>
      </c>
      <c r="V400" s="729">
        <v>0</v>
      </c>
      <c r="W400" s="729">
        <v>0</v>
      </c>
      <c r="X400" s="729">
        <v>0</v>
      </c>
      <c r="Y400" s="729">
        <v>0</v>
      </c>
      <c r="Z400" s="729">
        <v>0</v>
      </c>
      <c r="AA400" s="729">
        <v>0</v>
      </c>
      <c r="AB400" s="729">
        <v>8994</v>
      </c>
      <c r="AC400" s="729">
        <v>0</v>
      </c>
      <c r="AD400" s="729">
        <v>0</v>
      </c>
      <c r="AE400" s="729">
        <v>0</v>
      </c>
      <c r="AF400" s="729">
        <v>0</v>
      </c>
      <c r="AG400" s="729">
        <v>0</v>
      </c>
      <c r="AH400" s="729">
        <v>0</v>
      </c>
      <c r="AI400" s="729">
        <v>0</v>
      </c>
      <c r="AJ400" s="729">
        <v>0</v>
      </c>
      <c r="AK400" s="729">
        <v>0</v>
      </c>
      <c r="AL400" s="729">
        <v>0</v>
      </c>
      <c r="AM400" s="729">
        <v>386</v>
      </c>
      <c r="AN400" s="729">
        <v>0</v>
      </c>
      <c r="AO400" s="729">
        <v>0</v>
      </c>
      <c r="AP400" s="729">
        <v>4622</v>
      </c>
      <c r="AQ400" s="729">
        <v>0</v>
      </c>
      <c r="AR400" s="729">
        <v>115</v>
      </c>
      <c r="AS400" s="729">
        <v>0</v>
      </c>
      <c r="AT400" s="729">
        <v>0</v>
      </c>
      <c r="AU400" s="729">
        <v>0</v>
      </c>
      <c r="AV400" s="729">
        <v>6722</v>
      </c>
      <c r="AW400" s="729">
        <v>58650</v>
      </c>
      <c r="AX400" s="729">
        <v>0</v>
      </c>
      <c r="AY400" s="729">
        <v>0</v>
      </c>
      <c r="AZ400" s="729">
        <v>15016</v>
      </c>
      <c r="BA400" s="729">
        <v>0</v>
      </c>
      <c r="BB400" s="729">
        <v>55216</v>
      </c>
      <c r="BC400" s="729">
        <v>0</v>
      </c>
      <c r="BD400" s="729">
        <v>0</v>
      </c>
      <c r="BE400" s="729">
        <v>0</v>
      </c>
      <c r="BF400" s="729">
        <v>0</v>
      </c>
      <c r="BG400" s="729">
        <v>750</v>
      </c>
      <c r="BH400" s="729">
        <v>0</v>
      </c>
      <c r="BI400" s="729">
        <v>0</v>
      </c>
      <c r="BJ400" s="729">
        <v>0</v>
      </c>
      <c r="BK400" s="729">
        <v>0</v>
      </c>
      <c r="BL400" s="729">
        <v>0</v>
      </c>
      <c r="BM400" s="729">
        <v>0</v>
      </c>
      <c r="BN400" s="729">
        <v>0</v>
      </c>
      <c r="BO400" s="729">
        <v>0</v>
      </c>
      <c r="BP400" s="729">
        <v>0</v>
      </c>
      <c r="BQ400" s="729">
        <v>0</v>
      </c>
      <c r="BR400" s="729">
        <v>301871</v>
      </c>
      <c r="BS400" s="729">
        <v>68855</v>
      </c>
      <c r="BT400" s="729">
        <v>14518</v>
      </c>
      <c r="BV400" s="828">
        <f t="shared" si="6"/>
        <v>1</v>
      </c>
      <c r="BX400" s="728" t="s">
        <v>1982</v>
      </c>
    </row>
    <row r="401" spans="1:76" x14ac:dyDescent="0.2">
      <c r="A401" s="720"/>
      <c r="B401" s="727" t="s">
        <v>3361</v>
      </c>
      <c r="C401" s="727" t="s">
        <v>3362</v>
      </c>
      <c r="D401" s="727">
        <v>59040</v>
      </c>
      <c r="E401" s="728" t="s">
        <v>3360</v>
      </c>
      <c r="F401" s="728" t="s">
        <v>7526</v>
      </c>
      <c r="G401" s="727" t="s">
        <v>3361</v>
      </c>
      <c r="H401" s="727">
        <v>3</v>
      </c>
      <c r="I401" s="727" t="s">
        <v>4654</v>
      </c>
      <c r="J401" s="727">
        <v>14</v>
      </c>
      <c r="K401" s="729">
        <v>593</v>
      </c>
      <c r="L401" s="729">
        <v>314</v>
      </c>
      <c r="M401" s="816">
        <v>0.82087999999999994</v>
      </c>
      <c r="N401" s="816">
        <v>0</v>
      </c>
      <c r="O401" s="816">
        <v>0.17912</v>
      </c>
      <c r="P401" s="816">
        <v>0</v>
      </c>
      <c r="Q401" s="816">
        <v>0</v>
      </c>
      <c r="R401" s="729">
        <v>165819</v>
      </c>
      <c r="S401" s="729">
        <v>0</v>
      </c>
      <c r="T401" s="729">
        <v>173</v>
      </c>
      <c r="U401" s="729">
        <v>0</v>
      </c>
      <c r="V401" s="729">
        <v>0</v>
      </c>
      <c r="W401" s="729">
        <v>0</v>
      </c>
      <c r="X401" s="729">
        <v>0</v>
      </c>
      <c r="Y401" s="729">
        <v>0</v>
      </c>
      <c r="Z401" s="729">
        <v>0</v>
      </c>
      <c r="AA401" s="729">
        <v>0</v>
      </c>
      <c r="AB401" s="729">
        <v>3010</v>
      </c>
      <c r="AC401" s="729">
        <v>0</v>
      </c>
      <c r="AD401" s="729">
        <v>0</v>
      </c>
      <c r="AE401" s="729">
        <v>0</v>
      </c>
      <c r="AF401" s="729">
        <v>0</v>
      </c>
      <c r="AG401" s="729">
        <v>0</v>
      </c>
      <c r="AH401" s="729">
        <v>0</v>
      </c>
      <c r="AI401" s="729">
        <v>0</v>
      </c>
      <c r="AJ401" s="729">
        <v>0</v>
      </c>
      <c r="AK401" s="729">
        <v>0</v>
      </c>
      <c r="AL401" s="729">
        <v>0</v>
      </c>
      <c r="AM401" s="729">
        <v>0</v>
      </c>
      <c r="AN401" s="729">
        <v>0</v>
      </c>
      <c r="AO401" s="729">
        <v>0</v>
      </c>
      <c r="AP401" s="729">
        <v>5577</v>
      </c>
      <c r="AQ401" s="729">
        <v>0</v>
      </c>
      <c r="AR401" s="729">
        <v>208</v>
      </c>
      <c r="AS401" s="729">
        <v>0</v>
      </c>
      <c r="AT401" s="729">
        <v>75</v>
      </c>
      <c r="AU401" s="729">
        <v>0</v>
      </c>
      <c r="AV401" s="729">
        <v>12150</v>
      </c>
      <c r="AW401" s="729">
        <v>66045</v>
      </c>
      <c r="AX401" s="729">
        <v>0</v>
      </c>
      <c r="AY401" s="729">
        <v>0</v>
      </c>
      <c r="AZ401" s="729">
        <v>27144</v>
      </c>
      <c r="BA401" s="729">
        <v>0</v>
      </c>
      <c r="BB401" s="729">
        <v>0</v>
      </c>
      <c r="BC401" s="729">
        <v>0</v>
      </c>
      <c r="BD401" s="729">
        <v>0</v>
      </c>
      <c r="BE401" s="729">
        <v>0</v>
      </c>
      <c r="BF401" s="729">
        <v>0</v>
      </c>
      <c r="BG401" s="729">
        <v>150</v>
      </c>
      <c r="BH401" s="729">
        <v>0</v>
      </c>
      <c r="BI401" s="729">
        <v>0</v>
      </c>
      <c r="BJ401" s="729">
        <v>0</v>
      </c>
      <c r="BK401" s="729">
        <v>0</v>
      </c>
      <c r="BL401" s="729">
        <v>0</v>
      </c>
      <c r="BM401" s="729">
        <v>0</v>
      </c>
      <c r="BN401" s="729">
        <v>0</v>
      </c>
      <c r="BO401" s="729">
        <v>0</v>
      </c>
      <c r="BP401" s="729">
        <v>-206044</v>
      </c>
      <c r="BQ401" s="729">
        <v>7106</v>
      </c>
      <c r="BR401" s="729">
        <v>515987</v>
      </c>
      <c r="BS401" s="729">
        <v>121167</v>
      </c>
      <c r="BT401" s="729">
        <v>53363</v>
      </c>
      <c r="BV401" s="828">
        <f t="shared" si="6"/>
        <v>1</v>
      </c>
      <c r="BX401" s="728" t="s">
        <v>2216</v>
      </c>
    </row>
    <row r="402" spans="1:76" x14ac:dyDescent="0.2">
      <c r="A402" s="720"/>
      <c r="B402" s="727" t="s">
        <v>3367</v>
      </c>
      <c r="C402" s="727" t="s">
        <v>3368</v>
      </c>
      <c r="D402" s="727">
        <v>59045</v>
      </c>
      <c r="E402" s="728" t="s">
        <v>3366</v>
      </c>
      <c r="F402" s="728" t="s">
        <v>3521</v>
      </c>
      <c r="G402" s="727" t="s">
        <v>3367</v>
      </c>
      <c r="H402" s="727">
        <v>3</v>
      </c>
      <c r="I402" s="727" t="s">
        <v>4654</v>
      </c>
      <c r="J402" s="727">
        <v>14</v>
      </c>
      <c r="K402" s="729">
        <v>377</v>
      </c>
      <c r="L402" s="729">
        <v>637</v>
      </c>
      <c r="M402" s="816">
        <v>0.82087999999999994</v>
      </c>
      <c r="N402" s="816">
        <v>0</v>
      </c>
      <c r="O402" s="816">
        <v>0.17912</v>
      </c>
      <c r="P402" s="816">
        <v>0</v>
      </c>
      <c r="Q402" s="816">
        <v>0</v>
      </c>
      <c r="R402" s="729">
        <v>85126</v>
      </c>
      <c r="S402" s="729">
        <v>0</v>
      </c>
      <c r="T402" s="729">
        <v>35</v>
      </c>
      <c r="U402" s="729">
        <v>1000</v>
      </c>
      <c r="V402" s="729">
        <v>0</v>
      </c>
      <c r="W402" s="729">
        <v>0</v>
      </c>
      <c r="X402" s="729">
        <v>0</v>
      </c>
      <c r="Y402" s="729">
        <v>0</v>
      </c>
      <c r="Z402" s="729">
        <v>0</v>
      </c>
      <c r="AA402" s="729">
        <v>0</v>
      </c>
      <c r="AB402" s="729">
        <v>292</v>
      </c>
      <c r="AC402" s="729">
        <v>425</v>
      </c>
      <c r="AD402" s="729">
        <v>0</v>
      </c>
      <c r="AE402" s="729">
        <v>0</v>
      </c>
      <c r="AF402" s="729">
        <v>0</v>
      </c>
      <c r="AG402" s="729">
        <v>0</v>
      </c>
      <c r="AH402" s="729">
        <v>0</v>
      </c>
      <c r="AI402" s="729">
        <v>0</v>
      </c>
      <c r="AJ402" s="729">
        <v>0</v>
      </c>
      <c r="AK402" s="729">
        <v>0</v>
      </c>
      <c r="AL402" s="729">
        <v>0</v>
      </c>
      <c r="AM402" s="729">
        <v>0</v>
      </c>
      <c r="AN402" s="729">
        <v>0</v>
      </c>
      <c r="AO402" s="729">
        <v>0</v>
      </c>
      <c r="AP402" s="729">
        <v>3567</v>
      </c>
      <c r="AQ402" s="729">
        <v>0</v>
      </c>
      <c r="AR402" s="729">
        <v>344</v>
      </c>
      <c r="AS402" s="729">
        <v>0</v>
      </c>
      <c r="AT402" s="729">
        <v>150</v>
      </c>
      <c r="AU402" s="729">
        <v>0</v>
      </c>
      <c r="AV402" s="729">
        <v>20084</v>
      </c>
      <c r="AW402" s="729">
        <v>62488</v>
      </c>
      <c r="AX402" s="729">
        <v>0</v>
      </c>
      <c r="AY402" s="729">
        <v>0</v>
      </c>
      <c r="AZ402" s="729">
        <v>44869</v>
      </c>
      <c r="BA402" s="729">
        <v>0</v>
      </c>
      <c r="BB402" s="729">
        <v>0</v>
      </c>
      <c r="BC402" s="729">
        <v>0</v>
      </c>
      <c r="BD402" s="729">
        <v>0</v>
      </c>
      <c r="BE402" s="729">
        <v>0</v>
      </c>
      <c r="BF402" s="729">
        <v>0</v>
      </c>
      <c r="BG402" s="729">
        <v>1050</v>
      </c>
      <c r="BH402" s="729">
        <v>0</v>
      </c>
      <c r="BI402" s="729">
        <v>0</v>
      </c>
      <c r="BJ402" s="729">
        <v>0</v>
      </c>
      <c r="BK402" s="729">
        <v>0</v>
      </c>
      <c r="BL402" s="729">
        <v>0</v>
      </c>
      <c r="BM402" s="729">
        <v>0</v>
      </c>
      <c r="BN402" s="729">
        <v>0</v>
      </c>
      <c r="BO402" s="729">
        <v>0</v>
      </c>
      <c r="BP402" s="729">
        <v>0</v>
      </c>
      <c r="BQ402" s="729">
        <v>14445</v>
      </c>
      <c r="BR402" s="729">
        <v>345702</v>
      </c>
      <c r="BS402" s="729">
        <v>96596</v>
      </c>
      <c r="BT402" s="729">
        <v>72442</v>
      </c>
      <c r="BV402" s="828">
        <f t="shared" si="6"/>
        <v>1</v>
      </c>
      <c r="BX402" s="728" t="s">
        <v>4453</v>
      </c>
    </row>
    <row r="403" spans="1:76" x14ac:dyDescent="0.2">
      <c r="A403" s="720"/>
      <c r="B403" s="727" t="s">
        <v>1133</v>
      </c>
      <c r="C403" s="727" t="s">
        <v>1134</v>
      </c>
      <c r="D403" s="727">
        <v>52026</v>
      </c>
      <c r="E403" s="728" t="s">
        <v>1132</v>
      </c>
      <c r="F403" s="728" t="s">
        <v>3523</v>
      </c>
      <c r="G403" s="727" t="s">
        <v>1133</v>
      </c>
      <c r="H403" s="727">
        <v>3</v>
      </c>
      <c r="I403" s="727" t="s">
        <v>3522</v>
      </c>
      <c r="J403" s="727">
        <v>13</v>
      </c>
      <c r="K403" s="729">
        <v>5187</v>
      </c>
      <c r="L403" s="729">
        <v>2389</v>
      </c>
      <c r="M403" s="816">
        <v>0.76841999999999999</v>
      </c>
      <c r="N403" s="816">
        <v>3.7699999999999999E-3</v>
      </c>
      <c r="O403" s="816">
        <v>9.2230000000000006E-2</v>
      </c>
      <c r="P403" s="816">
        <v>0.13558000000000001</v>
      </c>
      <c r="Q403" s="816">
        <v>0</v>
      </c>
      <c r="R403" s="729">
        <v>1138618</v>
      </c>
      <c r="S403" s="729">
        <v>2364198</v>
      </c>
      <c r="T403" s="729">
        <v>8723</v>
      </c>
      <c r="U403" s="729">
        <v>4341</v>
      </c>
      <c r="V403" s="729">
        <v>14355</v>
      </c>
      <c r="W403" s="729">
        <v>0</v>
      </c>
      <c r="X403" s="729">
        <v>0</v>
      </c>
      <c r="Y403" s="729">
        <v>0</v>
      </c>
      <c r="Z403" s="729">
        <v>0</v>
      </c>
      <c r="AA403" s="729">
        <v>0</v>
      </c>
      <c r="AB403" s="729">
        <v>11697</v>
      </c>
      <c r="AC403" s="729">
        <v>0</v>
      </c>
      <c r="AD403" s="729">
        <v>0</v>
      </c>
      <c r="AE403" s="729">
        <v>0</v>
      </c>
      <c r="AF403" s="729">
        <v>0</v>
      </c>
      <c r="AG403" s="729">
        <v>0</v>
      </c>
      <c r="AH403" s="729">
        <v>0</v>
      </c>
      <c r="AI403" s="729">
        <v>399713</v>
      </c>
      <c r="AJ403" s="729">
        <v>0</v>
      </c>
      <c r="AK403" s="729">
        <v>526779</v>
      </c>
      <c r="AL403" s="729">
        <v>0</v>
      </c>
      <c r="AM403" s="729">
        <v>0</v>
      </c>
      <c r="AN403" s="729">
        <v>1719</v>
      </c>
      <c r="AO403" s="729">
        <v>0</v>
      </c>
      <c r="AP403" s="729">
        <v>3712</v>
      </c>
      <c r="AQ403" s="729">
        <v>0</v>
      </c>
      <c r="AR403" s="729">
        <v>0</v>
      </c>
      <c r="AS403" s="729">
        <v>0</v>
      </c>
      <c r="AT403" s="729">
        <v>22199</v>
      </c>
      <c r="AU403" s="729">
        <v>0</v>
      </c>
      <c r="AV403" s="729">
        <v>0</v>
      </c>
      <c r="AW403" s="729">
        <v>7692</v>
      </c>
      <c r="AX403" s="729">
        <v>0</v>
      </c>
      <c r="AY403" s="729">
        <v>0</v>
      </c>
      <c r="AZ403" s="729">
        <v>0</v>
      </c>
      <c r="BA403" s="729">
        <v>11413</v>
      </c>
      <c r="BB403" s="729">
        <v>364991</v>
      </c>
      <c r="BC403" s="729">
        <v>73617</v>
      </c>
      <c r="BD403" s="729">
        <v>12730</v>
      </c>
      <c r="BE403" s="729">
        <v>784</v>
      </c>
      <c r="BF403" s="729">
        <v>0</v>
      </c>
      <c r="BG403" s="729">
        <v>6335</v>
      </c>
      <c r="BH403" s="729">
        <v>0</v>
      </c>
      <c r="BI403" s="729">
        <v>32</v>
      </c>
      <c r="BJ403" s="729">
        <v>0</v>
      </c>
      <c r="BK403" s="729">
        <v>0</v>
      </c>
      <c r="BL403" s="729">
        <v>0</v>
      </c>
      <c r="BM403" s="729">
        <v>0</v>
      </c>
      <c r="BN403" s="729">
        <v>0</v>
      </c>
      <c r="BO403" s="729">
        <v>0</v>
      </c>
      <c r="BP403" s="729">
        <v>0</v>
      </c>
      <c r="BQ403" s="729">
        <v>0</v>
      </c>
      <c r="BR403" s="729">
        <v>0</v>
      </c>
      <c r="BS403" s="729">
        <v>3113851</v>
      </c>
      <c r="BT403" s="729">
        <v>739860</v>
      </c>
      <c r="BV403" s="828">
        <f t="shared" si="6"/>
        <v>1</v>
      </c>
      <c r="BX403" s="728" t="s">
        <v>6866</v>
      </c>
    </row>
    <row r="404" spans="1:76" x14ac:dyDescent="0.2">
      <c r="A404" s="720"/>
      <c r="B404" s="727" t="s">
        <v>1122</v>
      </c>
      <c r="C404" s="727" t="s">
        <v>1123</v>
      </c>
      <c r="D404" s="727">
        <v>52001</v>
      </c>
      <c r="E404" s="728" t="s">
        <v>1121</v>
      </c>
      <c r="F404" s="728" t="s">
        <v>3524</v>
      </c>
      <c r="G404" s="727" t="s">
        <v>1122</v>
      </c>
      <c r="H404" s="727">
        <v>3</v>
      </c>
      <c r="I404" s="727" t="s">
        <v>3522</v>
      </c>
      <c r="J404" s="727">
        <v>13</v>
      </c>
      <c r="K404" s="729">
        <v>2856</v>
      </c>
      <c r="L404" s="729">
        <v>2302</v>
      </c>
      <c r="M404" s="816">
        <v>0.50256999999999996</v>
      </c>
      <c r="N404" s="816">
        <v>6.4460000000000003E-2</v>
      </c>
      <c r="O404" s="816">
        <v>0.23181000000000002</v>
      </c>
      <c r="P404" s="816">
        <v>0.20116000000000001</v>
      </c>
      <c r="Q404" s="816">
        <v>0</v>
      </c>
      <c r="R404" s="729">
        <v>48222</v>
      </c>
      <c r="S404" s="729">
        <v>0</v>
      </c>
      <c r="T404" s="729">
        <v>48035</v>
      </c>
      <c r="U404" s="729">
        <v>800</v>
      </c>
      <c r="V404" s="729">
        <v>0</v>
      </c>
      <c r="W404" s="729">
        <v>0</v>
      </c>
      <c r="X404" s="729">
        <v>0</v>
      </c>
      <c r="Y404" s="729">
        <v>0</v>
      </c>
      <c r="Z404" s="729">
        <v>0</v>
      </c>
      <c r="AA404" s="729">
        <v>0</v>
      </c>
      <c r="AB404" s="729">
        <v>18379</v>
      </c>
      <c r="AC404" s="729">
        <v>0</v>
      </c>
      <c r="AD404" s="729">
        <v>0</v>
      </c>
      <c r="AE404" s="729">
        <v>0</v>
      </c>
      <c r="AF404" s="729">
        <v>0</v>
      </c>
      <c r="AG404" s="729">
        <v>0</v>
      </c>
      <c r="AH404" s="729">
        <v>0</v>
      </c>
      <c r="AI404" s="729">
        <v>0</v>
      </c>
      <c r="AJ404" s="729">
        <v>0</v>
      </c>
      <c r="AK404" s="729">
        <v>0</v>
      </c>
      <c r="AL404" s="729">
        <v>0</v>
      </c>
      <c r="AM404" s="729">
        <v>6280</v>
      </c>
      <c r="AN404" s="729">
        <v>0</v>
      </c>
      <c r="AO404" s="729">
        <v>0</v>
      </c>
      <c r="AP404" s="729">
        <v>0</v>
      </c>
      <c r="AQ404" s="729">
        <v>0</v>
      </c>
      <c r="AR404" s="729">
        <v>0</v>
      </c>
      <c r="AS404" s="729">
        <v>0</v>
      </c>
      <c r="AT404" s="729">
        <v>5027</v>
      </c>
      <c r="AU404" s="729">
        <v>0</v>
      </c>
      <c r="AV404" s="729">
        <v>3243</v>
      </c>
      <c r="AW404" s="729">
        <v>0</v>
      </c>
      <c r="AX404" s="729">
        <v>0</v>
      </c>
      <c r="AY404" s="729">
        <v>0</v>
      </c>
      <c r="AZ404" s="729">
        <v>0</v>
      </c>
      <c r="BA404" s="729">
        <v>2985</v>
      </c>
      <c r="BB404" s="729">
        <v>0</v>
      </c>
      <c r="BC404" s="729">
        <v>60062</v>
      </c>
      <c r="BD404" s="729">
        <v>8473</v>
      </c>
      <c r="BE404" s="729">
        <v>0</v>
      </c>
      <c r="BF404" s="729">
        <v>0</v>
      </c>
      <c r="BG404" s="729">
        <v>12406</v>
      </c>
      <c r="BH404" s="729">
        <v>0</v>
      </c>
      <c r="BI404" s="729">
        <v>0</v>
      </c>
      <c r="BJ404" s="729">
        <v>0</v>
      </c>
      <c r="BK404" s="729">
        <v>0</v>
      </c>
      <c r="BL404" s="729">
        <v>0</v>
      </c>
      <c r="BM404" s="729">
        <v>0</v>
      </c>
      <c r="BN404" s="729">
        <v>0</v>
      </c>
      <c r="BO404" s="729">
        <v>0</v>
      </c>
      <c r="BP404" s="729">
        <v>0</v>
      </c>
      <c r="BQ404" s="729">
        <v>21051</v>
      </c>
      <c r="BR404" s="729">
        <v>0</v>
      </c>
      <c r="BS404" s="729">
        <v>1968552</v>
      </c>
      <c r="BT404" s="729">
        <v>365696</v>
      </c>
      <c r="BV404" s="828">
        <f t="shared" si="6"/>
        <v>1</v>
      </c>
      <c r="BX404" s="728" t="s">
        <v>170</v>
      </c>
    </row>
    <row r="405" spans="1:76" x14ac:dyDescent="0.2">
      <c r="A405" s="720"/>
      <c r="B405" s="727" t="s">
        <v>1118</v>
      </c>
      <c r="C405" s="727" t="s">
        <v>1119</v>
      </c>
      <c r="D405" s="727">
        <v>52003</v>
      </c>
      <c r="E405" s="728" t="s">
        <v>1117</v>
      </c>
      <c r="F405" s="728" t="s">
        <v>3525</v>
      </c>
      <c r="G405" s="727" t="s">
        <v>1118</v>
      </c>
      <c r="H405" s="727">
        <v>3</v>
      </c>
      <c r="I405" s="727" t="s">
        <v>3522</v>
      </c>
      <c r="J405" s="727">
        <v>13</v>
      </c>
      <c r="K405" s="729">
        <v>460</v>
      </c>
      <c r="L405" s="729">
        <v>927</v>
      </c>
      <c r="M405" s="816">
        <v>0.50256999999999996</v>
      </c>
      <c r="N405" s="816">
        <v>6.4460000000000003E-2</v>
      </c>
      <c r="O405" s="816">
        <v>0.23181000000000002</v>
      </c>
      <c r="P405" s="816">
        <v>0.20116000000000001</v>
      </c>
      <c r="Q405" s="816">
        <v>0</v>
      </c>
      <c r="R405" s="729">
        <v>161556</v>
      </c>
      <c r="S405" s="729">
        <v>0</v>
      </c>
      <c r="T405" s="729">
        <v>8493</v>
      </c>
      <c r="U405" s="729">
        <v>0</v>
      </c>
      <c r="V405" s="729">
        <v>0</v>
      </c>
      <c r="W405" s="729">
        <v>0</v>
      </c>
      <c r="X405" s="729">
        <v>0</v>
      </c>
      <c r="Y405" s="729">
        <v>0</v>
      </c>
      <c r="Z405" s="729">
        <v>0</v>
      </c>
      <c r="AA405" s="729">
        <v>0</v>
      </c>
      <c r="AB405" s="729">
        <v>1896</v>
      </c>
      <c r="AC405" s="729">
        <v>0</v>
      </c>
      <c r="AD405" s="729">
        <v>0</v>
      </c>
      <c r="AE405" s="729">
        <v>1256</v>
      </c>
      <c r="AF405" s="729">
        <v>0</v>
      </c>
      <c r="AG405" s="729">
        <v>672</v>
      </c>
      <c r="AH405" s="729">
        <v>0</v>
      </c>
      <c r="AI405" s="729">
        <v>35758</v>
      </c>
      <c r="AJ405" s="729">
        <v>0</v>
      </c>
      <c r="AK405" s="729">
        <v>86216</v>
      </c>
      <c r="AL405" s="729">
        <v>0</v>
      </c>
      <c r="AM405" s="729">
        <v>29352</v>
      </c>
      <c r="AN405" s="729">
        <v>0</v>
      </c>
      <c r="AO405" s="729">
        <v>0</v>
      </c>
      <c r="AP405" s="729">
        <v>0</v>
      </c>
      <c r="AQ405" s="729">
        <v>0</v>
      </c>
      <c r="AR405" s="729">
        <v>0</v>
      </c>
      <c r="AS405" s="729">
        <v>0</v>
      </c>
      <c r="AT405" s="729">
        <v>2415</v>
      </c>
      <c r="AU405" s="729">
        <v>0</v>
      </c>
      <c r="AV405" s="729">
        <v>0</v>
      </c>
      <c r="AW405" s="729">
        <v>0</v>
      </c>
      <c r="AX405" s="729">
        <v>0</v>
      </c>
      <c r="AY405" s="729">
        <v>0</v>
      </c>
      <c r="AZ405" s="729">
        <v>0</v>
      </c>
      <c r="BA405" s="729">
        <v>0</v>
      </c>
      <c r="BB405" s="729">
        <v>0</v>
      </c>
      <c r="BC405" s="729">
        <v>297</v>
      </c>
      <c r="BD405" s="729">
        <v>0</v>
      </c>
      <c r="BE405" s="729">
        <v>829</v>
      </c>
      <c r="BF405" s="729">
        <v>0</v>
      </c>
      <c r="BG405" s="729">
        <v>0</v>
      </c>
      <c r="BH405" s="729">
        <v>0</v>
      </c>
      <c r="BI405" s="729">
        <v>0</v>
      </c>
      <c r="BJ405" s="729">
        <v>0</v>
      </c>
      <c r="BK405" s="729">
        <v>0</v>
      </c>
      <c r="BL405" s="729">
        <v>0</v>
      </c>
      <c r="BM405" s="729">
        <v>0</v>
      </c>
      <c r="BN405" s="729">
        <v>0</v>
      </c>
      <c r="BO405" s="729">
        <v>0</v>
      </c>
      <c r="BP405" s="729">
        <v>931096</v>
      </c>
      <c r="BQ405" s="729">
        <v>0</v>
      </c>
      <c r="BR405" s="729">
        <v>375724</v>
      </c>
      <c r="BS405" s="729">
        <v>93156</v>
      </c>
      <c r="BT405" s="729">
        <v>89486</v>
      </c>
      <c r="BV405" s="828">
        <f t="shared" si="6"/>
        <v>1</v>
      </c>
      <c r="BX405" s="728" t="s">
        <v>1351</v>
      </c>
    </row>
    <row r="406" spans="1:76" x14ac:dyDescent="0.2">
      <c r="A406" s="720"/>
      <c r="B406" s="727" t="s">
        <v>1127</v>
      </c>
      <c r="C406" s="727" t="s">
        <v>1128</v>
      </c>
      <c r="D406" s="727">
        <v>52007</v>
      </c>
      <c r="E406" s="728" t="s">
        <v>1126</v>
      </c>
      <c r="F406" s="728" t="s">
        <v>3526</v>
      </c>
      <c r="G406" s="727" t="s">
        <v>1127</v>
      </c>
      <c r="H406" s="727">
        <v>3</v>
      </c>
      <c r="I406" s="727" t="s">
        <v>3522</v>
      </c>
      <c r="J406" s="727">
        <v>13</v>
      </c>
      <c r="K406" s="729">
        <v>2843</v>
      </c>
      <c r="L406" s="729">
        <v>1274</v>
      </c>
      <c r="M406" s="816">
        <v>0.50256999999999996</v>
      </c>
      <c r="N406" s="816">
        <v>6.4460000000000003E-2</v>
      </c>
      <c r="O406" s="816">
        <v>0.23181000000000002</v>
      </c>
      <c r="P406" s="816">
        <v>0.20116000000000001</v>
      </c>
      <c r="Q406" s="816">
        <v>0</v>
      </c>
      <c r="R406" s="729">
        <v>44052</v>
      </c>
      <c r="S406" s="729">
        <v>0</v>
      </c>
      <c r="T406" s="729">
        <v>4424</v>
      </c>
      <c r="U406" s="729">
        <v>6399</v>
      </c>
      <c r="V406" s="729">
        <v>0</v>
      </c>
      <c r="W406" s="729">
        <v>0</v>
      </c>
      <c r="X406" s="729">
        <v>625</v>
      </c>
      <c r="Y406" s="729">
        <v>0</v>
      </c>
      <c r="Z406" s="729">
        <v>0</v>
      </c>
      <c r="AA406" s="729">
        <v>0</v>
      </c>
      <c r="AB406" s="729">
        <v>4532</v>
      </c>
      <c r="AC406" s="729">
        <v>0</v>
      </c>
      <c r="AD406" s="729">
        <v>0</v>
      </c>
      <c r="AE406" s="729">
        <v>0</v>
      </c>
      <c r="AF406" s="729">
        <v>0</v>
      </c>
      <c r="AG406" s="729">
        <v>0</v>
      </c>
      <c r="AH406" s="729">
        <v>0</v>
      </c>
      <c r="AI406" s="729">
        <v>31229</v>
      </c>
      <c r="AJ406" s="729">
        <v>0</v>
      </c>
      <c r="AK406" s="729">
        <v>185438</v>
      </c>
      <c r="AL406" s="729">
        <v>0</v>
      </c>
      <c r="AM406" s="729">
        <v>325</v>
      </c>
      <c r="AN406" s="729">
        <v>0</v>
      </c>
      <c r="AO406" s="729">
        <v>0</v>
      </c>
      <c r="AP406" s="729">
        <v>13402</v>
      </c>
      <c r="AQ406" s="729">
        <v>0</v>
      </c>
      <c r="AR406" s="729">
        <v>0</v>
      </c>
      <c r="AS406" s="729">
        <v>0</v>
      </c>
      <c r="AT406" s="729">
        <v>3664</v>
      </c>
      <c r="AU406" s="729">
        <v>0</v>
      </c>
      <c r="AV406" s="729">
        <v>0</v>
      </c>
      <c r="AW406" s="729">
        <v>0</v>
      </c>
      <c r="AX406" s="729">
        <v>0</v>
      </c>
      <c r="AY406" s="729">
        <v>0</v>
      </c>
      <c r="AZ406" s="729">
        <v>47475</v>
      </c>
      <c r="BA406" s="729">
        <v>0</v>
      </c>
      <c r="BB406" s="729">
        <v>643</v>
      </c>
      <c r="BC406" s="729">
        <v>38112</v>
      </c>
      <c r="BD406" s="729">
        <v>0</v>
      </c>
      <c r="BE406" s="729">
        <v>0</v>
      </c>
      <c r="BF406" s="729">
        <v>0</v>
      </c>
      <c r="BG406" s="729">
        <v>6866</v>
      </c>
      <c r="BH406" s="729">
        <v>0</v>
      </c>
      <c r="BI406" s="729">
        <v>0</v>
      </c>
      <c r="BJ406" s="729">
        <v>3984</v>
      </c>
      <c r="BK406" s="729">
        <v>0</v>
      </c>
      <c r="BL406" s="729">
        <v>0</v>
      </c>
      <c r="BM406" s="729">
        <v>0</v>
      </c>
      <c r="BN406" s="729">
        <v>0</v>
      </c>
      <c r="BO406" s="729">
        <v>0</v>
      </c>
      <c r="BP406" s="729">
        <v>-33685</v>
      </c>
      <c r="BQ406" s="729">
        <v>0</v>
      </c>
      <c r="BR406" s="729">
        <v>611056</v>
      </c>
      <c r="BS406" s="729">
        <v>500287</v>
      </c>
      <c r="BT406" s="729">
        <v>432698</v>
      </c>
      <c r="BV406" s="828">
        <f t="shared" si="6"/>
        <v>1</v>
      </c>
      <c r="BX406" s="728" t="s">
        <v>2608</v>
      </c>
    </row>
    <row r="407" spans="1:76" x14ac:dyDescent="0.2">
      <c r="A407" s="720"/>
      <c r="B407" s="727" t="s">
        <v>1124</v>
      </c>
      <c r="C407" s="727" t="s">
        <v>1125</v>
      </c>
      <c r="D407" s="727">
        <v>52004</v>
      </c>
      <c r="E407" s="728" t="s">
        <v>3527</v>
      </c>
      <c r="F407" s="728" t="s">
        <v>3528</v>
      </c>
      <c r="G407" s="727" t="s">
        <v>1124</v>
      </c>
      <c r="H407" s="727">
        <v>3</v>
      </c>
      <c r="I407" s="727" t="s">
        <v>3522</v>
      </c>
      <c r="J407" s="727">
        <v>13</v>
      </c>
      <c r="K407" s="729">
        <v>1294</v>
      </c>
      <c r="L407" s="729">
        <v>864</v>
      </c>
      <c r="M407" s="816">
        <v>0.50256999999999996</v>
      </c>
      <c r="N407" s="816">
        <v>6.4460000000000003E-2</v>
      </c>
      <c r="O407" s="816">
        <v>0.23181000000000002</v>
      </c>
      <c r="P407" s="816">
        <v>0.20116000000000001</v>
      </c>
      <c r="Q407" s="816">
        <v>0</v>
      </c>
      <c r="R407" s="729">
        <v>-681462</v>
      </c>
      <c r="S407" s="729">
        <v>0</v>
      </c>
      <c r="T407" s="729">
        <v>45924</v>
      </c>
      <c r="U407" s="729">
        <v>431</v>
      </c>
      <c r="V407" s="729">
        <v>0</v>
      </c>
      <c r="W407" s="729">
        <v>0</v>
      </c>
      <c r="X407" s="729">
        <v>0</v>
      </c>
      <c r="Y407" s="729">
        <v>0</v>
      </c>
      <c r="Z407" s="729">
        <v>0</v>
      </c>
      <c r="AA407" s="729">
        <v>0</v>
      </c>
      <c r="AB407" s="729">
        <v>0</v>
      </c>
      <c r="AC407" s="729">
        <v>0</v>
      </c>
      <c r="AD407" s="729">
        <v>0</v>
      </c>
      <c r="AE407" s="729">
        <v>0</v>
      </c>
      <c r="AF407" s="729">
        <v>0</v>
      </c>
      <c r="AG407" s="729">
        <v>0</v>
      </c>
      <c r="AH407" s="729">
        <v>0</v>
      </c>
      <c r="AI407" s="729">
        <v>0</v>
      </c>
      <c r="AJ407" s="729">
        <v>0</v>
      </c>
      <c r="AK407" s="729">
        <v>0</v>
      </c>
      <c r="AL407" s="729">
        <v>0</v>
      </c>
      <c r="AM407" s="729">
        <v>44696</v>
      </c>
      <c r="AN407" s="729">
        <v>0</v>
      </c>
      <c r="AO407" s="729">
        <v>0</v>
      </c>
      <c r="AP407" s="729">
        <v>0</v>
      </c>
      <c r="AQ407" s="729">
        <v>0</v>
      </c>
      <c r="AR407" s="729">
        <v>0</v>
      </c>
      <c r="AS407" s="729">
        <v>0</v>
      </c>
      <c r="AT407" s="729">
        <v>3307</v>
      </c>
      <c r="AU407" s="729">
        <v>0</v>
      </c>
      <c r="AV407" s="729">
        <v>0</v>
      </c>
      <c r="AW407" s="729">
        <v>0</v>
      </c>
      <c r="AX407" s="729">
        <v>0</v>
      </c>
      <c r="AY407" s="729">
        <v>0</v>
      </c>
      <c r="AZ407" s="729">
        <v>0</v>
      </c>
      <c r="BA407" s="729">
        <v>540</v>
      </c>
      <c r="BB407" s="729">
        <v>0</v>
      </c>
      <c r="BC407" s="729">
        <v>20997</v>
      </c>
      <c r="BD407" s="729">
        <v>2035</v>
      </c>
      <c r="BE407" s="729">
        <v>0</v>
      </c>
      <c r="BF407" s="729">
        <v>0</v>
      </c>
      <c r="BG407" s="729">
        <v>0</v>
      </c>
      <c r="BH407" s="729">
        <v>0</v>
      </c>
      <c r="BI407" s="729">
        <v>0</v>
      </c>
      <c r="BJ407" s="729">
        <v>0</v>
      </c>
      <c r="BK407" s="729">
        <v>0</v>
      </c>
      <c r="BL407" s="729">
        <v>0</v>
      </c>
      <c r="BM407" s="729">
        <v>0</v>
      </c>
      <c r="BN407" s="729">
        <v>0</v>
      </c>
      <c r="BO407" s="729">
        <v>0</v>
      </c>
      <c r="BP407" s="729">
        <v>-54108</v>
      </c>
      <c r="BQ407" s="729">
        <v>0</v>
      </c>
      <c r="BR407" s="729">
        <v>154525</v>
      </c>
      <c r="BS407" s="729">
        <v>260921</v>
      </c>
      <c r="BT407" s="729">
        <v>171933</v>
      </c>
      <c r="BV407" s="828">
        <f t="shared" si="6"/>
        <v>1</v>
      </c>
      <c r="BX407" s="728" t="s">
        <v>2623</v>
      </c>
    </row>
    <row r="408" spans="1:76" x14ac:dyDescent="0.2">
      <c r="A408" s="720"/>
      <c r="B408" s="727" t="s">
        <v>435</v>
      </c>
      <c r="C408" s="727" t="s">
        <v>436</v>
      </c>
      <c r="D408" s="727">
        <v>52028</v>
      </c>
      <c r="E408" s="728" t="s">
        <v>434</v>
      </c>
      <c r="F408" s="728" t="s">
        <v>3529</v>
      </c>
      <c r="G408" s="727" t="s">
        <v>435</v>
      </c>
      <c r="H408" s="727">
        <v>3</v>
      </c>
      <c r="I408" s="727" t="s">
        <v>3522</v>
      </c>
      <c r="J408" s="727">
        <v>13</v>
      </c>
      <c r="K408" s="729">
        <v>592</v>
      </c>
      <c r="L408" s="729">
        <v>345</v>
      </c>
      <c r="M408" s="816">
        <v>0.76841999999999999</v>
      </c>
      <c r="N408" s="816">
        <v>3.7699999999999999E-3</v>
      </c>
      <c r="O408" s="816">
        <v>9.2230000000000006E-2</v>
      </c>
      <c r="P408" s="816">
        <v>0.13558000000000001</v>
      </c>
      <c r="Q408" s="816">
        <v>0</v>
      </c>
      <c r="R408" s="729">
        <v>184494</v>
      </c>
      <c r="S408" s="729">
        <v>0</v>
      </c>
      <c r="T408" s="729">
        <v>809</v>
      </c>
      <c r="U408" s="729">
        <v>0</v>
      </c>
      <c r="V408" s="729">
        <v>0</v>
      </c>
      <c r="W408" s="729">
        <v>0</v>
      </c>
      <c r="X408" s="729">
        <v>0</v>
      </c>
      <c r="Y408" s="729">
        <v>0</v>
      </c>
      <c r="Z408" s="729">
        <v>0</v>
      </c>
      <c r="AA408" s="729">
        <v>0</v>
      </c>
      <c r="AB408" s="729">
        <v>0</v>
      </c>
      <c r="AC408" s="729">
        <v>0</v>
      </c>
      <c r="AD408" s="729">
        <v>0</v>
      </c>
      <c r="AE408" s="729">
        <v>0</v>
      </c>
      <c r="AF408" s="729">
        <v>0</v>
      </c>
      <c r="AG408" s="729">
        <v>0</v>
      </c>
      <c r="AH408" s="729">
        <v>0</v>
      </c>
      <c r="AI408" s="729">
        <v>0</v>
      </c>
      <c r="AJ408" s="729">
        <v>0</v>
      </c>
      <c r="AK408" s="729">
        <v>0</v>
      </c>
      <c r="AL408" s="729">
        <v>0</v>
      </c>
      <c r="AM408" s="729">
        <v>22547</v>
      </c>
      <c r="AN408" s="729">
        <v>0</v>
      </c>
      <c r="AO408" s="729">
        <v>0</v>
      </c>
      <c r="AP408" s="729">
        <v>2791</v>
      </c>
      <c r="AQ408" s="729">
        <v>0</v>
      </c>
      <c r="AR408" s="729">
        <v>0</v>
      </c>
      <c r="AS408" s="729">
        <v>0</v>
      </c>
      <c r="AT408" s="729">
        <v>0</v>
      </c>
      <c r="AU408" s="729">
        <v>0</v>
      </c>
      <c r="AV408" s="729">
        <v>404</v>
      </c>
      <c r="AW408" s="729">
        <v>0</v>
      </c>
      <c r="AX408" s="729">
        <v>0</v>
      </c>
      <c r="AY408" s="729">
        <v>0</v>
      </c>
      <c r="AZ408" s="729">
        <v>0</v>
      </c>
      <c r="BA408" s="729">
        <v>0</v>
      </c>
      <c r="BB408" s="729">
        <v>3654</v>
      </c>
      <c r="BC408" s="729">
        <v>0</v>
      </c>
      <c r="BD408" s="729">
        <v>0</v>
      </c>
      <c r="BE408" s="729">
        <v>0</v>
      </c>
      <c r="BF408" s="729">
        <v>0</v>
      </c>
      <c r="BG408" s="729">
        <v>4</v>
      </c>
      <c r="BH408" s="729">
        <v>0</v>
      </c>
      <c r="BI408" s="729">
        <v>0</v>
      </c>
      <c r="BJ408" s="729">
        <v>0</v>
      </c>
      <c r="BK408" s="729">
        <v>0</v>
      </c>
      <c r="BL408" s="729">
        <v>0</v>
      </c>
      <c r="BM408" s="729">
        <v>0</v>
      </c>
      <c r="BN408" s="729">
        <v>0</v>
      </c>
      <c r="BO408" s="729">
        <v>0</v>
      </c>
      <c r="BP408" s="729">
        <v>0</v>
      </c>
      <c r="BQ408" s="729">
        <v>4816</v>
      </c>
      <c r="BR408" s="729">
        <v>172783</v>
      </c>
      <c r="BS408" s="729">
        <v>82920</v>
      </c>
      <c r="BT408" s="729">
        <v>63574</v>
      </c>
      <c r="BV408" s="828">
        <f t="shared" si="6"/>
        <v>1</v>
      </c>
      <c r="BX408" s="728" t="s">
        <v>3835</v>
      </c>
    </row>
    <row r="409" spans="1:76" x14ac:dyDescent="0.2">
      <c r="A409" s="720"/>
      <c r="B409" s="727" t="s">
        <v>441</v>
      </c>
      <c r="C409" s="727" t="s">
        <v>442</v>
      </c>
      <c r="D409" s="727">
        <v>52092</v>
      </c>
      <c r="E409" s="728" t="s">
        <v>440</v>
      </c>
      <c r="F409" s="728" t="s">
        <v>4576</v>
      </c>
      <c r="G409" s="727" t="s">
        <v>441</v>
      </c>
      <c r="H409" s="727">
        <v>3</v>
      </c>
      <c r="I409" s="727" t="s">
        <v>3522</v>
      </c>
      <c r="J409" s="727">
        <v>13</v>
      </c>
      <c r="K409" s="729">
        <v>2671</v>
      </c>
      <c r="L409" s="729">
        <v>1221</v>
      </c>
      <c r="M409" s="816">
        <v>0.60734999999999995</v>
      </c>
      <c r="N409" s="816">
        <v>7.6699999999999997E-3</v>
      </c>
      <c r="O409" s="816">
        <v>0.30935000000000001</v>
      </c>
      <c r="P409" s="816">
        <v>7.5630000000000003E-2</v>
      </c>
      <c r="Q409" s="816">
        <v>0</v>
      </c>
      <c r="R409" s="729">
        <v>580380</v>
      </c>
      <c r="S409" s="729">
        <v>1764330</v>
      </c>
      <c r="T409" s="729">
        <v>56107</v>
      </c>
      <c r="U409" s="729">
        <v>17511</v>
      </c>
      <c r="V409" s="729">
        <v>0</v>
      </c>
      <c r="W409" s="729">
        <v>0</v>
      </c>
      <c r="X409" s="729">
        <v>0</v>
      </c>
      <c r="Y409" s="729">
        <v>0</v>
      </c>
      <c r="Z409" s="729">
        <v>0</v>
      </c>
      <c r="AA409" s="729">
        <v>0</v>
      </c>
      <c r="AB409" s="729">
        <v>0</v>
      </c>
      <c r="AC409" s="729">
        <v>10390</v>
      </c>
      <c r="AD409" s="729">
        <v>0</v>
      </c>
      <c r="AE409" s="729">
        <v>0</v>
      </c>
      <c r="AF409" s="729">
        <v>0</v>
      </c>
      <c r="AG409" s="729">
        <v>234551</v>
      </c>
      <c r="AH409" s="729">
        <v>0</v>
      </c>
      <c r="AI409" s="729">
        <v>212168</v>
      </c>
      <c r="AJ409" s="729">
        <v>0</v>
      </c>
      <c r="AK409" s="729">
        <v>471475</v>
      </c>
      <c r="AL409" s="729">
        <v>148974</v>
      </c>
      <c r="AM409" s="729">
        <v>0</v>
      </c>
      <c r="AN409" s="729">
        <v>0</v>
      </c>
      <c r="AO409" s="729">
        <v>0</v>
      </c>
      <c r="AP409" s="729">
        <v>6033</v>
      </c>
      <c r="AQ409" s="729">
        <v>0</v>
      </c>
      <c r="AR409" s="729">
        <v>2468</v>
      </c>
      <c r="AS409" s="729">
        <v>0</v>
      </c>
      <c r="AT409" s="729">
        <v>0</v>
      </c>
      <c r="AU409" s="729">
        <v>0</v>
      </c>
      <c r="AV409" s="729">
        <v>0</v>
      </c>
      <c r="AW409" s="729">
        <v>0</v>
      </c>
      <c r="AX409" s="729">
        <v>0</v>
      </c>
      <c r="AY409" s="729">
        <v>0</v>
      </c>
      <c r="AZ409" s="729">
        <v>0</v>
      </c>
      <c r="BA409" s="729">
        <v>0</v>
      </c>
      <c r="BB409" s="729">
        <v>0</v>
      </c>
      <c r="BC409" s="729">
        <v>135556</v>
      </c>
      <c r="BD409" s="729">
        <v>0</v>
      </c>
      <c r="BE409" s="729">
        <v>0</v>
      </c>
      <c r="BF409" s="729">
        <v>0</v>
      </c>
      <c r="BG409" s="729">
        <v>3335</v>
      </c>
      <c r="BH409" s="729">
        <v>0</v>
      </c>
      <c r="BI409" s="729">
        <v>0</v>
      </c>
      <c r="BJ409" s="729">
        <v>0</v>
      </c>
      <c r="BK409" s="729">
        <v>0</v>
      </c>
      <c r="BL409" s="729">
        <v>0</v>
      </c>
      <c r="BM409" s="729">
        <v>0</v>
      </c>
      <c r="BN409" s="729">
        <v>0</v>
      </c>
      <c r="BO409" s="729">
        <v>0</v>
      </c>
      <c r="BP409" s="729">
        <v>0</v>
      </c>
      <c r="BQ409" s="729">
        <v>0</v>
      </c>
      <c r="BR409" s="729">
        <v>1028715</v>
      </c>
      <c r="BS409" s="729">
        <v>345690</v>
      </c>
      <c r="BT409" s="729">
        <v>206534</v>
      </c>
      <c r="BV409" s="828">
        <f t="shared" si="6"/>
        <v>1</v>
      </c>
      <c r="BX409" s="728" t="s">
        <v>5091</v>
      </c>
    </row>
    <row r="410" spans="1:76" x14ac:dyDescent="0.2">
      <c r="A410" s="720"/>
      <c r="B410" s="727" t="s">
        <v>438</v>
      </c>
      <c r="C410" s="727" t="s">
        <v>439</v>
      </c>
      <c r="D410" s="727">
        <v>52031</v>
      </c>
      <c r="E410" s="728" t="s">
        <v>437</v>
      </c>
      <c r="F410" s="728" t="s">
        <v>4577</v>
      </c>
      <c r="G410" s="727" t="s">
        <v>438</v>
      </c>
      <c r="H410" s="727">
        <v>3</v>
      </c>
      <c r="I410" s="727" t="s">
        <v>3522</v>
      </c>
      <c r="J410" s="727">
        <v>13</v>
      </c>
      <c r="K410" s="729">
        <v>427</v>
      </c>
      <c r="L410" s="729">
        <v>286</v>
      </c>
      <c r="M410" s="816">
        <v>0.76841999999999999</v>
      </c>
      <c r="N410" s="816">
        <v>3.7699999999999999E-3</v>
      </c>
      <c r="O410" s="816">
        <v>9.2230000000000006E-2</v>
      </c>
      <c r="P410" s="816">
        <v>0.13558000000000001</v>
      </c>
      <c r="Q410" s="816">
        <v>0</v>
      </c>
      <c r="R410" s="729">
        <v>178246</v>
      </c>
      <c r="S410" s="729">
        <v>0</v>
      </c>
      <c r="T410" s="729">
        <v>6987</v>
      </c>
      <c r="U410" s="729">
        <v>0</v>
      </c>
      <c r="V410" s="729">
        <v>0</v>
      </c>
      <c r="W410" s="729">
        <v>0</v>
      </c>
      <c r="X410" s="729">
        <v>0</v>
      </c>
      <c r="Y410" s="729">
        <v>0</v>
      </c>
      <c r="Z410" s="729">
        <v>0</v>
      </c>
      <c r="AA410" s="729">
        <v>0</v>
      </c>
      <c r="AB410" s="729">
        <v>5227</v>
      </c>
      <c r="AC410" s="729">
        <v>0</v>
      </c>
      <c r="AD410" s="729">
        <v>0</v>
      </c>
      <c r="AE410" s="729">
        <v>0</v>
      </c>
      <c r="AF410" s="729">
        <v>0</v>
      </c>
      <c r="AG410" s="729">
        <v>0</v>
      </c>
      <c r="AH410" s="729">
        <v>0</v>
      </c>
      <c r="AI410" s="729">
        <v>0</v>
      </c>
      <c r="AJ410" s="729">
        <v>0</v>
      </c>
      <c r="AK410" s="729">
        <v>74188</v>
      </c>
      <c r="AL410" s="729">
        <v>0</v>
      </c>
      <c r="AM410" s="729">
        <v>94</v>
      </c>
      <c r="AN410" s="729">
        <v>0</v>
      </c>
      <c r="AO410" s="729">
        <v>0</v>
      </c>
      <c r="AP410" s="729">
        <v>0</v>
      </c>
      <c r="AQ410" s="729">
        <v>0</v>
      </c>
      <c r="AR410" s="729">
        <v>0</v>
      </c>
      <c r="AS410" s="729">
        <v>0</v>
      </c>
      <c r="AT410" s="729">
        <v>200</v>
      </c>
      <c r="AU410" s="729">
        <v>0</v>
      </c>
      <c r="AV410" s="729">
        <v>0</v>
      </c>
      <c r="AW410" s="729">
        <v>0</v>
      </c>
      <c r="AX410" s="729">
        <v>0</v>
      </c>
      <c r="AY410" s="729">
        <v>0</v>
      </c>
      <c r="AZ410" s="729">
        <v>0</v>
      </c>
      <c r="BA410" s="729">
        <v>0</v>
      </c>
      <c r="BB410" s="729">
        <v>27042</v>
      </c>
      <c r="BC410" s="729">
        <v>0</v>
      </c>
      <c r="BD410" s="729">
        <v>0</v>
      </c>
      <c r="BE410" s="729">
        <v>0</v>
      </c>
      <c r="BF410" s="729">
        <v>0</v>
      </c>
      <c r="BG410" s="729">
        <v>0</v>
      </c>
      <c r="BH410" s="729">
        <v>0</v>
      </c>
      <c r="BI410" s="729">
        <v>0</v>
      </c>
      <c r="BJ410" s="729">
        <v>0</v>
      </c>
      <c r="BK410" s="729">
        <v>0</v>
      </c>
      <c r="BL410" s="729">
        <v>0</v>
      </c>
      <c r="BM410" s="729">
        <v>0</v>
      </c>
      <c r="BN410" s="729">
        <v>0</v>
      </c>
      <c r="BO410" s="729">
        <v>0</v>
      </c>
      <c r="BP410" s="729">
        <v>0</v>
      </c>
      <c r="BQ410" s="729">
        <v>0</v>
      </c>
      <c r="BR410" s="729">
        <v>2458</v>
      </c>
      <c r="BS410" s="729">
        <v>179238</v>
      </c>
      <c r="BT410" s="729">
        <v>38952</v>
      </c>
      <c r="BV410" s="828">
        <f t="shared" si="6"/>
        <v>1</v>
      </c>
      <c r="BX410" s="728" t="s">
        <v>1901</v>
      </c>
    </row>
    <row r="411" spans="1:76" x14ac:dyDescent="0.2">
      <c r="A411" s="720"/>
      <c r="B411" s="727" t="s">
        <v>1130</v>
      </c>
      <c r="C411" s="727" t="s">
        <v>1131</v>
      </c>
      <c r="D411" s="727">
        <v>52019</v>
      </c>
      <c r="E411" s="728" t="s">
        <v>1129</v>
      </c>
      <c r="F411" s="728" t="s">
        <v>5289</v>
      </c>
      <c r="G411" s="727" t="s">
        <v>1130</v>
      </c>
      <c r="H411" s="727">
        <v>3</v>
      </c>
      <c r="I411" s="727" t="s">
        <v>3522</v>
      </c>
      <c r="J411" s="727">
        <v>13</v>
      </c>
      <c r="K411" s="729">
        <v>3060</v>
      </c>
      <c r="L411" s="729">
        <v>1748</v>
      </c>
      <c r="M411" s="816">
        <v>0.76841999999999999</v>
      </c>
      <c r="N411" s="816">
        <v>3.7699999999999999E-3</v>
      </c>
      <c r="O411" s="816">
        <v>9.2230000000000006E-2</v>
      </c>
      <c r="P411" s="816">
        <v>0.13558000000000001</v>
      </c>
      <c r="Q411" s="816">
        <v>0</v>
      </c>
      <c r="R411" s="729">
        <v>222207</v>
      </c>
      <c r="S411" s="729">
        <v>676678</v>
      </c>
      <c r="T411" s="729">
        <v>12536</v>
      </c>
      <c r="U411" s="729">
        <v>2321</v>
      </c>
      <c r="V411" s="729">
        <v>0</v>
      </c>
      <c r="W411" s="729">
        <v>0</v>
      </c>
      <c r="X411" s="729">
        <v>498</v>
      </c>
      <c r="Y411" s="729">
        <v>0</v>
      </c>
      <c r="Z411" s="729">
        <v>0</v>
      </c>
      <c r="AA411" s="729">
        <v>0</v>
      </c>
      <c r="AB411" s="729">
        <v>35936</v>
      </c>
      <c r="AC411" s="729">
        <v>0</v>
      </c>
      <c r="AD411" s="729">
        <v>0</v>
      </c>
      <c r="AE411" s="729">
        <v>0</v>
      </c>
      <c r="AF411" s="729">
        <v>0</v>
      </c>
      <c r="AG411" s="729">
        <v>0</v>
      </c>
      <c r="AH411" s="729">
        <v>0</v>
      </c>
      <c r="AI411" s="729">
        <v>66491</v>
      </c>
      <c r="AJ411" s="729">
        <v>0</v>
      </c>
      <c r="AK411" s="729">
        <v>176938</v>
      </c>
      <c r="AL411" s="729">
        <v>222</v>
      </c>
      <c r="AM411" s="729">
        <v>15127</v>
      </c>
      <c r="AN411" s="729">
        <v>0</v>
      </c>
      <c r="AO411" s="729">
        <v>0</v>
      </c>
      <c r="AP411" s="729">
        <v>2152</v>
      </c>
      <c r="AQ411" s="729">
        <v>0</v>
      </c>
      <c r="AR411" s="729">
        <v>0</v>
      </c>
      <c r="AS411" s="729">
        <v>0</v>
      </c>
      <c r="AT411" s="729">
        <v>4903</v>
      </c>
      <c r="AU411" s="729">
        <v>0</v>
      </c>
      <c r="AV411" s="729">
        <v>0</v>
      </c>
      <c r="AW411" s="729">
        <v>1897</v>
      </c>
      <c r="AX411" s="729">
        <v>0</v>
      </c>
      <c r="AY411" s="729">
        <v>0</v>
      </c>
      <c r="AZ411" s="729">
        <v>0</v>
      </c>
      <c r="BA411" s="729">
        <v>336</v>
      </c>
      <c r="BB411" s="729">
        <v>13527</v>
      </c>
      <c r="BC411" s="729">
        <v>79630</v>
      </c>
      <c r="BD411" s="729">
        <v>8830</v>
      </c>
      <c r="BE411" s="729">
        <v>0</v>
      </c>
      <c r="BF411" s="729">
        <v>0</v>
      </c>
      <c r="BG411" s="729">
        <v>12155</v>
      </c>
      <c r="BH411" s="729">
        <v>0</v>
      </c>
      <c r="BI411" s="729">
        <v>0</v>
      </c>
      <c r="BJ411" s="729">
        <v>0</v>
      </c>
      <c r="BK411" s="729">
        <v>0</v>
      </c>
      <c r="BL411" s="729">
        <v>0</v>
      </c>
      <c r="BM411" s="729">
        <v>0</v>
      </c>
      <c r="BN411" s="729">
        <v>0</v>
      </c>
      <c r="BO411" s="729">
        <v>0</v>
      </c>
      <c r="BP411" s="729">
        <v>-72595</v>
      </c>
      <c r="BQ411" s="729">
        <v>0</v>
      </c>
      <c r="BR411" s="729">
        <v>329832</v>
      </c>
      <c r="BS411" s="729">
        <v>756546</v>
      </c>
      <c r="BT411" s="729">
        <v>300287</v>
      </c>
      <c r="BV411" s="828">
        <f t="shared" si="6"/>
        <v>1</v>
      </c>
      <c r="BX411" s="728" t="s">
        <v>8242</v>
      </c>
    </row>
    <row r="412" spans="1:76" x14ac:dyDescent="0.2">
      <c r="A412" s="720"/>
      <c r="B412" s="727" t="s">
        <v>312</v>
      </c>
      <c r="C412" s="727" t="s">
        <v>313</v>
      </c>
      <c r="D412" s="727">
        <v>58004</v>
      </c>
      <c r="E412" s="728" t="s">
        <v>311</v>
      </c>
      <c r="F412" s="728" t="s">
        <v>5291</v>
      </c>
      <c r="G412" s="727" t="s">
        <v>312</v>
      </c>
      <c r="H412" s="727">
        <v>3</v>
      </c>
      <c r="I412" s="727" t="s">
        <v>5290</v>
      </c>
      <c r="J412" s="727">
        <v>14</v>
      </c>
      <c r="K412" s="729">
        <v>112488</v>
      </c>
      <c r="L412" s="729">
        <v>48365</v>
      </c>
      <c r="M412" s="816">
        <v>0.62641000000000002</v>
      </c>
      <c r="N412" s="816">
        <v>0</v>
      </c>
      <c r="O412" s="816">
        <v>0.36127999999999999</v>
      </c>
      <c r="P412" s="816">
        <v>1.2310000000000001E-2</v>
      </c>
      <c r="Q412" s="816">
        <v>0</v>
      </c>
      <c r="R412" s="729">
        <v>9090204</v>
      </c>
      <c r="S412" s="729">
        <v>70702230</v>
      </c>
      <c r="T412" s="729">
        <v>3567595</v>
      </c>
      <c r="U412" s="729">
        <v>20080</v>
      </c>
      <c r="V412" s="729">
        <v>247574</v>
      </c>
      <c r="W412" s="729">
        <v>0</v>
      </c>
      <c r="X412" s="729">
        <v>3238287</v>
      </c>
      <c r="Y412" s="729">
        <v>0</v>
      </c>
      <c r="Z412" s="729">
        <v>0</v>
      </c>
      <c r="AA412" s="729">
        <v>0</v>
      </c>
      <c r="AB412" s="729">
        <v>876670</v>
      </c>
      <c r="AC412" s="729">
        <v>0</v>
      </c>
      <c r="AD412" s="729">
        <v>3727509</v>
      </c>
      <c r="AE412" s="729">
        <v>1530215</v>
      </c>
      <c r="AF412" s="729">
        <v>517</v>
      </c>
      <c r="AG412" s="729">
        <v>0</v>
      </c>
      <c r="AH412" s="729">
        <v>317176</v>
      </c>
      <c r="AI412" s="729">
        <v>7120045</v>
      </c>
      <c r="AJ412" s="729">
        <v>0</v>
      </c>
      <c r="AK412" s="729">
        <v>12473825</v>
      </c>
      <c r="AL412" s="729">
        <v>1202</v>
      </c>
      <c r="AM412" s="729">
        <v>5763374</v>
      </c>
      <c r="AN412" s="729">
        <v>15842</v>
      </c>
      <c r="AO412" s="729">
        <v>0</v>
      </c>
      <c r="AP412" s="729">
        <v>616612</v>
      </c>
      <c r="AQ412" s="729">
        <v>0</v>
      </c>
      <c r="AR412" s="729">
        <v>12910</v>
      </c>
      <c r="AS412" s="729">
        <v>0</v>
      </c>
      <c r="AT412" s="729">
        <v>128534</v>
      </c>
      <c r="AU412" s="729">
        <v>0</v>
      </c>
      <c r="AV412" s="729">
        <v>-3238081</v>
      </c>
      <c r="AW412" s="729">
        <v>8534144</v>
      </c>
      <c r="AX412" s="729">
        <v>0</v>
      </c>
      <c r="AY412" s="729">
        <v>2519431</v>
      </c>
      <c r="AZ412" s="729">
        <v>0</v>
      </c>
      <c r="BA412" s="729">
        <v>0</v>
      </c>
      <c r="BB412" s="729">
        <v>0</v>
      </c>
      <c r="BC412" s="729">
        <v>6371066</v>
      </c>
      <c r="BD412" s="729">
        <v>0</v>
      </c>
      <c r="BE412" s="729">
        <v>1932804</v>
      </c>
      <c r="BF412" s="729">
        <v>0</v>
      </c>
      <c r="BG412" s="729">
        <v>137366</v>
      </c>
      <c r="BH412" s="729">
        <v>293126</v>
      </c>
      <c r="BI412" s="729">
        <v>0</v>
      </c>
      <c r="BJ412" s="729">
        <v>0</v>
      </c>
      <c r="BK412" s="729">
        <v>0</v>
      </c>
      <c r="BL412" s="729">
        <v>0</v>
      </c>
      <c r="BM412" s="729">
        <v>0</v>
      </c>
      <c r="BN412" s="729">
        <v>0</v>
      </c>
      <c r="BO412" s="729">
        <v>0</v>
      </c>
      <c r="BP412" s="729">
        <v>-17721906</v>
      </c>
      <c r="BQ412" s="729">
        <v>631275</v>
      </c>
      <c r="BR412" s="729">
        <v>96615949</v>
      </c>
      <c r="BS412" s="729">
        <v>5091887</v>
      </c>
      <c r="BT412" s="729">
        <v>7410741</v>
      </c>
      <c r="BV412" s="828">
        <f t="shared" si="6"/>
        <v>1</v>
      </c>
      <c r="BX412" s="728" t="s">
        <v>3657</v>
      </c>
    </row>
    <row r="413" spans="1:76" x14ac:dyDescent="0.2">
      <c r="A413" s="720"/>
      <c r="B413" s="727" t="s">
        <v>3789</v>
      </c>
      <c r="C413" s="727" t="s">
        <v>3790</v>
      </c>
      <c r="D413" s="727">
        <v>58059</v>
      </c>
      <c r="E413" s="728" t="s">
        <v>3788</v>
      </c>
      <c r="F413" s="728" t="s">
        <v>5343</v>
      </c>
      <c r="G413" s="727" t="s">
        <v>3789</v>
      </c>
      <c r="H413" s="727">
        <v>3</v>
      </c>
      <c r="I413" s="727" t="s">
        <v>5290</v>
      </c>
      <c r="J413" s="727">
        <v>14</v>
      </c>
      <c r="K413" s="729">
        <v>4314</v>
      </c>
      <c r="L413" s="729">
        <v>1803</v>
      </c>
      <c r="M413" s="816">
        <v>0.68340999999999996</v>
      </c>
      <c r="N413" s="816">
        <v>3.5619999999999999E-2</v>
      </c>
      <c r="O413" s="816">
        <v>0.20349</v>
      </c>
      <c r="P413" s="816">
        <v>7.7480000000000007E-2</v>
      </c>
      <c r="Q413" s="816">
        <v>0</v>
      </c>
      <c r="R413" s="729">
        <v>77889</v>
      </c>
      <c r="S413" s="729">
        <v>0</v>
      </c>
      <c r="T413" s="729">
        <v>71603</v>
      </c>
      <c r="U413" s="729">
        <v>50179</v>
      </c>
      <c r="V413" s="729">
        <v>71364</v>
      </c>
      <c r="W413" s="729">
        <v>0</v>
      </c>
      <c r="X413" s="729">
        <v>0</v>
      </c>
      <c r="Y413" s="729">
        <v>0</v>
      </c>
      <c r="Z413" s="729">
        <v>0</v>
      </c>
      <c r="AA413" s="729">
        <v>0</v>
      </c>
      <c r="AB413" s="729">
        <v>0</v>
      </c>
      <c r="AC413" s="729">
        <v>0</v>
      </c>
      <c r="AD413" s="729">
        <v>0</v>
      </c>
      <c r="AE413" s="729">
        <v>0</v>
      </c>
      <c r="AF413" s="729">
        <v>0</v>
      </c>
      <c r="AG413" s="729">
        <v>85310</v>
      </c>
      <c r="AH413" s="729">
        <v>0</v>
      </c>
      <c r="AI413" s="729">
        <v>0</v>
      </c>
      <c r="AJ413" s="729">
        <v>0</v>
      </c>
      <c r="AK413" s="729">
        <v>0</v>
      </c>
      <c r="AL413" s="729">
        <v>118005</v>
      </c>
      <c r="AM413" s="729">
        <v>0</v>
      </c>
      <c r="AN413" s="729">
        <v>0</v>
      </c>
      <c r="AO413" s="729">
        <v>769121</v>
      </c>
      <c r="AP413" s="729">
        <v>50467</v>
      </c>
      <c r="AQ413" s="729">
        <v>0</v>
      </c>
      <c r="AR413" s="729">
        <v>0</v>
      </c>
      <c r="AS413" s="729">
        <v>0</v>
      </c>
      <c r="AT413" s="729">
        <v>0</v>
      </c>
      <c r="AU413" s="729">
        <v>0</v>
      </c>
      <c r="AV413" s="729">
        <v>0</v>
      </c>
      <c r="AW413" s="729">
        <v>0</v>
      </c>
      <c r="AX413" s="729">
        <v>0</v>
      </c>
      <c r="AY413" s="729">
        <v>0</v>
      </c>
      <c r="AZ413" s="729">
        <v>0</v>
      </c>
      <c r="BA413" s="729">
        <v>0</v>
      </c>
      <c r="BB413" s="729">
        <v>0</v>
      </c>
      <c r="BC413" s="729">
        <v>404247</v>
      </c>
      <c r="BD413" s="729">
        <v>8340</v>
      </c>
      <c r="BE413" s="729">
        <v>0</v>
      </c>
      <c r="BF413" s="729">
        <v>0</v>
      </c>
      <c r="BG413" s="729">
        <v>0</v>
      </c>
      <c r="BH413" s="729">
        <v>0</v>
      </c>
      <c r="BI413" s="729">
        <v>0</v>
      </c>
      <c r="BJ413" s="729">
        <v>0</v>
      </c>
      <c r="BK413" s="729">
        <v>0</v>
      </c>
      <c r="BL413" s="729">
        <v>0</v>
      </c>
      <c r="BM413" s="729">
        <v>0</v>
      </c>
      <c r="BN413" s="729">
        <v>0</v>
      </c>
      <c r="BO413" s="729">
        <v>0</v>
      </c>
      <c r="BP413" s="729">
        <v>124275</v>
      </c>
      <c r="BQ413" s="729">
        <v>0</v>
      </c>
      <c r="BR413" s="729">
        <v>1522512</v>
      </c>
      <c r="BS413" s="729">
        <v>3622834</v>
      </c>
      <c r="BT413" s="729">
        <v>456806</v>
      </c>
      <c r="BV413" s="828">
        <f t="shared" si="6"/>
        <v>1</v>
      </c>
      <c r="BX413" s="728" t="s">
        <v>311</v>
      </c>
    </row>
    <row r="414" spans="1:76" x14ac:dyDescent="0.2">
      <c r="A414" s="720"/>
      <c r="B414" s="727" t="s">
        <v>5328</v>
      </c>
      <c r="C414" s="727" t="s">
        <v>5329</v>
      </c>
      <c r="D414" s="727">
        <v>58058</v>
      </c>
      <c r="E414" s="728" t="s">
        <v>5330</v>
      </c>
      <c r="F414" s="728" t="s">
        <v>5331</v>
      </c>
      <c r="G414" s="727" t="s">
        <v>5328</v>
      </c>
      <c r="H414" s="727">
        <v>3</v>
      </c>
      <c r="I414" s="727" t="s">
        <v>5290</v>
      </c>
      <c r="J414" s="727">
        <v>14</v>
      </c>
      <c r="K414" s="729">
        <v>5216</v>
      </c>
      <c r="L414" s="729">
        <v>3034</v>
      </c>
      <c r="M414" s="816">
        <v>0.79347000000000012</v>
      </c>
      <c r="N414" s="816">
        <v>0</v>
      </c>
      <c r="O414" s="816">
        <v>0.20653000000000002</v>
      </c>
      <c r="P414" s="816">
        <v>0</v>
      </c>
      <c r="Q414" s="816">
        <v>0</v>
      </c>
      <c r="R414" s="729">
        <v>0</v>
      </c>
      <c r="S414" s="729">
        <v>0</v>
      </c>
      <c r="T414" s="729">
        <v>0</v>
      </c>
      <c r="U414" s="729">
        <v>0</v>
      </c>
      <c r="V414" s="729">
        <v>0</v>
      </c>
      <c r="W414" s="729">
        <v>0</v>
      </c>
      <c r="X414" s="729">
        <v>0</v>
      </c>
      <c r="Y414" s="729">
        <v>0</v>
      </c>
      <c r="Z414" s="729">
        <v>0</v>
      </c>
      <c r="AA414" s="729">
        <v>0</v>
      </c>
      <c r="AB414" s="729">
        <v>0</v>
      </c>
      <c r="AC414" s="729">
        <v>0</v>
      </c>
      <c r="AD414" s="729">
        <v>0</v>
      </c>
      <c r="AE414" s="729">
        <v>0</v>
      </c>
      <c r="AF414" s="729">
        <v>0</v>
      </c>
      <c r="AG414" s="729">
        <v>0</v>
      </c>
      <c r="AH414" s="729">
        <v>0</v>
      </c>
      <c r="AI414" s="729">
        <v>0</v>
      </c>
      <c r="AJ414" s="729">
        <v>0</v>
      </c>
      <c r="AK414" s="729">
        <v>0</v>
      </c>
      <c r="AL414" s="729">
        <v>0</v>
      </c>
      <c r="AM414" s="729">
        <v>0</v>
      </c>
      <c r="AN414" s="729">
        <v>0</v>
      </c>
      <c r="AO414" s="729">
        <v>0</v>
      </c>
      <c r="AP414" s="729">
        <v>0</v>
      </c>
      <c r="AQ414" s="729">
        <v>0</v>
      </c>
      <c r="AR414" s="729">
        <v>0</v>
      </c>
      <c r="AS414" s="729">
        <v>0</v>
      </c>
      <c r="AT414" s="729">
        <v>0</v>
      </c>
      <c r="AU414" s="729">
        <v>0</v>
      </c>
      <c r="AV414" s="729">
        <v>0</v>
      </c>
      <c r="AW414" s="729">
        <v>0</v>
      </c>
      <c r="AX414" s="729">
        <v>0</v>
      </c>
      <c r="AY414" s="729">
        <v>0</v>
      </c>
      <c r="AZ414" s="729">
        <v>0</v>
      </c>
      <c r="BA414" s="729">
        <v>0</v>
      </c>
      <c r="BB414" s="729">
        <v>0</v>
      </c>
      <c r="BC414" s="729">
        <v>0</v>
      </c>
      <c r="BD414" s="729">
        <v>0</v>
      </c>
      <c r="BE414" s="729">
        <v>0</v>
      </c>
      <c r="BF414" s="729">
        <v>0</v>
      </c>
      <c r="BG414" s="729">
        <v>0</v>
      </c>
      <c r="BH414" s="729">
        <v>0</v>
      </c>
      <c r="BI414" s="729">
        <v>0</v>
      </c>
      <c r="BJ414" s="729">
        <v>0</v>
      </c>
      <c r="BK414" s="729">
        <v>0</v>
      </c>
      <c r="BL414" s="729">
        <v>0</v>
      </c>
      <c r="BM414" s="729">
        <v>0</v>
      </c>
      <c r="BN414" s="729">
        <v>0</v>
      </c>
      <c r="BO414" s="729">
        <v>0</v>
      </c>
      <c r="BP414" s="729">
        <v>0</v>
      </c>
      <c r="BQ414" s="729">
        <v>0</v>
      </c>
      <c r="BR414" s="729">
        <v>0</v>
      </c>
      <c r="BS414" s="729">
        <v>0</v>
      </c>
      <c r="BT414" s="729">
        <v>0</v>
      </c>
      <c r="BV414" s="828">
        <f t="shared" si="6"/>
        <v>0</v>
      </c>
      <c r="BX414" s="728" t="s">
        <v>4615</v>
      </c>
    </row>
    <row r="415" spans="1:76" x14ac:dyDescent="0.2">
      <c r="A415" s="720"/>
      <c r="B415" s="727" t="s">
        <v>4069</v>
      </c>
      <c r="C415" s="727" t="s">
        <v>4070</v>
      </c>
      <c r="D415" s="727">
        <v>58019</v>
      </c>
      <c r="E415" s="728" t="s">
        <v>4068</v>
      </c>
      <c r="F415" s="728" t="s">
        <v>5332</v>
      </c>
      <c r="G415" s="727" t="s">
        <v>4069</v>
      </c>
      <c r="H415" s="727">
        <v>3</v>
      </c>
      <c r="I415" s="727" t="s">
        <v>5290</v>
      </c>
      <c r="J415" s="727">
        <v>14</v>
      </c>
      <c r="K415" s="729">
        <v>721</v>
      </c>
      <c r="L415" s="729">
        <v>275</v>
      </c>
      <c r="M415" s="816">
        <v>0.62641000000000002</v>
      </c>
      <c r="N415" s="816">
        <v>0</v>
      </c>
      <c r="O415" s="816">
        <v>0.36127999999999999</v>
      </c>
      <c r="P415" s="816">
        <v>1.2310000000000001E-2</v>
      </c>
      <c r="Q415" s="816">
        <v>0</v>
      </c>
      <c r="R415" s="729">
        <v>-22860</v>
      </c>
      <c r="S415" s="729">
        <v>0</v>
      </c>
      <c r="T415" s="729">
        <v>0</v>
      </c>
      <c r="U415" s="729">
        <v>750</v>
      </c>
      <c r="V415" s="729">
        <v>0</v>
      </c>
      <c r="W415" s="729">
        <v>0</v>
      </c>
      <c r="X415" s="729">
        <v>0</v>
      </c>
      <c r="Y415" s="729">
        <v>0</v>
      </c>
      <c r="Z415" s="729">
        <v>0</v>
      </c>
      <c r="AA415" s="729">
        <v>0</v>
      </c>
      <c r="AB415" s="729">
        <v>2340</v>
      </c>
      <c r="AC415" s="729">
        <v>0</v>
      </c>
      <c r="AD415" s="729">
        <v>0</v>
      </c>
      <c r="AE415" s="729">
        <v>0</v>
      </c>
      <c r="AF415" s="729">
        <v>0</v>
      </c>
      <c r="AG415" s="729">
        <v>0</v>
      </c>
      <c r="AH415" s="729">
        <v>0</v>
      </c>
      <c r="AI415" s="729">
        <v>0</v>
      </c>
      <c r="AJ415" s="729">
        <v>0</v>
      </c>
      <c r="AK415" s="729">
        <v>0</v>
      </c>
      <c r="AL415" s="729">
        <v>0</v>
      </c>
      <c r="AM415" s="729">
        <v>0</v>
      </c>
      <c r="AN415" s="729">
        <v>0</v>
      </c>
      <c r="AO415" s="729">
        <v>0</v>
      </c>
      <c r="AP415" s="729">
        <v>0</v>
      </c>
      <c r="AQ415" s="729">
        <v>0</v>
      </c>
      <c r="AR415" s="729">
        <v>0</v>
      </c>
      <c r="AS415" s="729">
        <v>0</v>
      </c>
      <c r="AT415" s="729">
        <v>935</v>
      </c>
      <c r="AU415" s="729">
        <v>0</v>
      </c>
      <c r="AV415" s="729">
        <v>0</v>
      </c>
      <c r="AW415" s="729">
        <v>0</v>
      </c>
      <c r="AX415" s="729">
        <v>0</v>
      </c>
      <c r="AY415" s="729">
        <v>0</v>
      </c>
      <c r="AZ415" s="729">
        <v>19615</v>
      </c>
      <c r="BA415" s="729">
        <v>0</v>
      </c>
      <c r="BB415" s="729">
        <v>0</v>
      </c>
      <c r="BC415" s="729">
        <v>0</v>
      </c>
      <c r="BD415" s="729">
        <v>0</v>
      </c>
      <c r="BE415" s="729">
        <v>0</v>
      </c>
      <c r="BF415" s="729">
        <v>0</v>
      </c>
      <c r="BG415" s="729">
        <v>4465</v>
      </c>
      <c r="BH415" s="729">
        <v>0</v>
      </c>
      <c r="BI415" s="729">
        <v>0</v>
      </c>
      <c r="BJ415" s="729">
        <v>0</v>
      </c>
      <c r="BK415" s="729">
        <v>0</v>
      </c>
      <c r="BL415" s="729">
        <v>0</v>
      </c>
      <c r="BM415" s="729">
        <v>0</v>
      </c>
      <c r="BN415" s="729">
        <v>0</v>
      </c>
      <c r="BO415" s="729">
        <v>0</v>
      </c>
      <c r="BP415" s="729">
        <v>0</v>
      </c>
      <c r="BQ415" s="729">
        <v>0</v>
      </c>
      <c r="BR415" s="729">
        <v>126005</v>
      </c>
      <c r="BS415" s="729">
        <v>88879</v>
      </c>
      <c r="BT415" s="729">
        <v>141917</v>
      </c>
      <c r="BV415" s="828">
        <f t="shared" si="6"/>
        <v>1</v>
      </c>
      <c r="BX415" s="728" t="s">
        <v>4275</v>
      </c>
    </row>
    <row r="416" spans="1:76" x14ac:dyDescent="0.2">
      <c r="A416" s="720"/>
      <c r="B416" s="727" t="s">
        <v>4281</v>
      </c>
      <c r="C416" s="727" t="s">
        <v>4282</v>
      </c>
      <c r="D416" s="727">
        <v>58034</v>
      </c>
      <c r="E416" s="728" t="s">
        <v>4280</v>
      </c>
      <c r="F416" s="728" t="s">
        <v>5333</v>
      </c>
      <c r="G416" s="727" t="s">
        <v>4281</v>
      </c>
      <c r="H416" s="727">
        <v>3</v>
      </c>
      <c r="I416" s="727" t="s">
        <v>5290</v>
      </c>
      <c r="J416" s="727">
        <v>14</v>
      </c>
      <c r="K416" s="729">
        <v>417</v>
      </c>
      <c r="L416" s="729">
        <v>210</v>
      </c>
      <c r="M416" s="816">
        <v>0.68340999999999996</v>
      </c>
      <c r="N416" s="816">
        <v>3.5619999999999999E-2</v>
      </c>
      <c r="O416" s="816">
        <v>0.20349</v>
      </c>
      <c r="P416" s="816">
        <v>7.7480000000000007E-2</v>
      </c>
      <c r="Q416" s="816">
        <v>0</v>
      </c>
      <c r="R416" s="729">
        <v>73269</v>
      </c>
      <c r="S416" s="729">
        <v>0</v>
      </c>
      <c r="T416" s="729">
        <v>5927</v>
      </c>
      <c r="U416" s="729">
        <v>0</v>
      </c>
      <c r="V416" s="729">
        <v>0</v>
      </c>
      <c r="W416" s="729">
        <v>0</v>
      </c>
      <c r="X416" s="729">
        <v>0</v>
      </c>
      <c r="Y416" s="729">
        <v>0</v>
      </c>
      <c r="Z416" s="729">
        <v>0</v>
      </c>
      <c r="AA416" s="729">
        <v>0</v>
      </c>
      <c r="AB416" s="729">
        <v>0</v>
      </c>
      <c r="AC416" s="729">
        <v>0</v>
      </c>
      <c r="AD416" s="729">
        <v>0</v>
      </c>
      <c r="AE416" s="729">
        <v>0</v>
      </c>
      <c r="AF416" s="729">
        <v>0</v>
      </c>
      <c r="AG416" s="729">
        <v>0</v>
      </c>
      <c r="AH416" s="729">
        <v>0</v>
      </c>
      <c r="AI416" s="729">
        <v>0</v>
      </c>
      <c r="AJ416" s="729">
        <v>0</v>
      </c>
      <c r="AK416" s="729">
        <v>0</v>
      </c>
      <c r="AL416" s="729">
        <v>0</v>
      </c>
      <c r="AM416" s="729">
        <v>0</v>
      </c>
      <c r="AN416" s="729">
        <v>0</v>
      </c>
      <c r="AO416" s="729">
        <v>0</v>
      </c>
      <c r="AP416" s="729">
        <v>12328</v>
      </c>
      <c r="AQ416" s="729">
        <v>0</v>
      </c>
      <c r="AR416" s="729">
        <v>242</v>
      </c>
      <c r="AS416" s="729">
        <v>0</v>
      </c>
      <c r="AT416" s="729">
        <v>0</v>
      </c>
      <c r="AU416" s="729">
        <v>0</v>
      </c>
      <c r="AV416" s="729">
        <v>19632</v>
      </c>
      <c r="AW416" s="729">
        <v>294</v>
      </c>
      <c r="AX416" s="729">
        <v>0</v>
      </c>
      <c r="AY416" s="729">
        <v>0</v>
      </c>
      <c r="AZ416" s="729">
        <v>0</v>
      </c>
      <c r="BA416" s="729">
        <v>0</v>
      </c>
      <c r="BB416" s="729">
        <v>0</v>
      </c>
      <c r="BC416" s="729">
        <v>8651</v>
      </c>
      <c r="BD416" s="729">
        <v>1032</v>
      </c>
      <c r="BE416" s="729">
        <v>0</v>
      </c>
      <c r="BF416" s="729">
        <v>0</v>
      </c>
      <c r="BG416" s="729">
        <v>0</v>
      </c>
      <c r="BH416" s="729">
        <v>0</v>
      </c>
      <c r="BI416" s="729">
        <v>0</v>
      </c>
      <c r="BJ416" s="729">
        <v>0</v>
      </c>
      <c r="BK416" s="729">
        <v>0</v>
      </c>
      <c r="BL416" s="729">
        <v>0</v>
      </c>
      <c r="BM416" s="729">
        <v>0</v>
      </c>
      <c r="BN416" s="729">
        <v>0</v>
      </c>
      <c r="BO416" s="729">
        <v>0</v>
      </c>
      <c r="BP416" s="729">
        <v>0</v>
      </c>
      <c r="BQ416" s="729">
        <v>0</v>
      </c>
      <c r="BR416" s="729">
        <v>201434</v>
      </c>
      <c r="BS416" s="729">
        <v>102254</v>
      </c>
      <c r="BT416" s="729">
        <v>116313</v>
      </c>
      <c r="BV416" s="828">
        <f t="shared" si="6"/>
        <v>1</v>
      </c>
      <c r="BX416" s="728" t="s">
        <v>2372</v>
      </c>
    </row>
    <row r="417" spans="1:76" x14ac:dyDescent="0.2">
      <c r="A417" s="720"/>
      <c r="B417" s="727" t="s">
        <v>5838</v>
      </c>
      <c r="C417" s="727" t="s">
        <v>5839</v>
      </c>
      <c r="D417" s="727">
        <v>58012</v>
      </c>
      <c r="E417" s="728" t="s">
        <v>5837</v>
      </c>
      <c r="F417" s="728" t="s">
        <v>5334</v>
      </c>
      <c r="G417" s="727" t="s">
        <v>5838</v>
      </c>
      <c r="H417" s="727">
        <v>3</v>
      </c>
      <c r="I417" s="727" t="s">
        <v>5290</v>
      </c>
      <c r="J417" s="727">
        <v>14</v>
      </c>
      <c r="K417" s="729">
        <v>497</v>
      </c>
      <c r="L417" s="729">
        <v>209</v>
      </c>
      <c r="M417" s="816">
        <v>0.62641000000000002</v>
      </c>
      <c r="N417" s="816">
        <v>0</v>
      </c>
      <c r="O417" s="816">
        <v>0.36127999999999999</v>
      </c>
      <c r="P417" s="816">
        <v>1.2310000000000001E-2</v>
      </c>
      <c r="Q417" s="816">
        <v>0</v>
      </c>
      <c r="R417" s="729">
        <v>29484</v>
      </c>
      <c r="S417" s="729">
        <v>0</v>
      </c>
      <c r="T417" s="729">
        <v>0</v>
      </c>
      <c r="U417" s="729">
        <v>0</v>
      </c>
      <c r="V417" s="729">
        <v>0</v>
      </c>
      <c r="W417" s="729">
        <v>0</v>
      </c>
      <c r="X417" s="729">
        <v>570</v>
      </c>
      <c r="Y417" s="729">
        <v>0</v>
      </c>
      <c r="Z417" s="729">
        <v>0</v>
      </c>
      <c r="AA417" s="729">
        <v>0</v>
      </c>
      <c r="AB417" s="729">
        <v>0</v>
      </c>
      <c r="AC417" s="729">
        <v>0</v>
      </c>
      <c r="AD417" s="729">
        <v>0</v>
      </c>
      <c r="AE417" s="729">
        <v>0</v>
      </c>
      <c r="AF417" s="729">
        <v>0</v>
      </c>
      <c r="AG417" s="729">
        <v>0</v>
      </c>
      <c r="AH417" s="729">
        <v>0</v>
      </c>
      <c r="AI417" s="729">
        <v>0</v>
      </c>
      <c r="AJ417" s="729">
        <v>0</v>
      </c>
      <c r="AK417" s="729">
        <v>0</v>
      </c>
      <c r="AL417" s="729">
        <v>0</v>
      </c>
      <c r="AM417" s="729">
        <v>0</v>
      </c>
      <c r="AN417" s="729">
        <v>0</v>
      </c>
      <c r="AO417" s="729">
        <v>0</v>
      </c>
      <c r="AP417" s="729">
        <v>2030</v>
      </c>
      <c r="AQ417" s="729">
        <v>0</v>
      </c>
      <c r="AR417" s="729">
        <v>0</v>
      </c>
      <c r="AS417" s="729">
        <v>0</v>
      </c>
      <c r="AT417" s="729">
        <v>1900</v>
      </c>
      <c r="AU417" s="729">
        <v>0</v>
      </c>
      <c r="AV417" s="729">
        <v>0</v>
      </c>
      <c r="AW417" s="729">
        <v>0</v>
      </c>
      <c r="AX417" s="729">
        <v>0</v>
      </c>
      <c r="AY417" s="729">
        <v>0</v>
      </c>
      <c r="AZ417" s="729">
        <v>0</v>
      </c>
      <c r="BA417" s="729">
        <v>0</v>
      </c>
      <c r="BB417" s="729">
        <v>0</v>
      </c>
      <c r="BC417" s="729">
        <v>0</v>
      </c>
      <c r="BD417" s="729">
        <v>0</v>
      </c>
      <c r="BE417" s="729">
        <v>0</v>
      </c>
      <c r="BF417" s="729">
        <v>0</v>
      </c>
      <c r="BG417" s="729">
        <v>1049</v>
      </c>
      <c r="BH417" s="729">
        <v>0</v>
      </c>
      <c r="BI417" s="729">
        <v>0</v>
      </c>
      <c r="BJ417" s="729">
        <v>0</v>
      </c>
      <c r="BK417" s="729">
        <v>6556</v>
      </c>
      <c r="BL417" s="729">
        <v>0</v>
      </c>
      <c r="BM417" s="729">
        <v>0</v>
      </c>
      <c r="BN417" s="729">
        <v>0</v>
      </c>
      <c r="BO417" s="729">
        <v>0</v>
      </c>
      <c r="BP417" s="729">
        <v>0</v>
      </c>
      <c r="BQ417" s="729">
        <v>2212</v>
      </c>
      <c r="BR417" s="729">
        <v>94527</v>
      </c>
      <c r="BS417" s="729">
        <v>24371</v>
      </c>
      <c r="BT417" s="729">
        <v>29672</v>
      </c>
      <c r="BV417" s="828">
        <f t="shared" si="6"/>
        <v>1</v>
      </c>
      <c r="BX417" s="728" t="s">
        <v>8195</v>
      </c>
    </row>
    <row r="418" spans="1:76" x14ac:dyDescent="0.2">
      <c r="A418" s="720"/>
      <c r="B418" s="727" t="s">
        <v>8149</v>
      </c>
      <c r="C418" s="727" t="s">
        <v>1517</v>
      </c>
      <c r="D418" s="727">
        <v>58001</v>
      </c>
      <c r="E418" s="728" t="s">
        <v>8148</v>
      </c>
      <c r="F418" s="728" t="s">
        <v>5335</v>
      </c>
      <c r="G418" s="727" t="s">
        <v>8149</v>
      </c>
      <c r="H418" s="727">
        <v>3</v>
      </c>
      <c r="I418" s="727" t="s">
        <v>5290</v>
      </c>
      <c r="J418" s="727">
        <v>14</v>
      </c>
      <c r="K418" s="729">
        <v>2044</v>
      </c>
      <c r="L418" s="729">
        <v>1075</v>
      </c>
      <c r="M418" s="816">
        <v>0.62641000000000002</v>
      </c>
      <c r="N418" s="816">
        <v>0</v>
      </c>
      <c r="O418" s="816">
        <v>0.36127999999999999</v>
      </c>
      <c r="P418" s="816">
        <v>1.2310000000000001E-2</v>
      </c>
      <c r="Q418" s="816">
        <v>0</v>
      </c>
      <c r="R418" s="729">
        <v>38515</v>
      </c>
      <c r="S418" s="729">
        <v>0</v>
      </c>
      <c r="T418" s="729">
        <v>0</v>
      </c>
      <c r="U418" s="729">
        <v>9625</v>
      </c>
      <c r="V418" s="729">
        <v>0</v>
      </c>
      <c r="W418" s="729">
        <v>0</v>
      </c>
      <c r="X418" s="729">
        <v>0</v>
      </c>
      <c r="Y418" s="729">
        <v>0</v>
      </c>
      <c r="Z418" s="729">
        <v>0</v>
      </c>
      <c r="AA418" s="729">
        <v>0</v>
      </c>
      <c r="AB418" s="729">
        <v>1600</v>
      </c>
      <c r="AC418" s="729">
        <v>0</v>
      </c>
      <c r="AD418" s="729">
        <v>0</v>
      </c>
      <c r="AE418" s="729">
        <v>0</v>
      </c>
      <c r="AF418" s="729">
        <v>0</v>
      </c>
      <c r="AG418" s="729">
        <v>0</v>
      </c>
      <c r="AH418" s="729">
        <v>0</v>
      </c>
      <c r="AI418" s="729">
        <v>0</v>
      </c>
      <c r="AJ418" s="729">
        <v>0</v>
      </c>
      <c r="AK418" s="729">
        <v>0</v>
      </c>
      <c r="AL418" s="729">
        <v>0</v>
      </c>
      <c r="AM418" s="729">
        <v>0</v>
      </c>
      <c r="AN418" s="729">
        <v>0</v>
      </c>
      <c r="AO418" s="729">
        <v>0</v>
      </c>
      <c r="AP418" s="729">
        <v>0</v>
      </c>
      <c r="AQ418" s="729">
        <v>0</v>
      </c>
      <c r="AR418" s="729">
        <v>0</v>
      </c>
      <c r="AS418" s="729">
        <v>0</v>
      </c>
      <c r="AT418" s="729">
        <v>546</v>
      </c>
      <c r="AU418" s="729">
        <v>0</v>
      </c>
      <c r="AV418" s="729">
        <v>0</v>
      </c>
      <c r="AW418" s="729">
        <v>0</v>
      </c>
      <c r="AX418" s="729">
        <v>0</v>
      </c>
      <c r="AY418" s="729">
        <v>0</v>
      </c>
      <c r="AZ418" s="729">
        <v>0</v>
      </c>
      <c r="BA418" s="729">
        <v>0</v>
      </c>
      <c r="BB418" s="729">
        <v>0</v>
      </c>
      <c r="BC418" s="729">
        <v>805</v>
      </c>
      <c r="BD418" s="729">
        <v>0</v>
      </c>
      <c r="BE418" s="729">
        <v>0</v>
      </c>
      <c r="BF418" s="729">
        <v>0</v>
      </c>
      <c r="BG418" s="729">
        <v>33950</v>
      </c>
      <c r="BH418" s="729">
        <v>0</v>
      </c>
      <c r="BI418" s="729">
        <v>0</v>
      </c>
      <c r="BJ418" s="729">
        <v>0</v>
      </c>
      <c r="BK418" s="729">
        <v>0</v>
      </c>
      <c r="BL418" s="729">
        <v>0</v>
      </c>
      <c r="BM418" s="729">
        <v>0</v>
      </c>
      <c r="BN418" s="729">
        <v>0</v>
      </c>
      <c r="BO418" s="729">
        <v>0</v>
      </c>
      <c r="BP418" s="729">
        <v>0</v>
      </c>
      <c r="BQ418" s="729">
        <v>25750</v>
      </c>
      <c r="BR418" s="729">
        <v>252929</v>
      </c>
      <c r="BS418" s="729">
        <v>688589</v>
      </c>
      <c r="BT418" s="729">
        <v>223996</v>
      </c>
      <c r="BV418" s="828">
        <f t="shared" si="6"/>
        <v>1</v>
      </c>
      <c r="BX418" s="728" t="s">
        <v>3386</v>
      </c>
    </row>
    <row r="419" spans="1:76" x14ac:dyDescent="0.2">
      <c r="A419" s="720"/>
      <c r="B419" s="727" t="s">
        <v>4287</v>
      </c>
      <c r="C419" s="727" t="s">
        <v>4288</v>
      </c>
      <c r="D419" s="727">
        <v>58044</v>
      </c>
      <c r="E419" s="728" t="s">
        <v>4286</v>
      </c>
      <c r="F419" s="728" t="s">
        <v>5336</v>
      </c>
      <c r="G419" s="727" t="s">
        <v>4287</v>
      </c>
      <c r="H419" s="727">
        <v>3</v>
      </c>
      <c r="I419" s="727" t="s">
        <v>5290</v>
      </c>
      <c r="J419" s="727">
        <v>14</v>
      </c>
      <c r="K419" s="729">
        <v>1944</v>
      </c>
      <c r="L419" s="729">
        <v>881</v>
      </c>
      <c r="M419" s="816">
        <v>0.68340999999999996</v>
      </c>
      <c r="N419" s="816">
        <v>3.5619999999999999E-2</v>
      </c>
      <c r="O419" s="816">
        <v>0.20349</v>
      </c>
      <c r="P419" s="816">
        <v>7.7480000000000007E-2</v>
      </c>
      <c r="Q419" s="816">
        <v>0</v>
      </c>
      <c r="R419" s="729">
        <v>116820</v>
      </c>
      <c r="S419" s="729">
        <v>0</v>
      </c>
      <c r="T419" s="729">
        <v>0</v>
      </c>
      <c r="U419" s="729">
        <v>11000</v>
      </c>
      <c r="V419" s="729">
        <v>0</v>
      </c>
      <c r="W419" s="729">
        <v>0</v>
      </c>
      <c r="X419" s="729">
        <v>0</v>
      </c>
      <c r="Y419" s="729">
        <v>0</v>
      </c>
      <c r="Z419" s="729">
        <v>0</v>
      </c>
      <c r="AA419" s="729">
        <v>0</v>
      </c>
      <c r="AB419" s="729">
        <v>6362</v>
      </c>
      <c r="AC419" s="729">
        <v>0</v>
      </c>
      <c r="AD419" s="729">
        <v>0</v>
      </c>
      <c r="AE419" s="729">
        <v>0</v>
      </c>
      <c r="AF419" s="729">
        <v>0</v>
      </c>
      <c r="AG419" s="729">
        <v>0</v>
      </c>
      <c r="AH419" s="729">
        <v>5972</v>
      </c>
      <c r="AI419" s="729">
        <v>0</v>
      </c>
      <c r="AJ419" s="729">
        <v>0</v>
      </c>
      <c r="AK419" s="729">
        <v>0</v>
      </c>
      <c r="AL419" s="729">
        <v>0</v>
      </c>
      <c r="AM419" s="729">
        <v>9313</v>
      </c>
      <c r="AN419" s="729">
        <v>0</v>
      </c>
      <c r="AO419" s="729">
        <v>190938</v>
      </c>
      <c r="AP419" s="729">
        <v>6000</v>
      </c>
      <c r="AQ419" s="729">
        <v>0</v>
      </c>
      <c r="AR419" s="729">
        <v>0</v>
      </c>
      <c r="AS419" s="729">
        <v>0</v>
      </c>
      <c r="AT419" s="729">
        <v>11560</v>
      </c>
      <c r="AU419" s="729">
        <v>0</v>
      </c>
      <c r="AV419" s="729">
        <v>0</v>
      </c>
      <c r="AW419" s="729">
        <v>0</v>
      </c>
      <c r="AX419" s="729">
        <v>0</v>
      </c>
      <c r="AY419" s="729">
        <v>0</v>
      </c>
      <c r="AZ419" s="729">
        <v>0</v>
      </c>
      <c r="BA419" s="729">
        <v>0</v>
      </c>
      <c r="BB419" s="729">
        <v>82060</v>
      </c>
      <c r="BC419" s="729">
        <v>6165</v>
      </c>
      <c r="BD419" s="729">
        <v>2615</v>
      </c>
      <c r="BE419" s="729">
        <v>0</v>
      </c>
      <c r="BF419" s="729">
        <v>0</v>
      </c>
      <c r="BG419" s="729">
        <v>1200</v>
      </c>
      <c r="BH419" s="729">
        <v>5817</v>
      </c>
      <c r="BI419" s="729">
        <v>0</v>
      </c>
      <c r="BJ419" s="729">
        <v>0</v>
      </c>
      <c r="BK419" s="729">
        <v>0</v>
      </c>
      <c r="BL419" s="729">
        <v>0</v>
      </c>
      <c r="BM419" s="729">
        <v>0</v>
      </c>
      <c r="BN419" s="729">
        <v>0</v>
      </c>
      <c r="BO419" s="729">
        <v>0</v>
      </c>
      <c r="BP419" s="729">
        <v>0</v>
      </c>
      <c r="BQ419" s="729">
        <v>0</v>
      </c>
      <c r="BR419" s="729">
        <v>1564971</v>
      </c>
      <c r="BS419" s="729">
        <v>279573</v>
      </c>
      <c r="BT419" s="729">
        <v>362254</v>
      </c>
      <c r="BV419" s="828">
        <f t="shared" si="6"/>
        <v>1</v>
      </c>
      <c r="BX419" s="728" t="s">
        <v>6140</v>
      </c>
    </row>
    <row r="420" spans="1:76" x14ac:dyDescent="0.2">
      <c r="A420" s="720"/>
      <c r="B420" s="727" t="s">
        <v>4066</v>
      </c>
      <c r="C420" s="727" t="s">
        <v>4067</v>
      </c>
      <c r="D420" s="727">
        <v>58016</v>
      </c>
      <c r="E420" s="728" t="s">
        <v>4065</v>
      </c>
      <c r="F420" s="728" t="s">
        <v>5337</v>
      </c>
      <c r="G420" s="727" t="s">
        <v>4066</v>
      </c>
      <c r="H420" s="727">
        <v>3</v>
      </c>
      <c r="I420" s="727" t="s">
        <v>5290</v>
      </c>
      <c r="J420" s="727">
        <v>14</v>
      </c>
      <c r="K420" s="729">
        <v>717</v>
      </c>
      <c r="L420" s="729">
        <v>278</v>
      </c>
      <c r="M420" s="816">
        <v>0.62641000000000002</v>
      </c>
      <c r="N420" s="816">
        <v>0</v>
      </c>
      <c r="O420" s="816">
        <v>0.36127999999999999</v>
      </c>
      <c r="P420" s="816">
        <v>1.2310000000000001E-2</v>
      </c>
      <c r="Q420" s="816">
        <v>0</v>
      </c>
      <c r="R420" s="729">
        <v>-7204</v>
      </c>
      <c r="S420" s="729">
        <v>0</v>
      </c>
      <c r="T420" s="729">
        <v>0</v>
      </c>
      <c r="U420" s="729">
        <v>0</v>
      </c>
      <c r="V420" s="729">
        <v>0</v>
      </c>
      <c r="W420" s="729">
        <v>0</v>
      </c>
      <c r="X420" s="729">
        <v>0</v>
      </c>
      <c r="Y420" s="729">
        <v>0</v>
      </c>
      <c r="Z420" s="729">
        <v>0</v>
      </c>
      <c r="AA420" s="729">
        <v>0</v>
      </c>
      <c r="AB420" s="729">
        <v>0</v>
      </c>
      <c r="AC420" s="729">
        <v>0</v>
      </c>
      <c r="AD420" s="729">
        <v>0</v>
      </c>
      <c r="AE420" s="729">
        <v>0</v>
      </c>
      <c r="AF420" s="729">
        <v>0</v>
      </c>
      <c r="AG420" s="729">
        <v>0</v>
      </c>
      <c r="AH420" s="729">
        <v>0</v>
      </c>
      <c r="AI420" s="729">
        <v>0</v>
      </c>
      <c r="AJ420" s="729">
        <v>0</v>
      </c>
      <c r="AK420" s="729">
        <v>0</v>
      </c>
      <c r="AL420" s="729">
        <v>0</v>
      </c>
      <c r="AM420" s="729">
        <v>60</v>
      </c>
      <c r="AN420" s="729">
        <v>0</v>
      </c>
      <c r="AO420" s="729">
        <v>0</v>
      </c>
      <c r="AP420" s="729">
        <v>856</v>
      </c>
      <c r="AQ420" s="729">
        <v>0</v>
      </c>
      <c r="AR420" s="729">
        <v>0</v>
      </c>
      <c r="AS420" s="729">
        <v>0</v>
      </c>
      <c r="AT420" s="729">
        <v>1225</v>
      </c>
      <c r="AU420" s="729">
        <v>0</v>
      </c>
      <c r="AV420" s="729">
        <v>0</v>
      </c>
      <c r="AW420" s="729">
        <v>0</v>
      </c>
      <c r="AX420" s="729">
        <v>0</v>
      </c>
      <c r="AY420" s="729">
        <v>0</v>
      </c>
      <c r="AZ420" s="729">
        <v>0</v>
      </c>
      <c r="BA420" s="729">
        <v>0</v>
      </c>
      <c r="BB420" s="729">
        <v>0</v>
      </c>
      <c r="BC420" s="729">
        <v>1053</v>
      </c>
      <c r="BD420" s="729">
        <v>0</v>
      </c>
      <c r="BE420" s="729">
        <v>0</v>
      </c>
      <c r="BF420" s="729">
        <v>0</v>
      </c>
      <c r="BG420" s="729">
        <v>1399</v>
      </c>
      <c r="BH420" s="729">
        <v>0</v>
      </c>
      <c r="BI420" s="729">
        <v>0</v>
      </c>
      <c r="BJ420" s="729">
        <v>0</v>
      </c>
      <c r="BK420" s="729">
        <v>0</v>
      </c>
      <c r="BL420" s="729">
        <v>0</v>
      </c>
      <c r="BM420" s="729">
        <v>0</v>
      </c>
      <c r="BN420" s="729">
        <v>0</v>
      </c>
      <c r="BO420" s="729">
        <v>0</v>
      </c>
      <c r="BP420" s="729">
        <v>0</v>
      </c>
      <c r="BQ420" s="729">
        <v>0</v>
      </c>
      <c r="BR420" s="729">
        <v>12618</v>
      </c>
      <c r="BS420" s="729">
        <v>98232</v>
      </c>
      <c r="BT420" s="729">
        <v>24700</v>
      </c>
      <c r="BV420" s="828">
        <f t="shared" si="6"/>
        <v>1</v>
      </c>
      <c r="BX420" s="728" t="s">
        <v>8175</v>
      </c>
    </row>
    <row r="421" spans="1:76" x14ac:dyDescent="0.2">
      <c r="A421" s="720"/>
      <c r="B421" s="727" t="s">
        <v>6864</v>
      </c>
      <c r="C421" s="727" t="s">
        <v>6865</v>
      </c>
      <c r="D421" s="727">
        <v>58051</v>
      </c>
      <c r="E421" s="728" t="s">
        <v>6863</v>
      </c>
      <c r="F421" s="728" t="s">
        <v>5338</v>
      </c>
      <c r="G421" s="727" t="s">
        <v>6864</v>
      </c>
      <c r="H421" s="727">
        <v>3</v>
      </c>
      <c r="I421" s="727" t="s">
        <v>5290</v>
      </c>
      <c r="J421" s="727">
        <v>14</v>
      </c>
      <c r="K421" s="729">
        <v>1445</v>
      </c>
      <c r="L421" s="729">
        <v>731</v>
      </c>
      <c r="M421" s="816">
        <v>0.68340999999999996</v>
      </c>
      <c r="N421" s="816">
        <v>3.5619999999999999E-2</v>
      </c>
      <c r="O421" s="816">
        <v>0.20349</v>
      </c>
      <c r="P421" s="816">
        <v>7.7480000000000007E-2</v>
      </c>
      <c r="Q421" s="816">
        <v>0</v>
      </c>
      <c r="R421" s="729">
        <v>9076</v>
      </c>
      <c r="S421" s="729">
        <v>0</v>
      </c>
      <c r="T421" s="729">
        <v>8507</v>
      </c>
      <c r="U421" s="729">
        <v>30678</v>
      </c>
      <c r="V421" s="729">
        <v>0</v>
      </c>
      <c r="W421" s="729">
        <v>0</v>
      </c>
      <c r="X421" s="729">
        <v>0</v>
      </c>
      <c r="Y421" s="729">
        <v>0</v>
      </c>
      <c r="Z421" s="729">
        <v>0</v>
      </c>
      <c r="AA421" s="729">
        <v>0</v>
      </c>
      <c r="AB421" s="729">
        <v>9572</v>
      </c>
      <c r="AC421" s="729">
        <v>0</v>
      </c>
      <c r="AD421" s="729">
        <v>7569</v>
      </c>
      <c r="AE421" s="729">
        <v>0</v>
      </c>
      <c r="AF421" s="729">
        <v>0</v>
      </c>
      <c r="AG421" s="729">
        <v>0</v>
      </c>
      <c r="AH421" s="729">
        <v>0</v>
      </c>
      <c r="AI421" s="729">
        <v>174500</v>
      </c>
      <c r="AJ421" s="729">
        <v>0</v>
      </c>
      <c r="AK421" s="729">
        <v>219305</v>
      </c>
      <c r="AL421" s="729">
        <v>0</v>
      </c>
      <c r="AM421" s="729">
        <v>7963</v>
      </c>
      <c r="AN421" s="729">
        <v>0</v>
      </c>
      <c r="AO421" s="729">
        <v>0</v>
      </c>
      <c r="AP421" s="729">
        <v>44726</v>
      </c>
      <c r="AQ421" s="729">
        <v>0</v>
      </c>
      <c r="AR421" s="729">
        <v>0</v>
      </c>
      <c r="AS421" s="729">
        <v>0</v>
      </c>
      <c r="AT421" s="729">
        <v>5850</v>
      </c>
      <c r="AU421" s="729">
        <v>7625</v>
      </c>
      <c r="AV421" s="729">
        <v>0</v>
      </c>
      <c r="AW421" s="729">
        <v>2548</v>
      </c>
      <c r="AX421" s="729">
        <v>0</v>
      </c>
      <c r="AY421" s="729">
        <v>0</v>
      </c>
      <c r="AZ421" s="729">
        <v>0</v>
      </c>
      <c r="BA421" s="729">
        <v>0</v>
      </c>
      <c r="BB421" s="729">
        <v>102853</v>
      </c>
      <c r="BC421" s="729">
        <v>0</v>
      </c>
      <c r="BD421" s="729">
        <v>2792</v>
      </c>
      <c r="BE421" s="729">
        <v>0</v>
      </c>
      <c r="BF421" s="729">
        <v>0</v>
      </c>
      <c r="BG421" s="729">
        <v>0</v>
      </c>
      <c r="BH421" s="729">
        <v>0</v>
      </c>
      <c r="BI421" s="729">
        <v>0</v>
      </c>
      <c r="BJ421" s="729">
        <v>0</v>
      </c>
      <c r="BK421" s="729">
        <v>0</v>
      </c>
      <c r="BL421" s="729">
        <v>0</v>
      </c>
      <c r="BM421" s="729">
        <v>0</v>
      </c>
      <c r="BN421" s="729">
        <v>0</v>
      </c>
      <c r="BO421" s="729">
        <v>0</v>
      </c>
      <c r="BP421" s="729">
        <v>-18887</v>
      </c>
      <c r="BQ421" s="729">
        <v>0</v>
      </c>
      <c r="BR421" s="729">
        <v>1163564</v>
      </c>
      <c r="BS421" s="729">
        <v>270128</v>
      </c>
      <c r="BT421" s="729">
        <v>586732</v>
      </c>
      <c r="BV421" s="828">
        <f t="shared" si="6"/>
        <v>1</v>
      </c>
      <c r="BX421" s="728" t="s">
        <v>4550</v>
      </c>
    </row>
    <row r="422" spans="1:76" x14ac:dyDescent="0.2">
      <c r="A422" s="720"/>
      <c r="B422" s="727" t="s">
        <v>4278</v>
      </c>
      <c r="C422" s="727" t="s">
        <v>4279</v>
      </c>
      <c r="D422" s="727">
        <v>58028</v>
      </c>
      <c r="E422" s="728" t="s">
        <v>4071</v>
      </c>
      <c r="F422" s="728" t="s">
        <v>5339</v>
      </c>
      <c r="G422" s="727" t="s">
        <v>4278</v>
      </c>
      <c r="H422" s="727">
        <v>3</v>
      </c>
      <c r="I422" s="727" t="s">
        <v>5290</v>
      </c>
      <c r="J422" s="727">
        <v>14</v>
      </c>
      <c r="K422" s="729">
        <v>2332</v>
      </c>
      <c r="L422" s="729">
        <v>2072</v>
      </c>
      <c r="M422" s="816">
        <v>0.62641000000000002</v>
      </c>
      <c r="N422" s="816">
        <v>0</v>
      </c>
      <c r="O422" s="816">
        <v>0.36127999999999999</v>
      </c>
      <c r="P422" s="816">
        <v>1.2310000000000001E-2</v>
      </c>
      <c r="Q422" s="816">
        <v>0</v>
      </c>
      <c r="R422" s="729">
        <v>336104</v>
      </c>
      <c r="S422" s="729">
        <v>0</v>
      </c>
      <c r="T422" s="729">
        <v>2331</v>
      </c>
      <c r="U422" s="729">
        <v>49325</v>
      </c>
      <c r="V422" s="729">
        <v>0</v>
      </c>
      <c r="W422" s="729">
        <v>0</v>
      </c>
      <c r="X422" s="729">
        <v>0</v>
      </c>
      <c r="Y422" s="729">
        <v>0</v>
      </c>
      <c r="Z422" s="729">
        <v>0</v>
      </c>
      <c r="AA422" s="729">
        <v>0</v>
      </c>
      <c r="AB422" s="729">
        <v>335</v>
      </c>
      <c r="AC422" s="729">
        <v>0</v>
      </c>
      <c r="AD422" s="729">
        <v>0</v>
      </c>
      <c r="AE422" s="729">
        <v>0</v>
      </c>
      <c r="AF422" s="729">
        <v>0</v>
      </c>
      <c r="AG422" s="729">
        <v>0</v>
      </c>
      <c r="AH422" s="729">
        <v>0</v>
      </c>
      <c r="AI422" s="729">
        <v>0</v>
      </c>
      <c r="AJ422" s="729">
        <v>0</v>
      </c>
      <c r="AK422" s="729">
        <v>0</v>
      </c>
      <c r="AL422" s="729">
        <v>0</v>
      </c>
      <c r="AM422" s="729">
        <v>34891</v>
      </c>
      <c r="AN422" s="729">
        <v>0</v>
      </c>
      <c r="AO422" s="729">
        <v>0</v>
      </c>
      <c r="AP422" s="729">
        <v>9521</v>
      </c>
      <c r="AQ422" s="729">
        <v>0</v>
      </c>
      <c r="AR422" s="729">
        <v>0</v>
      </c>
      <c r="AS422" s="729">
        <v>0</v>
      </c>
      <c r="AT422" s="729">
        <v>0</v>
      </c>
      <c r="AU422" s="729">
        <v>0</v>
      </c>
      <c r="AV422" s="729">
        <v>0</v>
      </c>
      <c r="AW422" s="729">
        <v>0</v>
      </c>
      <c r="AX422" s="729">
        <v>0</v>
      </c>
      <c r="AY422" s="729">
        <v>0</v>
      </c>
      <c r="AZ422" s="729">
        <v>0</v>
      </c>
      <c r="BA422" s="729">
        <v>0</v>
      </c>
      <c r="BB422" s="729">
        <v>0</v>
      </c>
      <c r="BC422" s="729">
        <v>2150</v>
      </c>
      <c r="BD422" s="729">
        <v>0</v>
      </c>
      <c r="BE422" s="729">
        <v>0</v>
      </c>
      <c r="BF422" s="729">
        <v>0</v>
      </c>
      <c r="BG422" s="729">
        <v>12775</v>
      </c>
      <c r="BH422" s="729">
        <v>0</v>
      </c>
      <c r="BI422" s="729">
        <v>1550</v>
      </c>
      <c r="BJ422" s="729">
        <v>0</v>
      </c>
      <c r="BK422" s="729">
        <v>0</v>
      </c>
      <c r="BL422" s="729">
        <v>0</v>
      </c>
      <c r="BM422" s="729">
        <v>0</v>
      </c>
      <c r="BN422" s="729">
        <v>0</v>
      </c>
      <c r="BO422" s="729">
        <v>0</v>
      </c>
      <c r="BP422" s="729">
        <v>0</v>
      </c>
      <c r="BQ422" s="729">
        <v>117389</v>
      </c>
      <c r="BR422" s="729">
        <v>1440369</v>
      </c>
      <c r="BS422" s="729">
        <v>1010648</v>
      </c>
      <c r="BT422" s="729">
        <v>219160</v>
      </c>
      <c r="BV422" s="828">
        <f t="shared" si="6"/>
        <v>1</v>
      </c>
      <c r="BX422" s="728" t="s">
        <v>2397</v>
      </c>
    </row>
    <row r="423" spans="1:76" x14ac:dyDescent="0.2">
      <c r="A423" s="720"/>
      <c r="B423" s="727" t="s">
        <v>3786</v>
      </c>
      <c r="C423" s="727" t="s">
        <v>3787</v>
      </c>
      <c r="D423" s="727">
        <v>58054</v>
      </c>
      <c r="E423" s="728" t="s">
        <v>6866</v>
      </c>
      <c r="F423" s="728" t="s">
        <v>5340</v>
      </c>
      <c r="G423" s="727" t="s">
        <v>3786</v>
      </c>
      <c r="H423" s="727">
        <v>3</v>
      </c>
      <c r="I423" s="727" t="s">
        <v>5290</v>
      </c>
      <c r="J423" s="727">
        <v>14</v>
      </c>
      <c r="K423" s="729">
        <v>1972</v>
      </c>
      <c r="L423" s="729">
        <v>904</v>
      </c>
      <c r="M423" s="816">
        <v>0.68340999999999996</v>
      </c>
      <c r="N423" s="816">
        <v>3.5619999999999999E-2</v>
      </c>
      <c r="O423" s="816">
        <v>0.20349</v>
      </c>
      <c r="P423" s="816">
        <v>7.7480000000000007E-2</v>
      </c>
      <c r="Q423" s="816">
        <v>0</v>
      </c>
      <c r="R423" s="729">
        <v>64413</v>
      </c>
      <c r="S423" s="729">
        <v>1549307</v>
      </c>
      <c r="T423" s="729">
        <v>3909</v>
      </c>
      <c r="U423" s="729">
        <v>20128</v>
      </c>
      <c r="V423" s="729">
        <v>4715</v>
      </c>
      <c r="W423" s="729">
        <v>0</v>
      </c>
      <c r="X423" s="729">
        <v>1835</v>
      </c>
      <c r="Y423" s="729">
        <v>0</v>
      </c>
      <c r="Z423" s="729">
        <v>0</v>
      </c>
      <c r="AA423" s="729">
        <v>0</v>
      </c>
      <c r="AB423" s="729">
        <v>1908</v>
      </c>
      <c r="AC423" s="729">
        <v>0</v>
      </c>
      <c r="AD423" s="729">
        <v>0</v>
      </c>
      <c r="AE423" s="729">
        <v>0</v>
      </c>
      <c r="AF423" s="729">
        <v>0</v>
      </c>
      <c r="AG423" s="729">
        <v>3917</v>
      </c>
      <c r="AH423" s="729">
        <v>0</v>
      </c>
      <c r="AI423" s="729">
        <v>0</v>
      </c>
      <c r="AJ423" s="729">
        <v>0</v>
      </c>
      <c r="AK423" s="729">
        <v>383375</v>
      </c>
      <c r="AL423" s="729">
        <v>0</v>
      </c>
      <c r="AM423" s="729">
        <v>7963</v>
      </c>
      <c r="AN423" s="729">
        <v>0</v>
      </c>
      <c r="AO423" s="729">
        <v>0</v>
      </c>
      <c r="AP423" s="729">
        <v>8051</v>
      </c>
      <c r="AQ423" s="729">
        <v>0</v>
      </c>
      <c r="AR423" s="729">
        <v>0</v>
      </c>
      <c r="AS423" s="729">
        <v>0</v>
      </c>
      <c r="AT423" s="729">
        <v>950</v>
      </c>
      <c r="AU423" s="729">
        <v>0</v>
      </c>
      <c r="AV423" s="729">
        <v>0</v>
      </c>
      <c r="AW423" s="729">
        <v>22015</v>
      </c>
      <c r="AX423" s="729">
        <v>0</v>
      </c>
      <c r="AY423" s="729">
        <v>0</v>
      </c>
      <c r="AZ423" s="729">
        <v>0</v>
      </c>
      <c r="BA423" s="729">
        <v>0</v>
      </c>
      <c r="BB423" s="729">
        <v>0</v>
      </c>
      <c r="BC423" s="729">
        <v>69139</v>
      </c>
      <c r="BD423" s="729">
        <v>3354</v>
      </c>
      <c r="BE423" s="729">
        <v>0</v>
      </c>
      <c r="BF423" s="729">
        <v>0</v>
      </c>
      <c r="BG423" s="729">
        <v>2360</v>
      </c>
      <c r="BH423" s="729">
        <v>0</v>
      </c>
      <c r="BI423" s="729">
        <v>0</v>
      </c>
      <c r="BJ423" s="729">
        <v>0</v>
      </c>
      <c r="BK423" s="729">
        <v>0</v>
      </c>
      <c r="BL423" s="729">
        <v>580</v>
      </c>
      <c r="BM423" s="729">
        <v>0</v>
      </c>
      <c r="BN423" s="729">
        <v>0</v>
      </c>
      <c r="BO423" s="729">
        <v>0</v>
      </c>
      <c r="BP423" s="729">
        <v>0</v>
      </c>
      <c r="BQ423" s="729">
        <v>0</v>
      </c>
      <c r="BR423" s="729">
        <v>1632113</v>
      </c>
      <c r="BS423" s="729">
        <v>243484</v>
      </c>
      <c r="BT423" s="729">
        <v>357295</v>
      </c>
      <c r="BV423" s="828">
        <f t="shared" si="6"/>
        <v>1</v>
      </c>
      <c r="BX423" s="728" t="s">
        <v>5253</v>
      </c>
    </row>
    <row r="424" spans="1:76" x14ac:dyDescent="0.2">
      <c r="A424" s="720"/>
      <c r="B424" s="727" t="s">
        <v>3792</v>
      </c>
      <c r="C424" s="727" t="s">
        <v>3793</v>
      </c>
      <c r="D424" s="727">
        <v>58066</v>
      </c>
      <c r="E424" s="728" t="s">
        <v>3791</v>
      </c>
      <c r="F424" s="728" t="s">
        <v>5341</v>
      </c>
      <c r="G424" s="727" t="s">
        <v>3792</v>
      </c>
      <c r="H424" s="727">
        <v>3</v>
      </c>
      <c r="I424" s="727" t="s">
        <v>5290</v>
      </c>
      <c r="J424" s="727">
        <v>14</v>
      </c>
      <c r="K424" s="729">
        <v>2856</v>
      </c>
      <c r="L424" s="729">
        <v>1382</v>
      </c>
      <c r="M424" s="816">
        <v>0.68340999999999996</v>
      </c>
      <c r="N424" s="816">
        <v>3.5619999999999999E-2</v>
      </c>
      <c r="O424" s="816">
        <v>0.20349</v>
      </c>
      <c r="P424" s="816">
        <v>7.7480000000000007E-2</v>
      </c>
      <c r="Q424" s="816">
        <v>0</v>
      </c>
      <c r="R424" s="729">
        <v>0</v>
      </c>
      <c r="S424" s="729">
        <v>0</v>
      </c>
      <c r="T424" s="729">
        <v>0</v>
      </c>
      <c r="U424" s="729">
        <v>0</v>
      </c>
      <c r="V424" s="729">
        <v>0</v>
      </c>
      <c r="W424" s="729">
        <v>0</v>
      </c>
      <c r="X424" s="729">
        <v>0</v>
      </c>
      <c r="Y424" s="729">
        <v>0</v>
      </c>
      <c r="Z424" s="729">
        <v>0</v>
      </c>
      <c r="AA424" s="729">
        <v>0</v>
      </c>
      <c r="AB424" s="729">
        <v>0</v>
      </c>
      <c r="AC424" s="729">
        <v>0</v>
      </c>
      <c r="AD424" s="729">
        <v>0</v>
      </c>
      <c r="AE424" s="729">
        <v>0</v>
      </c>
      <c r="AF424" s="729">
        <v>0</v>
      </c>
      <c r="AG424" s="729">
        <v>0</v>
      </c>
      <c r="AH424" s="729">
        <v>0</v>
      </c>
      <c r="AI424" s="729">
        <v>0</v>
      </c>
      <c r="AJ424" s="729">
        <v>0</v>
      </c>
      <c r="AK424" s="729">
        <v>0</v>
      </c>
      <c r="AL424" s="729">
        <v>0</v>
      </c>
      <c r="AM424" s="729">
        <v>0</v>
      </c>
      <c r="AN424" s="729">
        <v>0</v>
      </c>
      <c r="AO424" s="729">
        <v>0</v>
      </c>
      <c r="AP424" s="729">
        <v>0</v>
      </c>
      <c r="AQ424" s="729">
        <v>0</v>
      </c>
      <c r="AR424" s="729">
        <v>0</v>
      </c>
      <c r="AS424" s="729">
        <v>0</v>
      </c>
      <c r="AT424" s="729">
        <v>0</v>
      </c>
      <c r="AU424" s="729">
        <v>0</v>
      </c>
      <c r="AV424" s="729">
        <v>0</v>
      </c>
      <c r="AW424" s="729">
        <v>0</v>
      </c>
      <c r="AX424" s="729">
        <v>0</v>
      </c>
      <c r="AY424" s="729">
        <v>0</v>
      </c>
      <c r="AZ424" s="729">
        <v>0</v>
      </c>
      <c r="BA424" s="729">
        <v>0</v>
      </c>
      <c r="BB424" s="729">
        <v>0</v>
      </c>
      <c r="BC424" s="729">
        <v>0</v>
      </c>
      <c r="BD424" s="729">
        <v>0</v>
      </c>
      <c r="BE424" s="729">
        <v>0</v>
      </c>
      <c r="BF424" s="729">
        <v>0</v>
      </c>
      <c r="BG424" s="729">
        <v>0</v>
      </c>
      <c r="BH424" s="729">
        <v>0</v>
      </c>
      <c r="BI424" s="729">
        <v>0</v>
      </c>
      <c r="BJ424" s="729">
        <v>0</v>
      </c>
      <c r="BK424" s="729">
        <v>0</v>
      </c>
      <c r="BL424" s="729">
        <v>0</v>
      </c>
      <c r="BM424" s="729">
        <v>0</v>
      </c>
      <c r="BN424" s="729">
        <v>0</v>
      </c>
      <c r="BO424" s="729">
        <v>0</v>
      </c>
      <c r="BP424" s="729">
        <v>0</v>
      </c>
      <c r="BQ424" s="729">
        <v>0</v>
      </c>
      <c r="BR424" s="729">
        <v>0</v>
      </c>
      <c r="BS424" s="729">
        <v>0</v>
      </c>
      <c r="BT424" s="729">
        <v>0</v>
      </c>
      <c r="BV424" s="828">
        <f t="shared" si="6"/>
        <v>0</v>
      </c>
      <c r="BX424" s="728" t="s">
        <v>4591</v>
      </c>
    </row>
    <row r="425" spans="1:76" x14ac:dyDescent="0.2">
      <c r="A425" s="720"/>
      <c r="B425" s="727" t="s">
        <v>4284</v>
      </c>
      <c r="C425" s="727" t="s">
        <v>4285</v>
      </c>
      <c r="D425" s="727">
        <v>58041</v>
      </c>
      <c r="E425" s="728" t="s">
        <v>4283</v>
      </c>
      <c r="F425" s="728" t="s">
        <v>5342</v>
      </c>
      <c r="G425" s="727" t="s">
        <v>4284</v>
      </c>
      <c r="H425" s="727">
        <v>3</v>
      </c>
      <c r="I425" s="727" t="s">
        <v>5290</v>
      </c>
      <c r="J425" s="727">
        <v>14</v>
      </c>
      <c r="K425" s="729">
        <v>1144</v>
      </c>
      <c r="L425" s="729">
        <v>507</v>
      </c>
      <c r="M425" s="816">
        <v>0.68340999999999996</v>
      </c>
      <c r="N425" s="816">
        <v>3.5619999999999999E-2</v>
      </c>
      <c r="O425" s="816">
        <v>0.20349</v>
      </c>
      <c r="P425" s="816">
        <v>7.7480000000000007E-2</v>
      </c>
      <c r="Q425" s="816">
        <v>0</v>
      </c>
      <c r="R425" s="729">
        <v>37282</v>
      </c>
      <c r="S425" s="729">
        <v>0</v>
      </c>
      <c r="T425" s="729">
        <v>374</v>
      </c>
      <c r="U425" s="729">
        <v>1215</v>
      </c>
      <c r="V425" s="729">
        <v>0</v>
      </c>
      <c r="W425" s="729">
        <v>0</v>
      </c>
      <c r="X425" s="729">
        <v>0</v>
      </c>
      <c r="Y425" s="729">
        <v>0</v>
      </c>
      <c r="Z425" s="729">
        <v>0</v>
      </c>
      <c r="AA425" s="729">
        <v>0</v>
      </c>
      <c r="AB425" s="729">
        <v>302</v>
      </c>
      <c r="AC425" s="729">
        <v>0</v>
      </c>
      <c r="AD425" s="729">
        <v>0</v>
      </c>
      <c r="AE425" s="729">
        <v>0</v>
      </c>
      <c r="AF425" s="729">
        <v>0</v>
      </c>
      <c r="AG425" s="729">
        <v>0</v>
      </c>
      <c r="AH425" s="729">
        <v>105278</v>
      </c>
      <c r="AI425" s="729">
        <v>20433</v>
      </c>
      <c r="AJ425" s="729">
        <v>0</v>
      </c>
      <c r="AK425" s="729">
        <v>155421</v>
      </c>
      <c r="AL425" s="729">
        <v>0</v>
      </c>
      <c r="AM425" s="729">
        <v>0</v>
      </c>
      <c r="AN425" s="729">
        <v>0</v>
      </c>
      <c r="AO425" s="729">
        <v>0</v>
      </c>
      <c r="AP425" s="729">
        <v>4671</v>
      </c>
      <c r="AQ425" s="729">
        <v>0</v>
      </c>
      <c r="AR425" s="729">
        <v>0</v>
      </c>
      <c r="AS425" s="729">
        <v>0</v>
      </c>
      <c r="AT425" s="729">
        <v>0</v>
      </c>
      <c r="AU425" s="729">
        <v>0</v>
      </c>
      <c r="AV425" s="729">
        <v>75661</v>
      </c>
      <c r="AW425" s="729">
        <v>0</v>
      </c>
      <c r="AX425" s="729">
        <v>0</v>
      </c>
      <c r="AY425" s="729">
        <v>0</v>
      </c>
      <c r="AZ425" s="729">
        <v>0</v>
      </c>
      <c r="BA425" s="729">
        <v>24227</v>
      </c>
      <c r="BB425" s="729">
        <v>36279</v>
      </c>
      <c r="BC425" s="729">
        <v>7333</v>
      </c>
      <c r="BD425" s="729">
        <v>293</v>
      </c>
      <c r="BE425" s="729">
        <v>0</v>
      </c>
      <c r="BF425" s="729">
        <v>0</v>
      </c>
      <c r="BG425" s="729">
        <v>0</v>
      </c>
      <c r="BH425" s="729">
        <v>0</v>
      </c>
      <c r="BI425" s="729">
        <v>0</v>
      </c>
      <c r="BJ425" s="729">
        <v>0</v>
      </c>
      <c r="BK425" s="729">
        <v>0</v>
      </c>
      <c r="BL425" s="729">
        <v>0</v>
      </c>
      <c r="BM425" s="729">
        <v>0</v>
      </c>
      <c r="BN425" s="729">
        <v>0</v>
      </c>
      <c r="BO425" s="729">
        <v>0</v>
      </c>
      <c r="BP425" s="729">
        <v>0</v>
      </c>
      <c r="BQ425" s="729">
        <v>0</v>
      </c>
      <c r="BR425" s="729">
        <v>1713390</v>
      </c>
      <c r="BS425" s="729">
        <v>1650584</v>
      </c>
      <c r="BT425" s="729">
        <v>53167</v>
      </c>
      <c r="BV425" s="828">
        <f t="shared" si="6"/>
        <v>1</v>
      </c>
      <c r="BX425" s="728" t="s">
        <v>3229</v>
      </c>
    </row>
    <row r="426" spans="1:76" x14ac:dyDescent="0.2">
      <c r="A426" s="720"/>
      <c r="B426" s="727" t="s">
        <v>315</v>
      </c>
      <c r="C426" s="727" t="s">
        <v>316</v>
      </c>
      <c r="D426" s="727">
        <v>58007</v>
      </c>
      <c r="E426" s="728" t="s">
        <v>314</v>
      </c>
      <c r="F426" s="728" t="s">
        <v>7434</v>
      </c>
      <c r="G426" s="727" t="s">
        <v>315</v>
      </c>
      <c r="H426" s="727">
        <v>3</v>
      </c>
      <c r="I426" s="727" t="s">
        <v>5290</v>
      </c>
      <c r="J426" s="727">
        <v>14</v>
      </c>
      <c r="K426" s="729">
        <v>5899</v>
      </c>
      <c r="L426" s="729">
        <v>2091</v>
      </c>
      <c r="M426" s="816">
        <v>0.62641000000000002</v>
      </c>
      <c r="N426" s="816">
        <v>0</v>
      </c>
      <c r="O426" s="816">
        <v>0.36127999999999999</v>
      </c>
      <c r="P426" s="816">
        <v>1.2310000000000001E-2</v>
      </c>
      <c r="Q426" s="816">
        <v>0</v>
      </c>
      <c r="R426" s="729">
        <v>135314</v>
      </c>
      <c r="S426" s="729">
        <v>0</v>
      </c>
      <c r="T426" s="729">
        <v>4547</v>
      </c>
      <c r="U426" s="729">
        <v>23754</v>
      </c>
      <c r="V426" s="729">
        <v>0</v>
      </c>
      <c r="W426" s="729">
        <v>0</v>
      </c>
      <c r="X426" s="729">
        <v>16336</v>
      </c>
      <c r="Y426" s="729">
        <v>2110</v>
      </c>
      <c r="Z426" s="729">
        <v>0</v>
      </c>
      <c r="AA426" s="729">
        <v>0</v>
      </c>
      <c r="AB426" s="729">
        <v>9651</v>
      </c>
      <c r="AC426" s="729">
        <v>0</v>
      </c>
      <c r="AD426" s="729">
        <v>0</v>
      </c>
      <c r="AE426" s="729">
        <v>0</v>
      </c>
      <c r="AF426" s="729">
        <v>0</v>
      </c>
      <c r="AG426" s="729">
        <v>0</v>
      </c>
      <c r="AH426" s="729">
        <v>0</v>
      </c>
      <c r="AI426" s="729">
        <v>0</v>
      </c>
      <c r="AJ426" s="729">
        <v>0</v>
      </c>
      <c r="AK426" s="729">
        <v>35661</v>
      </c>
      <c r="AL426" s="729">
        <v>0</v>
      </c>
      <c r="AM426" s="729">
        <v>4987</v>
      </c>
      <c r="AN426" s="729">
        <v>0</v>
      </c>
      <c r="AO426" s="729">
        <v>0</v>
      </c>
      <c r="AP426" s="729">
        <v>7047</v>
      </c>
      <c r="AQ426" s="729">
        <v>0</v>
      </c>
      <c r="AR426" s="729">
        <v>0</v>
      </c>
      <c r="AS426" s="729">
        <v>0</v>
      </c>
      <c r="AT426" s="729">
        <v>10753</v>
      </c>
      <c r="AU426" s="729">
        <v>0</v>
      </c>
      <c r="AV426" s="729">
        <v>0</v>
      </c>
      <c r="AW426" s="729">
        <v>0</v>
      </c>
      <c r="AX426" s="729">
        <v>0</v>
      </c>
      <c r="AY426" s="729">
        <v>0</v>
      </c>
      <c r="AZ426" s="729">
        <v>0</v>
      </c>
      <c r="BA426" s="729">
        <v>0</v>
      </c>
      <c r="BB426" s="729">
        <v>197354</v>
      </c>
      <c r="BC426" s="729">
        <v>0</v>
      </c>
      <c r="BD426" s="729">
        <v>3523</v>
      </c>
      <c r="BE426" s="729">
        <v>0</v>
      </c>
      <c r="BF426" s="729">
        <v>0</v>
      </c>
      <c r="BG426" s="729">
        <v>20622</v>
      </c>
      <c r="BH426" s="729">
        <v>0</v>
      </c>
      <c r="BI426" s="729">
        <v>0</v>
      </c>
      <c r="BJ426" s="729">
        <v>0</v>
      </c>
      <c r="BK426" s="729">
        <v>56962</v>
      </c>
      <c r="BL426" s="729">
        <v>0</v>
      </c>
      <c r="BM426" s="729">
        <v>0</v>
      </c>
      <c r="BN426" s="729">
        <v>0</v>
      </c>
      <c r="BO426" s="729">
        <v>0</v>
      </c>
      <c r="BP426" s="729">
        <v>10482</v>
      </c>
      <c r="BQ426" s="729">
        <v>32766</v>
      </c>
      <c r="BR426" s="729">
        <v>547855</v>
      </c>
      <c r="BS426" s="729">
        <v>980459</v>
      </c>
      <c r="BT426" s="729">
        <v>457537</v>
      </c>
      <c r="BV426" s="828">
        <f t="shared" si="6"/>
        <v>1</v>
      </c>
      <c r="BX426" s="728" t="s">
        <v>7919</v>
      </c>
    </row>
    <row r="427" spans="1:76" x14ac:dyDescent="0.2">
      <c r="A427" s="720"/>
      <c r="B427" s="727" t="s">
        <v>4018</v>
      </c>
      <c r="C427" s="727" t="s">
        <v>4019</v>
      </c>
      <c r="D427" s="727">
        <v>54008</v>
      </c>
      <c r="E427" s="728" t="s">
        <v>4017</v>
      </c>
      <c r="F427" s="728" t="s">
        <v>7436</v>
      </c>
      <c r="G427" s="727" t="s">
        <v>4018</v>
      </c>
      <c r="H427" s="727">
        <v>3</v>
      </c>
      <c r="I427" s="727" t="s">
        <v>7435</v>
      </c>
      <c r="J427" s="727">
        <v>13</v>
      </c>
      <c r="K427" s="729">
        <v>1218</v>
      </c>
      <c r="L427" s="729">
        <v>620</v>
      </c>
      <c r="M427" s="816">
        <v>0.43967000000000001</v>
      </c>
      <c r="N427" s="816">
        <v>2.6269999999999998E-2</v>
      </c>
      <c r="O427" s="816">
        <v>0.13099</v>
      </c>
      <c r="P427" s="816">
        <v>0.40307000000000004</v>
      </c>
      <c r="Q427" s="816">
        <v>0</v>
      </c>
      <c r="R427" s="729">
        <v>134193</v>
      </c>
      <c r="S427" s="729">
        <v>0</v>
      </c>
      <c r="T427" s="729">
        <v>1611</v>
      </c>
      <c r="U427" s="729">
        <v>0</v>
      </c>
      <c r="V427" s="729">
        <v>0</v>
      </c>
      <c r="W427" s="729">
        <v>0</v>
      </c>
      <c r="X427" s="729">
        <v>0</v>
      </c>
      <c r="Y427" s="729">
        <v>0</v>
      </c>
      <c r="Z427" s="729">
        <v>0</v>
      </c>
      <c r="AA427" s="729">
        <v>0</v>
      </c>
      <c r="AB427" s="729">
        <v>0</v>
      </c>
      <c r="AC427" s="729">
        <v>0</v>
      </c>
      <c r="AD427" s="729">
        <v>0</v>
      </c>
      <c r="AE427" s="729">
        <v>0</v>
      </c>
      <c r="AF427" s="729">
        <v>0</v>
      </c>
      <c r="AG427" s="729">
        <v>0</v>
      </c>
      <c r="AH427" s="729">
        <v>0</v>
      </c>
      <c r="AI427" s="729">
        <v>38620</v>
      </c>
      <c r="AJ427" s="729">
        <v>0</v>
      </c>
      <c r="AK427" s="729">
        <v>298070</v>
      </c>
      <c r="AL427" s="729">
        <v>0</v>
      </c>
      <c r="AM427" s="729">
        <v>1108</v>
      </c>
      <c r="AN427" s="729">
        <v>0</v>
      </c>
      <c r="AO427" s="729">
        <v>0</v>
      </c>
      <c r="AP427" s="729">
        <v>0</v>
      </c>
      <c r="AQ427" s="729">
        <v>0</v>
      </c>
      <c r="AR427" s="729">
        <v>0</v>
      </c>
      <c r="AS427" s="729">
        <v>0</v>
      </c>
      <c r="AT427" s="729">
        <v>801</v>
      </c>
      <c r="AU427" s="729">
        <v>0</v>
      </c>
      <c r="AV427" s="729">
        <v>0</v>
      </c>
      <c r="AW427" s="729">
        <v>0</v>
      </c>
      <c r="AX427" s="729">
        <v>0</v>
      </c>
      <c r="AY427" s="729">
        <v>0</v>
      </c>
      <c r="AZ427" s="729">
        <v>0</v>
      </c>
      <c r="BA427" s="729">
        <v>0</v>
      </c>
      <c r="BB427" s="729">
        <v>2363</v>
      </c>
      <c r="BC427" s="729">
        <v>52391</v>
      </c>
      <c r="BD427" s="729">
        <v>188</v>
      </c>
      <c r="BE427" s="729">
        <v>9340</v>
      </c>
      <c r="BF427" s="729">
        <v>35504</v>
      </c>
      <c r="BG427" s="729">
        <v>0</v>
      </c>
      <c r="BH427" s="729">
        <v>0</v>
      </c>
      <c r="BI427" s="729">
        <v>0</v>
      </c>
      <c r="BJ427" s="729">
        <v>0</v>
      </c>
      <c r="BK427" s="729">
        <v>0</v>
      </c>
      <c r="BL427" s="729">
        <v>0</v>
      </c>
      <c r="BM427" s="729">
        <v>0</v>
      </c>
      <c r="BN427" s="729">
        <v>0</v>
      </c>
      <c r="BO427" s="729">
        <v>0</v>
      </c>
      <c r="BP427" s="729">
        <v>314164</v>
      </c>
      <c r="BQ427" s="729">
        <v>0</v>
      </c>
      <c r="BR427" s="729">
        <v>346658</v>
      </c>
      <c r="BS427" s="729">
        <v>317814</v>
      </c>
      <c r="BT427" s="729">
        <v>126937</v>
      </c>
      <c r="BV427" s="828">
        <f t="shared" si="6"/>
        <v>1</v>
      </c>
      <c r="BX427" s="728" t="s">
        <v>2369</v>
      </c>
    </row>
    <row r="428" spans="1:76" x14ac:dyDescent="0.2">
      <c r="A428" s="720"/>
      <c r="B428" s="727" t="s">
        <v>720</v>
      </c>
      <c r="C428" s="727" t="s">
        <v>721</v>
      </c>
      <c r="D428" s="727">
        <v>54052</v>
      </c>
      <c r="E428" s="728" t="s">
        <v>719</v>
      </c>
      <c r="F428" s="728" t="s">
        <v>7437</v>
      </c>
      <c r="G428" s="727" t="s">
        <v>720</v>
      </c>
      <c r="H428" s="727">
        <v>3</v>
      </c>
      <c r="I428" s="727" t="s">
        <v>7435</v>
      </c>
      <c r="J428" s="727">
        <v>13</v>
      </c>
      <c r="K428" s="729">
        <v>1570</v>
      </c>
      <c r="L428" s="729">
        <v>745</v>
      </c>
      <c r="M428" s="816">
        <v>0.43967000000000001</v>
      </c>
      <c r="N428" s="816">
        <v>2.6269999999999998E-2</v>
      </c>
      <c r="O428" s="816">
        <v>0.13099</v>
      </c>
      <c r="P428" s="816">
        <v>0.40307000000000004</v>
      </c>
      <c r="Q428" s="816">
        <v>0</v>
      </c>
      <c r="R428" s="729">
        <v>29606</v>
      </c>
      <c r="S428" s="729">
        <v>0</v>
      </c>
      <c r="T428" s="729">
        <v>17182</v>
      </c>
      <c r="U428" s="729">
        <v>17444</v>
      </c>
      <c r="V428" s="729">
        <v>0</v>
      </c>
      <c r="W428" s="729">
        <v>0</v>
      </c>
      <c r="X428" s="729">
        <v>0</v>
      </c>
      <c r="Y428" s="729">
        <v>0</v>
      </c>
      <c r="Z428" s="729">
        <v>0</v>
      </c>
      <c r="AA428" s="729">
        <v>0</v>
      </c>
      <c r="AB428" s="729">
        <v>1682</v>
      </c>
      <c r="AC428" s="729">
        <v>0</v>
      </c>
      <c r="AD428" s="729">
        <v>0</v>
      </c>
      <c r="AE428" s="729">
        <v>0</v>
      </c>
      <c r="AF428" s="729">
        <v>0</v>
      </c>
      <c r="AG428" s="729">
        <v>0</v>
      </c>
      <c r="AH428" s="729">
        <v>0</v>
      </c>
      <c r="AI428" s="729">
        <v>90160</v>
      </c>
      <c r="AJ428" s="729">
        <v>0</v>
      </c>
      <c r="AK428" s="729">
        <v>173178</v>
      </c>
      <c r="AL428" s="729">
        <v>111807</v>
      </c>
      <c r="AM428" s="729">
        <v>0</v>
      </c>
      <c r="AN428" s="729">
        <v>0</v>
      </c>
      <c r="AO428" s="729">
        <v>0</v>
      </c>
      <c r="AP428" s="729">
        <v>0</v>
      </c>
      <c r="AQ428" s="729">
        <v>0</v>
      </c>
      <c r="AR428" s="729">
        <v>0</v>
      </c>
      <c r="AS428" s="729">
        <v>0</v>
      </c>
      <c r="AT428" s="729">
        <v>13040</v>
      </c>
      <c r="AU428" s="729">
        <v>0</v>
      </c>
      <c r="AV428" s="729">
        <v>0</v>
      </c>
      <c r="AW428" s="729">
        <v>0</v>
      </c>
      <c r="AX428" s="729">
        <v>0</v>
      </c>
      <c r="AY428" s="729">
        <v>0</v>
      </c>
      <c r="AZ428" s="729">
        <v>0</v>
      </c>
      <c r="BA428" s="729">
        <v>88147</v>
      </c>
      <c r="BB428" s="729">
        <v>0</v>
      </c>
      <c r="BC428" s="729">
        <v>0</v>
      </c>
      <c r="BD428" s="729">
        <v>15330</v>
      </c>
      <c r="BE428" s="729">
        <v>5662</v>
      </c>
      <c r="BF428" s="729">
        <v>0</v>
      </c>
      <c r="BG428" s="729">
        <v>24229</v>
      </c>
      <c r="BH428" s="729">
        <v>0</v>
      </c>
      <c r="BI428" s="729">
        <v>0</v>
      </c>
      <c r="BJ428" s="729">
        <v>0</v>
      </c>
      <c r="BK428" s="729">
        <v>0</v>
      </c>
      <c r="BL428" s="729">
        <v>0</v>
      </c>
      <c r="BM428" s="729">
        <v>0</v>
      </c>
      <c r="BN428" s="729">
        <v>0</v>
      </c>
      <c r="BO428" s="729">
        <v>0</v>
      </c>
      <c r="BP428" s="729">
        <v>42960</v>
      </c>
      <c r="BQ428" s="729">
        <v>0</v>
      </c>
      <c r="BR428" s="729">
        <v>380604</v>
      </c>
      <c r="BS428" s="729">
        <v>903421</v>
      </c>
      <c r="BT428" s="729">
        <v>269472</v>
      </c>
      <c r="BV428" s="828">
        <f t="shared" si="6"/>
        <v>1</v>
      </c>
      <c r="BX428" s="728" t="s">
        <v>7524</v>
      </c>
    </row>
    <row r="429" spans="1:76" x14ac:dyDescent="0.2">
      <c r="A429" s="720"/>
      <c r="B429" s="727" t="s">
        <v>4021</v>
      </c>
      <c r="C429" s="727" t="s">
        <v>4022</v>
      </c>
      <c r="D429" s="727">
        <v>54011</v>
      </c>
      <c r="E429" s="728" t="s">
        <v>4020</v>
      </c>
      <c r="F429" s="728" t="s">
        <v>7438</v>
      </c>
      <c r="G429" s="727" t="s">
        <v>4021</v>
      </c>
      <c r="H429" s="727">
        <v>3</v>
      </c>
      <c r="I429" s="727" t="s">
        <v>7435</v>
      </c>
      <c r="J429" s="727">
        <v>13</v>
      </c>
      <c r="K429" s="729">
        <v>4468</v>
      </c>
      <c r="L429" s="729">
        <v>1961</v>
      </c>
      <c r="M429" s="816">
        <v>0.43967000000000001</v>
      </c>
      <c r="N429" s="816">
        <v>2.6269999999999998E-2</v>
      </c>
      <c r="O429" s="816">
        <v>0.13099</v>
      </c>
      <c r="P429" s="816">
        <v>0.40307000000000004</v>
      </c>
      <c r="Q429" s="816">
        <v>0</v>
      </c>
      <c r="R429" s="729">
        <v>38414</v>
      </c>
      <c r="S429" s="729">
        <v>0</v>
      </c>
      <c r="T429" s="729">
        <v>3061</v>
      </c>
      <c r="U429" s="729">
        <v>0</v>
      </c>
      <c r="V429" s="729">
        <v>0</v>
      </c>
      <c r="W429" s="729">
        <v>0</v>
      </c>
      <c r="X429" s="729">
        <v>1750</v>
      </c>
      <c r="Y429" s="729">
        <v>0</v>
      </c>
      <c r="Z429" s="729">
        <v>0</v>
      </c>
      <c r="AA429" s="729">
        <v>0</v>
      </c>
      <c r="AB429" s="729">
        <v>18260</v>
      </c>
      <c r="AC429" s="729">
        <v>0</v>
      </c>
      <c r="AD429" s="729">
        <v>0</v>
      </c>
      <c r="AE429" s="729">
        <v>0</v>
      </c>
      <c r="AF429" s="729">
        <v>0</v>
      </c>
      <c r="AG429" s="729">
        <v>0</v>
      </c>
      <c r="AH429" s="729">
        <v>0</v>
      </c>
      <c r="AI429" s="729">
        <v>0</v>
      </c>
      <c r="AJ429" s="729">
        <v>0</v>
      </c>
      <c r="AK429" s="729">
        <v>1633</v>
      </c>
      <c r="AL429" s="729">
        <v>0</v>
      </c>
      <c r="AM429" s="729">
        <v>48001</v>
      </c>
      <c r="AN429" s="729">
        <v>0</v>
      </c>
      <c r="AO429" s="729">
        <v>0</v>
      </c>
      <c r="AP429" s="729">
        <v>0</v>
      </c>
      <c r="AQ429" s="729">
        <v>0</v>
      </c>
      <c r="AR429" s="729">
        <v>0</v>
      </c>
      <c r="AS429" s="729">
        <v>0</v>
      </c>
      <c r="AT429" s="729">
        <v>9241</v>
      </c>
      <c r="AU429" s="729">
        <v>0</v>
      </c>
      <c r="AV429" s="729">
        <v>0</v>
      </c>
      <c r="AW429" s="729">
        <v>0</v>
      </c>
      <c r="AX429" s="729">
        <v>0</v>
      </c>
      <c r="AY429" s="729">
        <v>0</v>
      </c>
      <c r="AZ429" s="729">
        <v>0</v>
      </c>
      <c r="BA429" s="729">
        <v>0</v>
      </c>
      <c r="BB429" s="729">
        <v>55951</v>
      </c>
      <c r="BC429" s="729">
        <v>33856</v>
      </c>
      <c r="BD429" s="729">
        <v>0</v>
      </c>
      <c r="BE429" s="729">
        <v>0</v>
      </c>
      <c r="BF429" s="729">
        <v>0</v>
      </c>
      <c r="BG429" s="729">
        <v>7854</v>
      </c>
      <c r="BH429" s="729">
        <v>0</v>
      </c>
      <c r="BI429" s="729">
        <v>0</v>
      </c>
      <c r="BJ429" s="729">
        <v>0</v>
      </c>
      <c r="BK429" s="729">
        <v>0</v>
      </c>
      <c r="BL429" s="729">
        <v>0</v>
      </c>
      <c r="BM429" s="729">
        <v>0</v>
      </c>
      <c r="BN429" s="729">
        <v>0</v>
      </c>
      <c r="BO429" s="729">
        <v>0</v>
      </c>
      <c r="BP429" s="729">
        <v>61351</v>
      </c>
      <c r="BQ429" s="729">
        <v>0</v>
      </c>
      <c r="BR429" s="729">
        <v>1548308</v>
      </c>
      <c r="BS429" s="729">
        <v>2298496</v>
      </c>
      <c r="BT429" s="729">
        <v>313844</v>
      </c>
      <c r="BV429" s="828">
        <f t="shared" si="6"/>
        <v>1</v>
      </c>
      <c r="BX429" s="728" t="s">
        <v>7128</v>
      </c>
    </row>
    <row r="430" spans="1:76" x14ac:dyDescent="0.2">
      <c r="A430" s="720"/>
      <c r="B430" s="727" t="s">
        <v>4269</v>
      </c>
      <c r="C430" s="727" t="s">
        <v>4270</v>
      </c>
      <c r="D430" s="727">
        <v>54068</v>
      </c>
      <c r="E430" s="728" t="s">
        <v>4268</v>
      </c>
      <c r="F430" s="728" t="s">
        <v>7439</v>
      </c>
      <c r="G430" s="727" t="s">
        <v>4269</v>
      </c>
      <c r="H430" s="727">
        <v>3</v>
      </c>
      <c r="I430" s="727" t="s">
        <v>7435</v>
      </c>
      <c r="J430" s="727">
        <v>13</v>
      </c>
      <c r="K430" s="729">
        <v>9568</v>
      </c>
      <c r="L430" s="729">
        <v>4971</v>
      </c>
      <c r="M430" s="816">
        <v>0.43967000000000001</v>
      </c>
      <c r="N430" s="816">
        <v>2.6269999999999998E-2</v>
      </c>
      <c r="O430" s="816">
        <v>0.13099</v>
      </c>
      <c r="P430" s="816">
        <v>0.40307000000000004</v>
      </c>
      <c r="Q430" s="816">
        <v>0</v>
      </c>
      <c r="R430" s="729">
        <v>494243</v>
      </c>
      <c r="S430" s="729">
        <v>0</v>
      </c>
      <c r="T430" s="729">
        <v>13003</v>
      </c>
      <c r="U430" s="729">
        <v>11485</v>
      </c>
      <c r="V430" s="729">
        <v>5150</v>
      </c>
      <c r="W430" s="729">
        <v>0</v>
      </c>
      <c r="X430" s="729">
        <v>3386</v>
      </c>
      <c r="Y430" s="729">
        <v>0</v>
      </c>
      <c r="Z430" s="729">
        <v>0</v>
      </c>
      <c r="AA430" s="729">
        <v>0</v>
      </c>
      <c r="AB430" s="729">
        <v>6018</v>
      </c>
      <c r="AC430" s="729">
        <v>6977</v>
      </c>
      <c r="AD430" s="729">
        <v>0</v>
      </c>
      <c r="AE430" s="729">
        <v>18857</v>
      </c>
      <c r="AF430" s="729">
        <v>0</v>
      </c>
      <c r="AG430" s="729">
        <v>165425</v>
      </c>
      <c r="AH430" s="729">
        <v>0</v>
      </c>
      <c r="AI430" s="729">
        <v>6544</v>
      </c>
      <c r="AJ430" s="729">
        <v>0</v>
      </c>
      <c r="AK430" s="729">
        <v>1442788</v>
      </c>
      <c r="AL430" s="729">
        <v>0</v>
      </c>
      <c r="AM430" s="729">
        <v>389262</v>
      </c>
      <c r="AN430" s="729">
        <v>991</v>
      </c>
      <c r="AO430" s="729">
        <v>0</v>
      </c>
      <c r="AP430" s="729">
        <v>9119</v>
      </c>
      <c r="AQ430" s="729">
        <v>0</v>
      </c>
      <c r="AR430" s="729">
        <v>0</v>
      </c>
      <c r="AS430" s="729">
        <v>0</v>
      </c>
      <c r="AT430" s="729">
        <v>107207</v>
      </c>
      <c r="AU430" s="729">
        <v>0</v>
      </c>
      <c r="AV430" s="729">
        <v>131</v>
      </c>
      <c r="AW430" s="729">
        <v>1152045</v>
      </c>
      <c r="AX430" s="729">
        <v>83543</v>
      </c>
      <c r="AY430" s="729">
        <v>0</v>
      </c>
      <c r="AZ430" s="729">
        <v>159</v>
      </c>
      <c r="BA430" s="729">
        <v>465</v>
      </c>
      <c r="BB430" s="729">
        <v>39420</v>
      </c>
      <c r="BC430" s="729">
        <v>203999</v>
      </c>
      <c r="BD430" s="729">
        <v>11124</v>
      </c>
      <c r="BE430" s="729">
        <v>15845</v>
      </c>
      <c r="BF430" s="729">
        <v>0</v>
      </c>
      <c r="BG430" s="729">
        <v>3200</v>
      </c>
      <c r="BH430" s="729">
        <v>2555</v>
      </c>
      <c r="BI430" s="729">
        <v>0</v>
      </c>
      <c r="BJ430" s="729">
        <v>0</v>
      </c>
      <c r="BK430" s="729">
        <v>0</v>
      </c>
      <c r="BL430" s="729">
        <v>0</v>
      </c>
      <c r="BM430" s="729">
        <v>0</v>
      </c>
      <c r="BN430" s="729">
        <v>0</v>
      </c>
      <c r="BO430" s="729">
        <v>0</v>
      </c>
      <c r="BP430" s="729">
        <v>-1017279</v>
      </c>
      <c r="BQ430" s="729">
        <v>0</v>
      </c>
      <c r="BR430" s="729">
        <v>2573516</v>
      </c>
      <c r="BS430" s="729">
        <v>2508754</v>
      </c>
      <c r="BT430" s="729">
        <v>694924</v>
      </c>
      <c r="BV430" s="828">
        <f t="shared" si="6"/>
        <v>1</v>
      </c>
      <c r="BX430" s="728" t="s">
        <v>3232</v>
      </c>
    </row>
    <row r="431" spans="1:76" x14ac:dyDescent="0.2">
      <c r="A431" s="720"/>
      <c r="B431" s="727" t="s">
        <v>4015</v>
      </c>
      <c r="C431" s="727" t="s">
        <v>4016</v>
      </c>
      <c r="D431" s="727">
        <v>54006</v>
      </c>
      <c r="E431" s="728" t="s">
        <v>4014</v>
      </c>
      <c r="F431" s="728" t="s">
        <v>7120</v>
      </c>
      <c r="G431" s="727" t="s">
        <v>4015</v>
      </c>
      <c r="H431" s="727">
        <v>3</v>
      </c>
      <c r="I431" s="727" t="s">
        <v>7435</v>
      </c>
      <c r="J431" s="727">
        <v>13</v>
      </c>
      <c r="K431" s="729">
        <v>298</v>
      </c>
      <c r="L431" s="729">
        <v>190</v>
      </c>
      <c r="M431" s="816">
        <v>0.43967000000000001</v>
      </c>
      <c r="N431" s="816">
        <v>2.6269999999999998E-2</v>
      </c>
      <c r="O431" s="816">
        <v>0.13099</v>
      </c>
      <c r="P431" s="816">
        <v>0.40307000000000004</v>
      </c>
      <c r="Q431" s="816">
        <v>0</v>
      </c>
      <c r="R431" s="729">
        <v>-39325</v>
      </c>
      <c r="S431" s="729">
        <v>0</v>
      </c>
      <c r="T431" s="729">
        <v>2589</v>
      </c>
      <c r="U431" s="729">
        <v>0</v>
      </c>
      <c r="V431" s="729">
        <v>0</v>
      </c>
      <c r="W431" s="729">
        <v>0</v>
      </c>
      <c r="X431" s="729">
        <v>0</v>
      </c>
      <c r="Y431" s="729">
        <v>0</v>
      </c>
      <c r="Z431" s="729">
        <v>0</v>
      </c>
      <c r="AA431" s="729">
        <v>0</v>
      </c>
      <c r="AB431" s="729">
        <v>60</v>
      </c>
      <c r="AC431" s="729">
        <v>0</v>
      </c>
      <c r="AD431" s="729">
        <v>0</v>
      </c>
      <c r="AE431" s="729">
        <v>0</v>
      </c>
      <c r="AF431" s="729">
        <v>0</v>
      </c>
      <c r="AG431" s="729">
        <v>0</v>
      </c>
      <c r="AH431" s="729">
        <v>0</v>
      </c>
      <c r="AI431" s="729">
        <v>65522</v>
      </c>
      <c r="AJ431" s="729">
        <v>0</v>
      </c>
      <c r="AK431" s="729">
        <v>67798</v>
      </c>
      <c r="AL431" s="729">
        <v>0</v>
      </c>
      <c r="AM431" s="729">
        <v>0</v>
      </c>
      <c r="AN431" s="729">
        <v>0</v>
      </c>
      <c r="AO431" s="729">
        <v>0</v>
      </c>
      <c r="AP431" s="729">
        <v>0</v>
      </c>
      <c r="AQ431" s="729">
        <v>0</v>
      </c>
      <c r="AR431" s="729">
        <v>0</v>
      </c>
      <c r="AS431" s="729">
        <v>0</v>
      </c>
      <c r="AT431" s="729">
        <v>0</v>
      </c>
      <c r="AU431" s="729">
        <v>0</v>
      </c>
      <c r="AV431" s="729">
        <v>0</v>
      </c>
      <c r="AW431" s="729">
        <v>0</v>
      </c>
      <c r="AX431" s="729">
        <v>0</v>
      </c>
      <c r="AY431" s="729">
        <v>0</v>
      </c>
      <c r="AZ431" s="729">
        <v>0</v>
      </c>
      <c r="BA431" s="729">
        <v>0</v>
      </c>
      <c r="BB431" s="729">
        <v>0</v>
      </c>
      <c r="BC431" s="729">
        <v>13</v>
      </c>
      <c r="BD431" s="729">
        <v>1292</v>
      </c>
      <c r="BE431" s="729">
        <v>243</v>
      </c>
      <c r="BF431" s="729">
        <v>0</v>
      </c>
      <c r="BG431" s="729">
        <v>0</v>
      </c>
      <c r="BH431" s="729">
        <v>0</v>
      </c>
      <c r="BI431" s="729">
        <v>0</v>
      </c>
      <c r="BJ431" s="729">
        <v>0</v>
      </c>
      <c r="BK431" s="729">
        <v>0</v>
      </c>
      <c r="BL431" s="729">
        <v>0</v>
      </c>
      <c r="BM431" s="729">
        <v>0</v>
      </c>
      <c r="BN431" s="729">
        <v>0</v>
      </c>
      <c r="BO431" s="729">
        <v>0</v>
      </c>
      <c r="BP431" s="729">
        <v>67166</v>
      </c>
      <c r="BQ431" s="729">
        <v>0</v>
      </c>
      <c r="BR431" s="729">
        <v>9837</v>
      </c>
      <c r="BS431" s="729">
        <v>389324</v>
      </c>
      <c r="BT431" s="729">
        <v>69502</v>
      </c>
      <c r="BV431" s="828">
        <f t="shared" si="6"/>
        <v>1</v>
      </c>
      <c r="BX431" s="728" t="s">
        <v>6648</v>
      </c>
    </row>
    <row r="432" spans="1:76" x14ac:dyDescent="0.2">
      <c r="A432" s="720"/>
      <c r="B432" s="727" t="s">
        <v>4030</v>
      </c>
      <c r="C432" s="727" t="s">
        <v>4031</v>
      </c>
      <c r="D432" s="727">
        <v>54018</v>
      </c>
      <c r="E432" s="728" t="s">
        <v>4029</v>
      </c>
      <c r="F432" s="728" t="s">
        <v>7121</v>
      </c>
      <c r="G432" s="727" t="s">
        <v>4030</v>
      </c>
      <c r="H432" s="727">
        <v>3</v>
      </c>
      <c r="I432" s="727" t="s">
        <v>7435</v>
      </c>
      <c r="J432" s="727">
        <v>13</v>
      </c>
      <c r="K432" s="729">
        <v>4793</v>
      </c>
      <c r="L432" s="729">
        <v>2221</v>
      </c>
      <c r="M432" s="816">
        <v>0.43967000000000001</v>
      </c>
      <c r="N432" s="816">
        <v>2.6269999999999998E-2</v>
      </c>
      <c r="O432" s="816">
        <v>0.13099</v>
      </c>
      <c r="P432" s="816">
        <v>0.40307000000000004</v>
      </c>
      <c r="Q432" s="816">
        <v>0</v>
      </c>
      <c r="R432" s="729">
        <v>27316</v>
      </c>
      <c r="S432" s="729">
        <v>0</v>
      </c>
      <c r="T432" s="729">
        <v>1655</v>
      </c>
      <c r="U432" s="729">
        <v>3075</v>
      </c>
      <c r="V432" s="729">
        <v>14967</v>
      </c>
      <c r="W432" s="729">
        <v>0</v>
      </c>
      <c r="X432" s="729">
        <v>2290</v>
      </c>
      <c r="Y432" s="729">
        <v>0</v>
      </c>
      <c r="Z432" s="729">
        <v>0</v>
      </c>
      <c r="AA432" s="729">
        <v>0</v>
      </c>
      <c r="AB432" s="729">
        <v>20254</v>
      </c>
      <c r="AC432" s="729">
        <v>0</v>
      </c>
      <c r="AD432" s="729">
        <v>0</v>
      </c>
      <c r="AE432" s="729">
        <v>0</v>
      </c>
      <c r="AF432" s="729">
        <v>0</v>
      </c>
      <c r="AG432" s="729">
        <v>0</v>
      </c>
      <c r="AH432" s="729">
        <v>0</v>
      </c>
      <c r="AI432" s="729">
        <v>28430</v>
      </c>
      <c r="AJ432" s="729">
        <v>0</v>
      </c>
      <c r="AK432" s="729">
        <v>42645</v>
      </c>
      <c r="AL432" s="729">
        <v>0</v>
      </c>
      <c r="AM432" s="729">
        <v>27635</v>
      </c>
      <c r="AN432" s="729">
        <v>12015</v>
      </c>
      <c r="AO432" s="729">
        <v>0</v>
      </c>
      <c r="AP432" s="729">
        <v>0</v>
      </c>
      <c r="AQ432" s="729">
        <v>0</v>
      </c>
      <c r="AR432" s="729">
        <v>0</v>
      </c>
      <c r="AS432" s="729">
        <v>0</v>
      </c>
      <c r="AT432" s="729">
        <v>21285</v>
      </c>
      <c r="AU432" s="729">
        <v>0</v>
      </c>
      <c r="AV432" s="729">
        <v>0</v>
      </c>
      <c r="AW432" s="729">
        <v>0</v>
      </c>
      <c r="AX432" s="729">
        <v>0</v>
      </c>
      <c r="AY432" s="729">
        <v>0</v>
      </c>
      <c r="AZ432" s="729">
        <v>0</v>
      </c>
      <c r="BA432" s="729">
        <v>0</v>
      </c>
      <c r="BB432" s="729">
        <v>499756</v>
      </c>
      <c r="BC432" s="729">
        <v>0</v>
      </c>
      <c r="BD432" s="729">
        <v>9358</v>
      </c>
      <c r="BE432" s="729">
        <v>0</v>
      </c>
      <c r="BF432" s="729">
        <v>0</v>
      </c>
      <c r="BG432" s="729">
        <v>4010</v>
      </c>
      <c r="BH432" s="729">
        <v>0</v>
      </c>
      <c r="BI432" s="729">
        <v>0</v>
      </c>
      <c r="BJ432" s="729">
        <v>0</v>
      </c>
      <c r="BK432" s="729">
        <v>0</v>
      </c>
      <c r="BL432" s="729">
        <v>0</v>
      </c>
      <c r="BM432" s="729">
        <v>0</v>
      </c>
      <c r="BN432" s="729">
        <v>0</v>
      </c>
      <c r="BO432" s="729">
        <v>0</v>
      </c>
      <c r="BP432" s="729">
        <v>228494</v>
      </c>
      <c r="BQ432" s="729">
        <v>0</v>
      </c>
      <c r="BR432" s="729">
        <v>561565</v>
      </c>
      <c r="BS432" s="729">
        <v>1570697</v>
      </c>
      <c r="BT432" s="729">
        <v>307354</v>
      </c>
      <c r="BV432" s="828">
        <f t="shared" si="6"/>
        <v>1</v>
      </c>
      <c r="BX432" s="728" t="s">
        <v>7305</v>
      </c>
    </row>
    <row r="433" spans="1:76" x14ac:dyDescent="0.2">
      <c r="A433" s="720"/>
      <c r="B433" s="727" t="s">
        <v>8243</v>
      </c>
      <c r="C433" s="727" t="s">
        <v>8244</v>
      </c>
      <c r="D433" s="727">
        <v>54038</v>
      </c>
      <c r="E433" s="728" t="s">
        <v>8242</v>
      </c>
      <c r="F433" s="728" t="s">
        <v>7122</v>
      </c>
      <c r="G433" s="727" t="s">
        <v>8243</v>
      </c>
      <c r="H433" s="727">
        <v>3</v>
      </c>
      <c r="I433" s="727" t="s">
        <v>7435</v>
      </c>
      <c r="J433" s="727">
        <v>13</v>
      </c>
      <c r="K433" s="729">
        <v>111</v>
      </c>
      <c r="L433" s="729">
        <v>48</v>
      </c>
      <c r="M433" s="816">
        <v>0.43967000000000001</v>
      </c>
      <c r="N433" s="816">
        <v>2.6269999999999998E-2</v>
      </c>
      <c r="O433" s="816">
        <v>0.13099</v>
      </c>
      <c r="P433" s="816">
        <v>0.40307000000000004</v>
      </c>
      <c r="Q433" s="816">
        <v>0</v>
      </c>
      <c r="R433" s="729">
        <v>11509</v>
      </c>
      <c r="S433" s="729">
        <v>0</v>
      </c>
      <c r="T433" s="729">
        <v>0</v>
      </c>
      <c r="U433" s="729">
        <v>0</v>
      </c>
      <c r="V433" s="729">
        <v>0</v>
      </c>
      <c r="W433" s="729">
        <v>0</v>
      </c>
      <c r="X433" s="729">
        <v>0</v>
      </c>
      <c r="Y433" s="729">
        <v>0</v>
      </c>
      <c r="Z433" s="729">
        <v>0</v>
      </c>
      <c r="AA433" s="729">
        <v>0</v>
      </c>
      <c r="AB433" s="729">
        <v>0</v>
      </c>
      <c r="AC433" s="729">
        <v>0</v>
      </c>
      <c r="AD433" s="729">
        <v>0</v>
      </c>
      <c r="AE433" s="729">
        <v>0</v>
      </c>
      <c r="AF433" s="729">
        <v>0</v>
      </c>
      <c r="AG433" s="729">
        <v>0</v>
      </c>
      <c r="AH433" s="729">
        <v>0</v>
      </c>
      <c r="AI433" s="729">
        <v>0</v>
      </c>
      <c r="AJ433" s="729">
        <v>0</v>
      </c>
      <c r="AK433" s="729">
        <v>0</v>
      </c>
      <c r="AL433" s="729">
        <v>0</v>
      </c>
      <c r="AM433" s="729">
        <v>0</v>
      </c>
      <c r="AN433" s="729">
        <v>0</v>
      </c>
      <c r="AO433" s="729">
        <v>0</v>
      </c>
      <c r="AP433" s="729">
        <v>0</v>
      </c>
      <c r="AQ433" s="729">
        <v>0</v>
      </c>
      <c r="AR433" s="729">
        <v>0</v>
      </c>
      <c r="AS433" s="729">
        <v>0</v>
      </c>
      <c r="AT433" s="729">
        <v>75</v>
      </c>
      <c r="AU433" s="729">
        <v>0</v>
      </c>
      <c r="AV433" s="729">
        <v>0</v>
      </c>
      <c r="AW433" s="729">
        <v>0</v>
      </c>
      <c r="AX433" s="729">
        <v>0</v>
      </c>
      <c r="AY433" s="729">
        <v>0</v>
      </c>
      <c r="AZ433" s="729">
        <v>0</v>
      </c>
      <c r="BA433" s="729">
        <v>0</v>
      </c>
      <c r="BB433" s="729">
        <v>411</v>
      </c>
      <c r="BC433" s="729">
        <v>0</v>
      </c>
      <c r="BD433" s="729">
        <v>0</v>
      </c>
      <c r="BE433" s="729">
        <v>0</v>
      </c>
      <c r="BF433" s="729">
        <v>0</v>
      </c>
      <c r="BG433" s="729">
        <v>0</v>
      </c>
      <c r="BH433" s="729">
        <v>0</v>
      </c>
      <c r="BI433" s="729">
        <v>0</v>
      </c>
      <c r="BJ433" s="729">
        <v>22</v>
      </c>
      <c r="BK433" s="729">
        <v>0</v>
      </c>
      <c r="BL433" s="729">
        <v>0</v>
      </c>
      <c r="BM433" s="729">
        <v>0</v>
      </c>
      <c r="BN433" s="729">
        <v>0</v>
      </c>
      <c r="BO433" s="729">
        <v>0</v>
      </c>
      <c r="BP433" s="729">
        <v>0</v>
      </c>
      <c r="BQ433" s="729">
        <v>0</v>
      </c>
      <c r="BR433" s="729">
        <v>3531</v>
      </c>
      <c r="BS433" s="729">
        <v>37930</v>
      </c>
      <c r="BT433" s="729">
        <v>2205</v>
      </c>
      <c r="BV433" s="828">
        <f t="shared" si="6"/>
        <v>1</v>
      </c>
      <c r="BX433" s="728" t="s">
        <v>2993</v>
      </c>
    </row>
    <row r="434" spans="1:76" x14ac:dyDescent="0.2">
      <c r="A434" s="720"/>
      <c r="B434" s="727" t="s">
        <v>8240</v>
      </c>
      <c r="C434" s="727" t="s">
        <v>8241</v>
      </c>
      <c r="D434" s="727">
        <v>54036</v>
      </c>
      <c r="E434" s="728" t="s">
        <v>8239</v>
      </c>
      <c r="F434" s="728" t="s">
        <v>7123</v>
      </c>
      <c r="G434" s="727" t="s">
        <v>8240</v>
      </c>
      <c r="H434" s="727">
        <v>3</v>
      </c>
      <c r="I434" s="727" t="s">
        <v>7435</v>
      </c>
      <c r="J434" s="727">
        <v>13</v>
      </c>
      <c r="K434" s="729">
        <v>1345</v>
      </c>
      <c r="L434" s="729">
        <v>525</v>
      </c>
      <c r="M434" s="816">
        <v>0.43967000000000001</v>
      </c>
      <c r="N434" s="816">
        <v>2.6269999999999998E-2</v>
      </c>
      <c r="O434" s="816">
        <v>0.13099</v>
      </c>
      <c r="P434" s="816">
        <v>0.40307000000000004</v>
      </c>
      <c r="Q434" s="816">
        <v>0</v>
      </c>
      <c r="R434" s="729">
        <v>0</v>
      </c>
      <c r="S434" s="729">
        <v>0</v>
      </c>
      <c r="T434" s="729">
        <v>0</v>
      </c>
      <c r="U434" s="729">
        <v>10375</v>
      </c>
      <c r="V434" s="729">
        <v>0</v>
      </c>
      <c r="W434" s="729">
        <v>0</v>
      </c>
      <c r="X434" s="729">
        <v>0</v>
      </c>
      <c r="Y434" s="729">
        <v>0</v>
      </c>
      <c r="Z434" s="729">
        <v>0</v>
      </c>
      <c r="AA434" s="729">
        <v>0</v>
      </c>
      <c r="AB434" s="729">
        <v>0</v>
      </c>
      <c r="AC434" s="729">
        <v>0</v>
      </c>
      <c r="AD434" s="729">
        <v>0</v>
      </c>
      <c r="AE434" s="729">
        <v>0</v>
      </c>
      <c r="AF434" s="729">
        <v>0</v>
      </c>
      <c r="AG434" s="729">
        <v>865070</v>
      </c>
      <c r="AH434" s="729">
        <v>0</v>
      </c>
      <c r="AI434" s="729">
        <v>0</v>
      </c>
      <c r="AJ434" s="729">
        <v>0</v>
      </c>
      <c r="AK434" s="729">
        <v>179376</v>
      </c>
      <c r="AL434" s="729">
        <v>0</v>
      </c>
      <c r="AM434" s="729">
        <v>177675</v>
      </c>
      <c r="AN434" s="729">
        <v>0</v>
      </c>
      <c r="AO434" s="729">
        <v>0</v>
      </c>
      <c r="AP434" s="729">
        <v>0</v>
      </c>
      <c r="AQ434" s="729">
        <v>0</v>
      </c>
      <c r="AR434" s="729">
        <v>0</v>
      </c>
      <c r="AS434" s="729">
        <v>0</v>
      </c>
      <c r="AT434" s="729">
        <v>0</v>
      </c>
      <c r="AU434" s="729">
        <v>0</v>
      </c>
      <c r="AV434" s="729">
        <v>0</v>
      </c>
      <c r="AW434" s="729">
        <v>0</v>
      </c>
      <c r="AX434" s="729">
        <v>0</v>
      </c>
      <c r="AY434" s="729">
        <v>0</v>
      </c>
      <c r="AZ434" s="729">
        <v>0</v>
      </c>
      <c r="BA434" s="729">
        <v>2625</v>
      </c>
      <c r="BB434" s="729">
        <v>15868</v>
      </c>
      <c r="BC434" s="729">
        <v>0</v>
      </c>
      <c r="BD434" s="729">
        <v>1605</v>
      </c>
      <c r="BE434" s="729">
        <v>0</v>
      </c>
      <c r="BF434" s="729">
        <v>0</v>
      </c>
      <c r="BG434" s="729">
        <v>0</v>
      </c>
      <c r="BH434" s="729">
        <v>0</v>
      </c>
      <c r="BI434" s="729">
        <v>0</v>
      </c>
      <c r="BJ434" s="729">
        <v>0</v>
      </c>
      <c r="BK434" s="729">
        <v>11056</v>
      </c>
      <c r="BL434" s="729">
        <v>0</v>
      </c>
      <c r="BM434" s="729">
        <v>0</v>
      </c>
      <c r="BN434" s="729">
        <v>0</v>
      </c>
      <c r="BO434" s="729">
        <v>0</v>
      </c>
      <c r="BP434" s="729">
        <v>0</v>
      </c>
      <c r="BQ434" s="729">
        <v>0</v>
      </c>
      <c r="BR434" s="729">
        <v>40015</v>
      </c>
      <c r="BS434" s="729">
        <v>1600475</v>
      </c>
      <c r="BT434" s="729">
        <v>120262</v>
      </c>
      <c r="BV434" s="828">
        <f t="shared" si="6"/>
        <v>1</v>
      </c>
      <c r="BX434" s="728" t="s">
        <v>2227</v>
      </c>
    </row>
    <row r="435" spans="1:76" x14ac:dyDescent="0.2">
      <c r="A435" s="720"/>
      <c r="B435" s="727" t="s">
        <v>8234</v>
      </c>
      <c r="C435" s="727" t="s">
        <v>8235</v>
      </c>
      <c r="D435" s="727">
        <v>54032</v>
      </c>
      <c r="E435" s="728" t="s">
        <v>8233</v>
      </c>
      <c r="F435" s="728" t="s">
        <v>7441</v>
      </c>
      <c r="G435" s="727" t="s">
        <v>8234</v>
      </c>
      <c r="H435" s="727">
        <v>3</v>
      </c>
      <c r="I435" s="727" t="s">
        <v>7435</v>
      </c>
      <c r="J435" s="727">
        <v>13</v>
      </c>
      <c r="K435" s="729">
        <v>157</v>
      </c>
      <c r="L435" s="729">
        <v>67</v>
      </c>
      <c r="M435" s="816">
        <v>0.43967000000000001</v>
      </c>
      <c r="N435" s="816">
        <v>2.6269999999999998E-2</v>
      </c>
      <c r="O435" s="816">
        <v>0.13099</v>
      </c>
      <c r="P435" s="816">
        <v>0.40307000000000004</v>
      </c>
      <c r="Q435" s="816">
        <v>0</v>
      </c>
      <c r="R435" s="729">
        <v>947</v>
      </c>
      <c r="S435" s="729">
        <v>0</v>
      </c>
      <c r="T435" s="729">
        <v>20</v>
      </c>
      <c r="U435" s="729">
        <v>0</v>
      </c>
      <c r="V435" s="729">
        <v>0</v>
      </c>
      <c r="W435" s="729">
        <v>0</v>
      </c>
      <c r="X435" s="729">
        <v>0</v>
      </c>
      <c r="Y435" s="729">
        <v>0</v>
      </c>
      <c r="Z435" s="729">
        <v>0</v>
      </c>
      <c r="AA435" s="729">
        <v>0</v>
      </c>
      <c r="AB435" s="729">
        <v>1897</v>
      </c>
      <c r="AC435" s="729">
        <v>3500</v>
      </c>
      <c r="AD435" s="729">
        <v>0</v>
      </c>
      <c r="AE435" s="729">
        <v>0</v>
      </c>
      <c r="AF435" s="729">
        <v>0</v>
      </c>
      <c r="AG435" s="729">
        <v>0</v>
      </c>
      <c r="AH435" s="729">
        <v>0</v>
      </c>
      <c r="AI435" s="729">
        <v>0</v>
      </c>
      <c r="AJ435" s="729">
        <v>0</v>
      </c>
      <c r="AK435" s="729">
        <v>0</v>
      </c>
      <c r="AL435" s="729">
        <v>0</v>
      </c>
      <c r="AM435" s="729">
        <v>0</v>
      </c>
      <c r="AN435" s="729">
        <v>0</v>
      </c>
      <c r="AO435" s="729">
        <v>0</v>
      </c>
      <c r="AP435" s="729">
        <v>0</v>
      </c>
      <c r="AQ435" s="729">
        <v>0</v>
      </c>
      <c r="AR435" s="729">
        <v>0</v>
      </c>
      <c r="AS435" s="729">
        <v>0</v>
      </c>
      <c r="AT435" s="729">
        <v>173</v>
      </c>
      <c r="AU435" s="729">
        <v>0</v>
      </c>
      <c r="AV435" s="729">
        <v>0</v>
      </c>
      <c r="AW435" s="729">
        <v>0</v>
      </c>
      <c r="AX435" s="729">
        <v>0</v>
      </c>
      <c r="AY435" s="729">
        <v>0</v>
      </c>
      <c r="AZ435" s="729">
        <v>0</v>
      </c>
      <c r="BA435" s="729">
        <v>0</v>
      </c>
      <c r="BB435" s="729">
        <v>0</v>
      </c>
      <c r="BC435" s="729">
        <v>0</v>
      </c>
      <c r="BD435" s="729">
        <v>0</v>
      </c>
      <c r="BE435" s="729">
        <v>0</v>
      </c>
      <c r="BF435" s="729">
        <v>0</v>
      </c>
      <c r="BG435" s="729">
        <v>0</v>
      </c>
      <c r="BH435" s="729">
        <v>0</v>
      </c>
      <c r="BI435" s="729">
        <v>0</v>
      </c>
      <c r="BJ435" s="729">
        <v>305</v>
      </c>
      <c r="BK435" s="729">
        <v>2979</v>
      </c>
      <c r="BL435" s="729">
        <v>0</v>
      </c>
      <c r="BM435" s="729">
        <v>0</v>
      </c>
      <c r="BN435" s="729">
        <v>0</v>
      </c>
      <c r="BO435" s="729">
        <v>0</v>
      </c>
      <c r="BP435" s="729">
        <v>-35756</v>
      </c>
      <c r="BQ435" s="729">
        <v>0</v>
      </c>
      <c r="BR435" s="729">
        <v>3913</v>
      </c>
      <c r="BS435" s="729">
        <v>194546</v>
      </c>
      <c r="BT435" s="729">
        <v>5316</v>
      </c>
      <c r="BV435" s="828">
        <f t="shared" si="6"/>
        <v>1</v>
      </c>
      <c r="BX435" s="728" t="s">
        <v>2600</v>
      </c>
    </row>
    <row r="436" spans="1:76" x14ac:dyDescent="0.2">
      <c r="A436" s="720"/>
      <c r="B436" s="727" t="s">
        <v>8231</v>
      </c>
      <c r="C436" s="727" t="s">
        <v>8232</v>
      </c>
      <c r="D436" s="727">
        <v>54029</v>
      </c>
      <c r="E436" s="728" t="s">
        <v>8230</v>
      </c>
      <c r="F436" s="728" t="s">
        <v>7442</v>
      </c>
      <c r="G436" s="727" t="s">
        <v>8231</v>
      </c>
      <c r="H436" s="727">
        <v>3</v>
      </c>
      <c r="I436" s="727" t="s">
        <v>7435</v>
      </c>
      <c r="J436" s="727">
        <v>13</v>
      </c>
      <c r="K436" s="729">
        <v>396</v>
      </c>
      <c r="L436" s="729">
        <v>151</v>
      </c>
      <c r="M436" s="816">
        <v>0.43967000000000001</v>
      </c>
      <c r="N436" s="816">
        <v>2.6269999999999998E-2</v>
      </c>
      <c r="O436" s="816">
        <v>0.13099</v>
      </c>
      <c r="P436" s="816">
        <v>0.40307000000000004</v>
      </c>
      <c r="Q436" s="816">
        <v>0</v>
      </c>
      <c r="R436" s="729">
        <v>977</v>
      </c>
      <c r="S436" s="729">
        <v>0</v>
      </c>
      <c r="T436" s="729">
        <v>469</v>
      </c>
      <c r="U436" s="729">
        <v>99</v>
      </c>
      <c r="V436" s="729">
        <v>0</v>
      </c>
      <c r="W436" s="729">
        <v>0</v>
      </c>
      <c r="X436" s="729">
        <v>0</v>
      </c>
      <c r="Y436" s="729">
        <v>0</v>
      </c>
      <c r="Z436" s="729">
        <v>0</v>
      </c>
      <c r="AA436" s="729">
        <v>0</v>
      </c>
      <c r="AB436" s="729">
        <v>1393</v>
      </c>
      <c r="AC436" s="729">
        <v>5450</v>
      </c>
      <c r="AD436" s="729">
        <v>0</v>
      </c>
      <c r="AE436" s="729">
        <v>0</v>
      </c>
      <c r="AF436" s="729">
        <v>0</v>
      </c>
      <c r="AG436" s="729">
        <v>0</v>
      </c>
      <c r="AH436" s="729">
        <v>0</v>
      </c>
      <c r="AI436" s="729">
        <v>91</v>
      </c>
      <c r="AJ436" s="729">
        <v>0</v>
      </c>
      <c r="AK436" s="729">
        <v>0</v>
      </c>
      <c r="AL436" s="729">
        <v>0</v>
      </c>
      <c r="AM436" s="729">
        <v>0</v>
      </c>
      <c r="AN436" s="729">
        <v>450</v>
      </c>
      <c r="AO436" s="729">
        <v>0</v>
      </c>
      <c r="AP436" s="729">
        <v>0</v>
      </c>
      <c r="AQ436" s="729">
        <v>0</v>
      </c>
      <c r="AR436" s="729">
        <v>0</v>
      </c>
      <c r="AS436" s="729">
        <v>0</v>
      </c>
      <c r="AT436" s="729">
        <v>0</v>
      </c>
      <c r="AU436" s="729">
        <v>0</v>
      </c>
      <c r="AV436" s="729">
        <v>0</v>
      </c>
      <c r="AW436" s="729">
        <v>0</v>
      </c>
      <c r="AX436" s="729">
        <v>0</v>
      </c>
      <c r="AY436" s="729">
        <v>0</v>
      </c>
      <c r="AZ436" s="729">
        <v>0</v>
      </c>
      <c r="BA436" s="729">
        <v>6</v>
      </c>
      <c r="BB436" s="729">
        <v>0</v>
      </c>
      <c r="BC436" s="729">
        <v>229</v>
      </c>
      <c r="BD436" s="729">
        <v>0</v>
      </c>
      <c r="BE436" s="729">
        <v>0</v>
      </c>
      <c r="BF436" s="729">
        <v>0</v>
      </c>
      <c r="BG436" s="729">
        <v>2250</v>
      </c>
      <c r="BH436" s="729">
        <v>0</v>
      </c>
      <c r="BI436" s="729">
        <v>0</v>
      </c>
      <c r="BJ436" s="729">
        <v>50</v>
      </c>
      <c r="BK436" s="729">
        <v>4604</v>
      </c>
      <c r="BL436" s="729">
        <v>0</v>
      </c>
      <c r="BM436" s="729">
        <v>0</v>
      </c>
      <c r="BN436" s="729">
        <v>0</v>
      </c>
      <c r="BO436" s="729">
        <v>0</v>
      </c>
      <c r="BP436" s="729">
        <v>-20766</v>
      </c>
      <c r="BQ436" s="729">
        <v>0</v>
      </c>
      <c r="BR436" s="729">
        <v>10603</v>
      </c>
      <c r="BS436" s="729">
        <v>269998</v>
      </c>
      <c r="BT436" s="729">
        <v>25704</v>
      </c>
      <c r="BV436" s="828">
        <f t="shared" si="6"/>
        <v>1</v>
      </c>
      <c r="BX436" s="728" t="s">
        <v>5673</v>
      </c>
    </row>
    <row r="437" spans="1:76" x14ac:dyDescent="0.2">
      <c r="A437" s="720"/>
      <c r="B437" s="727" t="s">
        <v>723</v>
      </c>
      <c r="C437" s="727" t="s">
        <v>724</v>
      </c>
      <c r="D437" s="727">
        <v>54054</v>
      </c>
      <c r="E437" s="728" t="s">
        <v>722</v>
      </c>
      <c r="F437" s="728" t="s">
        <v>7443</v>
      </c>
      <c r="G437" s="727" t="s">
        <v>723</v>
      </c>
      <c r="H437" s="727">
        <v>3</v>
      </c>
      <c r="I437" s="727" t="s">
        <v>7435</v>
      </c>
      <c r="J437" s="727">
        <v>13</v>
      </c>
      <c r="K437" s="729">
        <v>342</v>
      </c>
      <c r="L437" s="729">
        <v>160</v>
      </c>
      <c r="M437" s="816">
        <v>0.43967000000000001</v>
      </c>
      <c r="N437" s="816">
        <v>2.6269999999999998E-2</v>
      </c>
      <c r="O437" s="816">
        <v>0.13099</v>
      </c>
      <c r="P437" s="816">
        <v>0.40307000000000004</v>
      </c>
      <c r="Q437" s="816">
        <v>0</v>
      </c>
      <c r="R437" s="729">
        <v>1748</v>
      </c>
      <c r="S437" s="729">
        <v>0</v>
      </c>
      <c r="T437" s="729">
        <v>1943</v>
      </c>
      <c r="U437" s="729">
        <v>0</v>
      </c>
      <c r="V437" s="729">
        <v>0</v>
      </c>
      <c r="W437" s="729">
        <v>0</v>
      </c>
      <c r="X437" s="729">
        <v>0</v>
      </c>
      <c r="Y437" s="729">
        <v>0</v>
      </c>
      <c r="Z437" s="729">
        <v>0</v>
      </c>
      <c r="AA437" s="729">
        <v>0</v>
      </c>
      <c r="AB437" s="729">
        <v>470</v>
      </c>
      <c r="AC437" s="729">
        <v>0</v>
      </c>
      <c r="AD437" s="729">
        <v>0</v>
      </c>
      <c r="AE437" s="729">
        <v>0</v>
      </c>
      <c r="AF437" s="729">
        <v>0</v>
      </c>
      <c r="AG437" s="729">
        <v>0</v>
      </c>
      <c r="AH437" s="729">
        <v>0</v>
      </c>
      <c r="AI437" s="729">
        <v>0</v>
      </c>
      <c r="AJ437" s="729">
        <v>0</v>
      </c>
      <c r="AK437" s="729">
        <v>0</v>
      </c>
      <c r="AL437" s="729">
        <v>0</v>
      </c>
      <c r="AM437" s="729">
        <v>0</v>
      </c>
      <c r="AN437" s="729">
        <v>0</v>
      </c>
      <c r="AO437" s="729">
        <v>0</v>
      </c>
      <c r="AP437" s="729">
        <v>0</v>
      </c>
      <c r="AQ437" s="729">
        <v>0</v>
      </c>
      <c r="AR437" s="729">
        <v>0</v>
      </c>
      <c r="AS437" s="729">
        <v>0</v>
      </c>
      <c r="AT437" s="729">
        <v>0</v>
      </c>
      <c r="AU437" s="729">
        <v>0</v>
      </c>
      <c r="AV437" s="729">
        <v>0</v>
      </c>
      <c r="AW437" s="729">
        <v>0</v>
      </c>
      <c r="AX437" s="729">
        <v>0</v>
      </c>
      <c r="AY437" s="729">
        <v>0</v>
      </c>
      <c r="AZ437" s="729">
        <v>0</v>
      </c>
      <c r="BA437" s="729">
        <v>0</v>
      </c>
      <c r="BB437" s="729">
        <v>0</v>
      </c>
      <c r="BC437" s="729">
        <v>0</v>
      </c>
      <c r="BD437" s="729">
        <v>0</v>
      </c>
      <c r="BE437" s="729">
        <v>0</v>
      </c>
      <c r="BF437" s="729">
        <v>0</v>
      </c>
      <c r="BG437" s="729">
        <v>0</v>
      </c>
      <c r="BH437" s="729">
        <v>0</v>
      </c>
      <c r="BI437" s="729">
        <v>0</v>
      </c>
      <c r="BJ437" s="729">
        <v>0</v>
      </c>
      <c r="BK437" s="729">
        <v>7632</v>
      </c>
      <c r="BL437" s="729">
        <v>0</v>
      </c>
      <c r="BM437" s="729">
        <v>0</v>
      </c>
      <c r="BN437" s="729">
        <v>0</v>
      </c>
      <c r="BO437" s="729">
        <v>0</v>
      </c>
      <c r="BP437" s="729">
        <v>-6640</v>
      </c>
      <c r="BQ437" s="729">
        <v>0</v>
      </c>
      <c r="BR437" s="729">
        <v>13951</v>
      </c>
      <c r="BS437" s="729">
        <v>256660</v>
      </c>
      <c r="BT437" s="729">
        <v>13397</v>
      </c>
      <c r="BV437" s="828">
        <f t="shared" si="6"/>
        <v>1</v>
      </c>
      <c r="BX437" s="728" t="s">
        <v>4450</v>
      </c>
    </row>
    <row r="438" spans="1:76" x14ac:dyDescent="0.2">
      <c r="A438" s="720"/>
      <c r="B438" s="727" t="s">
        <v>4012</v>
      </c>
      <c r="C438" s="727" t="s">
        <v>4013</v>
      </c>
      <c r="D438" s="727">
        <v>54001</v>
      </c>
      <c r="E438" s="728" t="s">
        <v>4011</v>
      </c>
      <c r="F438" s="728" t="s">
        <v>4470</v>
      </c>
      <c r="G438" s="727" t="s">
        <v>4012</v>
      </c>
      <c r="H438" s="727">
        <v>3</v>
      </c>
      <c r="I438" s="727" t="s">
        <v>7435</v>
      </c>
      <c r="J438" s="727">
        <v>13</v>
      </c>
      <c r="K438" s="729">
        <v>518</v>
      </c>
      <c r="L438" s="729">
        <v>337</v>
      </c>
      <c r="M438" s="816">
        <v>0.43967000000000001</v>
      </c>
      <c r="N438" s="816">
        <v>2.6269999999999998E-2</v>
      </c>
      <c r="O438" s="816">
        <v>0.13099</v>
      </c>
      <c r="P438" s="816">
        <v>0.40307000000000004</v>
      </c>
      <c r="Q438" s="816">
        <v>0</v>
      </c>
      <c r="R438" s="729">
        <v>25855</v>
      </c>
      <c r="S438" s="729">
        <v>0</v>
      </c>
      <c r="T438" s="729">
        <v>442</v>
      </c>
      <c r="U438" s="729">
        <v>100</v>
      </c>
      <c r="V438" s="729">
        <v>0</v>
      </c>
      <c r="W438" s="729">
        <v>0</v>
      </c>
      <c r="X438" s="729">
        <v>0</v>
      </c>
      <c r="Y438" s="729">
        <v>0</v>
      </c>
      <c r="Z438" s="729">
        <v>0</v>
      </c>
      <c r="AA438" s="729">
        <v>0</v>
      </c>
      <c r="AB438" s="729">
        <v>380</v>
      </c>
      <c r="AC438" s="729">
        <v>16144</v>
      </c>
      <c r="AD438" s="729">
        <v>0</v>
      </c>
      <c r="AE438" s="729">
        <v>0</v>
      </c>
      <c r="AF438" s="729">
        <v>0</v>
      </c>
      <c r="AG438" s="729">
        <v>0</v>
      </c>
      <c r="AH438" s="729">
        <v>0</v>
      </c>
      <c r="AI438" s="729">
        <v>0</v>
      </c>
      <c r="AJ438" s="729">
        <v>0</v>
      </c>
      <c r="AK438" s="729">
        <v>27990</v>
      </c>
      <c r="AL438" s="729">
        <v>0</v>
      </c>
      <c r="AM438" s="729">
        <v>19374</v>
      </c>
      <c r="AN438" s="729">
        <v>0</v>
      </c>
      <c r="AO438" s="729">
        <v>0</v>
      </c>
      <c r="AP438" s="729">
        <v>0</v>
      </c>
      <c r="AQ438" s="729">
        <v>0</v>
      </c>
      <c r="AR438" s="729">
        <v>0</v>
      </c>
      <c r="AS438" s="729">
        <v>0</v>
      </c>
      <c r="AT438" s="729">
        <v>0</v>
      </c>
      <c r="AU438" s="729">
        <v>0</v>
      </c>
      <c r="AV438" s="729">
        <v>0</v>
      </c>
      <c r="AW438" s="729">
        <v>0</v>
      </c>
      <c r="AX438" s="729">
        <v>0</v>
      </c>
      <c r="AY438" s="729">
        <v>0</v>
      </c>
      <c r="AZ438" s="729">
        <v>0</v>
      </c>
      <c r="BA438" s="729">
        <v>0</v>
      </c>
      <c r="BB438" s="729">
        <v>5497</v>
      </c>
      <c r="BC438" s="729">
        <v>0</v>
      </c>
      <c r="BD438" s="729">
        <v>0</v>
      </c>
      <c r="BE438" s="729">
        <v>0</v>
      </c>
      <c r="BF438" s="729">
        <v>0</v>
      </c>
      <c r="BG438" s="729">
        <v>1750</v>
      </c>
      <c r="BH438" s="729">
        <v>0</v>
      </c>
      <c r="BI438" s="729">
        <v>0</v>
      </c>
      <c r="BJ438" s="729">
        <v>0</v>
      </c>
      <c r="BK438" s="729">
        <v>0</v>
      </c>
      <c r="BL438" s="729">
        <v>0</v>
      </c>
      <c r="BM438" s="729">
        <v>0</v>
      </c>
      <c r="BN438" s="729">
        <v>0</v>
      </c>
      <c r="BO438" s="729">
        <v>0</v>
      </c>
      <c r="BP438" s="729">
        <v>0</v>
      </c>
      <c r="BQ438" s="729">
        <v>0</v>
      </c>
      <c r="BR438" s="729">
        <v>24554</v>
      </c>
      <c r="BS438" s="729">
        <v>552190</v>
      </c>
      <c r="BT438" s="729">
        <v>165646</v>
      </c>
      <c r="BV438" s="828">
        <f t="shared" si="6"/>
        <v>1</v>
      </c>
      <c r="BX438" s="728" t="s">
        <v>1733</v>
      </c>
    </row>
    <row r="439" spans="1:76" x14ac:dyDescent="0.2">
      <c r="A439" s="720"/>
      <c r="B439" s="727" t="s">
        <v>4027</v>
      </c>
      <c r="C439" s="727" t="s">
        <v>4028</v>
      </c>
      <c r="D439" s="727">
        <v>54016</v>
      </c>
      <c r="E439" s="728" t="s">
        <v>4026</v>
      </c>
      <c r="F439" s="728" t="s">
        <v>3647</v>
      </c>
      <c r="G439" s="727" t="s">
        <v>4027</v>
      </c>
      <c r="H439" s="727">
        <v>3</v>
      </c>
      <c r="I439" s="727" t="s">
        <v>7435</v>
      </c>
      <c r="J439" s="727">
        <v>13</v>
      </c>
      <c r="K439" s="729">
        <v>1226</v>
      </c>
      <c r="L439" s="729">
        <v>444</v>
      </c>
      <c r="M439" s="816">
        <v>0.43967000000000001</v>
      </c>
      <c r="N439" s="816">
        <v>2.6269999999999998E-2</v>
      </c>
      <c r="O439" s="816">
        <v>0.13099</v>
      </c>
      <c r="P439" s="816">
        <v>0.40307000000000004</v>
      </c>
      <c r="Q439" s="816">
        <v>0</v>
      </c>
      <c r="R439" s="729">
        <v>7065</v>
      </c>
      <c r="S439" s="729">
        <v>0</v>
      </c>
      <c r="T439" s="729">
        <v>10174</v>
      </c>
      <c r="U439" s="729">
        <v>0</v>
      </c>
      <c r="V439" s="729">
        <v>0</v>
      </c>
      <c r="W439" s="729">
        <v>0</v>
      </c>
      <c r="X439" s="729">
        <v>0</v>
      </c>
      <c r="Y439" s="729">
        <v>0</v>
      </c>
      <c r="Z439" s="729">
        <v>0</v>
      </c>
      <c r="AA439" s="729">
        <v>0</v>
      </c>
      <c r="AB439" s="729">
        <v>623</v>
      </c>
      <c r="AC439" s="729">
        <v>0</v>
      </c>
      <c r="AD439" s="729">
        <v>0</v>
      </c>
      <c r="AE439" s="729">
        <v>0</v>
      </c>
      <c r="AF439" s="729">
        <v>0</v>
      </c>
      <c r="AG439" s="729">
        <v>0</v>
      </c>
      <c r="AH439" s="729">
        <v>0</v>
      </c>
      <c r="AI439" s="729">
        <v>0</v>
      </c>
      <c r="AJ439" s="729">
        <v>0</v>
      </c>
      <c r="AK439" s="729">
        <v>0</v>
      </c>
      <c r="AL439" s="729">
        <v>0</v>
      </c>
      <c r="AM439" s="729">
        <v>0</v>
      </c>
      <c r="AN439" s="729">
        <v>0</v>
      </c>
      <c r="AO439" s="729">
        <v>0</v>
      </c>
      <c r="AP439" s="729">
        <v>0</v>
      </c>
      <c r="AQ439" s="729">
        <v>0</v>
      </c>
      <c r="AR439" s="729">
        <v>0</v>
      </c>
      <c r="AS439" s="729">
        <v>0</v>
      </c>
      <c r="AT439" s="729">
        <v>0</v>
      </c>
      <c r="AU439" s="729">
        <v>0</v>
      </c>
      <c r="AV439" s="729">
        <v>0</v>
      </c>
      <c r="AW439" s="729">
        <v>0</v>
      </c>
      <c r="AX439" s="729">
        <v>0</v>
      </c>
      <c r="AY439" s="729">
        <v>0</v>
      </c>
      <c r="AZ439" s="729">
        <v>0</v>
      </c>
      <c r="BA439" s="729">
        <v>10262</v>
      </c>
      <c r="BB439" s="729">
        <v>0</v>
      </c>
      <c r="BC439" s="729">
        <v>0</v>
      </c>
      <c r="BD439" s="729">
        <v>0</v>
      </c>
      <c r="BE439" s="729">
        <v>0</v>
      </c>
      <c r="BF439" s="729">
        <v>0</v>
      </c>
      <c r="BG439" s="729">
        <v>2550</v>
      </c>
      <c r="BH439" s="729">
        <v>0</v>
      </c>
      <c r="BI439" s="729">
        <v>0</v>
      </c>
      <c r="BJ439" s="729">
        <v>0</v>
      </c>
      <c r="BK439" s="729">
        <v>5796</v>
      </c>
      <c r="BL439" s="729">
        <v>0</v>
      </c>
      <c r="BM439" s="729">
        <v>0</v>
      </c>
      <c r="BN439" s="729">
        <v>0</v>
      </c>
      <c r="BO439" s="729">
        <v>0</v>
      </c>
      <c r="BP439" s="729">
        <v>-175833</v>
      </c>
      <c r="BQ439" s="729">
        <v>0</v>
      </c>
      <c r="BR439" s="729">
        <v>50056</v>
      </c>
      <c r="BS439" s="729">
        <v>1296922</v>
      </c>
      <c r="BT439" s="729">
        <v>41971</v>
      </c>
      <c r="BV439" s="828">
        <f t="shared" si="6"/>
        <v>1</v>
      </c>
      <c r="BX439" s="728" t="s">
        <v>825</v>
      </c>
    </row>
    <row r="440" spans="1:76" x14ac:dyDescent="0.2">
      <c r="A440" s="720"/>
      <c r="B440" s="727" t="s">
        <v>7106</v>
      </c>
      <c r="C440" s="727" t="s">
        <v>7107</v>
      </c>
      <c r="D440" s="727">
        <v>54049</v>
      </c>
      <c r="E440" s="728" t="s">
        <v>7105</v>
      </c>
      <c r="F440" s="728" t="s">
        <v>3648</v>
      </c>
      <c r="G440" s="727" t="s">
        <v>7106</v>
      </c>
      <c r="H440" s="727">
        <v>3</v>
      </c>
      <c r="I440" s="727" t="s">
        <v>7435</v>
      </c>
      <c r="J440" s="727">
        <v>13</v>
      </c>
      <c r="K440" s="729">
        <v>503</v>
      </c>
      <c r="L440" s="729">
        <v>205</v>
      </c>
      <c r="M440" s="816">
        <v>0.43967000000000001</v>
      </c>
      <c r="N440" s="816">
        <v>2.6269999999999998E-2</v>
      </c>
      <c r="O440" s="816">
        <v>0.13099</v>
      </c>
      <c r="P440" s="816">
        <v>0.40307000000000004</v>
      </c>
      <c r="Q440" s="816">
        <v>0</v>
      </c>
      <c r="R440" s="729">
        <v>2611</v>
      </c>
      <c r="S440" s="729">
        <v>0</v>
      </c>
      <c r="T440" s="729">
        <v>639</v>
      </c>
      <c r="U440" s="729">
        <v>0</v>
      </c>
      <c r="V440" s="729">
        <v>0</v>
      </c>
      <c r="W440" s="729">
        <v>0</v>
      </c>
      <c r="X440" s="729">
        <v>0</v>
      </c>
      <c r="Y440" s="729">
        <v>0</v>
      </c>
      <c r="Z440" s="729">
        <v>0</v>
      </c>
      <c r="AA440" s="729">
        <v>0</v>
      </c>
      <c r="AB440" s="729">
        <v>54564</v>
      </c>
      <c r="AC440" s="729">
        <v>0</v>
      </c>
      <c r="AD440" s="729">
        <v>0</v>
      </c>
      <c r="AE440" s="729">
        <v>0</v>
      </c>
      <c r="AF440" s="729">
        <v>0</v>
      </c>
      <c r="AG440" s="729">
        <v>0</v>
      </c>
      <c r="AH440" s="729">
        <v>0</v>
      </c>
      <c r="AI440" s="729">
        <v>0</v>
      </c>
      <c r="AJ440" s="729">
        <v>0</v>
      </c>
      <c r="AK440" s="729">
        <v>0</v>
      </c>
      <c r="AL440" s="729">
        <v>12842</v>
      </c>
      <c r="AM440" s="729">
        <v>3985</v>
      </c>
      <c r="AN440" s="729">
        <v>0</v>
      </c>
      <c r="AO440" s="729">
        <v>0</v>
      </c>
      <c r="AP440" s="729">
        <v>0</v>
      </c>
      <c r="AQ440" s="729">
        <v>0</v>
      </c>
      <c r="AR440" s="729">
        <v>0</v>
      </c>
      <c r="AS440" s="729">
        <v>0</v>
      </c>
      <c r="AT440" s="729">
        <v>0</v>
      </c>
      <c r="AU440" s="729">
        <v>0</v>
      </c>
      <c r="AV440" s="729">
        <v>0</v>
      </c>
      <c r="AW440" s="729">
        <v>0</v>
      </c>
      <c r="AX440" s="729">
        <v>0</v>
      </c>
      <c r="AY440" s="729">
        <v>0</v>
      </c>
      <c r="AZ440" s="729">
        <v>0</v>
      </c>
      <c r="BA440" s="729">
        <v>0</v>
      </c>
      <c r="BB440" s="729">
        <v>0</v>
      </c>
      <c r="BC440" s="729">
        <v>0</v>
      </c>
      <c r="BD440" s="729">
        <v>0</v>
      </c>
      <c r="BE440" s="729">
        <v>0</v>
      </c>
      <c r="BF440" s="729">
        <v>0</v>
      </c>
      <c r="BG440" s="729">
        <v>540</v>
      </c>
      <c r="BH440" s="729">
        <v>0</v>
      </c>
      <c r="BI440" s="729">
        <v>0</v>
      </c>
      <c r="BJ440" s="729">
        <v>0</v>
      </c>
      <c r="BK440" s="729">
        <v>10694</v>
      </c>
      <c r="BL440" s="729">
        <v>0</v>
      </c>
      <c r="BM440" s="729">
        <v>0</v>
      </c>
      <c r="BN440" s="729">
        <v>0</v>
      </c>
      <c r="BO440" s="729">
        <v>0</v>
      </c>
      <c r="BP440" s="729">
        <v>-52093</v>
      </c>
      <c r="BQ440" s="729">
        <v>0</v>
      </c>
      <c r="BR440" s="729">
        <v>17463</v>
      </c>
      <c r="BS440" s="729">
        <v>388808</v>
      </c>
      <c r="BT440" s="729">
        <v>52417</v>
      </c>
      <c r="BV440" s="828">
        <f t="shared" si="6"/>
        <v>1</v>
      </c>
      <c r="BX440" s="728" t="s">
        <v>2299</v>
      </c>
    </row>
    <row r="441" spans="1:76" x14ac:dyDescent="0.2">
      <c r="A441" s="720"/>
      <c r="B441" s="727" t="s">
        <v>8228</v>
      </c>
      <c r="C441" s="727" t="s">
        <v>8229</v>
      </c>
      <c r="D441" s="727">
        <v>54026</v>
      </c>
      <c r="E441" s="728" t="s">
        <v>4038</v>
      </c>
      <c r="F441" s="728" t="s">
        <v>5794</v>
      </c>
      <c r="G441" s="727" t="s">
        <v>8228</v>
      </c>
      <c r="H441" s="727">
        <v>3</v>
      </c>
      <c r="I441" s="727" t="s">
        <v>7435</v>
      </c>
      <c r="J441" s="727">
        <v>13</v>
      </c>
      <c r="K441" s="729">
        <v>603</v>
      </c>
      <c r="L441" s="729">
        <v>211</v>
      </c>
      <c r="M441" s="816">
        <v>0.43967000000000001</v>
      </c>
      <c r="N441" s="816">
        <v>2.6269999999999998E-2</v>
      </c>
      <c r="O441" s="816">
        <v>0.13099</v>
      </c>
      <c r="P441" s="816">
        <v>0.40307000000000004</v>
      </c>
      <c r="Q441" s="816">
        <v>0</v>
      </c>
      <c r="R441" s="729">
        <v>3359</v>
      </c>
      <c r="S441" s="729">
        <v>0</v>
      </c>
      <c r="T441" s="729">
        <v>527</v>
      </c>
      <c r="U441" s="729">
        <v>0</v>
      </c>
      <c r="V441" s="729">
        <v>0</v>
      </c>
      <c r="W441" s="729">
        <v>0</v>
      </c>
      <c r="X441" s="729">
        <v>0</v>
      </c>
      <c r="Y441" s="729">
        <v>0</v>
      </c>
      <c r="Z441" s="729">
        <v>0</v>
      </c>
      <c r="AA441" s="729">
        <v>0</v>
      </c>
      <c r="AB441" s="729">
        <v>17471</v>
      </c>
      <c r="AC441" s="729">
        <v>0</v>
      </c>
      <c r="AD441" s="729">
        <v>0</v>
      </c>
      <c r="AE441" s="729">
        <v>0</v>
      </c>
      <c r="AF441" s="729">
        <v>0</v>
      </c>
      <c r="AG441" s="729">
        <v>0</v>
      </c>
      <c r="AH441" s="729">
        <v>0</v>
      </c>
      <c r="AI441" s="729">
        <v>0</v>
      </c>
      <c r="AJ441" s="729">
        <v>0</v>
      </c>
      <c r="AK441" s="729">
        <v>0</v>
      </c>
      <c r="AL441" s="729">
        <v>0</v>
      </c>
      <c r="AM441" s="729">
        <v>50</v>
      </c>
      <c r="AN441" s="729">
        <v>0</v>
      </c>
      <c r="AO441" s="729">
        <v>0</v>
      </c>
      <c r="AP441" s="729">
        <v>0</v>
      </c>
      <c r="AQ441" s="729">
        <v>0</v>
      </c>
      <c r="AR441" s="729">
        <v>0</v>
      </c>
      <c r="AS441" s="729">
        <v>0</v>
      </c>
      <c r="AT441" s="729">
        <v>2175</v>
      </c>
      <c r="AU441" s="729">
        <v>0</v>
      </c>
      <c r="AV441" s="729">
        <v>0</v>
      </c>
      <c r="AW441" s="729">
        <v>0</v>
      </c>
      <c r="AX441" s="729">
        <v>0</v>
      </c>
      <c r="AY441" s="729">
        <v>0</v>
      </c>
      <c r="AZ441" s="729">
        <v>0</v>
      </c>
      <c r="BA441" s="729">
        <v>0</v>
      </c>
      <c r="BB441" s="729">
        <v>0</v>
      </c>
      <c r="BC441" s="729">
        <v>760</v>
      </c>
      <c r="BD441" s="729">
        <v>0</v>
      </c>
      <c r="BE441" s="729">
        <v>0</v>
      </c>
      <c r="BF441" s="729">
        <v>0</v>
      </c>
      <c r="BG441" s="729">
        <v>0</v>
      </c>
      <c r="BH441" s="729">
        <v>0</v>
      </c>
      <c r="BI441" s="729">
        <v>0</v>
      </c>
      <c r="BJ441" s="729">
        <v>0</v>
      </c>
      <c r="BK441" s="729">
        <v>2981</v>
      </c>
      <c r="BL441" s="729">
        <v>0</v>
      </c>
      <c r="BM441" s="729">
        <v>0</v>
      </c>
      <c r="BN441" s="729">
        <v>0</v>
      </c>
      <c r="BO441" s="729">
        <v>0</v>
      </c>
      <c r="BP441" s="729">
        <v>-22132</v>
      </c>
      <c r="BQ441" s="729">
        <v>0</v>
      </c>
      <c r="BR441" s="729">
        <v>16416</v>
      </c>
      <c r="BS441" s="729">
        <v>415208</v>
      </c>
      <c r="BT441" s="729">
        <v>55156</v>
      </c>
      <c r="BV441" s="828">
        <f t="shared" si="6"/>
        <v>1</v>
      </c>
      <c r="BX441" s="728" t="s">
        <v>4600</v>
      </c>
    </row>
    <row r="442" spans="1:76" x14ac:dyDescent="0.2">
      <c r="A442" s="720"/>
      <c r="B442" s="727" t="s">
        <v>4024</v>
      </c>
      <c r="C442" s="727" t="s">
        <v>4025</v>
      </c>
      <c r="D442" s="727">
        <v>54014</v>
      </c>
      <c r="E442" s="728" t="s">
        <v>4023</v>
      </c>
      <c r="F442" s="728" t="s">
        <v>3649</v>
      </c>
      <c r="G442" s="727" t="s">
        <v>4024</v>
      </c>
      <c r="H442" s="727">
        <v>3</v>
      </c>
      <c r="I442" s="727" t="s">
        <v>7435</v>
      </c>
      <c r="J442" s="727">
        <v>13</v>
      </c>
      <c r="K442" s="729">
        <v>519</v>
      </c>
      <c r="L442" s="729">
        <v>231</v>
      </c>
      <c r="M442" s="816">
        <v>0.43967000000000001</v>
      </c>
      <c r="N442" s="816">
        <v>2.6269999999999998E-2</v>
      </c>
      <c r="O442" s="816">
        <v>0.13099</v>
      </c>
      <c r="P442" s="816">
        <v>0.40307000000000004</v>
      </c>
      <c r="Q442" s="816">
        <v>0</v>
      </c>
      <c r="R442" s="729">
        <v>3126</v>
      </c>
      <c r="S442" s="729">
        <v>0</v>
      </c>
      <c r="T442" s="729">
        <v>140</v>
      </c>
      <c r="U442" s="729">
        <v>0</v>
      </c>
      <c r="V442" s="729">
        <v>0</v>
      </c>
      <c r="W442" s="729">
        <v>0</v>
      </c>
      <c r="X442" s="729">
        <v>0</v>
      </c>
      <c r="Y442" s="729">
        <v>0</v>
      </c>
      <c r="Z442" s="729">
        <v>0</v>
      </c>
      <c r="AA442" s="729">
        <v>0</v>
      </c>
      <c r="AB442" s="729">
        <v>0</v>
      </c>
      <c r="AC442" s="729">
        <v>0</v>
      </c>
      <c r="AD442" s="729">
        <v>0</v>
      </c>
      <c r="AE442" s="729">
        <v>0</v>
      </c>
      <c r="AF442" s="729">
        <v>0</v>
      </c>
      <c r="AG442" s="729">
        <v>0</v>
      </c>
      <c r="AH442" s="729">
        <v>0</v>
      </c>
      <c r="AI442" s="729">
        <v>0</v>
      </c>
      <c r="AJ442" s="729">
        <v>0</v>
      </c>
      <c r="AK442" s="729">
        <v>0</v>
      </c>
      <c r="AL442" s="729">
        <v>0</v>
      </c>
      <c r="AM442" s="729">
        <v>100</v>
      </c>
      <c r="AN442" s="729">
        <v>0</v>
      </c>
      <c r="AO442" s="729">
        <v>0</v>
      </c>
      <c r="AP442" s="729">
        <v>0</v>
      </c>
      <c r="AQ442" s="729">
        <v>0</v>
      </c>
      <c r="AR442" s="729">
        <v>0</v>
      </c>
      <c r="AS442" s="729">
        <v>0</v>
      </c>
      <c r="AT442" s="729">
        <v>270</v>
      </c>
      <c r="AU442" s="729">
        <v>0</v>
      </c>
      <c r="AV442" s="729">
        <v>0</v>
      </c>
      <c r="AW442" s="729">
        <v>0</v>
      </c>
      <c r="AX442" s="729">
        <v>0</v>
      </c>
      <c r="AY442" s="729">
        <v>0</v>
      </c>
      <c r="AZ442" s="729">
        <v>0</v>
      </c>
      <c r="BA442" s="729">
        <v>0</v>
      </c>
      <c r="BB442" s="729">
        <v>0</v>
      </c>
      <c r="BC442" s="729">
        <v>0</v>
      </c>
      <c r="BD442" s="729">
        <v>0</v>
      </c>
      <c r="BE442" s="729">
        <v>0</v>
      </c>
      <c r="BF442" s="729">
        <v>0</v>
      </c>
      <c r="BG442" s="729">
        <v>1930</v>
      </c>
      <c r="BH442" s="729">
        <v>0</v>
      </c>
      <c r="BI442" s="729">
        <v>0</v>
      </c>
      <c r="BJ442" s="729">
        <v>0</v>
      </c>
      <c r="BK442" s="729">
        <v>0</v>
      </c>
      <c r="BL442" s="729">
        <v>0</v>
      </c>
      <c r="BM442" s="729">
        <v>0</v>
      </c>
      <c r="BN442" s="729">
        <v>0</v>
      </c>
      <c r="BO442" s="729">
        <v>0</v>
      </c>
      <c r="BP442" s="729">
        <v>33333</v>
      </c>
      <c r="BQ442" s="729">
        <v>0</v>
      </c>
      <c r="BR442" s="729">
        <v>18773</v>
      </c>
      <c r="BS442" s="729">
        <v>140291</v>
      </c>
      <c r="BT442" s="729">
        <v>44034</v>
      </c>
      <c r="BV442" s="828">
        <f t="shared" si="6"/>
        <v>1</v>
      </c>
      <c r="BX442" s="728" t="s">
        <v>7016</v>
      </c>
    </row>
    <row r="443" spans="1:76" x14ac:dyDescent="0.2">
      <c r="A443" s="720"/>
      <c r="B443" s="727" t="s">
        <v>8237</v>
      </c>
      <c r="C443" s="727" t="s">
        <v>8238</v>
      </c>
      <c r="D443" s="727">
        <v>54034</v>
      </c>
      <c r="E443" s="728" t="s">
        <v>8236</v>
      </c>
      <c r="F443" s="728" t="s">
        <v>3650</v>
      </c>
      <c r="G443" s="727" t="s">
        <v>8237</v>
      </c>
      <c r="H443" s="727">
        <v>3</v>
      </c>
      <c r="I443" s="727" t="s">
        <v>7435</v>
      </c>
      <c r="J443" s="727">
        <v>13</v>
      </c>
      <c r="K443" s="729">
        <v>219</v>
      </c>
      <c r="L443" s="729">
        <v>91</v>
      </c>
      <c r="M443" s="816">
        <v>0.43967000000000001</v>
      </c>
      <c r="N443" s="816">
        <v>2.6269999999999998E-2</v>
      </c>
      <c r="O443" s="816">
        <v>0.13099</v>
      </c>
      <c r="P443" s="816">
        <v>0.40307000000000004</v>
      </c>
      <c r="Q443" s="816">
        <v>0</v>
      </c>
      <c r="R443" s="729">
        <v>14109</v>
      </c>
      <c r="S443" s="729">
        <v>0</v>
      </c>
      <c r="T443" s="729">
        <v>1489</v>
      </c>
      <c r="U443" s="729">
        <v>0</v>
      </c>
      <c r="V443" s="729">
        <v>0</v>
      </c>
      <c r="W443" s="729">
        <v>0</v>
      </c>
      <c r="X443" s="729">
        <v>0</v>
      </c>
      <c r="Y443" s="729">
        <v>0</v>
      </c>
      <c r="Z443" s="729">
        <v>0</v>
      </c>
      <c r="AA443" s="729">
        <v>0</v>
      </c>
      <c r="AB443" s="729">
        <v>5117</v>
      </c>
      <c r="AC443" s="729">
        <v>0</v>
      </c>
      <c r="AD443" s="729">
        <v>0</v>
      </c>
      <c r="AE443" s="729">
        <v>0</v>
      </c>
      <c r="AF443" s="729">
        <v>0</v>
      </c>
      <c r="AG443" s="729">
        <v>0</v>
      </c>
      <c r="AH443" s="729">
        <v>0</v>
      </c>
      <c r="AI443" s="729">
        <v>0</v>
      </c>
      <c r="AJ443" s="729">
        <v>0</v>
      </c>
      <c r="AK443" s="729">
        <v>0</v>
      </c>
      <c r="AL443" s="729">
        <v>0</v>
      </c>
      <c r="AM443" s="729">
        <v>0</v>
      </c>
      <c r="AN443" s="729">
        <v>0</v>
      </c>
      <c r="AO443" s="729">
        <v>0</v>
      </c>
      <c r="AP443" s="729">
        <v>0</v>
      </c>
      <c r="AQ443" s="729">
        <v>0</v>
      </c>
      <c r="AR443" s="729">
        <v>0</v>
      </c>
      <c r="AS443" s="729">
        <v>0</v>
      </c>
      <c r="AT443" s="729">
        <v>0</v>
      </c>
      <c r="AU443" s="729">
        <v>0</v>
      </c>
      <c r="AV443" s="729">
        <v>0</v>
      </c>
      <c r="AW443" s="729">
        <v>0</v>
      </c>
      <c r="AX443" s="729">
        <v>0</v>
      </c>
      <c r="AY443" s="729">
        <v>0</v>
      </c>
      <c r="AZ443" s="729">
        <v>0</v>
      </c>
      <c r="BA443" s="729">
        <v>0</v>
      </c>
      <c r="BB443" s="729">
        <v>435</v>
      </c>
      <c r="BC443" s="729">
        <v>0</v>
      </c>
      <c r="BD443" s="729">
        <v>0</v>
      </c>
      <c r="BE443" s="729">
        <v>0</v>
      </c>
      <c r="BF443" s="729">
        <v>0</v>
      </c>
      <c r="BG443" s="729">
        <v>0</v>
      </c>
      <c r="BH443" s="729">
        <v>0</v>
      </c>
      <c r="BI443" s="729">
        <v>0</v>
      </c>
      <c r="BJ443" s="729">
        <v>1082</v>
      </c>
      <c r="BK443" s="729">
        <v>5915</v>
      </c>
      <c r="BL443" s="729">
        <v>0</v>
      </c>
      <c r="BM443" s="729">
        <v>0</v>
      </c>
      <c r="BN443" s="729">
        <v>0</v>
      </c>
      <c r="BO443" s="729">
        <v>0</v>
      </c>
      <c r="BP443" s="729">
        <v>0</v>
      </c>
      <c r="BQ443" s="729">
        <v>0</v>
      </c>
      <c r="BR443" s="729">
        <v>6121</v>
      </c>
      <c r="BS443" s="729">
        <v>116339</v>
      </c>
      <c r="BT443" s="729">
        <v>7203</v>
      </c>
      <c r="BV443" s="828">
        <f t="shared" si="6"/>
        <v>1</v>
      </c>
      <c r="BX443" s="728" t="s">
        <v>1209</v>
      </c>
    </row>
    <row r="444" spans="1:76" x14ac:dyDescent="0.2">
      <c r="A444" s="720"/>
      <c r="B444" s="727" t="s">
        <v>4033</v>
      </c>
      <c r="C444" s="727" t="s">
        <v>4034</v>
      </c>
      <c r="D444" s="727">
        <v>54021</v>
      </c>
      <c r="E444" s="728" t="s">
        <v>4032</v>
      </c>
      <c r="F444" s="728" t="s">
        <v>3651</v>
      </c>
      <c r="G444" s="727" t="s">
        <v>4033</v>
      </c>
      <c r="H444" s="727">
        <v>3</v>
      </c>
      <c r="I444" s="727" t="s">
        <v>7435</v>
      </c>
      <c r="J444" s="727">
        <v>13</v>
      </c>
      <c r="K444" s="729">
        <v>468</v>
      </c>
      <c r="L444" s="729">
        <v>311</v>
      </c>
      <c r="M444" s="816">
        <v>0.43967000000000001</v>
      </c>
      <c r="N444" s="816">
        <v>2.6269999999999998E-2</v>
      </c>
      <c r="O444" s="816">
        <v>0.13099</v>
      </c>
      <c r="P444" s="816">
        <v>0.40307000000000004</v>
      </c>
      <c r="Q444" s="816">
        <v>0</v>
      </c>
      <c r="R444" s="729">
        <v>2956</v>
      </c>
      <c r="S444" s="729">
        <v>0</v>
      </c>
      <c r="T444" s="729">
        <v>380</v>
      </c>
      <c r="U444" s="729">
        <v>0</v>
      </c>
      <c r="V444" s="729">
        <v>0</v>
      </c>
      <c r="W444" s="729">
        <v>0</v>
      </c>
      <c r="X444" s="729">
        <v>0</v>
      </c>
      <c r="Y444" s="729">
        <v>0</v>
      </c>
      <c r="Z444" s="729">
        <v>0</v>
      </c>
      <c r="AA444" s="729">
        <v>0</v>
      </c>
      <c r="AB444" s="729">
        <v>0</v>
      </c>
      <c r="AC444" s="729">
        <v>746</v>
      </c>
      <c r="AD444" s="729">
        <v>0</v>
      </c>
      <c r="AE444" s="729">
        <v>0</v>
      </c>
      <c r="AF444" s="729">
        <v>0</v>
      </c>
      <c r="AG444" s="729">
        <v>0</v>
      </c>
      <c r="AH444" s="729">
        <v>0</v>
      </c>
      <c r="AI444" s="729">
        <v>0</v>
      </c>
      <c r="AJ444" s="729">
        <v>0</v>
      </c>
      <c r="AK444" s="729">
        <v>0</v>
      </c>
      <c r="AL444" s="729">
        <v>0</v>
      </c>
      <c r="AM444" s="729">
        <v>30</v>
      </c>
      <c r="AN444" s="729">
        <v>152</v>
      </c>
      <c r="AO444" s="729">
        <v>0</v>
      </c>
      <c r="AP444" s="729">
        <v>0</v>
      </c>
      <c r="AQ444" s="729">
        <v>0</v>
      </c>
      <c r="AR444" s="729">
        <v>0</v>
      </c>
      <c r="AS444" s="729">
        <v>0</v>
      </c>
      <c r="AT444" s="729">
        <v>0</v>
      </c>
      <c r="AU444" s="729">
        <v>0</v>
      </c>
      <c r="AV444" s="729">
        <v>0</v>
      </c>
      <c r="AW444" s="729">
        <v>0</v>
      </c>
      <c r="AX444" s="729">
        <v>0</v>
      </c>
      <c r="AY444" s="729">
        <v>0</v>
      </c>
      <c r="AZ444" s="729">
        <v>0</v>
      </c>
      <c r="BA444" s="729">
        <v>3</v>
      </c>
      <c r="BB444" s="729">
        <v>0</v>
      </c>
      <c r="BC444" s="729">
        <v>488</v>
      </c>
      <c r="BD444" s="729">
        <v>0</v>
      </c>
      <c r="BE444" s="729">
        <v>0</v>
      </c>
      <c r="BF444" s="729">
        <v>0</v>
      </c>
      <c r="BG444" s="729">
        <v>0</v>
      </c>
      <c r="BH444" s="729">
        <v>0</v>
      </c>
      <c r="BI444" s="729">
        <v>0</v>
      </c>
      <c r="BJ444" s="729">
        <v>0</v>
      </c>
      <c r="BK444" s="729">
        <v>3785</v>
      </c>
      <c r="BL444" s="729">
        <v>0</v>
      </c>
      <c r="BM444" s="729">
        <v>0</v>
      </c>
      <c r="BN444" s="729">
        <v>0</v>
      </c>
      <c r="BO444" s="729">
        <v>0</v>
      </c>
      <c r="BP444" s="729">
        <v>-26371</v>
      </c>
      <c r="BQ444" s="729">
        <v>0</v>
      </c>
      <c r="BR444" s="729">
        <v>19692</v>
      </c>
      <c r="BS444" s="729">
        <v>225306</v>
      </c>
      <c r="BT444" s="729">
        <v>23344</v>
      </c>
      <c r="BV444" s="828">
        <f t="shared" si="6"/>
        <v>1</v>
      </c>
      <c r="BX444" s="728" t="s">
        <v>3590</v>
      </c>
    </row>
    <row r="445" spans="1:76" x14ac:dyDescent="0.2">
      <c r="A445" s="720"/>
      <c r="B445" s="727" t="s">
        <v>8246</v>
      </c>
      <c r="C445" s="727" t="s">
        <v>8247</v>
      </c>
      <c r="D445" s="727">
        <v>54042</v>
      </c>
      <c r="E445" s="728" t="s">
        <v>8245</v>
      </c>
      <c r="F445" s="728" t="s">
        <v>3652</v>
      </c>
      <c r="G445" s="727" t="s">
        <v>8246</v>
      </c>
      <c r="H445" s="727">
        <v>3</v>
      </c>
      <c r="I445" s="727" t="s">
        <v>7435</v>
      </c>
      <c r="J445" s="727">
        <v>13</v>
      </c>
      <c r="K445" s="729">
        <v>467</v>
      </c>
      <c r="L445" s="729">
        <v>256</v>
      </c>
      <c r="M445" s="816">
        <v>0.43967000000000001</v>
      </c>
      <c r="N445" s="816">
        <v>2.6269999999999998E-2</v>
      </c>
      <c r="O445" s="816">
        <v>0.13099</v>
      </c>
      <c r="P445" s="816">
        <v>0.40307000000000004</v>
      </c>
      <c r="Q445" s="816">
        <v>0</v>
      </c>
      <c r="R445" s="729">
        <v>2818</v>
      </c>
      <c r="S445" s="729">
        <v>0</v>
      </c>
      <c r="T445" s="729">
        <v>20390</v>
      </c>
      <c r="U445" s="729">
        <v>0</v>
      </c>
      <c r="V445" s="729">
        <v>0</v>
      </c>
      <c r="W445" s="729">
        <v>0</v>
      </c>
      <c r="X445" s="729">
        <v>0</v>
      </c>
      <c r="Y445" s="729">
        <v>0</v>
      </c>
      <c r="Z445" s="729">
        <v>0</v>
      </c>
      <c r="AA445" s="729">
        <v>0</v>
      </c>
      <c r="AB445" s="729">
        <v>0</v>
      </c>
      <c r="AC445" s="729">
        <v>0</v>
      </c>
      <c r="AD445" s="729">
        <v>0</v>
      </c>
      <c r="AE445" s="729">
        <v>0</v>
      </c>
      <c r="AF445" s="729">
        <v>0</v>
      </c>
      <c r="AG445" s="729">
        <v>0</v>
      </c>
      <c r="AH445" s="729">
        <v>0</v>
      </c>
      <c r="AI445" s="729">
        <v>0</v>
      </c>
      <c r="AJ445" s="729">
        <v>0</v>
      </c>
      <c r="AK445" s="729">
        <v>66902</v>
      </c>
      <c r="AL445" s="729">
        <v>0</v>
      </c>
      <c r="AM445" s="729">
        <v>0</v>
      </c>
      <c r="AN445" s="729">
        <v>0</v>
      </c>
      <c r="AO445" s="729">
        <v>0</v>
      </c>
      <c r="AP445" s="729">
        <v>6500</v>
      </c>
      <c r="AQ445" s="729">
        <v>0</v>
      </c>
      <c r="AR445" s="729">
        <v>0</v>
      </c>
      <c r="AS445" s="729">
        <v>0</v>
      </c>
      <c r="AT445" s="729">
        <v>1525</v>
      </c>
      <c r="AU445" s="729">
        <v>0</v>
      </c>
      <c r="AV445" s="729">
        <v>0</v>
      </c>
      <c r="AW445" s="729">
        <v>0</v>
      </c>
      <c r="AX445" s="729">
        <v>0</v>
      </c>
      <c r="AY445" s="729">
        <v>0</v>
      </c>
      <c r="AZ445" s="729">
        <v>0</v>
      </c>
      <c r="BA445" s="729">
        <v>0</v>
      </c>
      <c r="BB445" s="729">
        <v>1385</v>
      </c>
      <c r="BC445" s="729">
        <v>5025</v>
      </c>
      <c r="BD445" s="729">
        <v>3094</v>
      </c>
      <c r="BE445" s="729">
        <v>445</v>
      </c>
      <c r="BF445" s="729">
        <v>0</v>
      </c>
      <c r="BG445" s="729">
        <v>0</v>
      </c>
      <c r="BH445" s="729">
        <v>419976</v>
      </c>
      <c r="BI445" s="729">
        <v>0</v>
      </c>
      <c r="BJ445" s="729">
        <v>0</v>
      </c>
      <c r="BK445" s="729">
        <v>0</v>
      </c>
      <c r="BL445" s="729">
        <v>0</v>
      </c>
      <c r="BM445" s="729">
        <v>0</v>
      </c>
      <c r="BN445" s="729">
        <v>0</v>
      </c>
      <c r="BO445" s="729">
        <v>0</v>
      </c>
      <c r="BP445" s="729">
        <v>0</v>
      </c>
      <c r="BQ445" s="729">
        <v>0</v>
      </c>
      <c r="BR445" s="729">
        <v>14061</v>
      </c>
      <c r="BS445" s="729">
        <v>420424</v>
      </c>
      <c r="BT445" s="729">
        <v>48634</v>
      </c>
      <c r="BV445" s="828">
        <f t="shared" si="6"/>
        <v>1</v>
      </c>
      <c r="BX445" s="728" t="s">
        <v>3993</v>
      </c>
    </row>
    <row r="446" spans="1:76" x14ac:dyDescent="0.2">
      <c r="A446" s="720"/>
      <c r="B446" s="727" t="s">
        <v>4036</v>
      </c>
      <c r="C446" s="727" t="s">
        <v>4037</v>
      </c>
      <c r="D446" s="727">
        <v>54024</v>
      </c>
      <c r="E446" s="728" t="s">
        <v>4035</v>
      </c>
      <c r="F446" s="728" t="s">
        <v>2076</v>
      </c>
      <c r="G446" s="727" t="s">
        <v>4036</v>
      </c>
      <c r="H446" s="727">
        <v>3</v>
      </c>
      <c r="I446" s="727" t="s">
        <v>7435</v>
      </c>
      <c r="J446" s="727">
        <v>13</v>
      </c>
      <c r="K446" s="729">
        <v>373</v>
      </c>
      <c r="L446" s="729">
        <v>138</v>
      </c>
      <c r="M446" s="816">
        <v>0.43967000000000001</v>
      </c>
      <c r="N446" s="816">
        <v>2.6269999999999998E-2</v>
      </c>
      <c r="O446" s="816">
        <v>0.13099</v>
      </c>
      <c r="P446" s="816">
        <v>0.40307000000000004</v>
      </c>
      <c r="Q446" s="816">
        <v>0</v>
      </c>
      <c r="R446" s="729">
        <v>2172</v>
      </c>
      <c r="S446" s="729">
        <v>0</v>
      </c>
      <c r="T446" s="729">
        <v>315</v>
      </c>
      <c r="U446" s="729">
        <v>0</v>
      </c>
      <c r="V446" s="729">
        <v>0</v>
      </c>
      <c r="W446" s="729">
        <v>0</v>
      </c>
      <c r="X446" s="729">
        <v>0</v>
      </c>
      <c r="Y446" s="729">
        <v>0</v>
      </c>
      <c r="Z446" s="729">
        <v>0</v>
      </c>
      <c r="AA446" s="729">
        <v>0</v>
      </c>
      <c r="AB446" s="729">
        <v>0</v>
      </c>
      <c r="AC446" s="729">
        <v>0</v>
      </c>
      <c r="AD446" s="729">
        <v>0</v>
      </c>
      <c r="AE446" s="729">
        <v>0</v>
      </c>
      <c r="AF446" s="729">
        <v>0</v>
      </c>
      <c r="AG446" s="729">
        <v>0</v>
      </c>
      <c r="AH446" s="729">
        <v>0</v>
      </c>
      <c r="AI446" s="729">
        <v>0</v>
      </c>
      <c r="AJ446" s="729">
        <v>0</v>
      </c>
      <c r="AK446" s="729">
        <v>0</v>
      </c>
      <c r="AL446" s="729">
        <v>0</v>
      </c>
      <c r="AM446" s="729">
        <v>0</v>
      </c>
      <c r="AN446" s="729">
        <v>179</v>
      </c>
      <c r="AO446" s="729">
        <v>0</v>
      </c>
      <c r="AP446" s="729">
        <v>0</v>
      </c>
      <c r="AQ446" s="729">
        <v>0</v>
      </c>
      <c r="AR446" s="729">
        <v>0</v>
      </c>
      <c r="AS446" s="729">
        <v>0</v>
      </c>
      <c r="AT446" s="729">
        <v>965</v>
      </c>
      <c r="AU446" s="729">
        <v>0</v>
      </c>
      <c r="AV446" s="729">
        <v>0</v>
      </c>
      <c r="AW446" s="729">
        <v>0</v>
      </c>
      <c r="AX446" s="729">
        <v>0</v>
      </c>
      <c r="AY446" s="729">
        <v>0</v>
      </c>
      <c r="AZ446" s="729">
        <v>0</v>
      </c>
      <c r="BA446" s="729">
        <v>365</v>
      </c>
      <c r="BB446" s="729">
        <v>0</v>
      </c>
      <c r="BC446" s="729">
        <v>0</v>
      </c>
      <c r="BD446" s="729">
        <v>0</v>
      </c>
      <c r="BE446" s="729">
        <v>0</v>
      </c>
      <c r="BF446" s="729">
        <v>0</v>
      </c>
      <c r="BG446" s="729">
        <v>0</v>
      </c>
      <c r="BH446" s="729">
        <v>0</v>
      </c>
      <c r="BI446" s="729">
        <v>0</v>
      </c>
      <c r="BJ446" s="729">
        <v>150</v>
      </c>
      <c r="BK446" s="729">
        <v>17047</v>
      </c>
      <c r="BL446" s="729">
        <v>0</v>
      </c>
      <c r="BM446" s="729">
        <v>0</v>
      </c>
      <c r="BN446" s="729">
        <v>0</v>
      </c>
      <c r="BO446" s="729">
        <v>0</v>
      </c>
      <c r="BP446" s="729">
        <v>-30506</v>
      </c>
      <c r="BQ446" s="729">
        <v>0</v>
      </c>
      <c r="BR446" s="729">
        <v>13336</v>
      </c>
      <c r="BS446" s="729">
        <v>183491</v>
      </c>
      <c r="BT446" s="729">
        <v>20527</v>
      </c>
      <c r="BV446" s="828">
        <f t="shared" si="6"/>
        <v>1</v>
      </c>
      <c r="BX446" s="728" t="s">
        <v>1979</v>
      </c>
    </row>
    <row r="447" spans="1:76" x14ac:dyDescent="0.2">
      <c r="A447" s="720"/>
      <c r="B447" s="727" t="s">
        <v>4385</v>
      </c>
      <c r="C447" s="727" t="s">
        <v>4264</v>
      </c>
      <c r="D447" s="727">
        <v>54062</v>
      </c>
      <c r="E447" s="728" t="s">
        <v>68</v>
      </c>
      <c r="F447" s="728" t="s">
        <v>2077</v>
      </c>
      <c r="G447" s="727" t="s">
        <v>4385</v>
      </c>
      <c r="H447" s="727">
        <v>3</v>
      </c>
      <c r="I447" s="727" t="s">
        <v>7435</v>
      </c>
      <c r="J447" s="727">
        <v>13</v>
      </c>
      <c r="K447" s="729">
        <v>867</v>
      </c>
      <c r="L447" s="729">
        <v>528</v>
      </c>
      <c r="M447" s="816">
        <v>0.43967000000000001</v>
      </c>
      <c r="N447" s="816">
        <v>2.6269999999999998E-2</v>
      </c>
      <c r="O447" s="816">
        <v>0.13099</v>
      </c>
      <c r="P447" s="816">
        <v>0.40307000000000004</v>
      </c>
      <c r="Q447" s="816">
        <v>0</v>
      </c>
      <c r="R447" s="729">
        <v>-21835</v>
      </c>
      <c r="S447" s="729">
        <v>0</v>
      </c>
      <c r="T447" s="729">
        <v>2358</v>
      </c>
      <c r="U447" s="729">
        <v>0</v>
      </c>
      <c r="V447" s="729">
        <v>0</v>
      </c>
      <c r="W447" s="729">
        <v>0</v>
      </c>
      <c r="X447" s="729">
        <v>0</v>
      </c>
      <c r="Y447" s="729">
        <v>0</v>
      </c>
      <c r="Z447" s="729">
        <v>0</v>
      </c>
      <c r="AA447" s="729">
        <v>0</v>
      </c>
      <c r="AB447" s="729">
        <v>0</v>
      </c>
      <c r="AC447" s="729">
        <v>0</v>
      </c>
      <c r="AD447" s="729">
        <v>0</v>
      </c>
      <c r="AE447" s="729">
        <v>0</v>
      </c>
      <c r="AF447" s="729">
        <v>0</v>
      </c>
      <c r="AG447" s="729">
        <v>0</v>
      </c>
      <c r="AH447" s="729">
        <v>0</v>
      </c>
      <c r="AI447" s="729">
        <v>36529</v>
      </c>
      <c r="AJ447" s="729">
        <v>0</v>
      </c>
      <c r="AK447" s="729">
        <v>100764</v>
      </c>
      <c r="AL447" s="729">
        <v>0</v>
      </c>
      <c r="AM447" s="729">
        <v>18453</v>
      </c>
      <c r="AN447" s="729">
        <v>0</v>
      </c>
      <c r="AO447" s="729">
        <v>0</v>
      </c>
      <c r="AP447" s="729">
        <v>0</v>
      </c>
      <c r="AQ447" s="729">
        <v>0</v>
      </c>
      <c r="AR447" s="729">
        <v>0</v>
      </c>
      <c r="AS447" s="729">
        <v>0</v>
      </c>
      <c r="AT447" s="729">
        <v>0</v>
      </c>
      <c r="AU447" s="729">
        <v>0</v>
      </c>
      <c r="AV447" s="729">
        <v>0</v>
      </c>
      <c r="AW447" s="729">
        <v>0</v>
      </c>
      <c r="AX447" s="729">
        <v>0</v>
      </c>
      <c r="AY447" s="729">
        <v>0</v>
      </c>
      <c r="AZ447" s="729">
        <v>0</v>
      </c>
      <c r="BA447" s="729">
        <v>19447</v>
      </c>
      <c r="BB447" s="729">
        <v>1299</v>
      </c>
      <c r="BC447" s="729">
        <v>1040</v>
      </c>
      <c r="BD447" s="729">
        <v>0</v>
      </c>
      <c r="BE447" s="729">
        <v>0</v>
      </c>
      <c r="BF447" s="729">
        <v>0</v>
      </c>
      <c r="BG447" s="729">
        <v>0</v>
      </c>
      <c r="BH447" s="729">
        <v>0</v>
      </c>
      <c r="BI447" s="729">
        <v>0</v>
      </c>
      <c r="BJ447" s="729">
        <v>0</v>
      </c>
      <c r="BK447" s="729">
        <v>0</v>
      </c>
      <c r="BL447" s="729">
        <v>0</v>
      </c>
      <c r="BM447" s="729">
        <v>0</v>
      </c>
      <c r="BN447" s="729">
        <v>0</v>
      </c>
      <c r="BO447" s="729">
        <v>0</v>
      </c>
      <c r="BP447" s="729">
        <v>0</v>
      </c>
      <c r="BQ447" s="729">
        <v>0</v>
      </c>
      <c r="BR447" s="729">
        <v>120720</v>
      </c>
      <c r="BS447" s="729">
        <v>509318</v>
      </c>
      <c r="BT447" s="729">
        <v>234757</v>
      </c>
      <c r="BV447" s="828">
        <f t="shared" si="6"/>
        <v>1</v>
      </c>
      <c r="BX447" s="728" t="s">
        <v>6146</v>
      </c>
    </row>
    <row r="448" spans="1:76" x14ac:dyDescent="0.2">
      <c r="A448" s="720"/>
      <c r="B448" s="727" t="s">
        <v>66</v>
      </c>
      <c r="C448" s="727" t="s">
        <v>67</v>
      </c>
      <c r="D448" s="727">
        <v>54058</v>
      </c>
      <c r="E448" s="728" t="s">
        <v>728</v>
      </c>
      <c r="F448" s="728" t="s">
        <v>2078</v>
      </c>
      <c r="G448" s="727" t="s">
        <v>66</v>
      </c>
      <c r="H448" s="727">
        <v>3</v>
      </c>
      <c r="I448" s="727" t="s">
        <v>7435</v>
      </c>
      <c r="J448" s="727">
        <v>13</v>
      </c>
      <c r="K448" s="729">
        <v>843</v>
      </c>
      <c r="L448" s="729">
        <v>455</v>
      </c>
      <c r="M448" s="816">
        <v>0.43967000000000001</v>
      </c>
      <c r="N448" s="816">
        <v>2.6269999999999998E-2</v>
      </c>
      <c r="O448" s="816">
        <v>0.13099</v>
      </c>
      <c r="P448" s="816">
        <v>0.40307000000000004</v>
      </c>
      <c r="Q448" s="816">
        <v>0</v>
      </c>
      <c r="R448" s="729">
        <v>4381</v>
      </c>
      <c r="S448" s="729">
        <v>0</v>
      </c>
      <c r="T448" s="729">
        <v>11785</v>
      </c>
      <c r="U448" s="729">
        <v>0</v>
      </c>
      <c r="V448" s="729">
        <v>0</v>
      </c>
      <c r="W448" s="729">
        <v>0</v>
      </c>
      <c r="X448" s="729">
        <v>3290</v>
      </c>
      <c r="Y448" s="729">
        <v>0</v>
      </c>
      <c r="Z448" s="729">
        <v>0</v>
      </c>
      <c r="AA448" s="729">
        <v>0</v>
      </c>
      <c r="AB448" s="729">
        <v>0</v>
      </c>
      <c r="AC448" s="729">
        <v>0</v>
      </c>
      <c r="AD448" s="729">
        <v>0</v>
      </c>
      <c r="AE448" s="729">
        <v>0</v>
      </c>
      <c r="AF448" s="729">
        <v>0</v>
      </c>
      <c r="AG448" s="729">
        <v>0</v>
      </c>
      <c r="AH448" s="729">
        <v>0</v>
      </c>
      <c r="AI448" s="729">
        <v>0</v>
      </c>
      <c r="AJ448" s="729">
        <v>0</v>
      </c>
      <c r="AK448" s="729">
        <v>123544</v>
      </c>
      <c r="AL448" s="729">
        <v>0</v>
      </c>
      <c r="AM448" s="729">
        <v>0</v>
      </c>
      <c r="AN448" s="729">
        <v>0</v>
      </c>
      <c r="AO448" s="729">
        <v>0</v>
      </c>
      <c r="AP448" s="729">
        <v>123</v>
      </c>
      <c r="AQ448" s="729">
        <v>0</v>
      </c>
      <c r="AR448" s="729">
        <v>0</v>
      </c>
      <c r="AS448" s="729">
        <v>0</v>
      </c>
      <c r="AT448" s="729">
        <v>0</v>
      </c>
      <c r="AU448" s="729">
        <v>0</v>
      </c>
      <c r="AV448" s="729">
        <v>36022</v>
      </c>
      <c r="AW448" s="729">
        <v>0</v>
      </c>
      <c r="AX448" s="729">
        <v>0</v>
      </c>
      <c r="AY448" s="729">
        <v>0</v>
      </c>
      <c r="AZ448" s="729">
        <v>0</v>
      </c>
      <c r="BA448" s="729">
        <v>0</v>
      </c>
      <c r="BB448" s="729">
        <v>456</v>
      </c>
      <c r="BC448" s="729">
        <v>14388</v>
      </c>
      <c r="BD448" s="729">
        <v>4800</v>
      </c>
      <c r="BE448" s="729">
        <v>733</v>
      </c>
      <c r="BF448" s="729">
        <v>0</v>
      </c>
      <c r="BG448" s="729">
        <v>0</v>
      </c>
      <c r="BH448" s="729">
        <v>0</v>
      </c>
      <c r="BI448" s="729">
        <v>0</v>
      </c>
      <c r="BJ448" s="729">
        <v>0</v>
      </c>
      <c r="BK448" s="729">
        <v>0</v>
      </c>
      <c r="BL448" s="729">
        <v>0</v>
      </c>
      <c r="BM448" s="729">
        <v>0</v>
      </c>
      <c r="BN448" s="729">
        <v>0</v>
      </c>
      <c r="BO448" s="729">
        <v>0</v>
      </c>
      <c r="BP448" s="729">
        <v>18344</v>
      </c>
      <c r="BQ448" s="729">
        <v>0</v>
      </c>
      <c r="BR448" s="729">
        <v>642653</v>
      </c>
      <c r="BS448" s="729">
        <v>373537</v>
      </c>
      <c r="BT448" s="729">
        <v>258666</v>
      </c>
      <c r="BV448" s="828">
        <f t="shared" si="6"/>
        <v>1</v>
      </c>
      <c r="BX448" s="728" t="s">
        <v>2260</v>
      </c>
    </row>
    <row r="449" spans="1:76" x14ac:dyDescent="0.2">
      <c r="A449" s="720"/>
      <c r="B449" s="727" t="s">
        <v>4266</v>
      </c>
      <c r="C449" s="727" t="s">
        <v>4267</v>
      </c>
      <c r="D449" s="727">
        <v>54066</v>
      </c>
      <c r="E449" s="728" t="s">
        <v>4265</v>
      </c>
      <c r="F449" s="728" t="s">
        <v>2079</v>
      </c>
      <c r="G449" s="727" t="s">
        <v>4266</v>
      </c>
      <c r="H449" s="727">
        <v>3</v>
      </c>
      <c r="I449" s="727" t="s">
        <v>7435</v>
      </c>
      <c r="J449" s="727">
        <v>13</v>
      </c>
      <c r="K449" s="729">
        <v>132</v>
      </c>
      <c r="L449" s="729">
        <v>65</v>
      </c>
      <c r="M449" s="816">
        <v>0.43967000000000001</v>
      </c>
      <c r="N449" s="816">
        <v>2.6269999999999998E-2</v>
      </c>
      <c r="O449" s="816">
        <v>0.13099</v>
      </c>
      <c r="P449" s="816">
        <v>0.40307000000000004</v>
      </c>
      <c r="Q449" s="816">
        <v>0</v>
      </c>
      <c r="R449" s="729">
        <v>44391</v>
      </c>
      <c r="S449" s="729">
        <v>0</v>
      </c>
      <c r="T449" s="729">
        <v>6271</v>
      </c>
      <c r="U449" s="729">
        <v>0</v>
      </c>
      <c r="V449" s="729">
        <v>0</v>
      </c>
      <c r="W449" s="729">
        <v>0</v>
      </c>
      <c r="X449" s="729">
        <v>0</v>
      </c>
      <c r="Y449" s="729">
        <v>0</v>
      </c>
      <c r="Z449" s="729">
        <v>0</v>
      </c>
      <c r="AA449" s="729">
        <v>0</v>
      </c>
      <c r="AB449" s="729">
        <v>0</v>
      </c>
      <c r="AC449" s="729">
        <v>0</v>
      </c>
      <c r="AD449" s="729">
        <v>0</v>
      </c>
      <c r="AE449" s="729">
        <v>0</v>
      </c>
      <c r="AF449" s="729">
        <v>0</v>
      </c>
      <c r="AG449" s="729">
        <v>0</v>
      </c>
      <c r="AH449" s="729">
        <v>0</v>
      </c>
      <c r="AI449" s="729">
        <v>0</v>
      </c>
      <c r="AJ449" s="729">
        <v>0</v>
      </c>
      <c r="AK449" s="729">
        <v>0</v>
      </c>
      <c r="AL449" s="729">
        <v>0</v>
      </c>
      <c r="AM449" s="729">
        <v>0</v>
      </c>
      <c r="AN449" s="729">
        <v>0</v>
      </c>
      <c r="AO449" s="729">
        <v>0</v>
      </c>
      <c r="AP449" s="729">
        <v>0</v>
      </c>
      <c r="AQ449" s="729">
        <v>0</v>
      </c>
      <c r="AR449" s="729">
        <v>0</v>
      </c>
      <c r="AS449" s="729">
        <v>0</v>
      </c>
      <c r="AT449" s="729">
        <v>0</v>
      </c>
      <c r="AU449" s="729">
        <v>0</v>
      </c>
      <c r="AV449" s="729">
        <v>0</v>
      </c>
      <c r="AW449" s="729">
        <v>0</v>
      </c>
      <c r="AX449" s="729">
        <v>0</v>
      </c>
      <c r="AY449" s="729">
        <v>0</v>
      </c>
      <c r="AZ449" s="729">
        <v>0</v>
      </c>
      <c r="BA449" s="729">
        <v>12881</v>
      </c>
      <c r="BB449" s="729">
        <v>0</v>
      </c>
      <c r="BC449" s="729">
        <v>4439</v>
      </c>
      <c r="BD449" s="729">
        <v>0</v>
      </c>
      <c r="BE449" s="729">
        <v>0</v>
      </c>
      <c r="BF449" s="729">
        <v>0</v>
      </c>
      <c r="BG449" s="729">
        <v>0</v>
      </c>
      <c r="BH449" s="729">
        <v>0</v>
      </c>
      <c r="BI449" s="729">
        <v>0</v>
      </c>
      <c r="BJ449" s="729">
        <v>0</v>
      </c>
      <c r="BK449" s="729">
        <v>0</v>
      </c>
      <c r="BL449" s="729">
        <v>0</v>
      </c>
      <c r="BM449" s="729">
        <v>0</v>
      </c>
      <c r="BN449" s="729">
        <v>0</v>
      </c>
      <c r="BO449" s="729">
        <v>0</v>
      </c>
      <c r="BP449" s="729">
        <v>-14462</v>
      </c>
      <c r="BQ449" s="729">
        <v>0</v>
      </c>
      <c r="BR449" s="729">
        <v>3912</v>
      </c>
      <c r="BS449" s="729">
        <v>35180</v>
      </c>
      <c r="BT449" s="729">
        <v>28269</v>
      </c>
      <c r="BV449" s="828">
        <f t="shared" si="6"/>
        <v>1</v>
      </c>
      <c r="BX449" s="728" t="s">
        <v>6651</v>
      </c>
    </row>
    <row r="450" spans="1:76" x14ac:dyDescent="0.2">
      <c r="A450" s="720"/>
      <c r="B450" s="727" t="s">
        <v>726</v>
      </c>
      <c r="C450" s="727" t="s">
        <v>727</v>
      </c>
      <c r="D450" s="727">
        <v>54056</v>
      </c>
      <c r="E450" s="728" t="s">
        <v>725</v>
      </c>
      <c r="F450" s="728" t="s">
        <v>2080</v>
      </c>
      <c r="G450" s="727" t="s">
        <v>726</v>
      </c>
      <c r="H450" s="727">
        <v>3</v>
      </c>
      <c r="I450" s="727" t="s">
        <v>7435</v>
      </c>
      <c r="J450" s="727">
        <v>13</v>
      </c>
      <c r="K450" s="729">
        <v>364</v>
      </c>
      <c r="L450" s="729">
        <v>262</v>
      </c>
      <c r="M450" s="816">
        <v>0.43967000000000001</v>
      </c>
      <c r="N450" s="816">
        <v>2.6269999999999998E-2</v>
      </c>
      <c r="O450" s="816">
        <v>0.13099</v>
      </c>
      <c r="P450" s="816">
        <v>0.40307000000000004</v>
      </c>
      <c r="Q450" s="816">
        <v>0</v>
      </c>
      <c r="R450" s="729">
        <v>32479</v>
      </c>
      <c r="S450" s="729">
        <v>0</v>
      </c>
      <c r="T450" s="729">
        <v>44720</v>
      </c>
      <c r="U450" s="729">
        <v>0</v>
      </c>
      <c r="V450" s="729">
        <v>0</v>
      </c>
      <c r="W450" s="729">
        <v>0</v>
      </c>
      <c r="X450" s="729">
        <v>0</v>
      </c>
      <c r="Y450" s="729">
        <v>0</v>
      </c>
      <c r="Z450" s="729">
        <v>0</v>
      </c>
      <c r="AA450" s="729">
        <v>0</v>
      </c>
      <c r="AB450" s="729">
        <v>0</v>
      </c>
      <c r="AC450" s="729">
        <v>0</v>
      </c>
      <c r="AD450" s="729">
        <v>0</v>
      </c>
      <c r="AE450" s="729">
        <v>0</v>
      </c>
      <c r="AF450" s="729">
        <v>0</v>
      </c>
      <c r="AG450" s="729">
        <v>0</v>
      </c>
      <c r="AH450" s="729">
        <v>0</v>
      </c>
      <c r="AI450" s="729">
        <v>0</v>
      </c>
      <c r="AJ450" s="729">
        <v>0</v>
      </c>
      <c r="AK450" s="729">
        <v>0</v>
      </c>
      <c r="AL450" s="729">
        <v>0</v>
      </c>
      <c r="AM450" s="729">
        <v>0</v>
      </c>
      <c r="AN450" s="729">
        <v>0</v>
      </c>
      <c r="AO450" s="729">
        <v>0</v>
      </c>
      <c r="AP450" s="729">
        <v>0</v>
      </c>
      <c r="AQ450" s="729">
        <v>0</v>
      </c>
      <c r="AR450" s="729">
        <v>0</v>
      </c>
      <c r="AS450" s="729">
        <v>0</v>
      </c>
      <c r="AT450" s="729">
        <v>0</v>
      </c>
      <c r="AU450" s="729">
        <v>0</v>
      </c>
      <c r="AV450" s="729">
        <v>0</v>
      </c>
      <c r="AW450" s="729">
        <v>0</v>
      </c>
      <c r="AX450" s="729">
        <v>0</v>
      </c>
      <c r="AY450" s="729">
        <v>0</v>
      </c>
      <c r="AZ450" s="729">
        <v>0</v>
      </c>
      <c r="BA450" s="729">
        <v>0</v>
      </c>
      <c r="BB450" s="729">
        <v>0</v>
      </c>
      <c r="BC450" s="729">
        <v>0</v>
      </c>
      <c r="BD450" s="729">
        <v>0</v>
      </c>
      <c r="BE450" s="729">
        <v>0</v>
      </c>
      <c r="BF450" s="729">
        <v>0</v>
      </c>
      <c r="BG450" s="729">
        <v>0</v>
      </c>
      <c r="BH450" s="729">
        <v>0</v>
      </c>
      <c r="BI450" s="729">
        <v>0</v>
      </c>
      <c r="BJ450" s="729">
        <v>0</v>
      </c>
      <c r="BK450" s="729">
        <v>0</v>
      </c>
      <c r="BL450" s="729">
        <v>0</v>
      </c>
      <c r="BM450" s="729">
        <v>0</v>
      </c>
      <c r="BN450" s="729">
        <v>0</v>
      </c>
      <c r="BO450" s="729">
        <v>0</v>
      </c>
      <c r="BP450" s="729">
        <v>0</v>
      </c>
      <c r="BQ450" s="729">
        <v>0</v>
      </c>
      <c r="BR450" s="729">
        <v>10924</v>
      </c>
      <c r="BS450" s="729">
        <v>290589</v>
      </c>
      <c r="BT450" s="729">
        <v>71672</v>
      </c>
      <c r="BV450" s="828">
        <f t="shared" si="6"/>
        <v>1</v>
      </c>
      <c r="BX450" s="728" t="s">
        <v>7129</v>
      </c>
    </row>
    <row r="451" spans="1:76" x14ac:dyDescent="0.2">
      <c r="A451" s="720"/>
      <c r="B451" s="727">
        <v>5447</v>
      </c>
      <c r="C451" s="727">
        <v>90620</v>
      </c>
      <c r="D451" s="727">
        <v>54047</v>
      </c>
      <c r="E451" s="728" t="s">
        <v>6510</v>
      </c>
      <c r="F451" s="728" t="s">
        <v>7861</v>
      </c>
      <c r="G451" s="727">
        <v>5447</v>
      </c>
      <c r="H451" s="727">
        <v>3</v>
      </c>
      <c r="I451" s="727" t="s">
        <v>7435</v>
      </c>
      <c r="J451" s="727">
        <v>13</v>
      </c>
      <c r="K451" s="729">
        <v>714</v>
      </c>
      <c r="L451" s="729">
        <v>281</v>
      </c>
      <c r="M451" s="816">
        <v>0.43967000000000001</v>
      </c>
      <c r="N451" s="816">
        <v>2.6269999999999998E-2</v>
      </c>
      <c r="O451" s="816">
        <v>0.13099</v>
      </c>
      <c r="P451" s="816">
        <v>0.40307000000000004</v>
      </c>
      <c r="Q451" s="816">
        <v>0</v>
      </c>
      <c r="R451" s="729">
        <v>0</v>
      </c>
      <c r="S451" s="729">
        <v>0</v>
      </c>
      <c r="T451" s="729">
        <v>14161</v>
      </c>
      <c r="U451" s="729">
        <v>0</v>
      </c>
      <c r="V451" s="729">
        <v>0</v>
      </c>
      <c r="W451" s="729">
        <v>0</v>
      </c>
      <c r="X451" s="729">
        <v>0</v>
      </c>
      <c r="Y451" s="729">
        <v>0</v>
      </c>
      <c r="Z451" s="729">
        <v>0</v>
      </c>
      <c r="AA451" s="729">
        <v>0</v>
      </c>
      <c r="AB451" s="729">
        <v>0</v>
      </c>
      <c r="AC451" s="729">
        <v>3001</v>
      </c>
      <c r="AD451" s="729">
        <v>0</v>
      </c>
      <c r="AE451" s="729">
        <v>0</v>
      </c>
      <c r="AF451" s="729">
        <v>0</v>
      </c>
      <c r="AG451" s="729">
        <v>0</v>
      </c>
      <c r="AH451" s="729">
        <v>0</v>
      </c>
      <c r="AI451" s="729">
        <v>0</v>
      </c>
      <c r="AJ451" s="729">
        <v>0</v>
      </c>
      <c r="AK451" s="729">
        <v>8025</v>
      </c>
      <c r="AL451" s="729">
        <v>480</v>
      </c>
      <c r="AM451" s="729">
        <v>5633</v>
      </c>
      <c r="AN451" s="729">
        <v>0</v>
      </c>
      <c r="AO451" s="729">
        <v>0</v>
      </c>
      <c r="AP451" s="729">
        <v>0</v>
      </c>
      <c r="AQ451" s="729">
        <v>0</v>
      </c>
      <c r="AR451" s="729">
        <v>0</v>
      </c>
      <c r="AS451" s="729">
        <v>0</v>
      </c>
      <c r="AT451" s="729">
        <v>1250</v>
      </c>
      <c r="AU451" s="729">
        <v>0</v>
      </c>
      <c r="AV451" s="729">
        <v>0</v>
      </c>
      <c r="AW451" s="729">
        <v>0</v>
      </c>
      <c r="AX451" s="729">
        <v>0</v>
      </c>
      <c r="AY451" s="729">
        <v>0</v>
      </c>
      <c r="AZ451" s="729">
        <v>0</v>
      </c>
      <c r="BA451" s="729">
        <v>0</v>
      </c>
      <c r="BB451" s="729">
        <v>2364</v>
      </c>
      <c r="BC451" s="729">
        <v>0</v>
      </c>
      <c r="BD451" s="729">
        <v>0</v>
      </c>
      <c r="BE451" s="729">
        <v>0</v>
      </c>
      <c r="BF451" s="729">
        <v>0</v>
      </c>
      <c r="BG451" s="729">
        <v>0</v>
      </c>
      <c r="BH451" s="729">
        <v>0</v>
      </c>
      <c r="BI451" s="729">
        <v>0</v>
      </c>
      <c r="BJ451" s="729">
        <v>0</v>
      </c>
      <c r="BK451" s="729">
        <v>8329</v>
      </c>
      <c r="BL451" s="729">
        <v>0</v>
      </c>
      <c r="BM451" s="729">
        <v>0</v>
      </c>
      <c r="BN451" s="729">
        <v>0</v>
      </c>
      <c r="BO451" s="729">
        <v>0</v>
      </c>
      <c r="BP451" s="729">
        <v>-48470</v>
      </c>
      <c r="BQ451" s="729">
        <v>0</v>
      </c>
      <c r="BR451" s="729">
        <v>20109</v>
      </c>
      <c r="BS451" s="729">
        <v>318207</v>
      </c>
      <c r="BT451" s="729">
        <v>85926</v>
      </c>
      <c r="BV451" s="828">
        <f t="shared" si="6"/>
        <v>1</v>
      </c>
      <c r="BX451" s="728" t="s">
        <v>3469</v>
      </c>
    </row>
    <row r="452" spans="1:76" x14ac:dyDescent="0.2"/>
    <row r="453" spans="1:76" x14ac:dyDescent="0.2"/>
  </sheetData>
  <sheetProtection password="CD67" sheet="1" objects="1" scenarios="1"/>
  <phoneticPr fontId="10" type="noConversion"/>
  <pageMargins left="0.25" right="0.25" top="1" bottom="1" header="0.5" footer="0.5"/>
  <pageSetup scale="10" fitToWidth="4" orientation="landscape" horizontalDpi="4294967292"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Y666"/>
  <sheetViews>
    <sheetView showGridLines="0" workbookViewId="0"/>
  </sheetViews>
  <sheetFormatPr defaultColWidth="0" defaultRowHeight="12.75" zeroHeight="1" x14ac:dyDescent="0.2"/>
  <cols>
    <col min="1" max="1" width="2.7109375" style="33" customWidth="1"/>
    <col min="2" max="4" width="6.7109375" style="61" customWidth="1"/>
    <col min="5" max="5" width="30.28515625" style="33" bestFit="1" customWidth="1"/>
    <col min="6" max="7" width="4.7109375" style="61" customWidth="1"/>
    <col min="8" max="8" width="7.7109375" style="61" customWidth="1"/>
    <col min="9" max="25" width="6.7109375" style="61" customWidth="1"/>
    <col min="26" max="26" width="2.7109375" style="33" customWidth="1"/>
    <col min="27" max="16384" width="0" style="33" hidden="1"/>
  </cols>
  <sheetData>
    <row r="1" spans="1:25" ht="15.75" x14ac:dyDescent="0.25">
      <c r="A1" s="1060"/>
    </row>
    <row r="2" spans="1:25" ht="15.75" x14ac:dyDescent="0.25">
      <c r="B2" s="59" t="s">
        <v>1456</v>
      </c>
      <c r="C2" s="60"/>
      <c r="D2" s="60"/>
      <c r="E2" s="24"/>
      <c r="F2" s="60"/>
      <c r="G2" s="60"/>
      <c r="H2" s="60"/>
      <c r="I2" s="60"/>
      <c r="J2" s="60"/>
      <c r="K2" s="60"/>
      <c r="L2" s="60"/>
      <c r="M2" s="60"/>
    </row>
    <row r="3" spans="1:25" s="304" customFormat="1" x14ac:dyDescent="0.2">
      <c r="B3" s="304">
        <v>1</v>
      </c>
      <c r="C3" s="304">
        <v>2</v>
      </c>
      <c r="D3" s="304">
        <v>3</v>
      </c>
      <c r="E3" s="304">
        <v>4</v>
      </c>
      <c r="F3" s="304">
        <v>5</v>
      </c>
      <c r="G3" s="304">
        <v>6</v>
      </c>
      <c r="H3" s="304">
        <v>7</v>
      </c>
      <c r="I3" s="304">
        <v>8</v>
      </c>
      <c r="J3" s="304">
        <v>9</v>
      </c>
      <c r="K3" s="304">
        <v>10</v>
      </c>
      <c r="L3" s="304">
        <v>11</v>
      </c>
      <c r="M3" s="304">
        <v>12</v>
      </c>
      <c r="N3" s="304">
        <v>13</v>
      </c>
      <c r="O3" s="304">
        <v>14</v>
      </c>
      <c r="P3" s="304">
        <v>15</v>
      </c>
      <c r="Q3" s="304">
        <v>16</v>
      </c>
      <c r="R3" s="304">
        <v>17</v>
      </c>
      <c r="S3" s="304">
        <v>18</v>
      </c>
      <c r="T3" s="304">
        <v>19</v>
      </c>
      <c r="U3" s="304">
        <v>20</v>
      </c>
      <c r="V3" s="304">
        <v>21</v>
      </c>
      <c r="W3" s="304">
        <v>22</v>
      </c>
      <c r="X3" s="304">
        <v>23</v>
      </c>
      <c r="Y3" s="304">
        <v>24</v>
      </c>
    </row>
    <row r="4" spans="1:25" s="63" customFormat="1" ht="25.5" x14ac:dyDescent="0.2">
      <c r="B4" s="62" t="s">
        <v>3258</v>
      </c>
      <c r="C4" s="62" t="s">
        <v>7423</v>
      </c>
      <c r="D4" s="62" t="s">
        <v>902</v>
      </c>
      <c r="E4" s="62" t="s">
        <v>1454</v>
      </c>
      <c r="F4" s="62" t="s">
        <v>2494</v>
      </c>
      <c r="G4" s="62" t="s">
        <v>1456</v>
      </c>
      <c r="H4" s="640" t="s">
        <v>2495</v>
      </c>
      <c r="I4" s="641" t="s">
        <v>2496</v>
      </c>
      <c r="J4" s="641" t="s">
        <v>2497</v>
      </c>
      <c r="K4" s="641" t="s">
        <v>2498</v>
      </c>
      <c r="L4" s="641" t="s">
        <v>3692</v>
      </c>
      <c r="M4" s="641" t="s">
        <v>6834</v>
      </c>
      <c r="N4" s="641" t="s">
        <v>6835</v>
      </c>
      <c r="O4" s="641" t="s">
        <v>6836</v>
      </c>
      <c r="P4" s="641" t="s">
        <v>6837</v>
      </c>
      <c r="Q4" s="641" t="s">
        <v>7808</v>
      </c>
      <c r="R4" s="641" t="s">
        <v>7809</v>
      </c>
      <c r="S4" s="641" t="s">
        <v>7810</v>
      </c>
      <c r="T4" s="641" t="s">
        <v>7811</v>
      </c>
      <c r="U4" s="641" t="s">
        <v>5099</v>
      </c>
      <c r="V4" s="641" t="s">
        <v>5100</v>
      </c>
      <c r="W4" s="641" t="s">
        <v>5101</v>
      </c>
      <c r="X4" s="641" t="s">
        <v>5102</v>
      </c>
      <c r="Y4" s="641" t="s">
        <v>5103</v>
      </c>
    </row>
    <row r="5" spans="1:25" x14ac:dyDescent="0.2">
      <c r="B5" s="64" t="s">
        <v>2295</v>
      </c>
      <c r="C5" s="64" t="s">
        <v>2296</v>
      </c>
      <c r="D5" s="64">
        <v>18000</v>
      </c>
      <c r="E5" s="712" t="s">
        <v>2294</v>
      </c>
      <c r="F5" s="64">
        <v>1</v>
      </c>
      <c r="G5" s="64" t="s">
        <v>5804</v>
      </c>
      <c r="H5" s="713">
        <v>8</v>
      </c>
      <c r="I5" s="64" t="s">
        <v>2392</v>
      </c>
      <c r="J5" s="64" t="s">
        <v>8094</v>
      </c>
      <c r="K5" s="64" t="s">
        <v>9</v>
      </c>
      <c r="L5" s="64" t="s">
        <v>2393</v>
      </c>
      <c r="M5" s="64" t="s">
        <v>1767</v>
      </c>
      <c r="N5" s="64" t="s">
        <v>4589</v>
      </c>
      <c r="O5" s="64" t="s">
        <v>7051</v>
      </c>
      <c r="P5" s="64" t="s">
        <v>2398</v>
      </c>
      <c r="Q5" s="65" t="s">
        <v>345</v>
      </c>
      <c r="R5" s="65" t="s">
        <v>345</v>
      </c>
      <c r="S5" s="65" t="s">
        <v>345</v>
      </c>
      <c r="T5" s="65" t="s">
        <v>345</v>
      </c>
      <c r="U5" s="65" t="s">
        <v>345</v>
      </c>
      <c r="V5" s="65" t="s">
        <v>345</v>
      </c>
      <c r="W5" s="65" t="s">
        <v>345</v>
      </c>
      <c r="X5" s="65" t="s">
        <v>345</v>
      </c>
      <c r="Y5" s="65" t="s">
        <v>345</v>
      </c>
    </row>
    <row r="6" spans="1:25" x14ac:dyDescent="0.2">
      <c r="B6" s="64" t="s">
        <v>2997</v>
      </c>
      <c r="C6" s="64" t="s">
        <v>2998</v>
      </c>
      <c r="D6" s="64">
        <v>24000</v>
      </c>
      <c r="E6" s="712" t="s">
        <v>2996</v>
      </c>
      <c r="F6" s="64">
        <v>1</v>
      </c>
      <c r="G6" s="64" t="s">
        <v>2949</v>
      </c>
      <c r="H6" s="713">
        <v>4</v>
      </c>
      <c r="I6" s="64" t="s">
        <v>183</v>
      </c>
      <c r="J6" s="64" t="s">
        <v>189</v>
      </c>
      <c r="K6" s="64" t="s">
        <v>186</v>
      </c>
      <c r="L6" s="64" t="s">
        <v>180</v>
      </c>
      <c r="M6" s="65" t="s">
        <v>345</v>
      </c>
      <c r="N6" s="65" t="s">
        <v>345</v>
      </c>
      <c r="O6" s="65" t="s">
        <v>345</v>
      </c>
      <c r="P6" s="65" t="s">
        <v>345</v>
      </c>
      <c r="Q6" s="65" t="s">
        <v>345</v>
      </c>
      <c r="R6" s="65" t="s">
        <v>345</v>
      </c>
      <c r="S6" s="65" t="s">
        <v>345</v>
      </c>
      <c r="T6" s="65" t="s">
        <v>345</v>
      </c>
      <c r="U6" s="65" t="s">
        <v>345</v>
      </c>
      <c r="V6" s="65" t="s">
        <v>345</v>
      </c>
      <c r="W6" s="65" t="s">
        <v>345</v>
      </c>
      <c r="X6" s="65" t="s">
        <v>345</v>
      </c>
      <c r="Y6" s="65" t="s">
        <v>345</v>
      </c>
    </row>
    <row r="7" spans="1:25" x14ac:dyDescent="0.2">
      <c r="B7" s="64" t="s">
        <v>5671</v>
      </c>
      <c r="C7" s="64" t="s">
        <v>5672</v>
      </c>
      <c r="D7" s="64">
        <v>26000</v>
      </c>
      <c r="E7" s="712" t="s">
        <v>5670</v>
      </c>
      <c r="F7" s="64">
        <v>1</v>
      </c>
      <c r="G7" s="64" t="s">
        <v>5808</v>
      </c>
      <c r="H7" s="713">
        <v>12</v>
      </c>
      <c r="I7" s="64" t="s">
        <v>3655</v>
      </c>
      <c r="J7" s="64" t="s">
        <v>5425</v>
      </c>
      <c r="K7" s="64" t="s">
        <v>5685</v>
      </c>
      <c r="L7" s="64" t="s">
        <v>3233</v>
      </c>
      <c r="M7" s="64" t="s">
        <v>3658</v>
      </c>
      <c r="N7" s="64" t="s">
        <v>5422</v>
      </c>
      <c r="O7" s="64" t="s">
        <v>5677</v>
      </c>
      <c r="P7" s="64" t="s">
        <v>5680</v>
      </c>
      <c r="Q7" s="64" t="s">
        <v>5683</v>
      </c>
      <c r="R7" s="64" t="s">
        <v>4682</v>
      </c>
      <c r="S7" s="64" t="s">
        <v>3230</v>
      </c>
      <c r="T7" s="64" t="s">
        <v>5674</v>
      </c>
      <c r="U7" s="65" t="s">
        <v>345</v>
      </c>
      <c r="V7" s="65" t="s">
        <v>345</v>
      </c>
      <c r="W7" s="65" t="s">
        <v>345</v>
      </c>
      <c r="X7" s="65" t="s">
        <v>345</v>
      </c>
      <c r="Y7" s="65" t="s">
        <v>345</v>
      </c>
    </row>
    <row r="8" spans="1:25" x14ac:dyDescent="0.2">
      <c r="B8" s="64" t="s">
        <v>3612</v>
      </c>
      <c r="C8" s="64" t="s">
        <v>3613</v>
      </c>
      <c r="D8" s="64">
        <v>21000</v>
      </c>
      <c r="E8" s="712" t="s">
        <v>3611</v>
      </c>
      <c r="F8" s="64">
        <v>1</v>
      </c>
      <c r="G8" s="64" t="s">
        <v>837</v>
      </c>
      <c r="H8" s="713">
        <v>3</v>
      </c>
      <c r="I8" s="64" t="s">
        <v>3618</v>
      </c>
      <c r="J8" s="64" t="s">
        <v>3615</v>
      </c>
      <c r="K8" s="64" t="s">
        <v>3621</v>
      </c>
      <c r="L8" s="65" t="s">
        <v>345</v>
      </c>
      <c r="M8" s="65" t="s">
        <v>345</v>
      </c>
      <c r="N8" s="65" t="s">
        <v>345</v>
      </c>
      <c r="O8" s="65" t="s">
        <v>345</v>
      </c>
      <c r="P8" s="65" t="s">
        <v>345</v>
      </c>
      <c r="Q8" s="65" t="s">
        <v>345</v>
      </c>
      <c r="R8" s="65" t="s">
        <v>345</v>
      </c>
      <c r="S8" s="65" t="s">
        <v>345</v>
      </c>
      <c r="T8" s="65" t="s">
        <v>345</v>
      </c>
      <c r="U8" s="65" t="s">
        <v>345</v>
      </c>
      <c r="V8" s="65" t="s">
        <v>345</v>
      </c>
      <c r="W8" s="65" t="s">
        <v>345</v>
      </c>
      <c r="X8" s="65" t="s">
        <v>345</v>
      </c>
      <c r="Y8" s="65" t="s">
        <v>345</v>
      </c>
    </row>
    <row r="9" spans="1:25" x14ac:dyDescent="0.2">
      <c r="B9" s="64" t="s">
        <v>7514</v>
      </c>
      <c r="C9" s="64" t="s">
        <v>7515</v>
      </c>
      <c r="D9" s="64">
        <v>30000</v>
      </c>
      <c r="E9" s="712" t="s">
        <v>5786</v>
      </c>
      <c r="F9" s="64">
        <v>1</v>
      </c>
      <c r="G9" s="64" t="s">
        <v>2950</v>
      </c>
      <c r="H9" s="713">
        <v>7</v>
      </c>
      <c r="I9" s="64" t="s">
        <v>7519</v>
      </c>
      <c r="J9" s="64" t="s">
        <v>7522</v>
      </c>
      <c r="K9" s="64" t="s">
        <v>7525</v>
      </c>
      <c r="L9" s="64" t="s">
        <v>7517</v>
      </c>
      <c r="M9" s="64" t="s">
        <v>6649</v>
      </c>
      <c r="N9" s="64" t="s">
        <v>3994</v>
      </c>
      <c r="O9" s="64" t="s">
        <v>6652</v>
      </c>
      <c r="P9" s="65" t="s">
        <v>345</v>
      </c>
      <c r="Q9" s="65" t="s">
        <v>345</v>
      </c>
      <c r="R9" s="65" t="s">
        <v>345</v>
      </c>
      <c r="S9" s="65" t="s">
        <v>345</v>
      </c>
      <c r="T9" s="65" t="s">
        <v>345</v>
      </c>
      <c r="U9" s="65" t="s">
        <v>345</v>
      </c>
      <c r="V9" s="65" t="s">
        <v>345</v>
      </c>
      <c r="W9" s="65" t="s">
        <v>345</v>
      </c>
      <c r="X9" s="65" t="s">
        <v>345</v>
      </c>
      <c r="Y9" s="65" t="s">
        <v>345</v>
      </c>
    </row>
    <row r="10" spans="1:25" x14ac:dyDescent="0.2">
      <c r="B10" s="64" t="s">
        <v>841</v>
      </c>
      <c r="C10" s="64" t="s">
        <v>1385</v>
      </c>
      <c r="D10" s="64">
        <v>19000</v>
      </c>
      <c r="E10" s="712" t="s">
        <v>8198</v>
      </c>
      <c r="F10" s="64">
        <v>1</v>
      </c>
      <c r="G10" s="64" t="s">
        <v>1272</v>
      </c>
      <c r="H10" s="713">
        <v>9</v>
      </c>
      <c r="I10" s="64" t="s">
        <v>4592</v>
      </c>
      <c r="J10" s="64" t="s">
        <v>8181</v>
      </c>
      <c r="K10" s="64" t="s">
        <v>4595</v>
      </c>
      <c r="L10" s="64" t="s">
        <v>8184</v>
      </c>
      <c r="M10" s="64" t="s">
        <v>4598</v>
      </c>
      <c r="N10" s="64" t="s">
        <v>4601</v>
      </c>
      <c r="O10" s="64" t="s">
        <v>8190</v>
      </c>
      <c r="P10" s="64" t="s">
        <v>8193</v>
      </c>
      <c r="Q10" s="64" t="s">
        <v>8187</v>
      </c>
      <c r="R10" s="65" t="s">
        <v>345</v>
      </c>
      <c r="S10" s="65" t="s">
        <v>345</v>
      </c>
      <c r="T10" s="65" t="s">
        <v>345</v>
      </c>
      <c r="U10" s="65" t="s">
        <v>345</v>
      </c>
      <c r="V10" s="65" t="s">
        <v>345</v>
      </c>
      <c r="W10" s="65" t="s">
        <v>345</v>
      </c>
      <c r="X10" s="65" t="s">
        <v>345</v>
      </c>
      <c r="Y10" s="65" t="s">
        <v>345</v>
      </c>
    </row>
    <row r="11" spans="1:25" x14ac:dyDescent="0.2">
      <c r="B11" s="64" t="s">
        <v>4349</v>
      </c>
      <c r="C11" s="64" t="s">
        <v>4350</v>
      </c>
      <c r="D11" s="64">
        <v>44000</v>
      </c>
      <c r="E11" s="712" t="s">
        <v>4348</v>
      </c>
      <c r="F11" s="64">
        <v>1</v>
      </c>
      <c r="G11" s="64" t="s">
        <v>7024</v>
      </c>
      <c r="H11" s="713">
        <v>6</v>
      </c>
      <c r="I11" s="64" t="s">
        <v>4355</v>
      </c>
      <c r="J11" s="64" t="s">
        <v>4352</v>
      </c>
      <c r="K11" s="64" t="s">
        <v>4331</v>
      </c>
      <c r="L11" s="64" t="s">
        <v>6671</v>
      </c>
      <c r="M11" s="64" t="s">
        <v>4358</v>
      </c>
      <c r="N11" s="64" t="s">
        <v>3227</v>
      </c>
      <c r="O11" s="65" t="s">
        <v>345</v>
      </c>
      <c r="P11" s="65" t="s">
        <v>345</v>
      </c>
      <c r="Q11" s="65" t="s">
        <v>345</v>
      </c>
      <c r="R11" s="65" t="s">
        <v>345</v>
      </c>
      <c r="S11" s="65" t="s">
        <v>345</v>
      </c>
      <c r="T11" s="65" t="s">
        <v>345</v>
      </c>
      <c r="U11" s="65" t="s">
        <v>345</v>
      </c>
      <c r="V11" s="65" t="s">
        <v>345</v>
      </c>
      <c r="W11" s="65" t="s">
        <v>345</v>
      </c>
      <c r="X11" s="65" t="s">
        <v>345</v>
      </c>
      <c r="Y11" s="65" t="s">
        <v>345</v>
      </c>
    </row>
    <row r="12" spans="1:25" x14ac:dyDescent="0.2">
      <c r="B12" s="64" t="s">
        <v>2406</v>
      </c>
      <c r="C12" s="64" t="s">
        <v>2407</v>
      </c>
      <c r="D12" s="64">
        <v>32000</v>
      </c>
      <c r="E12" s="712" t="s">
        <v>2405</v>
      </c>
      <c r="F12" s="64">
        <v>1</v>
      </c>
      <c r="G12" s="64" t="s">
        <v>5124</v>
      </c>
      <c r="H12" s="713">
        <v>8</v>
      </c>
      <c r="I12" s="64" t="s">
        <v>2261</v>
      </c>
      <c r="J12" s="64" t="s">
        <v>3467</v>
      </c>
      <c r="K12" s="64" t="s">
        <v>4616</v>
      </c>
      <c r="L12" s="64" t="s">
        <v>2264</v>
      </c>
      <c r="M12" s="64" t="s">
        <v>2258</v>
      </c>
      <c r="N12" s="64" t="s">
        <v>4613</v>
      </c>
      <c r="O12" s="64" t="s">
        <v>4619</v>
      </c>
      <c r="P12" s="64" t="s">
        <v>2255</v>
      </c>
      <c r="Q12" s="65" t="s">
        <v>345</v>
      </c>
      <c r="R12" s="65" t="s">
        <v>345</v>
      </c>
      <c r="S12" s="65" t="s">
        <v>345</v>
      </c>
      <c r="T12" s="65" t="s">
        <v>345</v>
      </c>
      <c r="U12" s="65" t="s">
        <v>345</v>
      </c>
      <c r="V12" s="65" t="s">
        <v>345</v>
      </c>
      <c r="W12" s="65" t="s">
        <v>345</v>
      </c>
      <c r="X12" s="65" t="s">
        <v>345</v>
      </c>
      <c r="Y12" s="65" t="s">
        <v>345</v>
      </c>
    </row>
    <row r="13" spans="1:25" x14ac:dyDescent="0.2">
      <c r="B13" s="64" t="s">
        <v>5089</v>
      </c>
      <c r="C13" s="64" t="s">
        <v>5090</v>
      </c>
      <c r="D13" s="64">
        <v>41000</v>
      </c>
      <c r="E13" s="712" t="s">
        <v>5088</v>
      </c>
      <c r="F13" s="64">
        <v>1</v>
      </c>
      <c r="G13" s="64" t="s">
        <v>7708</v>
      </c>
      <c r="H13" s="713">
        <v>8</v>
      </c>
      <c r="I13" s="64" t="s">
        <v>4327</v>
      </c>
      <c r="J13" s="64" t="s">
        <v>1551</v>
      </c>
      <c r="K13" s="64" t="s">
        <v>337</v>
      </c>
      <c r="L13" s="64" t="s">
        <v>3323</v>
      </c>
      <c r="M13" s="64" t="s">
        <v>106</v>
      </c>
      <c r="N13" s="64" t="s">
        <v>814</v>
      </c>
      <c r="O13" s="64" t="s">
        <v>2976</v>
      </c>
      <c r="P13" s="64" t="s">
        <v>3326</v>
      </c>
      <c r="Q13" s="65" t="s">
        <v>345</v>
      </c>
      <c r="R13" s="65" t="s">
        <v>345</v>
      </c>
      <c r="S13" s="65" t="s">
        <v>345</v>
      </c>
      <c r="T13" s="65" t="s">
        <v>345</v>
      </c>
      <c r="U13" s="65" t="s">
        <v>345</v>
      </c>
      <c r="V13" s="65" t="s">
        <v>345</v>
      </c>
      <c r="W13" s="65" t="s">
        <v>345</v>
      </c>
      <c r="X13" s="65" t="s">
        <v>345</v>
      </c>
      <c r="Y13" s="65" t="s">
        <v>345</v>
      </c>
    </row>
    <row r="14" spans="1:25" x14ac:dyDescent="0.2">
      <c r="B14" s="64" t="s">
        <v>3624</v>
      </c>
      <c r="C14" s="64" t="s">
        <v>3625</v>
      </c>
      <c r="D14" s="64">
        <v>22000</v>
      </c>
      <c r="E14" s="712" t="s">
        <v>3623</v>
      </c>
      <c r="F14" s="64">
        <v>1</v>
      </c>
      <c r="G14" s="64" t="s">
        <v>2954</v>
      </c>
      <c r="H14" s="713">
        <v>8</v>
      </c>
      <c r="I14" s="64" t="s">
        <v>6317</v>
      </c>
      <c r="J14" s="64" t="s">
        <v>7236</v>
      </c>
      <c r="K14" s="64" t="s">
        <v>6314</v>
      </c>
      <c r="L14" s="64" t="s">
        <v>6311</v>
      </c>
      <c r="M14" s="64" t="s">
        <v>3627</v>
      </c>
      <c r="N14" s="64" t="s">
        <v>6323</v>
      </c>
      <c r="O14" s="64" t="s">
        <v>6320</v>
      </c>
      <c r="P14" s="64" t="s">
        <v>3630</v>
      </c>
      <c r="Q14" s="65" t="s">
        <v>345</v>
      </c>
      <c r="R14" s="65" t="s">
        <v>345</v>
      </c>
      <c r="S14" s="65" t="s">
        <v>345</v>
      </c>
      <c r="T14" s="65" t="s">
        <v>345</v>
      </c>
      <c r="U14" s="65" t="s">
        <v>345</v>
      </c>
      <c r="V14" s="65" t="s">
        <v>345</v>
      </c>
      <c r="W14" s="65" t="s">
        <v>345</v>
      </c>
      <c r="X14" s="65" t="s">
        <v>345</v>
      </c>
      <c r="Y14" s="65" t="s">
        <v>345</v>
      </c>
    </row>
    <row r="15" spans="1:25" x14ac:dyDescent="0.2">
      <c r="B15" s="64" t="s">
        <v>3470</v>
      </c>
      <c r="C15" s="64" t="s">
        <v>3471</v>
      </c>
      <c r="D15" s="64">
        <v>34000</v>
      </c>
      <c r="E15" s="712" t="s">
        <v>2266</v>
      </c>
      <c r="F15" s="64">
        <v>1</v>
      </c>
      <c r="G15" s="64" t="s">
        <v>4183</v>
      </c>
      <c r="H15" s="713">
        <v>7</v>
      </c>
      <c r="I15" s="64" t="s">
        <v>3479</v>
      </c>
      <c r="J15" s="64" t="s">
        <v>2223</v>
      </c>
      <c r="K15" s="64" t="s">
        <v>3473</v>
      </c>
      <c r="L15" s="64" t="s">
        <v>2218</v>
      </c>
      <c r="M15" s="64" t="s">
        <v>2225</v>
      </c>
      <c r="N15" s="64" t="s">
        <v>3476</v>
      </c>
      <c r="O15" s="64" t="s">
        <v>2228</v>
      </c>
      <c r="P15" s="65" t="s">
        <v>345</v>
      </c>
      <c r="Q15" s="65" t="s">
        <v>345</v>
      </c>
      <c r="R15" s="65" t="s">
        <v>345</v>
      </c>
      <c r="S15" s="65" t="s">
        <v>345</v>
      </c>
      <c r="T15" s="65" t="s">
        <v>345</v>
      </c>
      <c r="U15" s="65" t="s">
        <v>345</v>
      </c>
      <c r="V15" s="65" t="s">
        <v>345</v>
      </c>
      <c r="W15" s="65" t="s">
        <v>345</v>
      </c>
      <c r="X15" s="65" t="s">
        <v>345</v>
      </c>
      <c r="Y15" s="65" t="s">
        <v>345</v>
      </c>
    </row>
    <row r="16" spans="1:25" x14ac:dyDescent="0.2">
      <c r="B16" s="64" t="s">
        <v>2234</v>
      </c>
      <c r="C16" s="64" t="s">
        <v>2235</v>
      </c>
      <c r="D16" s="64">
        <v>37000</v>
      </c>
      <c r="E16" s="712" t="s">
        <v>2233</v>
      </c>
      <c r="F16" s="64">
        <v>1</v>
      </c>
      <c r="G16" s="64" t="s">
        <v>2942</v>
      </c>
      <c r="H16" s="713">
        <v>7</v>
      </c>
      <c r="I16" s="64" t="s">
        <v>2293</v>
      </c>
      <c r="J16" s="64" t="s">
        <v>2290</v>
      </c>
      <c r="K16" s="64" t="s">
        <v>7896</v>
      </c>
      <c r="L16" s="64" t="s">
        <v>2287</v>
      </c>
      <c r="M16" s="64" t="s">
        <v>1986</v>
      </c>
      <c r="N16" s="64" t="s">
        <v>2284</v>
      </c>
      <c r="O16" s="64" t="s">
        <v>1983</v>
      </c>
      <c r="P16" s="65" t="s">
        <v>345</v>
      </c>
      <c r="Q16" s="65" t="s">
        <v>345</v>
      </c>
      <c r="R16" s="65" t="s">
        <v>345</v>
      </c>
      <c r="S16" s="65" t="s">
        <v>345</v>
      </c>
      <c r="T16" s="65" t="s">
        <v>345</v>
      </c>
      <c r="U16" s="65" t="s">
        <v>345</v>
      </c>
      <c r="V16" s="65" t="s">
        <v>345</v>
      </c>
      <c r="W16" s="65" t="s">
        <v>345</v>
      </c>
      <c r="X16" s="65" t="s">
        <v>345</v>
      </c>
      <c r="Y16" s="65" t="s">
        <v>345</v>
      </c>
    </row>
    <row r="17" spans="2:25" x14ac:dyDescent="0.2">
      <c r="B17" s="64" t="s">
        <v>5323</v>
      </c>
      <c r="C17" s="64" t="s">
        <v>7606</v>
      </c>
      <c r="D17" s="64">
        <v>10000</v>
      </c>
      <c r="E17" s="712" t="s">
        <v>1606</v>
      </c>
      <c r="F17" s="64">
        <v>1</v>
      </c>
      <c r="G17" s="64" t="s">
        <v>806</v>
      </c>
      <c r="H17" s="713">
        <v>4</v>
      </c>
      <c r="I17" s="64" t="s">
        <v>2848</v>
      </c>
      <c r="J17" s="64" t="s">
        <v>7621</v>
      </c>
      <c r="K17" s="64" t="s">
        <v>2851</v>
      </c>
      <c r="L17" s="64" t="s">
        <v>2845</v>
      </c>
      <c r="M17" s="65" t="s">
        <v>345</v>
      </c>
      <c r="N17" s="65" t="s">
        <v>345</v>
      </c>
      <c r="O17" s="65" t="s">
        <v>345</v>
      </c>
      <c r="P17" s="65" t="s">
        <v>345</v>
      </c>
      <c r="Q17" s="65" t="s">
        <v>345</v>
      </c>
      <c r="R17" s="65" t="s">
        <v>345</v>
      </c>
      <c r="S17" s="65" t="s">
        <v>345</v>
      </c>
      <c r="T17" s="65" t="s">
        <v>345</v>
      </c>
      <c r="U17" s="65" t="s">
        <v>345</v>
      </c>
      <c r="V17" s="65" t="s">
        <v>345</v>
      </c>
      <c r="W17" s="65" t="s">
        <v>345</v>
      </c>
      <c r="X17" s="65" t="s">
        <v>345</v>
      </c>
      <c r="Y17" s="65" t="s">
        <v>345</v>
      </c>
    </row>
    <row r="18" spans="2:25" x14ac:dyDescent="0.2">
      <c r="B18" s="64" t="s">
        <v>1554</v>
      </c>
      <c r="C18" s="64" t="s">
        <v>1555</v>
      </c>
      <c r="D18" s="64">
        <v>42000</v>
      </c>
      <c r="E18" s="712" t="s">
        <v>1553</v>
      </c>
      <c r="F18" s="64">
        <v>1</v>
      </c>
      <c r="G18" s="64" t="s">
        <v>6921</v>
      </c>
      <c r="H18" s="713">
        <v>9</v>
      </c>
      <c r="I18" s="64" t="s">
        <v>6116</v>
      </c>
      <c r="J18" s="64" t="s">
        <v>2606</v>
      </c>
      <c r="K18" s="64" t="s">
        <v>2609</v>
      </c>
      <c r="L18" s="64" t="s">
        <v>1742</v>
      </c>
      <c r="M18" s="64" t="s">
        <v>2598</v>
      </c>
      <c r="N18" s="64" t="s">
        <v>2603</v>
      </c>
      <c r="O18" s="64" t="s">
        <v>5609</v>
      </c>
      <c r="P18" s="64" t="s">
        <v>5613</v>
      </c>
      <c r="Q18" s="64" t="s">
        <v>2601</v>
      </c>
      <c r="R18" s="65" t="s">
        <v>345</v>
      </c>
      <c r="S18" s="65" t="s">
        <v>345</v>
      </c>
      <c r="T18" s="65" t="s">
        <v>345</v>
      </c>
      <c r="U18" s="65" t="s">
        <v>345</v>
      </c>
      <c r="V18" s="65" t="s">
        <v>345</v>
      </c>
      <c r="W18" s="65" t="s">
        <v>345</v>
      </c>
      <c r="X18" s="65" t="s">
        <v>345</v>
      </c>
      <c r="Y18" s="65" t="s">
        <v>345</v>
      </c>
    </row>
    <row r="19" spans="2:25" x14ac:dyDescent="0.2">
      <c r="B19" s="64" t="s">
        <v>5730</v>
      </c>
      <c r="C19" s="64" t="s">
        <v>5731</v>
      </c>
      <c r="D19" s="64">
        <v>46000</v>
      </c>
      <c r="E19" s="712" t="s">
        <v>6673</v>
      </c>
      <c r="F19" s="64">
        <v>1</v>
      </c>
      <c r="G19" s="64" t="s">
        <v>5620</v>
      </c>
      <c r="H19" s="713">
        <v>4</v>
      </c>
      <c r="I19" s="64" t="s">
        <v>5736</v>
      </c>
      <c r="J19" s="64" t="s">
        <v>5733</v>
      </c>
      <c r="K19" s="64" t="s">
        <v>5732</v>
      </c>
      <c r="L19" s="64" t="s">
        <v>5734</v>
      </c>
      <c r="M19" s="65" t="s">
        <v>345</v>
      </c>
      <c r="N19" s="65" t="s">
        <v>345</v>
      </c>
      <c r="O19" s="65" t="s">
        <v>345</v>
      </c>
      <c r="P19" s="65" t="s">
        <v>345</v>
      </c>
      <c r="Q19" s="65" t="s">
        <v>345</v>
      </c>
      <c r="R19" s="65" t="s">
        <v>345</v>
      </c>
      <c r="S19" s="65" t="s">
        <v>345</v>
      </c>
      <c r="T19" s="65" t="s">
        <v>345</v>
      </c>
      <c r="U19" s="65" t="s">
        <v>345</v>
      </c>
      <c r="V19" s="65" t="s">
        <v>345</v>
      </c>
      <c r="W19" s="65" t="s">
        <v>345</v>
      </c>
      <c r="X19" s="65" t="s">
        <v>345</v>
      </c>
      <c r="Y19" s="65" t="s">
        <v>345</v>
      </c>
    </row>
    <row r="20" spans="2:25" x14ac:dyDescent="0.2">
      <c r="B20" s="64" t="s">
        <v>4548</v>
      </c>
      <c r="C20" s="64" t="s">
        <v>4549</v>
      </c>
      <c r="D20" s="64">
        <v>12000</v>
      </c>
      <c r="E20" s="712" t="s">
        <v>4547</v>
      </c>
      <c r="F20" s="64">
        <v>1</v>
      </c>
      <c r="G20" s="64" t="s">
        <v>976</v>
      </c>
      <c r="H20" s="713">
        <v>14</v>
      </c>
      <c r="I20" s="64" t="s">
        <v>7625</v>
      </c>
      <c r="J20" s="64" t="s">
        <v>3447</v>
      </c>
      <c r="K20" s="64" t="s">
        <v>5565</v>
      </c>
      <c r="L20" s="64" t="s">
        <v>6144</v>
      </c>
      <c r="M20" s="64" t="s">
        <v>8178</v>
      </c>
      <c r="N20" s="64" t="s">
        <v>6141</v>
      </c>
      <c r="O20" s="64" t="s">
        <v>7624</v>
      </c>
      <c r="P20" s="64" t="s">
        <v>6147</v>
      </c>
      <c r="Q20" s="64" t="s">
        <v>3500</v>
      </c>
      <c r="R20" s="64" t="s">
        <v>7043</v>
      </c>
      <c r="S20" s="64" t="s">
        <v>3333</v>
      </c>
      <c r="T20" s="64" t="s">
        <v>1004</v>
      </c>
      <c r="U20" s="64" t="s">
        <v>2613</v>
      </c>
      <c r="V20" s="64" t="s">
        <v>8180</v>
      </c>
      <c r="W20" s="65" t="s">
        <v>345</v>
      </c>
      <c r="X20" s="65" t="s">
        <v>345</v>
      </c>
      <c r="Y20" s="65" t="s">
        <v>345</v>
      </c>
    </row>
    <row r="21" spans="2:25" x14ac:dyDescent="0.2">
      <c r="B21" s="64" t="s">
        <v>7566</v>
      </c>
      <c r="C21" s="64" t="s">
        <v>7567</v>
      </c>
      <c r="D21" s="64">
        <v>40000</v>
      </c>
      <c r="E21" s="712" t="s">
        <v>7565</v>
      </c>
      <c r="F21" s="64">
        <v>1</v>
      </c>
      <c r="G21" s="64" t="s">
        <v>807</v>
      </c>
      <c r="H21" s="713">
        <v>9</v>
      </c>
      <c r="I21" s="64" t="s">
        <v>2003</v>
      </c>
      <c r="J21" s="64" t="s">
        <v>2430</v>
      </c>
      <c r="K21" s="64" t="s">
        <v>2894</v>
      </c>
      <c r="L21" s="64" t="s">
        <v>4669</v>
      </c>
      <c r="M21" s="64" t="s">
        <v>7445</v>
      </c>
      <c r="N21" s="64" t="s">
        <v>799</v>
      </c>
      <c r="O21" s="64" t="s">
        <v>803</v>
      </c>
      <c r="P21" s="64" t="s">
        <v>5219</v>
      </c>
      <c r="Q21" s="64" t="s">
        <v>1747</v>
      </c>
      <c r="R21" s="65" t="s">
        <v>345</v>
      </c>
      <c r="S21" s="65" t="s">
        <v>345</v>
      </c>
      <c r="T21" s="65" t="s">
        <v>345</v>
      </c>
      <c r="U21" s="65" t="s">
        <v>345</v>
      </c>
      <c r="V21" s="65" t="s">
        <v>345</v>
      </c>
      <c r="W21" s="65" t="s">
        <v>345</v>
      </c>
      <c r="X21" s="65" t="s">
        <v>345</v>
      </c>
      <c r="Y21" s="65" t="s">
        <v>345</v>
      </c>
    </row>
    <row r="22" spans="2:25" x14ac:dyDescent="0.2">
      <c r="B22" s="64" t="s">
        <v>7899</v>
      </c>
      <c r="C22" s="64" t="s">
        <v>7900</v>
      </c>
      <c r="D22" s="64">
        <v>38000</v>
      </c>
      <c r="E22" s="712" t="s">
        <v>7898</v>
      </c>
      <c r="F22" s="64">
        <v>1</v>
      </c>
      <c r="G22" s="64" t="s">
        <v>1754</v>
      </c>
      <c r="H22" s="713">
        <v>11</v>
      </c>
      <c r="I22" s="64" t="s">
        <v>7914</v>
      </c>
      <c r="J22" s="64" t="s">
        <v>1756</v>
      </c>
      <c r="K22" s="64" t="s">
        <v>7911</v>
      </c>
      <c r="L22" s="64" t="s">
        <v>1761</v>
      </c>
      <c r="M22" s="64" t="s">
        <v>7908</v>
      </c>
      <c r="N22" s="64" t="s">
        <v>7917</v>
      </c>
      <c r="O22" s="64" t="s">
        <v>7905</v>
      </c>
      <c r="P22" s="64" t="s">
        <v>7902</v>
      </c>
      <c r="Q22" s="64" t="s">
        <v>7920</v>
      </c>
      <c r="R22" s="64" t="s">
        <v>1806</v>
      </c>
      <c r="S22" s="64" t="s">
        <v>1810</v>
      </c>
      <c r="T22" s="65" t="s">
        <v>345</v>
      </c>
      <c r="U22" s="65" t="s">
        <v>345</v>
      </c>
      <c r="V22" s="65" t="s">
        <v>345</v>
      </c>
      <c r="W22" s="65" t="s">
        <v>345</v>
      </c>
      <c r="X22" s="65" t="s">
        <v>345</v>
      </c>
      <c r="Y22" s="65" t="s">
        <v>345</v>
      </c>
    </row>
    <row r="23" spans="2:25" x14ac:dyDescent="0.2">
      <c r="B23" s="64" t="s">
        <v>4566</v>
      </c>
      <c r="C23" s="64" t="s">
        <v>829</v>
      </c>
      <c r="D23" s="64">
        <v>9000</v>
      </c>
      <c r="E23" s="712" t="s">
        <v>828</v>
      </c>
      <c r="F23" s="64">
        <v>1</v>
      </c>
      <c r="G23" s="64" t="s">
        <v>2944</v>
      </c>
      <c r="H23" s="713">
        <v>8</v>
      </c>
      <c r="I23" s="64" t="s">
        <v>4214</v>
      </c>
      <c r="J23" s="64" t="s">
        <v>4208</v>
      </c>
      <c r="K23" s="64" t="s">
        <v>4217</v>
      </c>
      <c r="L23" s="64" t="s">
        <v>4211</v>
      </c>
      <c r="M23" s="64" t="s">
        <v>492</v>
      </c>
      <c r="N23" s="64" t="s">
        <v>4567</v>
      </c>
      <c r="O23" s="64" t="s">
        <v>4205</v>
      </c>
      <c r="P23" s="64" t="s">
        <v>4463</v>
      </c>
      <c r="Q23" s="65" t="s">
        <v>345</v>
      </c>
      <c r="R23" s="65" t="s">
        <v>345</v>
      </c>
      <c r="S23" s="65" t="s">
        <v>345</v>
      </c>
      <c r="T23" s="65" t="s">
        <v>345</v>
      </c>
      <c r="U23" s="65" t="s">
        <v>345</v>
      </c>
      <c r="V23" s="65" t="s">
        <v>345</v>
      </c>
      <c r="W23" s="65" t="s">
        <v>345</v>
      </c>
      <c r="X23" s="65" t="s">
        <v>345</v>
      </c>
      <c r="Y23" s="65" t="s">
        <v>345</v>
      </c>
    </row>
    <row r="24" spans="2:25" x14ac:dyDescent="0.2">
      <c r="B24" s="64" t="s">
        <v>3117</v>
      </c>
      <c r="C24" s="64" t="s">
        <v>3118</v>
      </c>
      <c r="D24" s="64">
        <v>7000</v>
      </c>
      <c r="E24" s="712" t="s">
        <v>1533</v>
      </c>
      <c r="F24" s="64">
        <v>1</v>
      </c>
      <c r="G24" s="64" t="s">
        <v>1535</v>
      </c>
      <c r="H24" s="713">
        <v>10</v>
      </c>
      <c r="I24" s="64" t="s">
        <v>826</v>
      </c>
      <c r="J24" s="64" t="s">
        <v>279</v>
      </c>
      <c r="K24" s="64" t="s">
        <v>273</v>
      </c>
      <c r="L24" s="64" t="s">
        <v>7619</v>
      </c>
      <c r="M24" s="64" t="s">
        <v>282</v>
      </c>
      <c r="N24" s="64" t="s">
        <v>1216</v>
      </c>
      <c r="O24" s="64" t="s">
        <v>1212</v>
      </c>
      <c r="P24" s="64" t="s">
        <v>3119</v>
      </c>
      <c r="Q24" s="64" t="s">
        <v>4646</v>
      </c>
      <c r="R24" s="64" t="s">
        <v>7615</v>
      </c>
      <c r="S24" s="65" t="s">
        <v>345</v>
      </c>
      <c r="T24" s="65" t="s">
        <v>345</v>
      </c>
      <c r="U24" s="65" t="s">
        <v>345</v>
      </c>
      <c r="V24" s="65" t="s">
        <v>345</v>
      </c>
      <c r="W24" s="65" t="s">
        <v>345</v>
      </c>
      <c r="X24" s="65" t="s">
        <v>345</v>
      </c>
      <c r="Y24" s="65" t="s">
        <v>345</v>
      </c>
    </row>
    <row r="25" spans="2:25" x14ac:dyDescent="0.2">
      <c r="B25" s="64" t="s">
        <v>2854</v>
      </c>
      <c r="C25" s="64" t="s">
        <v>2855</v>
      </c>
      <c r="D25" s="64">
        <v>11000</v>
      </c>
      <c r="E25" s="712" t="s">
        <v>2853</v>
      </c>
      <c r="F25" s="64">
        <v>1</v>
      </c>
      <c r="G25" s="64" t="s">
        <v>808</v>
      </c>
      <c r="H25" s="713">
        <v>4</v>
      </c>
      <c r="I25" s="64" t="s">
        <v>2860</v>
      </c>
      <c r="J25" s="64" t="s">
        <v>4545</v>
      </c>
      <c r="K25" s="64" t="s">
        <v>2857</v>
      </c>
      <c r="L25" s="64" t="s">
        <v>3944</v>
      </c>
      <c r="M25" s="65" t="s">
        <v>345</v>
      </c>
      <c r="N25" s="65" t="s">
        <v>345</v>
      </c>
      <c r="O25" s="65" t="s">
        <v>345</v>
      </c>
      <c r="P25" s="65" t="s">
        <v>345</v>
      </c>
      <c r="Q25" s="65" t="s">
        <v>345</v>
      </c>
      <c r="R25" s="65" t="s">
        <v>345</v>
      </c>
      <c r="S25" s="65" t="s">
        <v>345</v>
      </c>
      <c r="T25" s="65" t="s">
        <v>345</v>
      </c>
      <c r="U25" s="65" t="s">
        <v>345</v>
      </c>
      <c r="V25" s="65" t="s">
        <v>345</v>
      </c>
      <c r="W25" s="65" t="s">
        <v>345</v>
      </c>
      <c r="X25" s="65" t="s">
        <v>345</v>
      </c>
      <c r="Y25" s="65" t="s">
        <v>345</v>
      </c>
    </row>
    <row r="26" spans="2:25" x14ac:dyDescent="0.2">
      <c r="B26" s="64" t="s">
        <v>7923</v>
      </c>
      <c r="C26" s="64" t="s">
        <v>7924</v>
      </c>
      <c r="D26" s="64">
        <v>39000</v>
      </c>
      <c r="E26" s="712" t="s">
        <v>7922</v>
      </c>
      <c r="F26" s="64">
        <v>1</v>
      </c>
      <c r="G26" s="64" t="s">
        <v>608</v>
      </c>
      <c r="H26" s="713">
        <v>8</v>
      </c>
      <c r="I26" s="64" t="s">
        <v>7926</v>
      </c>
      <c r="J26" s="64" t="s">
        <v>7558</v>
      </c>
      <c r="K26" s="64" t="s">
        <v>7563</v>
      </c>
      <c r="L26" s="64" t="s">
        <v>7560</v>
      </c>
      <c r="M26" s="64" t="s">
        <v>7561</v>
      </c>
      <c r="N26" s="64" t="s">
        <v>7551</v>
      </c>
      <c r="O26" s="64" t="s">
        <v>7552</v>
      </c>
      <c r="P26" s="64" t="s">
        <v>7553</v>
      </c>
      <c r="Q26" s="65" t="s">
        <v>345</v>
      </c>
      <c r="R26" s="65" t="s">
        <v>345</v>
      </c>
      <c r="S26" s="65" t="s">
        <v>345</v>
      </c>
      <c r="T26" s="65" t="s">
        <v>345</v>
      </c>
      <c r="U26" s="65" t="s">
        <v>345</v>
      </c>
      <c r="V26" s="65" t="s">
        <v>345</v>
      </c>
      <c r="W26" s="65" t="s">
        <v>345</v>
      </c>
      <c r="X26" s="65" t="s">
        <v>345</v>
      </c>
      <c r="Y26" s="65" t="s">
        <v>345</v>
      </c>
    </row>
    <row r="27" spans="2:25" x14ac:dyDescent="0.2">
      <c r="B27" s="64" t="s">
        <v>5789</v>
      </c>
      <c r="C27" s="64" t="s">
        <v>5790</v>
      </c>
      <c r="D27" s="64">
        <v>14000</v>
      </c>
      <c r="E27" s="712" t="s">
        <v>5788</v>
      </c>
      <c r="F27" s="64">
        <v>1</v>
      </c>
      <c r="G27" s="64" t="s">
        <v>1011</v>
      </c>
      <c r="H27" s="713">
        <v>7</v>
      </c>
      <c r="I27" s="64" t="s">
        <v>4925</v>
      </c>
      <c r="J27" s="64" t="s">
        <v>4918</v>
      </c>
      <c r="K27" s="64" t="s">
        <v>6851</v>
      </c>
      <c r="L27" s="64" t="s">
        <v>4927</v>
      </c>
      <c r="M27" s="64" t="s">
        <v>4922</v>
      </c>
      <c r="N27" s="64" t="s">
        <v>7845</v>
      </c>
      <c r="O27" s="64" t="s">
        <v>4920</v>
      </c>
      <c r="P27" s="65" t="s">
        <v>345</v>
      </c>
      <c r="Q27" s="65" t="s">
        <v>345</v>
      </c>
      <c r="R27" s="65" t="s">
        <v>345</v>
      </c>
      <c r="S27" s="65" t="s">
        <v>345</v>
      </c>
      <c r="T27" s="65" t="s">
        <v>345</v>
      </c>
      <c r="U27" s="65" t="s">
        <v>345</v>
      </c>
      <c r="V27" s="65" t="s">
        <v>345</v>
      </c>
      <c r="W27" s="65" t="s">
        <v>345</v>
      </c>
      <c r="X27" s="65" t="s">
        <v>345</v>
      </c>
      <c r="Y27" s="65" t="s">
        <v>345</v>
      </c>
    </row>
    <row r="28" spans="2:25" x14ac:dyDescent="0.2">
      <c r="B28" s="64" t="s">
        <v>6655</v>
      </c>
      <c r="C28" s="64" t="s">
        <v>6656</v>
      </c>
      <c r="D28" s="64">
        <v>31000</v>
      </c>
      <c r="E28" s="712" t="s">
        <v>6654</v>
      </c>
      <c r="F28" s="64">
        <v>1</v>
      </c>
      <c r="G28" s="64" t="s">
        <v>4586</v>
      </c>
      <c r="H28" s="713">
        <v>4</v>
      </c>
      <c r="I28" s="64" t="s">
        <v>2403</v>
      </c>
      <c r="J28" s="64" t="s">
        <v>6815</v>
      </c>
      <c r="K28" s="64" t="s">
        <v>6194</v>
      </c>
      <c r="L28" s="64" t="s">
        <v>6196</v>
      </c>
      <c r="M28" s="65" t="s">
        <v>345</v>
      </c>
      <c r="N28" s="65" t="s">
        <v>345</v>
      </c>
      <c r="O28" s="65" t="s">
        <v>345</v>
      </c>
      <c r="P28" s="65" t="s">
        <v>345</v>
      </c>
      <c r="Q28" s="65" t="s">
        <v>345</v>
      </c>
      <c r="R28" s="65" t="s">
        <v>345</v>
      </c>
      <c r="S28" s="65" t="s">
        <v>345</v>
      </c>
      <c r="T28" s="65" t="s">
        <v>345</v>
      </c>
      <c r="U28" s="65" t="s">
        <v>345</v>
      </c>
      <c r="V28" s="65" t="s">
        <v>345</v>
      </c>
      <c r="W28" s="65" t="s">
        <v>345</v>
      </c>
      <c r="X28" s="65" t="s">
        <v>345</v>
      </c>
      <c r="Y28" s="65" t="s">
        <v>345</v>
      </c>
    </row>
    <row r="29" spans="2:25" x14ac:dyDescent="0.2">
      <c r="B29" s="64" t="s">
        <v>4929</v>
      </c>
      <c r="C29" s="64" t="s">
        <v>4930</v>
      </c>
      <c r="D29" s="64">
        <v>15000</v>
      </c>
      <c r="E29" s="712" t="s">
        <v>4928</v>
      </c>
      <c r="F29" s="64">
        <v>1</v>
      </c>
      <c r="G29" s="64" t="s">
        <v>1736</v>
      </c>
      <c r="H29" s="713">
        <v>8</v>
      </c>
      <c r="I29" s="64" t="s">
        <v>4932</v>
      </c>
      <c r="J29" s="64" t="s">
        <v>6024</v>
      </c>
      <c r="K29" s="64" t="s">
        <v>4937</v>
      </c>
      <c r="L29" s="64" t="s">
        <v>4944</v>
      </c>
      <c r="M29" s="64" t="s">
        <v>4961</v>
      </c>
      <c r="N29" s="64" t="s">
        <v>4947</v>
      </c>
      <c r="O29" s="64" t="s">
        <v>4935</v>
      </c>
      <c r="P29" s="64" t="s">
        <v>4942</v>
      </c>
      <c r="Q29" s="65" t="s">
        <v>345</v>
      </c>
      <c r="R29" s="65" t="s">
        <v>345</v>
      </c>
      <c r="S29" s="65" t="s">
        <v>345</v>
      </c>
      <c r="T29" s="65" t="s">
        <v>345</v>
      </c>
      <c r="U29" s="65" t="s">
        <v>345</v>
      </c>
      <c r="V29" s="65" t="s">
        <v>345</v>
      </c>
      <c r="W29" s="65" t="s">
        <v>345</v>
      </c>
      <c r="X29" s="65" t="s">
        <v>345</v>
      </c>
      <c r="Y29" s="65" t="s">
        <v>345</v>
      </c>
    </row>
    <row r="30" spans="2:25" x14ac:dyDescent="0.2">
      <c r="B30" s="64" t="s">
        <v>3691</v>
      </c>
      <c r="C30" s="64" t="s">
        <v>7431</v>
      </c>
      <c r="D30" s="64">
        <v>2000</v>
      </c>
      <c r="E30" s="712" t="s">
        <v>7201</v>
      </c>
      <c r="F30" s="64">
        <v>1</v>
      </c>
      <c r="G30" s="64" t="s">
        <v>7203</v>
      </c>
      <c r="H30" s="713">
        <v>8</v>
      </c>
      <c r="I30" s="64" t="s">
        <v>2903</v>
      </c>
      <c r="J30" s="64" t="s">
        <v>2618</v>
      </c>
      <c r="K30" s="64" t="s">
        <v>624</v>
      </c>
      <c r="L30" s="64" t="s">
        <v>4123</v>
      </c>
      <c r="M30" s="64" t="s">
        <v>1451</v>
      </c>
      <c r="N30" s="64" t="s">
        <v>2907</v>
      </c>
      <c r="O30" s="64" t="s">
        <v>2621</v>
      </c>
      <c r="P30" s="64" t="s">
        <v>2624</v>
      </c>
      <c r="Q30" s="65" t="s">
        <v>345</v>
      </c>
      <c r="R30" s="65" t="s">
        <v>345</v>
      </c>
      <c r="S30" s="65" t="s">
        <v>345</v>
      </c>
      <c r="T30" s="65" t="s">
        <v>345</v>
      </c>
      <c r="U30" s="65" t="s">
        <v>345</v>
      </c>
      <c r="V30" s="65" t="s">
        <v>345</v>
      </c>
      <c r="W30" s="65" t="s">
        <v>345</v>
      </c>
      <c r="X30" s="65" t="s">
        <v>345</v>
      </c>
      <c r="Y30" s="65" t="s">
        <v>345</v>
      </c>
    </row>
    <row r="31" spans="2:25" x14ac:dyDescent="0.2">
      <c r="B31" s="64" t="s">
        <v>5739</v>
      </c>
      <c r="C31" s="64" t="s">
        <v>5740</v>
      </c>
      <c r="D31" s="64">
        <v>47000</v>
      </c>
      <c r="E31" s="712" t="s">
        <v>5738</v>
      </c>
      <c r="F31" s="64">
        <v>1</v>
      </c>
      <c r="G31" s="64" t="s">
        <v>8146</v>
      </c>
      <c r="H31" s="713">
        <v>17</v>
      </c>
      <c r="I31" s="64" t="s">
        <v>6640</v>
      </c>
      <c r="J31" s="64" t="s">
        <v>6915</v>
      </c>
      <c r="K31" s="64" t="s">
        <v>7674</v>
      </c>
      <c r="L31" s="64" t="s">
        <v>6910</v>
      </c>
      <c r="M31" s="64" t="s">
        <v>6912</v>
      </c>
      <c r="N31" s="64" t="s">
        <v>6917</v>
      </c>
      <c r="O31" s="64" t="s">
        <v>619</v>
      </c>
      <c r="P31" s="64" t="s">
        <v>5557</v>
      </c>
      <c r="Q31" s="64" t="s">
        <v>6643</v>
      </c>
      <c r="R31" s="64" t="s">
        <v>6907</v>
      </c>
      <c r="S31" s="64" t="s">
        <v>5038</v>
      </c>
      <c r="T31" s="64" t="s">
        <v>6905</v>
      </c>
      <c r="U31" s="64" t="s">
        <v>6646</v>
      </c>
      <c r="V31" s="64" t="s">
        <v>6645</v>
      </c>
      <c r="W31" s="64" t="s">
        <v>6647</v>
      </c>
      <c r="X31" s="64" t="s">
        <v>6900</v>
      </c>
      <c r="Y31" s="64" t="s">
        <v>6642</v>
      </c>
    </row>
    <row r="32" spans="2:25" x14ac:dyDescent="0.2">
      <c r="B32" s="64" t="s">
        <v>8211</v>
      </c>
      <c r="C32" s="64" t="s">
        <v>8212</v>
      </c>
      <c r="D32" s="64">
        <v>43000</v>
      </c>
      <c r="E32" s="712" t="s">
        <v>8210</v>
      </c>
      <c r="F32" s="64">
        <v>1</v>
      </c>
      <c r="G32" s="64" t="s">
        <v>5622</v>
      </c>
      <c r="H32" s="713">
        <v>16</v>
      </c>
      <c r="I32" s="64" t="s">
        <v>2980</v>
      </c>
      <c r="J32" s="64" t="s">
        <v>4346</v>
      </c>
      <c r="K32" s="64" t="s">
        <v>4343</v>
      </c>
      <c r="L32" s="64" t="s">
        <v>2370</v>
      </c>
      <c r="M32" s="64" t="s">
        <v>5272</v>
      </c>
      <c r="N32" s="64" t="s">
        <v>8216</v>
      </c>
      <c r="O32" s="64" t="s">
        <v>5278</v>
      </c>
      <c r="P32" s="64" t="s">
        <v>5275</v>
      </c>
      <c r="Q32" s="64" t="s">
        <v>2373</v>
      </c>
      <c r="R32" s="64" t="s">
        <v>8214</v>
      </c>
      <c r="S32" s="64" t="s">
        <v>5281</v>
      </c>
      <c r="T32" s="64" t="s">
        <v>5299</v>
      </c>
      <c r="U32" s="64" t="s">
        <v>5302</v>
      </c>
      <c r="V32" s="64" t="s">
        <v>3501</v>
      </c>
      <c r="W32" s="64" t="s">
        <v>2983</v>
      </c>
      <c r="X32" s="64" t="s">
        <v>2367</v>
      </c>
      <c r="Y32" s="65" t="s">
        <v>345</v>
      </c>
    </row>
    <row r="33" spans="2:25" x14ac:dyDescent="0.2">
      <c r="B33" s="64" t="s">
        <v>840</v>
      </c>
      <c r="C33" s="64" t="s">
        <v>7424</v>
      </c>
      <c r="D33" s="64">
        <v>1000</v>
      </c>
      <c r="E33" s="712" t="s">
        <v>7174</v>
      </c>
      <c r="F33" s="64">
        <v>1</v>
      </c>
      <c r="G33" s="64" t="s">
        <v>7176</v>
      </c>
      <c r="H33" s="713">
        <v>6</v>
      </c>
      <c r="I33" s="64" t="s">
        <v>1832</v>
      </c>
      <c r="J33" s="64" t="s">
        <v>2910</v>
      </c>
      <c r="K33" s="64" t="s">
        <v>7429</v>
      </c>
      <c r="L33" s="64" t="s">
        <v>7426</v>
      </c>
      <c r="M33" s="64" t="s">
        <v>1827</v>
      </c>
      <c r="N33" s="64" t="s">
        <v>3111</v>
      </c>
      <c r="O33" s="65" t="s">
        <v>345</v>
      </c>
      <c r="P33" s="65" t="s">
        <v>345</v>
      </c>
      <c r="Q33" s="65" t="s">
        <v>345</v>
      </c>
      <c r="R33" s="65" t="s">
        <v>345</v>
      </c>
      <c r="S33" s="65" t="s">
        <v>345</v>
      </c>
      <c r="T33" s="65" t="s">
        <v>345</v>
      </c>
      <c r="U33" s="65" t="s">
        <v>345</v>
      </c>
      <c r="V33" s="65" t="s">
        <v>345</v>
      </c>
      <c r="W33" s="65" t="s">
        <v>345</v>
      </c>
      <c r="X33" s="65" t="s">
        <v>345</v>
      </c>
      <c r="Y33" s="65" t="s">
        <v>345</v>
      </c>
    </row>
    <row r="34" spans="2:25" x14ac:dyDescent="0.2">
      <c r="B34" s="64" t="s">
        <v>7239</v>
      </c>
      <c r="C34" s="64" t="s">
        <v>7240</v>
      </c>
      <c r="D34" s="64">
        <v>23000</v>
      </c>
      <c r="E34" s="712" t="s">
        <v>7238</v>
      </c>
      <c r="F34" s="64">
        <v>1</v>
      </c>
      <c r="G34" s="64" t="s">
        <v>5916</v>
      </c>
      <c r="H34" s="713">
        <v>7</v>
      </c>
      <c r="I34" s="64" t="s">
        <v>1172</v>
      </c>
      <c r="J34" s="64" t="s">
        <v>2991</v>
      </c>
      <c r="K34" s="64" t="s">
        <v>906</v>
      </c>
      <c r="L34" s="64" t="s">
        <v>2985</v>
      </c>
      <c r="M34" s="64" t="s">
        <v>1169</v>
      </c>
      <c r="N34" s="64" t="s">
        <v>2988</v>
      </c>
      <c r="O34" s="64" t="s">
        <v>2994</v>
      </c>
      <c r="P34" s="65" t="s">
        <v>345</v>
      </c>
      <c r="Q34" s="65" t="s">
        <v>345</v>
      </c>
      <c r="R34" s="65" t="s">
        <v>345</v>
      </c>
      <c r="S34" s="65" t="s">
        <v>345</v>
      </c>
      <c r="T34" s="65" t="s">
        <v>345</v>
      </c>
      <c r="U34" s="65" t="s">
        <v>345</v>
      </c>
      <c r="V34" s="65" t="s">
        <v>345</v>
      </c>
      <c r="W34" s="65" t="s">
        <v>345</v>
      </c>
      <c r="X34" s="65" t="s">
        <v>345</v>
      </c>
      <c r="Y34" s="65" t="s">
        <v>345</v>
      </c>
    </row>
    <row r="35" spans="2:25" x14ac:dyDescent="0.2"/>
    <row r="36" spans="2:25" hidden="1" x14ac:dyDescent="0.2"/>
    <row r="37" spans="2:25" hidden="1" x14ac:dyDescent="0.2"/>
    <row r="38" spans="2:25" hidden="1" x14ac:dyDescent="0.2"/>
    <row r="39" spans="2:25" hidden="1" x14ac:dyDescent="0.2"/>
    <row r="40" spans="2:25" hidden="1" x14ac:dyDescent="0.2"/>
    <row r="41" spans="2:25" hidden="1" x14ac:dyDescent="0.2"/>
    <row r="42" spans="2:25" hidden="1" x14ac:dyDescent="0.2"/>
    <row r="43" spans="2:25" hidden="1" x14ac:dyDescent="0.2"/>
    <row r="44" spans="2:25" hidden="1" x14ac:dyDescent="0.2"/>
    <row r="45" spans="2:25" hidden="1" x14ac:dyDescent="0.2"/>
    <row r="46" spans="2:25" hidden="1" x14ac:dyDescent="0.2"/>
    <row r="47" spans="2:25" hidden="1" x14ac:dyDescent="0.2"/>
    <row r="48" spans="2:25"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sheetData>
  <sheetProtection password="CD67" sheet="1" objects="1" scenarios="1"/>
  <phoneticPr fontId="10" type="noConversion"/>
  <pageMargins left="0.3" right="0.3" top="0.75" bottom="0.75" header="0.5" footer="0.5"/>
  <pageSetup scale="74" orientation="landscape" horizontalDpi="4294967292"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7" customWidth="1"/>
    <col min="2" max="2" width="4.7109375" style="27" customWidth="1"/>
    <col min="3" max="4" width="12.7109375" style="27" customWidth="1"/>
    <col min="5" max="5" width="2.7109375" style="27" customWidth="1"/>
    <col min="6" max="6" width="4.7109375" style="27" customWidth="1"/>
    <col min="7" max="8" width="12.7109375" style="27" customWidth="1"/>
    <col min="9" max="9" width="2.7109375" style="27" customWidth="1"/>
    <col min="10" max="10" width="4.7109375" style="27" customWidth="1"/>
    <col min="11" max="11" width="33" style="27" bestFit="1" customWidth="1"/>
    <col min="12" max="12" width="46.5703125" style="27" bestFit="1" customWidth="1"/>
    <col min="13" max="13" width="2.7109375" style="27" customWidth="1"/>
    <col min="14" max="14" width="4.7109375" style="27" customWidth="1"/>
    <col min="15" max="15" width="18" style="27" bestFit="1" customWidth="1"/>
    <col min="16" max="16" width="16.42578125" style="27" bestFit="1" customWidth="1"/>
    <col min="17" max="17" width="2.7109375" style="27" customWidth="1"/>
    <col min="18" max="18" width="4.7109375" style="27" customWidth="1"/>
    <col min="19" max="20" width="6.7109375" style="27" customWidth="1"/>
    <col min="21" max="21" width="2.7109375" style="27" customWidth="1"/>
    <col min="22" max="22" width="4.7109375" style="27" customWidth="1"/>
    <col min="23" max="24" width="6.7109375" style="27" customWidth="1"/>
    <col min="25" max="25" width="10.28515625" style="27" bestFit="1" customWidth="1"/>
    <col min="26" max="26" width="2.7109375" style="27" customWidth="1"/>
    <col min="27" max="27" width="7.5703125" style="27" customWidth="1"/>
    <col min="28" max="28" width="7.5703125" style="27" bestFit="1" customWidth="1"/>
    <col min="29" max="29" width="7.28515625" style="27" bestFit="1" customWidth="1"/>
    <col min="30" max="30" width="2.7109375" style="27" customWidth="1"/>
    <col min="31" max="31" width="38.5703125" style="27" bestFit="1" customWidth="1"/>
    <col min="32" max="32" width="18.7109375" style="27" customWidth="1"/>
    <col min="33" max="33" width="6.7109375" style="27" customWidth="1"/>
    <col min="34" max="34" width="2.7109375" style="27" customWidth="1"/>
    <col min="35" max="35" width="38.5703125" style="27" bestFit="1" customWidth="1"/>
    <col min="36" max="36" width="18.7109375" style="27" customWidth="1"/>
    <col min="37" max="37" width="6.7109375" style="27" customWidth="1"/>
    <col min="38" max="38" width="2.7109375" style="27" customWidth="1"/>
    <col min="39" max="39" width="37.7109375" style="27" bestFit="1" customWidth="1"/>
    <col min="40" max="40" width="18.7109375" style="27" customWidth="1"/>
    <col min="41" max="41" width="6.7109375" style="27" customWidth="1"/>
    <col min="42" max="42" width="2.7109375" style="27" customWidth="1"/>
    <col min="43" max="43" width="14.42578125" style="27" bestFit="1" customWidth="1"/>
    <col min="44" max="44" width="10.7109375" style="27" customWidth="1"/>
    <col min="45" max="45" width="6.7109375" style="27" customWidth="1"/>
    <col min="46" max="46" width="2.7109375" style="27" customWidth="1"/>
    <col min="47" max="16384" width="9.140625" style="27"/>
  </cols>
  <sheetData>
    <row r="1" spans="1:45" ht="15.75" x14ac:dyDescent="0.25">
      <c r="A1" s="1060"/>
    </row>
    <row r="2" spans="1:45" x14ac:dyDescent="0.2">
      <c r="B2" s="56" t="s">
        <v>1252</v>
      </c>
      <c r="F2" s="56" t="s">
        <v>1250</v>
      </c>
      <c r="J2" s="56" t="s">
        <v>1251</v>
      </c>
      <c r="N2" s="56" t="s">
        <v>1253</v>
      </c>
      <c r="R2" s="56" t="s">
        <v>5310</v>
      </c>
      <c r="V2" s="56" t="s">
        <v>5311</v>
      </c>
      <c r="Y2" s="56"/>
      <c r="AA2" s="56" t="s">
        <v>1208</v>
      </c>
      <c r="AE2" s="56" t="s">
        <v>1243</v>
      </c>
      <c r="AG2" s="56"/>
      <c r="AI2" s="56" t="s">
        <v>1244</v>
      </c>
      <c r="AM2" s="56" t="s">
        <v>1242</v>
      </c>
      <c r="AO2" s="56"/>
      <c r="AQ2" s="56" t="s">
        <v>388</v>
      </c>
      <c r="AS2" s="56"/>
    </row>
    <row r="3" spans="1:45" s="704" customFormat="1" x14ac:dyDescent="0.2">
      <c r="B3" s="644"/>
      <c r="C3" s="644" t="s">
        <v>2087</v>
      </c>
      <c r="D3" s="644" t="s">
        <v>2088</v>
      </c>
      <c r="F3" s="644"/>
      <c r="G3" s="644" t="s">
        <v>2087</v>
      </c>
      <c r="H3" s="644" t="s">
        <v>2088</v>
      </c>
      <c r="J3" s="644"/>
      <c r="K3" s="644" t="s">
        <v>2087</v>
      </c>
      <c r="L3" s="644" t="s">
        <v>2088</v>
      </c>
      <c r="N3" s="644"/>
      <c r="O3" s="644" t="s">
        <v>2087</v>
      </c>
      <c r="P3" s="644" t="s">
        <v>2088</v>
      </c>
      <c r="R3" s="644"/>
      <c r="S3" s="644" t="s">
        <v>2087</v>
      </c>
      <c r="T3" s="644" t="s">
        <v>2088</v>
      </c>
      <c r="V3" s="644"/>
      <c r="W3" s="644" t="s">
        <v>2087</v>
      </c>
      <c r="X3" s="644" t="s">
        <v>2088</v>
      </c>
      <c r="Y3" s="703"/>
      <c r="AA3" s="644"/>
      <c r="AB3" s="644" t="s">
        <v>2087</v>
      </c>
      <c r="AC3" s="644" t="s">
        <v>2088</v>
      </c>
      <c r="AE3" s="644" t="s">
        <v>2087</v>
      </c>
      <c r="AF3" s="644" t="s">
        <v>2088</v>
      </c>
      <c r="AG3" s="644" t="s">
        <v>433</v>
      </c>
      <c r="AI3" s="644" t="s">
        <v>2087</v>
      </c>
      <c r="AJ3" s="644" t="s">
        <v>2088</v>
      </c>
      <c r="AK3" s="644"/>
      <c r="AM3" s="644" t="s">
        <v>2087</v>
      </c>
      <c r="AN3" s="644" t="s">
        <v>2088</v>
      </c>
      <c r="AO3" s="644"/>
      <c r="AQ3" s="644" t="s">
        <v>2087</v>
      </c>
      <c r="AR3" s="644" t="s">
        <v>2088</v>
      </c>
      <c r="AS3" s="644" t="s">
        <v>1427</v>
      </c>
    </row>
    <row r="4" spans="1:45" x14ac:dyDescent="0.2">
      <c r="B4" s="57">
        <v>1</v>
      </c>
      <c r="C4" s="705" t="s">
        <v>4044</v>
      </c>
      <c r="D4" s="711" t="s">
        <v>345</v>
      </c>
      <c r="F4" s="57">
        <v>0</v>
      </c>
      <c r="G4" s="705" t="s">
        <v>5783</v>
      </c>
      <c r="H4" s="57" t="s">
        <v>8265</v>
      </c>
      <c r="J4" s="57" t="s">
        <v>2376</v>
      </c>
      <c r="K4" s="714" t="s">
        <v>345</v>
      </c>
      <c r="L4" s="58" t="s">
        <v>345</v>
      </c>
      <c r="N4" s="715">
        <v>11</v>
      </c>
      <c r="O4" s="705" t="s">
        <v>7576</v>
      </c>
      <c r="P4" s="715" t="s">
        <v>3711</v>
      </c>
      <c r="R4" s="57">
        <v>0</v>
      </c>
      <c r="S4" s="705" t="s">
        <v>7414</v>
      </c>
      <c r="T4" s="57" t="s">
        <v>7414</v>
      </c>
      <c r="V4" s="57">
        <v>0</v>
      </c>
      <c r="W4" s="705" t="s">
        <v>7414</v>
      </c>
      <c r="X4" s="57" t="s">
        <v>7414</v>
      </c>
      <c r="Y4" s="27" t="s">
        <v>5314</v>
      </c>
      <c r="AA4" s="705">
        <v>1998</v>
      </c>
      <c r="AB4" s="57"/>
      <c r="AE4" s="707" t="s">
        <v>7854</v>
      </c>
      <c r="AG4" s="57" t="s">
        <v>1960</v>
      </c>
      <c r="AI4" s="708" t="s">
        <v>1246</v>
      </c>
      <c r="AK4" s="57" t="s">
        <v>8415</v>
      </c>
      <c r="AM4" s="706" t="s">
        <v>5444</v>
      </c>
      <c r="AO4" s="57" t="s">
        <v>4123</v>
      </c>
      <c r="AQ4" s="706" t="s">
        <v>391</v>
      </c>
      <c r="AS4" s="57" t="s">
        <v>4502</v>
      </c>
    </row>
    <row r="5" spans="1:45" x14ac:dyDescent="0.2">
      <c r="B5" s="57">
        <v>2</v>
      </c>
      <c r="C5" s="705" t="s">
        <v>4045</v>
      </c>
      <c r="D5" s="711" t="s">
        <v>345</v>
      </c>
      <c r="F5" s="57">
        <v>1</v>
      </c>
      <c r="G5" s="705" t="s">
        <v>5374</v>
      </c>
      <c r="H5" s="57" t="s">
        <v>1456</v>
      </c>
      <c r="J5" s="57" t="s">
        <v>5804</v>
      </c>
      <c r="K5" s="706" t="s">
        <v>2294</v>
      </c>
      <c r="L5" s="27" t="s">
        <v>1458</v>
      </c>
      <c r="N5" s="715">
        <v>12</v>
      </c>
      <c r="O5" s="705" t="s">
        <v>7575</v>
      </c>
      <c r="P5" s="715" t="s">
        <v>8031</v>
      </c>
      <c r="R5" s="57">
        <v>1</v>
      </c>
      <c r="S5" s="705" t="s">
        <v>7415</v>
      </c>
      <c r="T5" s="57" t="s">
        <v>4075</v>
      </c>
      <c r="V5" s="57">
        <v>1</v>
      </c>
      <c r="W5" s="705" t="s">
        <v>7415</v>
      </c>
      <c r="X5" s="57" t="s">
        <v>4075</v>
      </c>
      <c r="Y5" s="27" t="s">
        <v>4041</v>
      </c>
      <c r="AA5" s="705">
        <v>2001</v>
      </c>
      <c r="AB5" s="57"/>
      <c r="AE5" s="707" t="s">
        <v>6520</v>
      </c>
      <c r="AG5" s="57" t="s">
        <v>8421</v>
      </c>
      <c r="AI5" s="708" t="s">
        <v>1247</v>
      </c>
      <c r="AK5" s="57" t="s">
        <v>8416</v>
      </c>
      <c r="AM5" s="706" t="s">
        <v>4197</v>
      </c>
      <c r="AO5" s="57" t="s">
        <v>4124</v>
      </c>
      <c r="AQ5" s="706" t="s">
        <v>389</v>
      </c>
      <c r="AS5" s="57" t="s">
        <v>4503</v>
      </c>
    </row>
    <row r="6" spans="1:45" x14ac:dyDescent="0.2">
      <c r="B6" s="57"/>
      <c r="F6" s="57">
        <v>2</v>
      </c>
      <c r="G6" s="705" t="s">
        <v>1249</v>
      </c>
      <c r="H6" s="57" t="s">
        <v>1424</v>
      </c>
      <c r="J6" s="57" t="s">
        <v>5805</v>
      </c>
      <c r="K6" s="714" t="s">
        <v>345</v>
      </c>
      <c r="L6" s="58" t="s">
        <v>345</v>
      </c>
      <c r="N6" s="715">
        <v>13</v>
      </c>
      <c r="O6" s="705" t="s">
        <v>7574</v>
      </c>
      <c r="P6" s="715" t="s">
        <v>3027</v>
      </c>
      <c r="R6" s="57"/>
      <c r="V6" s="57">
        <v>2</v>
      </c>
      <c r="W6" s="705" t="s">
        <v>5312</v>
      </c>
      <c r="X6" s="57" t="s">
        <v>5313</v>
      </c>
      <c r="Y6" s="27" t="s">
        <v>4042</v>
      </c>
      <c r="AA6" s="57"/>
      <c r="AB6" s="57"/>
      <c r="AE6" s="707" t="s">
        <v>6521</v>
      </c>
      <c r="AG6" s="57" t="s">
        <v>8422</v>
      </c>
      <c r="AI6" s="707" t="s">
        <v>386</v>
      </c>
      <c r="AK6" s="57" t="s">
        <v>2892</v>
      </c>
      <c r="AM6" s="706" t="s">
        <v>4716</v>
      </c>
      <c r="AO6" s="57" t="s">
        <v>4125</v>
      </c>
      <c r="AQ6" s="706" t="s">
        <v>390</v>
      </c>
      <c r="AS6" s="57" t="s">
        <v>4504</v>
      </c>
    </row>
    <row r="7" spans="1:45" x14ac:dyDescent="0.2">
      <c r="B7" s="57"/>
      <c r="F7" s="57">
        <v>3</v>
      </c>
      <c r="G7" s="705" t="s">
        <v>1248</v>
      </c>
      <c r="H7" s="57" t="s">
        <v>7670</v>
      </c>
      <c r="J7" s="57" t="s">
        <v>2949</v>
      </c>
      <c r="K7" s="706" t="s">
        <v>2996</v>
      </c>
      <c r="L7" s="27" t="s">
        <v>4369</v>
      </c>
      <c r="N7" s="715">
        <v>14</v>
      </c>
      <c r="O7" s="705" t="s">
        <v>7573</v>
      </c>
      <c r="P7" s="715" t="s">
        <v>3026</v>
      </c>
      <c r="R7" s="57"/>
      <c r="V7" s="57"/>
      <c r="Y7" s="57"/>
      <c r="AB7" s="57"/>
      <c r="AE7" s="707" t="s">
        <v>5899</v>
      </c>
      <c r="AG7" s="57" t="s">
        <v>8423</v>
      </c>
      <c r="AI7" s="707" t="s">
        <v>7854</v>
      </c>
      <c r="AK7" s="57" t="s">
        <v>1960</v>
      </c>
      <c r="AM7" s="706" t="s">
        <v>6530</v>
      </c>
      <c r="AO7" s="57" t="s">
        <v>4126</v>
      </c>
      <c r="AQ7" s="706" t="s">
        <v>392</v>
      </c>
      <c r="AS7" s="57" t="s">
        <v>4505</v>
      </c>
    </row>
    <row r="8" spans="1:45" x14ac:dyDescent="0.2">
      <c r="J8" s="57" t="s">
        <v>5807</v>
      </c>
      <c r="K8" s="714" t="s">
        <v>345</v>
      </c>
      <c r="L8" s="58" t="s">
        <v>345</v>
      </c>
      <c r="N8" s="715">
        <v>15</v>
      </c>
      <c r="O8" s="705" t="s">
        <v>3257</v>
      </c>
      <c r="P8" s="715" t="s">
        <v>380</v>
      </c>
      <c r="R8" s="57"/>
      <c r="V8" s="57"/>
      <c r="Y8" s="57"/>
      <c r="AA8" s="57"/>
      <c r="AE8" s="707" t="s">
        <v>5900</v>
      </c>
      <c r="AG8" s="57" t="s">
        <v>8424</v>
      </c>
      <c r="AI8" s="707" t="s">
        <v>6520</v>
      </c>
      <c r="AK8" s="57" t="s">
        <v>8421</v>
      </c>
      <c r="AM8" s="706" t="s">
        <v>6531</v>
      </c>
      <c r="AO8" s="57" t="s">
        <v>4127</v>
      </c>
      <c r="AQ8" s="706" t="s">
        <v>393</v>
      </c>
      <c r="AS8" s="57" t="s">
        <v>4506</v>
      </c>
    </row>
    <row r="9" spans="1:45" x14ac:dyDescent="0.2">
      <c r="J9" s="57" t="s">
        <v>5808</v>
      </c>
      <c r="K9" s="706" t="s">
        <v>5670</v>
      </c>
      <c r="L9" s="27" t="s">
        <v>4822</v>
      </c>
      <c r="AE9" s="707" t="s">
        <v>5901</v>
      </c>
      <c r="AG9" s="57" t="s">
        <v>8425</v>
      </c>
      <c r="AI9" s="707" t="s">
        <v>6521</v>
      </c>
      <c r="AK9" s="57" t="s">
        <v>8422</v>
      </c>
      <c r="AM9" s="706" t="s">
        <v>3208</v>
      </c>
      <c r="AO9" s="57" t="s">
        <v>3109</v>
      </c>
      <c r="AQ9" s="706" t="s">
        <v>394</v>
      </c>
      <c r="AS9" s="57" t="s">
        <v>4507</v>
      </c>
    </row>
    <row r="10" spans="1:45" x14ac:dyDescent="0.2">
      <c r="J10" s="57" t="s">
        <v>6525</v>
      </c>
      <c r="K10" s="714" t="s">
        <v>345</v>
      </c>
      <c r="L10" s="58" t="s">
        <v>345</v>
      </c>
      <c r="N10" s="715"/>
      <c r="O10" s="715"/>
      <c r="P10" s="715"/>
      <c r="AE10" s="708" t="s">
        <v>631</v>
      </c>
      <c r="AF10" s="978"/>
      <c r="AG10" s="710" t="s">
        <v>8546</v>
      </c>
      <c r="AI10" s="707" t="s">
        <v>5899</v>
      </c>
      <c r="AK10" s="57" t="s">
        <v>8423</v>
      </c>
      <c r="AM10" s="706" t="s">
        <v>3207</v>
      </c>
      <c r="AO10" s="57" t="s">
        <v>3110</v>
      </c>
      <c r="AQ10" s="706" t="s">
        <v>395</v>
      </c>
      <c r="AS10" s="57" t="s">
        <v>4508</v>
      </c>
    </row>
    <row r="11" spans="1:45" x14ac:dyDescent="0.2">
      <c r="J11" s="57" t="s">
        <v>837</v>
      </c>
      <c r="K11" s="706" t="s">
        <v>3611</v>
      </c>
      <c r="L11" s="27" t="s">
        <v>836</v>
      </c>
      <c r="N11" s="715"/>
      <c r="O11" s="715"/>
      <c r="P11" s="715"/>
      <c r="AE11" s="707" t="s">
        <v>2863</v>
      </c>
      <c r="AG11" s="57" t="s">
        <v>4262</v>
      </c>
      <c r="AI11" s="707" t="s">
        <v>5900</v>
      </c>
      <c r="AK11" s="57" t="s">
        <v>8424</v>
      </c>
      <c r="AM11" s="706" t="s">
        <v>3209</v>
      </c>
      <c r="AO11" s="57" t="s">
        <v>3111</v>
      </c>
      <c r="AQ11" s="706" t="s">
        <v>396</v>
      </c>
      <c r="AS11" s="57" t="s">
        <v>4509</v>
      </c>
    </row>
    <row r="12" spans="1:45" x14ac:dyDescent="0.2">
      <c r="J12" s="57" t="s">
        <v>7098</v>
      </c>
      <c r="K12" s="714" t="s">
        <v>345</v>
      </c>
      <c r="L12" s="58" t="s">
        <v>345</v>
      </c>
      <c r="N12" s="715"/>
      <c r="O12" s="715"/>
      <c r="P12" s="715"/>
      <c r="AE12" s="707" t="s">
        <v>2070</v>
      </c>
      <c r="AG12" s="57" t="s">
        <v>1961</v>
      </c>
      <c r="AI12" s="707" t="s">
        <v>5901</v>
      </c>
      <c r="AK12" s="57" t="s">
        <v>8425</v>
      </c>
      <c r="AM12" s="706" t="s">
        <v>5445</v>
      </c>
      <c r="AO12" s="57" t="s">
        <v>3112</v>
      </c>
      <c r="AQ12" s="706" t="s">
        <v>397</v>
      </c>
      <c r="AS12" s="57" t="s">
        <v>4510</v>
      </c>
    </row>
    <row r="13" spans="1:45" x14ac:dyDescent="0.2">
      <c r="J13" s="57" t="s">
        <v>2950</v>
      </c>
      <c r="K13" s="706" t="s">
        <v>5786</v>
      </c>
      <c r="L13" s="27" t="s">
        <v>7099</v>
      </c>
      <c r="N13" s="715"/>
      <c r="O13" s="715"/>
      <c r="P13" s="715"/>
      <c r="AE13" s="707" t="s">
        <v>5433</v>
      </c>
      <c r="AG13" s="57" t="s">
        <v>8427</v>
      </c>
      <c r="AI13" s="707" t="s">
        <v>631</v>
      </c>
      <c r="AK13" s="57" t="s">
        <v>8546</v>
      </c>
      <c r="AM13" s="706" t="s">
        <v>4797</v>
      </c>
      <c r="AO13" s="57" t="s">
        <v>811</v>
      </c>
      <c r="AQ13" s="706" t="s">
        <v>398</v>
      </c>
      <c r="AS13" s="57" t="s">
        <v>4511</v>
      </c>
    </row>
    <row r="14" spans="1:45" x14ac:dyDescent="0.2">
      <c r="J14" s="57" t="s">
        <v>1272</v>
      </c>
      <c r="K14" s="706" t="s">
        <v>8198</v>
      </c>
      <c r="L14" s="27" t="s">
        <v>1271</v>
      </c>
      <c r="N14" s="715"/>
      <c r="O14" s="715"/>
      <c r="P14" s="715"/>
      <c r="AE14" s="707" t="s">
        <v>5396</v>
      </c>
      <c r="AG14" s="57" t="s">
        <v>8428</v>
      </c>
      <c r="AI14" s="707" t="s">
        <v>2863</v>
      </c>
      <c r="AK14" s="57" t="s">
        <v>4262</v>
      </c>
      <c r="AM14" s="706" t="s">
        <v>4798</v>
      </c>
      <c r="AO14" s="57" t="s">
        <v>7613</v>
      </c>
      <c r="AQ14" s="706" t="s">
        <v>399</v>
      </c>
      <c r="AS14" s="57" t="s">
        <v>4512</v>
      </c>
    </row>
    <row r="15" spans="1:45" x14ac:dyDescent="0.2">
      <c r="J15" s="57" t="s">
        <v>7024</v>
      </c>
      <c r="K15" s="706" t="s">
        <v>4348</v>
      </c>
      <c r="L15" s="27" t="s">
        <v>7023</v>
      </c>
      <c r="AE15" s="707" t="s">
        <v>5902</v>
      </c>
      <c r="AG15" s="57" t="s">
        <v>8429</v>
      </c>
      <c r="AI15" s="707" t="s">
        <v>2070</v>
      </c>
      <c r="AK15" s="57" t="s">
        <v>1961</v>
      </c>
      <c r="AM15" s="706" t="s">
        <v>4799</v>
      </c>
      <c r="AO15" s="57" t="s">
        <v>7614</v>
      </c>
      <c r="AQ15" s="706" t="s">
        <v>400</v>
      </c>
      <c r="AS15" s="57" t="s">
        <v>4513</v>
      </c>
    </row>
    <row r="16" spans="1:45" x14ac:dyDescent="0.2">
      <c r="J16" s="57" t="s">
        <v>5124</v>
      </c>
      <c r="K16" s="706" t="s">
        <v>2405</v>
      </c>
      <c r="L16" s="27" t="s">
        <v>5123</v>
      </c>
      <c r="AE16" s="707" t="s">
        <v>5903</v>
      </c>
      <c r="AG16" s="57" t="s">
        <v>4263</v>
      </c>
      <c r="AI16" s="707" t="s">
        <v>5433</v>
      </c>
      <c r="AK16" s="57" t="s">
        <v>8427</v>
      </c>
      <c r="AM16" s="706" t="s">
        <v>7380</v>
      </c>
      <c r="AO16" s="57" t="s">
        <v>7615</v>
      </c>
      <c r="AQ16" s="706" t="s">
        <v>401</v>
      </c>
      <c r="AS16" s="57" t="s">
        <v>4514</v>
      </c>
    </row>
    <row r="17" spans="10:45" x14ac:dyDescent="0.2">
      <c r="J17" s="57" t="s">
        <v>2941</v>
      </c>
      <c r="K17" s="714" t="s">
        <v>345</v>
      </c>
      <c r="L17" s="58" t="s">
        <v>345</v>
      </c>
      <c r="AE17" s="707" t="s">
        <v>5904</v>
      </c>
      <c r="AG17" s="57" t="s">
        <v>7032</v>
      </c>
      <c r="AI17" s="707" t="s">
        <v>5396</v>
      </c>
      <c r="AK17" s="57" t="s">
        <v>8428</v>
      </c>
      <c r="AM17" s="706" t="s">
        <v>4603</v>
      </c>
      <c r="AO17" s="57" t="s">
        <v>7616</v>
      </c>
      <c r="AQ17" s="706" t="s">
        <v>402</v>
      </c>
      <c r="AS17" s="57" t="s">
        <v>4515</v>
      </c>
    </row>
    <row r="18" spans="10:45" x14ac:dyDescent="0.2">
      <c r="J18" s="57" t="s">
        <v>7708</v>
      </c>
      <c r="K18" s="706" t="s">
        <v>5088</v>
      </c>
      <c r="L18" s="27" t="s">
        <v>7707</v>
      </c>
      <c r="AE18" s="707" t="s">
        <v>5895</v>
      </c>
      <c r="AG18" s="57" t="s">
        <v>5395</v>
      </c>
      <c r="AI18" s="707" t="s">
        <v>5902</v>
      </c>
      <c r="AK18" s="57" t="s">
        <v>8429</v>
      </c>
      <c r="AM18" s="706" t="s">
        <v>7381</v>
      </c>
      <c r="AO18" s="57" t="s">
        <v>7617</v>
      </c>
      <c r="AQ18" s="706" t="s">
        <v>403</v>
      </c>
      <c r="AS18" s="57" t="s">
        <v>4516</v>
      </c>
    </row>
    <row r="19" spans="10:45" x14ac:dyDescent="0.2">
      <c r="J19" s="57" t="s">
        <v>2954</v>
      </c>
      <c r="K19" s="706" t="s">
        <v>3623</v>
      </c>
      <c r="L19" s="27" t="s">
        <v>3020</v>
      </c>
      <c r="AE19" s="707" t="s">
        <v>3541</v>
      </c>
      <c r="AG19" s="57" t="s">
        <v>7033</v>
      </c>
      <c r="AI19" s="707" t="s">
        <v>5903</v>
      </c>
      <c r="AK19" s="57" t="s">
        <v>4263</v>
      </c>
      <c r="AM19" s="706" t="s">
        <v>4604</v>
      </c>
      <c r="AO19" s="57" t="s">
        <v>7618</v>
      </c>
      <c r="AQ19" s="706" t="s">
        <v>404</v>
      </c>
      <c r="AS19" s="57" t="s">
        <v>4517</v>
      </c>
    </row>
    <row r="20" spans="10:45" x14ac:dyDescent="0.2">
      <c r="J20" s="57" t="s">
        <v>4183</v>
      </c>
      <c r="K20" s="706" t="s">
        <v>2266</v>
      </c>
      <c r="L20" s="27" t="s">
        <v>4182</v>
      </c>
      <c r="AE20" s="707" t="s">
        <v>4469</v>
      </c>
      <c r="AG20" s="57" t="s">
        <v>1962</v>
      </c>
      <c r="AI20" s="707" t="s">
        <v>5904</v>
      </c>
      <c r="AK20" s="57" t="s">
        <v>7032</v>
      </c>
      <c r="AM20" s="706" t="s">
        <v>407</v>
      </c>
      <c r="AO20" s="57" t="s">
        <v>2358</v>
      </c>
      <c r="AQ20" s="706" t="s">
        <v>4712</v>
      </c>
      <c r="AS20" s="57" t="s">
        <v>4705</v>
      </c>
    </row>
    <row r="21" spans="10:45" x14ac:dyDescent="0.2">
      <c r="J21" s="57" t="s">
        <v>2942</v>
      </c>
      <c r="K21" s="706" t="s">
        <v>2233</v>
      </c>
      <c r="L21" s="27" t="s">
        <v>329</v>
      </c>
      <c r="AE21" s="707" t="s">
        <v>2125</v>
      </c>
      <c r="AG21" s="57" t="s">
        <v>8431</v>
      </c>
      <c r="AI21" s="707" t="s">
        <v>5895</v>
      </c>
      <c r="AK21" s="57" t="s">
        <v>5395</v>
      </c>
      <c r="AM21" s="706" t="s">
        <v>4605</v>
      </c>
      <c r="AO21" s="57" t="s">
        <v>7619</v>
      </c>
      <c r="AQ21" s="706" t="s">
        <v>5632</v>
      </c>
      <c r="AS21" s="57" t="s">
        <v>4518</v>
      </c>
    </row>
    <row r="22" spans="10:45" x14ac:dyDescent="0.2">
      <c r="J22" s="57" t="s">
        <v>806</v>
      </c>
      <c r="K22" s="706" t="s">
        <v>1606</v>
      </c>
      <c r="L22" s="27" t="s">
        <v>6600</v>
      </c>
      <c r="AE22" s="707" t="s">
        <v>3395</v>
      </c>
      <c r="AG22" s="57" t="s">
        <v>4562</v>
      </c>
      <c r="AI22" s="707" t="s">
        <v>3541</v>
      </c>
      <c r="AK22" s="57" t="s">
        <v>7033</v>
      </c>
      <c r="AM22" s="706" t="s">
        <v>4606</v>
      </c>
      <c r="AO22" s="57" t="s">
        <v>7620</v>
      </c>
      <c r="AQ22" s="706" t="s">
        <v>405</v>
      </c>
      <c r="AS22" s="57" t="s">
        <v>4519</v>
      </c>
    </row>
    <row r="23" spans="10:45" x14ac:dyDescent="0.2">
      <c r="J23" s="57" t="s">
        <v>6921</v>
      </c>
      <c r="K23" s="706" t="s">
        <v>1553</v>
      </c>
      <c r="L23" s="27" t="s">
        <v>6920</v>
      </c>
      <c r="AE23" s="707" t="s">
        <v>3396</v>
      </c>
      <c r="AG23" s="57" t="s">
        <v>4563</v>
      </c>
      <c r="AI23" s="707" t="s">
        <v>4469</v>
      </c>
      <c r="AK23" s="57" t="s">
        <v>1962</v>
      </c>
      <c r="AM23" s="706" t="s">
        <v>4192</v>
      </c>
      <c r="AO23" s="57" t="s">
        <v>7621</v>
      </c>
      <c r="AQ23" s="706" t="s">
        <v>3202</v>
      </c>
      <c r="AS23" s="57" t="s">
        <v>4520</v>
      </c>
    </row>
    <row r="24" spans="10:45" x14ac:dyDescent="0.2">
      <c r="J24" s="57" t="s">
        <v>5620</v>
      </c>
      <c r="K24" s="706" t="s">
        <v>6673</v>
      </c>
      <c r="L24" s="27" t="s">
        <v>5619</v>
      </c>
      <c r="AE24" s="707" t="s">
        <v>3397</v>
      </c>
      <c r="AG24" s="57" t="s">
        <v>4564</v>
      </c>
      <c r="AI24" s="707" t="s">
        <v>2125</v>
      </c>
      <c r="AK24" s="57" t="s">
        <v>8431</v>
      </c>
      <c r="AM24" s="706" t="s">
        <v>4193</v>
      </c>
      <c r="AO24" s="57" t="s">
        <v>7622</v>
      </c>
      <c r="AQ24" s="706" t="s">
        <v>5633</v>
      </c>
      <c r="AS24" s="57" t="s">
        <v>4521</v>
      </c>
    </row>
    <row r="25" spans="10:45" x14ac:dyDescent="0.2">
      <c r="J25" s="57" t="s">
        <v>976</v>
      </c>
      <c r="K25" s="706" t="s">
        <v>4547</v>
      </c>
      <c r="L25" s="27" t="s">
        <v>975</v>
      </c>
      <c r="AE25" s="707" t="s">
        <v>3398</v>
      </c>
      <c r="AG25" s="57" t="s">
        <v>4565</v>
      </c>
      <c r="AI25" s="707" t="s">
        <v>3395</v>
      </c>
      <c r="AK25" s="57" t="s">
        <v>4562</v>
      </c>
      <c r="AM25" s="706" t="s">
        <v>4194</v>
      </c>
      <c r="AO25" s="57" t="s">
        <v>7623</v>
      </c>
      <c r="AQ25" s="706" t="s">
        <v>5634</v>
      </c>
      <c r="AS25" s="57" t="s">
        <v>4522</v>
      </c>
    </row>
    <row r="26" spans="10:45" x14ac:dyDescent="0.2">
      <c r="J26" s="57" t="s">
        <v>807</v>
      </c>
      <c r="K26" s="706" t="s">
        <v>7565</v>
      </c>
      <c r="L26" s="27" t="s">
        <v>2428</v>
      </c>
      <c r="AE26" s="707" t="s">
        <v>2153</v>
      </c>
      <c r="AG26" s="57" t="s">
        <v>7034</v>
      </c>
      <c r="AI26" s="707" t="s">
        <v>3396</v>
      </c>
      <c r="AK26" s="57" t="s">
        <v>4563</v>
      </c>
      <c r="AM26" s="706" t="s">
        <v>4120</v>
      </c>
      <c r="AO26" s="57" t="s">
        <v>7624</v>
      </c>
      <c r="AQ26" s="706" t="s">
        <v>5635</v>
      </c>
      <c r="AS26" s="57" t="s">
        <v>4523</v>
      </c>
    </row>
    <row r="27" spans="10:45" x14ac:dyDescent="0.2">
      <c r="J27" s="57" t="s">
        <v>1752</v>
      </c>
      <c r="K27" s="714" t="s">
        <v>345</v>
      </c>
      <c r="L27" s="58" t="s">
        <v>345</v>
      </c>
      <c r="AE27" s="707" t="s">
        <v>3542</v>
      </c>
      <c r="AG27" s="57" t="s">
        <v>2824</v>
      </c>
      <c r="AI27" s="707" t="s">
        <v>3397</v>
      </c>
      <c r="AK27" s="57" t="s">
        <v>4564</v>
      </c>
      <c r="AM27" s="706" t="s">
        <v>4195</v>
      </c>
      <c r="AO27" s="57" t="s">
        <v>7625</v>
      </c>
      <c r="AQ27" s="706" t="s">
        <v>5636</v>
      </c>
      <c r="AS27" s="57" t="s">
        <v>4524</v>
      </c>
    </row>
    <row r="28" spans="10:45" x14ac:dyDescent="0.2">
      <c r="J28" s="57" t="s">
        <v>1754</v>
      </c>
      <c r="K28" s="706" t="s">
        <v>7898</v>
      </c>
      <c r="L28" s="27" t="s">
        <v>1753</v>
      </c>
      <c r="AE28" s="707" t="s">
        <v>7093</v>
      </c>
      <c r="AG28" s="57" t="s">
        <v>1963</v>
      </c>
      <c r="AI28" s="707" t="s">
        <v>3398</v>
      </c>
      <c r="AK28" s="57" t="s">
        <v>4565</v>
      </c>
      <c r="AM28" s="706" t="s">
        <v>408</v>
      </c>
      <c r="AO28" s="57" t="s">
        <v>7626</v>
      </c>
      <c r="AQ28" s="706" t="s">
        <v>5637</v>
      </c>
      <c r="AS28" s="57" t="s">
        <v>4525</v>
      </c>
    </row>
    <row r="29" spans="10:45" x14ac:dyDescent="0.2">
      <c r="J29" s="57" t="s">
        <v>2944</v>
      </c>
      <c r="K29" s="706" t="s">
        <v>828</v>
      </c>
      <c r="L29" s="27" t="s">
        <v>1231</v>
      </c>
      <c r="AE29" s="707" t="s">
        <v>2745</v>
      </c>
      <c r="AG29" s="57" t="s">
        <v>5324</v>
      </c>
      <c r="AI29" s="707" t="s">
        <v>2153</v>
      </c>
      <c r="AK29" s="57" t="s">
        <v>7034</v>
      </c>
      <c r="AM29" s="706" t="s">
        <v>4196</v>
      </c>
      <c r="AO29" s="57" t="s">
        <v>7627</v>
      </c>
      <c r="AQ29" s="706" t="s">
        <v>5638</v>
      </c>
      <c r="AS29" s="57" t="s">
        <v>4526</v>
      </c>
    </row>
    <row r="30" spans="10:45" x14ac:dyDescent="0.2">
      <c r="J30" s="57" t="s">
        <v>1535</v>
      </c>
      <c r="K30" s="706" t="s">
        <v>1533</v>
      </c>
      <c r="L30" s="27" t="s">
        <v>1534</v>
      </c>
      <c r="AE30" s="707" t="s">
        <v>2737</v>
      </c>
      <c r="AG30" s="57" t="s">
        <v>5325</v>
      </c>
      <c r="AI30" s="707" t="s">
        <v>3542</v>
      </c>
      <c r="AK30" s="57" t="s">
        <v>2824</v>
      </c>
      <c r="AM30" s="706" t="s">
        <v>4199</v>
      </c>
      <c r="AO30" s="57" t="s">
        <v>7628</v>
      </c>
      <c r="AQ30" s="706" t="s">
        <v>5639</v>
      </c>
      <c r="AS30" s="57" t="s">
        <v>4527</v>
      </c>
    </row>
    <row r="31" spans="10:45" x14ac:dyDescent="0.2">
      <c r="J31" s="57" t="s">
        <v>808</v>
      </c>
      <c r="K31" s="706" t="s">
        <v>2853</v>
      </c>
      <c r="L31" s="27" t="s">
        <v>602</v>
      </c>
      <c r="AE31" s="707" t="s">
        <v>2738</v>
      </c>
      <c r="AG31" s="57" t="s">
        <v>7036</v>
      </c>
      <c r="AI31" s="707" t="s">
        <v>7093</v>
      </c>
      <c r="AK31" s="57" t="s">
        <v>1963</v>
      </c>
      <c r="AM31" s="706" t="s">
        <v>4200</v>
      </c>
      <c r="AO31" s="57" t="s">
        <v>7629</v>
      </c>
      <c r="AQ31" s="706" t="s">
        <v>346</v>
      </c>
      <c r="AS31" s="57" t="s">
        <v>4528</v>
      </c>
    </row>
    <row r="32" spans="10:45" x14ac:dyDescent="0.2">
      <c r="J32" s="57" t="s">
        <v>608</v>
      </c>
      <c r="K32" s="706" t="s">
        <v>7922</v>
      </c>
      <c r="L32" s="27" t="s">
        <v>607</v>
      </c>
      <c r="AE32" s="708" t="s">
        <v>1245</v>
      </c>
      <c r="AF32" s="709"/>
      <c r="AG32" s="710">
        <v>1035</v>
      </c>
      <c r="AI32" s="707" t="s">
        <v>2745</v>
      </c>
      <c r="AK32" s="57" t="s">
        <v>5324</v>
      </c>
      <c r="AM32" s="706" t="s">
        <v>5771</v>
      </c>
      <c r="AO32" s="57" t="s">
        <v>7630</v>
      </c>
      <c r="AQ32" s="706" t="s">
        <v>5650</v>
      </c>
      <c r="AS32" s="57" t="s">
        <v>4529</v>
      </c>
    </row>
    <row r="33" spans="10:45" x14ac:dyDescent="0.2">
      <c r="J33" s="57" t="s">
        <v>1011</v>
      </c>
      <c r="K33" s="706" t="s">
        <v>5788</v>
      </c>
      <c r="L33" s="27" t="s">
        <v>1010</v>
      </c>
      <c r="AE33" s="707" t="s">
        <v>6360</v>
      </c>
      <c r="AG33" s="57" t="s">
        <v>7037</v>
      </c>
      <c r="AI33" s="707" t="s">
        <v>2737</v>
      </c>
      <c r="AK33" s="57" t="s">
        <v>5325</v>
      </c>
      <c r="AM33" s="706" t="s">
        <v>5785</v>
      </c>
      <c r="AO33" s="57" t="s">
        <v>7631</v>
      </c>
      <c r="AQ33" s="706" t="s">
        <v>5644</v>
      </c>
      <c r="AS33" s="57" t="s">
        <v>4530</v>
      </c>
    </row>
    <row r="34" spans="10:45" x14ac:dyDescent="0.2">
      <c r="J34" s="57" t="s">
        <v>4586</v>
      </c>
      <c r="K34" s="706" t="s">
        <v>6654</v>
      </c>
      <c r="L34" s="27" t="s">
        <v>4585</v>
      </c>
      <c r="AE34" s="707" t="s">
        <v>3543</v>
      </c>
      <c r="AG34" s="57" t="s">
        <v>7038</v>
      </c>
      <c r="AI34" s="707" t="s">
        <v>2738</v>
      </c>
      <c r="AK34" s="57" t="s">
        <v>7036</v>
      </c>
      <c r="AM34" s="706" t="s">
        <v>4198</v>
      </c>
      <c r="AO34" s="57" t="s">
        <v>7632</v>
      </c>
      <c r="AQ34" s="706" t="s">
        <v>5640</v>
      </c>
      <c r="AS34" s="57" t="s">
        <v>4531</v>
      </c>
    </row>
    <row r="35" spans="10:45" x14ac:dyDescent="0.2">
      <c r="J35" s="57" t="s">
        <v>1736</v>
      </c>
      <c r="K35" s="706" t="s">
        <v>4928</v>
      </c>
      <c r="L35" s="27" t="s">
        <v>1735</v>
      </c>
      <c r="AE35" s="707" t="s">
        <v>4412</v>
      </c>
      <c r="AG35" s="57" t="s">
        <v>1964</v>
      </c>
      <c r="AI35" s="708" t="s">
        <v>1245</v>
      </c>
      <c r="AJ35" s="709"/>
      <c r="AK35" s="710">
        <v>1035</v>
      </c>
      <c r="AM35" s="706" t="s">
        <v>5775</v>
      </c>
      <c r="AO35" s="57" t="s">
        <v>7633</v>
      </c>
      <c r="AQ35" s="706" t="s">
        <v>5645</v>
      </c>
      <c r="AS35" s="57" t="s">
        <v>4532</v>
      </c>
    </row>
    <row r="36" spans="10:45" x14ac:dyDescent="0.2">
      <c r="J36" s="57" t="s">
        <v>7203</v>
      </c>
      <c r="K36" s="706" t="s">
        <v>7201</v>
      </c>
      <c r="L36" s="27" t="s">
        <v>7202</v>
      </c>
      <c r="AE36" s="707" t="s">
        <v>6361</v>
      </c>
      <c r="AG36" s="57" t="s">
        <v>7042</v>
      </c>
      <c r="AI36" s="707" t="s">
        <v>6360</v>
      </c>
      <c r="AK36" s="57" t="s">
        <v>7037</v>
      </c>
      <c r="AM36" s="706" t="s">
        <v>5772</v>
      </c>
      <c r="AO36" s="57" t="s">
        <v>8094</v>
      </c>
      <c r="AQ36" s="706" t="s">
        <v>5642</v>
      </c>
      <c r="AS36" s="57" t="s">
        <v>4533</v>
      </c>
    </row>
    <row r="37" spans="10:45" x14ac:dyDescent="0.2">
      <c r="J37" s="57" t="s">
        <v>8144</v>
      </c>
      <c r="K37" s="714" t="s">
        <v>345</v>
      </c>
      <c r="L37" s="58" t="s">
        <v>345</v>
      </c>
      <c r="AE37" s="707" t="s">
        <v>6362</v>
      </c>
      <c r="AG37" s="57" t="s">
        <v>7043</v>
      </c>
      <c r="AI37" s="707" t="s">
        <v>3543</v>
      </c>
      <c r="AK37" s="57" t="s">
        <v>7038</v>
      </c>
      <c r="AM37" s="706" t="s">
        <v>4118</v>
      </c>
      <c r="AO37" s="57" t="s">
        <v>6</v>
      </c>
      <c r="AQ37" s="706" t="s">
        <v>5649</v>
      </c>
      <c r="AS37" s="57" t="s">
        <v>4534</v>
      </c>
    </row>
    <row r="38" spans="10:45" x14ac:dyDescent="0.2">
      <c r="J38" s="57" t="s">
        <v>8146</v>
      </c>
      <c r="K38" s="706" t="s">
        <v>5738</v>
      </c>
      <c r="L38" s="27" t="s">
        <v>8145</v>
      </c>
      <c r="AE38" s="707" t="s">
        <v>5394</v>
      </c>
      <c r="AG38" s="57" t="s">
        <v>3500</v>
      </c>
      <c r="AI38" s="707" t="s">
        <v>4412</v>
      </c>
      <c r="AK38" s="57" t="s">
        <v>1964</v>
      </c>
      <c r="AM38" s="706" t="s">
        <v>4119</v>
      </c>
      <c r="AO38" s="57" t="s">
        <v>7</v>
      </c>
      <c r="AQ38" s="706" t="s">
        <v>4501</v>
      </c>
      <c r="AS38" s="57" t="s">
        <v>4535</v>
      </c>
    </row>
    <row r="39" spans="10:45" x14ac:dyDescent="0.2">
      <c r="J39" s="57" t="s">
        <v>5622</v>
      </c>
      <c r="K39" s="706" t="s">
        <v>8210</v>
      </c>
      <c r="L39" s="27" t="s">
        <v>12</v>
      </c>
      <c r="AE39" s="707" t="s">
        <v>3544</v>
      </c>
      <c r="AG39" s="57" t="s">
        <v>7039</v>
      </c>
      <c r="AI39" s="707" t="s">
        <v>6361</v>
      </c>
      <c r="AK39" s="57" t="s">
        <v>7042</v>
      </c>
      <c r="AM39" s="706" t="s">
        <v>5773</v>
      </c>
      <c r="AO39" s="57" t="s">
        <v>8</v>
      </c>
      <c r="AQ39" s="706" t="s">
        <v>5642</v>
      </c>
      <c r="AS39" s="57" t="s">
        <v>4536</v>
      </c>
    </row>
    <row r="40" spans="10:45" x14ac:dyDescent="0.2">
      <c r="J40" s="57" t="s">
        <v>7176</v>
      </c>
      <c r="K40" s="706" t="s">
        <v>7174</v>
      </c>
      <c r="L40" s="27" t="s">
        <v>7175</v>
      </c>
      <c r="AE40" s="707" t="s">
        <v>4411</v>
      </c>
      <c r="AG40" s="57" t="s">
        <v>1965</v>
      </c>
      <c r="AI40" s="707" t="s">
        <v>6362</v>
      </c>
      <c r="AK40" s="57" t="s">
        <v>7043</v>
      </c>
      <c r="AM40" s="706" t="s">
        <v>5774</v>
      </c>
      <c r="AO40" s="57" t="s">
        <v>9</v>
      </c>
      <c r="AQ40" s="706" t="s">
        <v>5647</v>
      </c>
      <c r="AS40" s="57" t="s">
        <v>4537</v>
      </c>
    </row>
    <row r="41" spans="10:45" x14ac:dyDescent="0.2">
      <c r="J41" s="57" t="s">
        <v>5623</v>
      </c>
      <c r="K41" s="714" t="s">
        <v>345</v>
      </c>
      <c r="L41" s="58" t="s">
        <v>345</v>
      </c>
      <c r="AE41" s="707" t="s">
        <v>4410</v>
      </c>
      <c r="AG41" s="57" t="s">
        <v>1966</v>
      </c>
      <c r="AI41" s="707" t="s">
        <v>5394</v>
      </c>
      <c r="AK41" s="57" t="s">
        <v>3500</v>
      </c>
      <c r="AM41" s="706" t="s">
        <v>4122</v>
      </c>
      <c r="AO41" s="57" t="s">
        <v>10</v>
      </c>
      <c r="AQ41" s="706" t="s">
        <v>5655</v>
      </c>
      <c r="AS41" s="57" t="s">
        <v>4706</v>
      </c>
    </row>
    <row r="42" spans="10:45" x14ac:dyDescent="0.2">
      <c r="J42" s="57" t="s">
        <v>5916</v>
      </c>
      <c r="K42" s="706" t="s">
        <v>7238</v>
      </c>
      <c r="L42" s="27" t="s">
        <v>5915</v>
      </c>
      <c r="AE42" s="707" t="s">
        <v>6363</v>
      </c>
      <c r="AG42" s="57" t="s">
        <v>7045</v>
      </c>
      <c r="AI42" s="707" t="s">
        <v>3544</v>
      </c>
      <c r="AK42" s="57" t="s">
        <v>7039</v>
      </c>
      <c r="AM42" s="706" t="s">
        <v>4116</v>
      </c>
      <c r="AO42" s="57" t="s">
        <v>1766</v>
      </c>
      <c r="AQ42" s="706" t="s">
        <v>5656</v>
      </c>
      <c r="AS42" s="57" t="s">
        <v>4707</v>
      </c>
    </row>
    <row r="43" spans="10:45" x14ac:dyDescent="0.2">
      <c r="J43" s="57" t="s">
        <v>5624</v>
      </c>
      <c r="K43" s="706" t="s">
        <v>5264</v>
      </c>
      <c r="L43" s="27" t="s">
        <v>7577</v>
      </c>
      <c r="AE43" s="707" t="s">
        <v>6364</v>
      </c>
      <c r="AG43" s="57" t="s">
        <v>7046</v>
      </c>
      <c r="AI43" s="707" t="s">
        <v>4411</v>
      </c>
      <c r="AK43" s="57" t="s">
        <v>1965</v>
      </c>
      <c r="AM43" s="706" t="s">
        <v>4121</v>
      </c>
      <c r="AO43" s="57" t="s">
        <v>1767</v>
      </c>
      <c r="AQ43" s="706" t="s">
        <v>5654</v>
      </c>
      <c r="AS43" s="57" t="s">
        <v>4538</v>
      </c>
    </row>
    <row r="44" spans="10:45" x14ac:dyDescent="0.2">
      <c r="J44" s="57" t="s">
        <v>5628</v>
      </c>
      <c r="K44" s="706" t="s">
        <v>4271</v>
      </c>
      <c r="L44" s="27" t="s">
        <v>7578</v>
      </c>
      <c r="AE44" s="707" t="s">
        <v>6365</v>
      </c>
      <c r="AG44" s="57" t="s">
        <v>7047</v>
      </c>
      <c r="AI44" s="707" t="s">
        <v>4410</v>
      </c>
      <c r="AK44" s="57" t="s">
        <v>1966</v>
      </c>
      <c r="AM44" s="706" t="s">
        <v>4117</v>
      </c>
      <c r="AO44" s="57" t="s">
        <v>7050</v>
      </c>
      <c r="AQ44" s="706" t="s">
        <v>5648</v>
      </c>
      <c r="AS44" s="57" t="s">
        <v>4539</v>
      </c>
    </row>
    <row r="45" spans="10:45" x14ac:dyDescent="0.2">
      <c r="J45" s="57" t="s">
        <v>5625</v>
      </c>
      <c r="K45" s="706" t="s">
        <v>2913</v>
      </c>
      <c r="L45" s="27" t="s">
        <v>4201</v>
      </c>
      <c r="AE45" s="707" t="s">
        <v>6366</v>
      </c>
      <c r="AG45" s="57" t="s">
        <v>7048</v>
      </c>
      <c r="AI45" s="707" t="s">
        <v>6363</v>
      </c>
      <c r="AK45" s="57" t="s">
        <v>7045</v>
      </c>
      <c r="AM45" s="706" t="s">
        <v>1367</v>
      </c>
      <c r="AO45" s="57" t="s">
        <v>1768</v>
      </c>
      <c r="AQ45" s="706" t="s">
        <v>5646</v>
      </c>
      <c r="AS45" s="57" t="s">
        <v>4540</v>
      </c>
    </row>
    <row r="46" spans="10:45" x14ac:dyDescent="0.2">
      <c r="J46" s="57" t="s">
        <v>7769</v>
      </c>
      <c r="K46" s="706" t="s">
        <v>2215</v>
      </c>
      <c r="L46" s="27" t="s">
        <v>4202</v>
      </c>
      <c r="AE46" s="707" t="s">
        <v>6838</v>
      </c>
      <c r="AG46" s="57" t="s">
        <v>7049</v>
      </c>
      <c r="AI46" s="707" t="s">
        <v>6364</v>
      </c>
      <c r="AK46" s="57" t="s">
        <v>7046</v>
      </c>
      <c r="AM46" s="56" t="s">
        <v>3748</v>
      </c>
      <c r="AO46" s="57" t="s">
        <v>3747</v>
      </c>
      <c r="AQ46" s="706" t="s">
        <v>5641</v>
      </c>
      <c r="AS46" s="57" t="s">
        <v>4541</v>
      </c>
    </row>
    <row r="47" spans="10:45" x14ac:dyDescent="0.2">
      <c r="J47" s="57" t="s">
        <v>7167</v>
      </c>
      <c r="K47" s="706" t="s">
        <v>6919</v>
      </c>
      <c r="L47" s="27" t="s">
        <v>4203</v>
      </c>
      <c r="AE47" s="707" t="s">
        <v>3545</v>
      </c>
      <c r="AG47" s="57" t="s">
        <v>7040</v>
      </c>
      <c r="AI47" s="707" t="s">
        <v>6365</v>
      </c>
      <c r="AK47" s="57" t="s">
        <v>7047</v>
      </c>
      <c r="AO47" s="57"/>
      <c r="AQ47" s="706" t="s">
        <v>5662</v>
      </c>
      <c r="AS47" s="57" t="s">
        <v>4542</v>
      </c>
    </row>
    <row r="48" spans="10:45" x14ac:dyDescent="0.2">
      <c r="J48" s="57" t="s">
        <v>6875</v>
      </c>
      <c r="K48" s="706" t="s">
        <v>4456</v>
      </c>
      <c r="L48" s="27" t="s">
        <v>5449</v>
      </c>
      <c r="AE48" s="707" t="s">
        <v>4409</v>
      </c>
      <c r="AG48" s="57" t="s">
        <v>1967</v>
      </c>
      <c r="AI48" s="707" t="s">
        <v>6366</v>
      </c>
      <c r="AK48" s="57" t="s">
        <v>7048</v>
      </c>
      <c r="AO48" s="100"/>
      <c r="AQ48" s="706" t="s">
        <v>5659</v>
      </c>
      <c r="AS48" s="57" t="s">
        <v>4687</v>
      </c>
    </row>
    <row r="49" spans="10:45" x14ac:dyDescent="0.2">
      <c r="J49" s="57" t="s">
        <v>4654</v>
      </c>
      <c r="K49" s="706" t="s">
        <v>1902</v>
      </c>
      <c r="L49" s="27" t="s">
        <v>5450</v>
      </c>
      <c r="AE49" s="707" t="s">
        <v>6839</v>
      </c>
      <c r="AG49" s="57" t="s">
        <v>7050</v>
      </c>
      <c r="AI49" s="707" t="s">
        <v>6838</v>
      </c>
      <c r="AK49" s="57" t="s">
        <v>7049</v>
      </c>
      <c r="AO49" s="100"/>
      <c r="AQ49" s="706" t="s">
        <v>5660</v>
      </c>
      <c r="AS49" s="57" t="s">
        <v>4688</v>
      </c>
    </row>
    <row r="50" spans="10:45" x14ac:dyDescent="0.2">
      <c r="J50" s="57" t="s">
        <v>3522</v>
      </c>
      <c r="K50" s="706" t="s">
        <v>1120</v>
      </c>
      <c r="L50" s="27" t="s">
        <v>5451</v>
      </c>
      <c r="AE50" s="707" t="s">
        <v>684</v>
      </c>
      <c r="AG50" s="57" t="s">
        <v>7051</v>
      </c>
      <c r="AI50" s="707" t="s">
        <v>3545</v>
      </c>
      <c r="AK50" s="57" t="s">
        <v>7040</v>
      </c>
      <c r="AO50" s="100"/>
      <c r="AQ50" s="706" t="s">
        <v>5643</v>
      </c>
      <c r="AS50" s="57" t="s">
        <v>4689</v>
      </c>
    </row>
    <row r="51" spans="10:45" x14ac:dyDescent="0.2">
      <c r="J51" s="57" t="s">
        <v>5290</v>
      </c>
      <c r="K51" s="706" t="s">
        <v>8147</v>
      </c>
      <c r="L51" s="27" t="s">
        <v>5452</v>
      </c>
      <c r="AE51" s="707" t="s">
        <v>685</v>
      </c>
      <c r="AG51" s="57" t="s">
        <v>7052</v>
      </c>
      <c r="AI51" s="707" t="s">
        <v>4409</v>
      </c>
      <c r="AK51" s="57" t="s">
        <v>1967</v>
      </c>
      <c r="AO51" s="100"/>
      <c r="AQ51" s="706" t="s">
        <v>5666</v>
      </c>
      <c r="AS51" s="57" t="s">
        <v>4690</v>
      </c>
    </row>
    <row r="52" spans="10:45" x14ac:dyDescent="0.2">
      <c r="J52" s="57" t="s">
        <v>7435</v>
      </c>
      <c r="K52" s="706" t="s">
        <v>4010</v>
      </c>
      <c r="L52" s="27" t="s">
        <v>2083</v>
      </c>
      <c r="AE52" s="707" t="s">
        <v>343</v>
      </c>
      <c r="AG52" s="57" t="s">
        <v>7053</v>
      </c>
      <c r="AI52" s="707" t="s">
        <v>6839</v>
      </c>
      <c r="AK52" s="57" t="s">
        <v>7050</v>
      </c>
      <c r="AO52" s="100"/>
      <c r="AQ52" s="706" t="s">
        <v>5657</v>
      </c>
      <c r="AS52" s="57" t="s">
        <v>4691</v>
      </c>
    </row>
    <row r="53" spans="10:45" x14ac:dyDescent="0.2">
      <c r="AE53" s="707" t="s">
        <v>344</v>
      </c>
      <c r="AG53" s="57" t="s">
        <v>7054</v>
      </c>
      <c r="AI53" s="707" t="s">
        <v>684</v>
      </c>
      <c r="AK53" s="57" t="s">
        <v>7051</v>
      </c>
      <c r="AO53" s="100"/>
      <c r="AQ53" s="706" t="s">
        <v>5663</v>
      </c>
      <c r="AS53" s="57" t="s">
        <v>4692</v>
      </c>
    </row>
    <row r="54" spans="10:45" x14ac:dyDescent="0.2">
      <c r="AE54" s="707" t="s">
        <v>3546</v>
      </c>
      <c r="AG54" s="57" t="s">
        <v>7041</v>
      </c>
      <c r="AI54" s="707" t="s">
        <v>685</v>
      </c>
      <c r="AK54" s="57" t="s">
        <v>7052</v>
      </c>
      <c r="AO54" s="100"/>
      <c r="AQ54" s="706" t="s">
        <v>2001</v>
      </c>
      <c r="AS54" s="57" t="s">
        <v>4693</v>
      </c>
    </row>
    <row r="55" spans="10:45" x14ac:dyDescent="0.2">
      <c r="AE55" s="707" t="s">
        <v>3848</v>
      </c>
      <c r="AG55" s="57" t="s">
        <v>1968</v>
      </c>
      <c r="AI55" s="707" t="s">
        <v>343</v>
      </c>
      <c r="AK55" s="57" t="s">
        <v>7053</v>
      </c>
      <c r="AO55" s="100"/>
      <c r="AQ55" s="706" t="s">
        <v>5665</v>
      </c>
      <c r="AS55" s="57" t="s">
        <v>4694</v>
      </c>
    </row>
    <row r="56" spans="10:45" x14ac:dyDescent="0.2">
      <c r="AE56" s="707" t="s">
        <v>7571</v>
      </c>
      <c r="AG56" s="57" t="s">
        <v>5699</v>
      </c>
      <c r="AI56" s="707" t="s">
        <v>344</v>
      </c>
      <c r="AK56" s="57" t="s">
        <v>7054</v>
      </c>
      <c r="AO56" s="100"/>
      <c r="AQ56" s="706" t="s">
        <v>5664</v>
      </c>
      <c r="AS56" s="57" t="s">
        <v>4695</v>
      </c>
    </row>
    <row r="57" spans="10:45" x14ac:dyDescent="0.2">
      <c r="AE57" s="707" t="s">
        <v>7570</v>
      </c>
      <c r="AG57" s="57" t="s">
        <v>5702</v>
      </c>
      <c r="AI57" s="707" t="s">
        <v>3546</v>
      </c>
      <c r="AK57" s="57" t="s">
        <v>7041</v>
      </c>
      <c r="AO57" s="100"/>
      <c r="AQ57" s="706" t="s">
        <v>347</v>
      </c>
      <c r="AS57" s="57" t="s">
        <v>4696</v>
      </c>
    </row>
    <row r="58" spans="10:45" x14ac:dyDescent="0.2">
      <c r="AE58" s="707" t="s">
        <v>7569</v>
      </c>
      <c r="AG58" s="57" t="s">
        <v>5704</v>
      </c>
      <c r="AI58" s="707" t="s">
        <v>3848</v>
      </c>
      <c r="AK58" s="57" t="s">
        <v>1968</v>
      </c>
      <c r="AO58" s="100"/>
      <c r="AQ58" s="706" t="s">
        <v>4711</v>
      </c>
      <c r="AS58" s="57" t="s">
        <v>4697</v>
      </c>
    </row>
    <row r="59" spans="10:45" x14ac:dyDescent="0.2">
      <c r="AE59" s="100"/>
      <c r="AG59" s="57"/>
      <c r="AI59" s="707" t="s">
        <v>7571</v>
      </c>
      <c r="AK59" s="57" t="s">
        <v>5699</v>
      </c>
      <c r="AO59" s="100"/>
      <c r="AQ59" s="706" t="s">
        <v>4710</v>
      </c>
      <c r="AS59" s="57" t="s">
        <v>4698</v>
      </c>
    </row>
    <row r="60" spans="10:45" x14ac:dyDescent="0.2">
      <c r="AI60" s="707" t="s">
        <v>7570</v>
      </c>
      <c r="AK60" s="57" t="s">
        <v>5702</v>
      </c>
      <c r="AO60" s="100"/>
      <c r="AQ60" s="706" t="s">
        <v>4709</v>
      </c>
      <c r="AS60" s="57" t="s">
        <v>4699</v>
      </c>
    </row>
    <row r="61" spans="10:45" x14ac:dyDescent="0.2">
      <c r="AI61" s="707" t="s">
        <v>7569</v>
      </c>
      <c r="AK61" s="57" t="s">
        <v>5704</v>
      </c>
      <c r="AO61" s="100"/>
      <c r="AQ61" s="706" t="s">
        <v>5651</v>
      </c>
      <c r="AS61" s="57" t="s">
        <v>4700</v>
      </c>
    </row>
    <row r="62" spans="10:45" x14ac:dyDescent="0.2">
      <c r="AO62" s="100"/>
      <c r="AQ62" s="706" t="s">
        <v>5652</v>
      </c>
      <c r="AS62" s="57" t="s">
        <v>4701</v>
      </c>
    </row>
    <row r="63" spans="10:45" x14ac:dyDescent="0.2">
      <c r="AO63" s="100"/>
      <c r="AQ63" s="706" t="s">
        <v>5661</v>
      </c>
      <c r="AS63" s="57" t="s">
        <v>4702</v>
      </c>
    </row>
    <row r="64" spans="10:45" x14ac:dyDescent="0.2">
      <c r="AQ64" s="706" t="s">
        <v>5653</v>
      </c>
      <c r="AS64" s="57" t="s">
        <v>4703</v>
      </c>
    </row>
    <row r="65" spans="43:45" x14ac:dyDescent="0.2">
      <c r="AQ65" s="706" t="s">
        <v>5658</v>
      </c>
      <c r="AS65" s="57" t="s">
        <v>4704</v>
      </c>
    </row>
    <row r="66" spans="43:45" x14ac:dyDescent="0.2">
      <c r="AQ66" s="706" t="s">
        <v>1367</v>
      </c>
      <c r="AS66" s="57" t="s">
        <v>4708</v>
      </c>
    </row>
  </sheetData>
  <sheetProtection password="CD67" sheet="1" objects="1" scenarios="1"/>
  <phoneticPr fontId="10" type="noConversion"/>
  <pageMargins left="0.75" right="0.75" top="0.23" bottom="0.19" header="0.18" footer="0.14000000000000001"/>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K565"/>
  <sheetViews>
    <sheetView showGridLines="0" workbookViewId="0">
      <selection activeCell="A19" sqref="A19"/>
    </sheetView>
  </sheetViews>
  <sheetFormatPr defaultRowHeight="12.75" x14ac:dyDescent="0.2"/>
  <cols>
    <col min="1" max="1" width="4.7109375" style="840" customWidth="1"/>
    <col min="2" max="2" width="5.7109375" style="840" customWidth="1"/>
    <col min="3" max="3" width="51.28515625" style="840" bestFit="1" customWidth="1"/>
    <col min="4" max="4" width="6.7109375" style="840" customWidth="1"/>
    <col min="5" max="5" width="16.7109375" style="840" customWidth="1"/>
    <col min="6" max="6" width="5.7109375" style="840" customWidth="1"/>
    <col min="7" max="7" width="2.7109375" style="840" customWidth="1"/>
    <col min="8" max="9" width="6.7109375" style="841" customWidth="1"/>
    <col min="10" max="10" width="47" style="840" bestFit="1" customWidth="1"/>
    <col min="11" max="11" width="6.7109375" style="841" customWidth="1"/>
    <col min="12" max="12" width="6.7109375" style="840" customWidth="1"/>
    <col min="13" max="13" width="2.7109375" style="840" customWidth="1"/>
    <col min="14" max="14" width="5.85546875" style="840" customWidth="1"/>
    <col min="15" max="15" width="14.7109375" style="840" customWidth="1"/>
    <col min="16" max="16" width="8.7109375" style="840" customWidth="1"/>
    <col min="17" max="17" width="3.7109375" style="840" customWidth="1"/>
    <col min="18" max="18" width="4.7109375" style="840" bestFit="1" customWidth="1"/>
    <col min="19" max="19" width="7.5703125" style="840" bestFit="1" customWidth="1"/>
    <col min="20" max="20" width="7.28515625" style="840" bestFit="1" customWidth="1"/>
    <col min="21" max="21" width="18.7109375" style="840" customWidth="1"/>
    <col min="22" max="24" width="40.85546875" style="840" bestFit="1" customWidth="1"/>
    <col min="25" max="25" width="43.5703125" style="840" bestFit="1" customWidth="1"/>
    <col min="26" max="26" width="9.140625" style="840"/>
    <col min="27" max="27" width="49.85546875" style="840" bestFit="1" customWidth="1"/>
    <col min="28" max="28" width="5.85546875" style="840" customWidth="1"/>
    <col min="29" max="29" width="6.85546875" style="840" customWidth="1"/>
    <col min="30" max="30" width="2.7109375" style="840" customWidth="1"/>
    <col min="31" max="31" width="40.7109375" style="840" bestFit="1" customWidth="1"/>
    <col min="32" max="32" width="3.5703125" style="840" bestFit="1" customWidth="1"/>
    <col min="33" max="33" width="5.140625" style="840" bestFit="1" customWidth="1"/>
    <col min="34" max="34" width="9.140625" style="840"/>
    <col min="35" max="35" width="48.7109375" style="840" bestFit="1" customWidth="1"/>
    <col min="36" max="36" width="3.5703125" style="840" bestFit="1" customWidth="1"/>
    <col min="37" max="37" width="5.140625" style="840" bestFit="1" customWidth="1"/>
    <col min="38" max="16384" width="9.140625" style="840"/>
  </cols>
  <sheetData>
    <row r="1" spans="1:37" ht="15.75" x14ac:dyDescent="0.25">
      <c r="A1" s="1060"/>
    </row>
    <row r="2" spans="1:37" x14ac:dyDescent="0.2">
      <c r="B2" s="842" t="s">
        <v>7491</v>
      </c>
      <c r="H2" s="843" t="s">
        <v>7483</v>
      </c>
      <c r="I2" s="843"/>
      <c r="AA2" s="842" t="s">
        <v>4725</v>
      </c>
      <c r="AE2" s="842" t="s">
        <v>7585</v>
      </c>
      <c r="AI2" s="842" t="s">
        <v>7850</v>
      </c>
    </row>
    <row r="3" spans="1:37" x14ac:dyDescent="0.2">
      <c r="B3" s="849" t="s">
        <v>1427</v>
      </c>
      <c r="C3" s="849" t="s">
        <v>7492</v>
      </c>
      <c r="D3" s="849" t="s">
        <v>7493</v>
      </c>
      <c r="E3" s="849" t="s">
        <v>7750</v>
      </c>
      <c r="F3" s="849" t="s">
        <v>1427</v>
      </c>
      <c r="H3" s="945" t="s">
        <v>7854</v>
      </c>
      <c r="I3" s="946"/>
      <c r="J3" s="947"/>
      <c r="K3" s="947"/>
      <c r="L3" s="946"/>
      <c r="N3" s="842" t="s">
        <v>7746</v>
      </c>
      <c r="R3" s="56" t="s">
        <v>7420</v>
      </c>
      <c r="S3" s="704"/>
      <c r="T3" s="704"/>
      <c r="U3" s="704"/>
      <c r="V3" s="704"/>
      <c r="W3" s="704"/>
      <c r="X3" s="704"/>
      <c r="Y3" s="704"/>
      <c r="AA3" s="844" t="s">
        <v>7492</v>
      </c>
      <c r="AB3" s="845" t="s">
        <v>7493</v>
      </c>
      <c r="AC3" s="845" t="s">
        <v>1427</v>
      </c>
      <c r="AE3" s="844" t="s">
        <v>7492</v>
      </c>
      <c r="AF3" s="845" t="s">
        <v>7493</v>
      </c>
      <c r="AG3" s="845" t="s">
        <v>1427</v>
      </c>
      <c r="AI3" s="844" t="s">
        <v>7492</v>
      </c>
      <c r="AJ3" s="845" t="s">
        <v>7493</v>
      </c>
      <c r="AK3" s="845" t="s">
        <v>1427</v>
      </c>
    </row>
    <row r="4" spans="1:37" x14ac:dyDescent="0.2">
      <c r="B4" s="841">
        <v>0</v>
      </c>
      <c r="E4" s="841" t="s">
        <v>7414</v>
      </c>
      <c r="F4" s="841">
        <v>0</v>
      </c>
      <c r="H4" s="948" t="s">
        <v>7670</v>
      </c>
      <c r="I4" s="949">
        <v>4</v>
      </c>
      <c r="J4" s="615" t="s">
        <v>7586</v>
      </c>
      <c r="K4" s="615"/>
      <c r="L4" s="949" t="s">
        <v>387</v>
      </c>
      <c r="N4" s="848" t="s">
        <v>1427</v>
      </c>
      <c r="O4" s="849" t="s">
        <v>2087</v>
      </c>
      <c r="P4" s="849" t="s">
        <v>1839</v>
      </c>
      <c r="R4" s="644"/>
      <c r="S4" s="644" t="s">
        <v>2087</v>
      </c>
      <c r="T4" s="644" t="s">
        <v>2088</v>
      </c>
      <c r="U4" s="644" t="s">
        <v>387</v>
      </c>
      <c r="V4" s="644" t="s">
        <v>6860</v>
      </c>
      <c r="W4" s="644" t="s">
        <v>5763</v>
      </c>
      <c r="X4" s="644" t="s">
        <v>5762</v>
      </c>
      <c r="Y4" s="644" t="s">
        <v>6861</v>
      </c>
      <c r="AA4" s="936" t="s">
        <v>2522</v>
      </c>
      <c r="AC4" s="841">
        <v>1</v>
      </c>
      <c r="AE4" s="936" t="s">
        <v>7584</v>
      </c>
      <c r="AG4" s="841">
        <v>1</v>
      </c>
      <c r="AI4" s="936" t="s">
        <v>7851</v>
      </c>
      <c r="AK4" s="841">
        <v>1</v>
      </c>
    </row>
    <row r="5" spans="1:37" x14ac:dyDescent="0.2">
      <c r="B5" s="841">
        <v>4</v>
      </c>
      <c r="C5" s="936" t="s">
        <v>7586</v>
      </c>
      <c r="D5" s="936"/>
      <c r="E5" s="841" t="s">
        <v>387</v>
      </c>
      <c r="F5" s="841">
        <v>4</v>
      </c>
      <c r="H5" s="948"/>
      <c r="I5" s="949">
        <v>5</v>
      </c>
      <c r="J5" s="615" t="s">
        <v>7594</v>
      </c>
      <c r="K5" s="615"/>
      <c r="L5" s="949" t="s">
        <v>7414</v>
      </c>
      <c r="N5" s="841">
        <v>1</v>
      </c>
      <c r="O5" s="840" t="s">
        <v>2084</v>
      </c>
      <c r="P5" s="847" t="s">
        <v>1456</v>
      </c>
      <c r="R5" s="846">
        <v>1</v>
      </c>
      <c r="S5" s="846" t="s">
        <v>4074</v>
      </c>
      <c r="T5" s="846" t="s">
        <v>4075</v>
      </c>
      <c r="U5" s="850" t="s">
        <v>7748</v>
      </c>
      <c r="V5" s="704" t="s">
        <v>4058</v>
      </c>
      <c r="W5" s="704" t="s">
        <v>6859</v>
      </c>
      <c r="X5" s="704" t="s">
        <v>4059</v>
      </c>
      <c r="Y5" s="704" t="s">
        <v>5345</v>
      </c>
      <c r="AA5" s="936" t="s">
        <v>4723</v>
      </c>
      <c r="AC5" s="841">
        <v>2</v>
      </c>
      <c r="AE5" s="936" t="s">
        <v>3907</v>
      </c>
      <c r="AG5" s="841">
        <v>2</v>
      </c>
      <c r="AI5" s="936" t="s">
        <v>7852</v>
      </c>
      <c r="AK5" s="841">
        <v>2</v>
      </c>
    </row>
    <row r="6" spans="1:37" x14ac:dyDescent="0.2">
      <c r="B6" s="841">
        <v>12</v>
      </c>
      <c r="C6" s="936" t="s">
        <v>7587</v>
      </c>
      <c r="D6" s="936"/>
      <c r="E6" s="841" t="s">
        <v>7414</v>
      </c>
      <c r="F6" s="841">
        <v>12</v>
      </c>
      <c r="H6" s="948"/>
      <c r="I6" s="949">
        <v>6</v>
      </c>
      <c r="J6" s="615" t="s">
        <v>8123</v>
      </c>
      <c r="K6" s="615"/>
      <c r="L6" s="949" t="s">
        <v>387</v>
      </c>
      <c r="N6" s="841">
        <v>2</v>
      </c>
      <c r="O6" s="840" t="s">
        <v>2085</v>
      </c>
      <c r="P6" s="847" t="s">
        <v>1424</v>
      </c>
      <c r="R6" s="846">
        <v>2</v>
      </c>
      <c r="S6" s="846" t="s">
        <v>452</v>
      </c>
      <c r="T6" s="846" t="s">
        <v>7414</v>
      </c>
      <c r="U6" s="850" t="s">
        <v>3318</v>
      </c>
      <c r="V6" s="704" t="s">
        <v>269</v>
      </c>
      <c r="W6" s="704" t="s">
        <v>269</v>
      </c>
      <c r="X6" s="704" t="s">
        <v>269</v>
      </c>
      <c r="Y6" s="704" t="s">
        <v>269</v>
      </c>
      <c r="AA6" s="936" t="s">
        <v>4724</v>
      </c>
      <c r="AC6" s="841">
        <v>3</v>
      </c>
      <c r="AE6" s="936" t="s">
        <v>3908</v>
      </c>
      <c r="AG6" s="841">
        <v>3</v>
      </c>
      <c r="AI6" s="936" t="s">
        <v>7853</v>
      </c>
      <c r="AK6" s="841">
        <v>3</v>
      </c>
    </row>
    <row r="7" spans="1:37" x14ac:dyDescent="0.2">
      <c r="B7" s="841">
        <v>16</v>
      </c>
      <c r="C7" s="936" t="s">
        <v>7588</v>
      </c>
      <c r="D7" s="936"/>
      <c r="E7" s="841" t="s">
        <v>7414</v>
      </c>
      <c r="F7" s="841">
        <v>16</v>
      </c>
      <c r="H7" s="948"/>
      <c r="I7" s="949">
        <v>7</v>
      </c>
      <c r="J7" s="615" t="s">
        <v>8127</v>
      </c>
      <c r="K7" s="615"/>
      <c r="L7" s="949" t="s">
        <v>387</v>
      </c>
      <c r="N7" s="841">
        <v>3</v>
      </c>
      <c r="O7" s="840" t="s">
        <v>2086</v>
      </c>
      <c r="P7" s="847" t="s">
        <v>7670</v>
      </c>
      <c r="R7" s="846">
        <v>3</v>
      </c>
      <c r="S7" s="846" t="s">
        <v>7414</v>
      </c>
      <c r="T7" s="846" t="s">
        <v>5313</v>
      </c>
      <c r="U7" s="850" t="s">
        <v>7421</v>
      </c>
      <c r="V7" s="704" t="s">
        <v>7421</v>
      </c>
      <c r="W7" s="704" t="s">
        <v>7421</v>
      </c>
      <c r="X7" s="704" t="s">
        <v>7421</v>
      </c>
      <c r="Y7" s="704" t="s">
        <v>7421</v>
      </c>
      <c r="AA7" s="936" t="s">
        <v>7421</v>
      </c>
      <c r="AC7" s="841">
        <v>9</v>
      </c>
      <c r="AE7" s="936" t="s">
        <v>7827</v>
      </c>
      <c r="AG7" s="841">
        <v>9</v>
      </c>
      <c r="AI7" s="936" t="s">
        <v>7421</v>
      </c>
      <c r="AK7" s="841">
        <v>9</v>
      </c>
    </row>
    <row r="8" spans="1:37" x14ac:dyDescent="0.2">
      <c r="B8" s="841">
        <v>2</v>
      </c>
      <c r="C8" s="936" t="s">
        <v>7589</v>
      </c>
      <c r="D8" s="936"/>
      <c r="E8" s="841" t="s">
        <v>387</v>
      </c>
      <c r="F8" s="841">
        <v>2</v>
      </c>
      <c r="H8" s="948"/>
      <c r="I8" s="949">
        <v>9</v>
      </c>
      <c r="J8" s="615" t="s">
        <v>2237</v>
      </c>
      <c r="K8" s="615"/>
      <c r="L8" s="949" t="s">
        <v>387</v>
      </c>
      <c r="N8" s="841">
        <v>4</v>
      </c>
      <c r="O8" s="840" t="s">
        <v>7747</v>
      </c>
      <c r="P8" s="847" t="s">
        <v>7747</v>
      </c>
      <c r="AG8" s="841"/>
    </row>
    <row r="9" spans="1:37" x14ac:dyDescent="0.2">
      <c r="B9" s="841">
        <v>21</v>
      </c>
      <c r="C9" s="936" t="s">
        <v>7590</v>
      </c>
      <c r="D9" s="936"/>
      <c r="E9" s="841" t="s">
        <v>7414</v>
      </c>
      <c r="F9" s="841">
        <v>21</v>
      </c>
      <c r="H9" s="948"/>
      <c r="I9" s="949"/>
      <c r="J9" s="615"/>
      <c r="K9" s="615"/>
      <c r="L9" s="949"/>
      <c r="N9" s="841">
        <v>5</v>
      </c>
      <c r="O9" s="840" t="s">
        <v>7421</v>
      </c>
      <c r="P9" s="847" t="s">
        <v>5312</v>
      </c>
    </row>
    <row r="10" spans="1:37" x14ac:dyDescent="0.2">
      <c r="B10" s="841">
        <v>19</v>
      </c>
      <c r="C10" s="936" t="s">
        <v>7591</v>
      </c>
      <c r="D10" s="936"/>
      <c r="E10" s="841" t="s">
        <v>7414</v>
      </c>
      <c r="F10" s="841">
        <v>19</v>
      </c>
      <c r="H10" s="950" t="s">
        <v>1424</v>
      </c>
      <c r="I10" s="951">
        <v>4</v>
      </c>
      <c r="J10" s="952" t="s">
        <v>7586</v>
      </c>
      <c r="K10" s="952"/>
      <c r="L10" s="951" t="s">
        <v>387</v>
      </c>
      <c r="N10" s="841"/>
    </row>
    <row r="11" spans="1:37" x14ac:dyDescent="0.2">
      <c r="B11" s="841">
        <v>15</v>
      </c>
      <c r="C11" s="936" t="s">
        <v>7592</v>
      </c>
      <c r="D11" s="936"/>
      <c r="E11" s="841" t="s">
        <v>7414</v>
      </c>
      <c r="F11" s="841">
        <v>15</v>
      </c>
      <c r="H11" s="950"/>
      <c r="I11" s="951">
        <v>12</v>
      </c>
      <c r="J11" s="952" t="s">
        <v>7587</v>
      </c>
      <c r="K11" s="952"/>
      <c r="L11" s="951" t="s">
        <v>7414</v>
      </c>
      <c r="N11" s="841"/>
    </row>
    <row r="12" spans="1:37" x14ac:dyDescent="0.2">
      <c r="B12" s="841">
        <v>1</v>
      </c>
      <c r="C12" s="936" t="s">
        <v>7593</v>
      </c>
      <c r="D12" s="936"/>
      <c r="E12" s="841" t="s">
        <v>387</v>
      </c>
      <c r="F12" s="841">
        <v>1</v>
      </c>
      <c r="H12" s="950"/>
      <c r="I12" s="951">
        <v>5</v>
      </c>
      <c r="J12" s="952" t="s">
        <v>7594</v>
      </c>
      <c r="K12" s="952"/>
      <c r="L12" s="951" t="s">
        <v>7414</v>
      </c>
    </row>
    <row r="13" spans="1:37" x14ac:dyDescent="0.2">
      <c r="B13" s="841">
        <v>5</v>
      </c>
      <c r="C13" s="936" t="s">
        <v>7594</v>
      </c>
      <c r="D13" s="936"/>
      <c r="E13" s="841" t="s">
        <v>7414</v>
      </c>
      <c r="F13" s="841">
        <v>5</v>
      </c>
      <c r="H13" s="950"/>
      <c r="I13" s="951">
        <v>6</v>
      </c>
      <c r="J13" s="952" t="s">
        <v>8123</v>
      </c>
      <c r="K13" s="952"/>
      <c r="L13" s="951" t="s">
        <v>387</v>
      </c>
    </row>
    <row r="14" spans="1:37" x14ac:dyDescent="0.2">
      <c r="B14" s="841">
        <v>6</v>
      </c>
      <c r="C14" s="936" t="s">
        <v>8123</v>
      </c>
      <c r="D14" s="936"/>
      <c r="E14" s="841" t="s">
        <v>387</v>
      </c>
      <c r="F14" s="841">
        <v>6</v>
      </c>
      <c r="H14" s="950"/>
      <c r="I14" s="951">
        <v>7</v>
      </c>
      <c r="J14" s="952" t="s">
        <v>8127</v>
      </c>
      <c r="K14" s="952"/>
      <c r="L14" s="951" t="s">
        <v>387</v>
      </c>
    </row>
    <row r="15" spans="1:37" x14ac:dyDescent="0.2">
      <c r="B15" s="841">
        <v>20</v>
      </c>
      <c r="C15" s="936" t="s">
        <v>8124</v>
      </c>
      <c r="D15" s="936"/>
      <c r="E15" s="841" t="s">
        <v>7414</v>
      </c>
      <c r="F15" s="841">
        <v>20</v>
      </c>
      <c r="H15" s="950"/>
      <c r="I15" s="951">
        <v>13</v>
      </c>
      <c r="J15" s="952" t="s">
        <v>8128</v>
      </c>
      <c r="K15" s="952"/>
      <c r="L15" s="951" t="s">
        <v>7414</v>
      </c>
    </row>
    <row r="16" spans="1:37" x14ac:dyDescent="0.2">
      <c r="B16" s="841">
        <v>18</v>
      </c>
      <c r="C16" s="936" t="s">
        <v>8125</v>
      </c>
      <c r="D16" s="936"/>
      <c r="E16" s="841" t="s">
        <v>387</v>
      </c>
      <c r="F16" s="841">
        <v>18</v>
      </c>
      <c r="H16" s="950"/>
      <c r="I16" s="951">
        <v>9</v>
      </c>
      <c r="J16" s="952" t="s">
        <v>2237</v>
      </c>
      <c r="K16" s="952"/>
      <c r="L16" s="951" t="s">
        <v>387</v>
      </c>
    </row>
    <row r="17" spans="2:12" x14ac:dyDescent="0.2">
      <c r="B17" s="841">
        <v>17</v>
      </c>
      <c r="C17" s="936" t="s">
        <v>8126</v>
      </c>
      <c r="D17" s="936"/>
      <c r="E17" s="841" t="s">
        <v>7414</v>
      </c>
      <c r="F17" s="841">
        <v>17</v>
      </c>
      <c r="H17" s="948"/>
      <c r="I17" s="949"/>
      <c r="J17" s="615"/>
      <c r="K17" s="615"/>
      <c r="L17" s="949"/>
    </row>
    <row r="18" spans="2:12" x14ac:dyDescent="0.2">
      <c r="B18" s="841">
        <v>7</v>
      </c>
      <c r="C18" s="936" t="s">
        <v>8127</v>
      </c>
      <c r="D18" s="936"/>
      <c r="E18" s="841" t="s">
        <v>387</v>
      </c>
      <c r="F18" s="841">
        <v>7</v>
      </c>
      <c r="H18" s="948" t="s">
        <v>1456</v>
      </c>
      <c r="I18" s="949">
        <v>5</v>
      </c>
      <c r="J18" s="615" t="s">
        <v>7594</v>
      </c>
      <c r="K18" s="615"/>
      <c r="L18" s="949" t="s">
        <v>7414</v>
      </c>
    </row>
    <row r="19" spans="2:12" x14ac:dyDescent="0.2">
      <c r="B19" s="841">
        <v>13</v>
      </c>
      <c r="C19" s="936" t="s">
        <v>8128</v>
      </c>
      <c r="D19" s="936"/>
      <c r="E19" s="841" t="s">
        <v>7414</v>
      </c>
      <c r="F19" s="841">
        <v>13</v>
      </c>
      <c r="H19" s="948"/>
      <c r="I19" s="949">
        <v>6</v>
      </c>
      <c r="J19" s="615" t="s">
        <v>8123</v>
      </c>
      <c r="K19" s="615"/>
      <c r="L19" s="949" t="s">
        <v>387</v>
      </c>
    </row>
    <row r="20" spans="2:12" x14ac:dyDescent="0.2">
      <c r="B20" s="841">
        <v>14</v>
      </c>
      <c r="C20" s="936" t="s">
        <v>8129</v>
      </c>
      <c r="D20" s="936"/>
      <c r="E20" s="841" t="s">
        <v>7414</v>
      </c>
      <c r="F20" s="841">
        <v>14</v>
      </c>
      <c r="H20" s="948"/>
      <c r="I20" s="949">
        <v>7</v>
      </c>
      <c r="J20" s="615" t="s">
        <v>8127</v>
      </c>
      <c r="K20" s="615"/>
      <c r="L20" s="949" t="s">
        <v>387</v>
      </c>
    </row>
    <row r="21" spans="2:12" x14ac:dyDescent="0.2">
      <c r="B21" s="841">
        <v>3</v>
      </c>
      <c r="C21" s="936" t="s">
        <v>8130</v>
      </c>
      <c r="D21" s="936"/>
      <c r="E21" s="841" t="s">
        <v>7414</v>
      </c>
      <c r="F21" s="841">
        <v>3</v>
      </c>
      <c r="H21" s="948"/>
      <c r="I21" s="949">
        <v>14</v>
      </c>
      <c r="J21" s="615" t="s">
        <v>8129</v>
      </c>
      <c r="K21" s="615"/>
      <c r="L21" s="949" t="s">
        <v>7414</v>
      </c>
    </row>
    <row r="22" spans="2:12" x14ac:dyDescent="0.2">
      <c r="B22" s="841">
        <v>8</v>
      </c>
      <c r="C22" s="936" t="s">
        <v>8131</v>
      </c>
      <c r="D22" s="936"/>
      <c r="E22" s="841" t="s">
        <v>7414</v>
      </c>
      <c r="F22" s="841">
        <v>8</v>
      </c>
      <c r="H22" s="948"/>
      <c r="I22" s="949">
        <v>9</v>
      </c>
      <c r="J22" s="615" t="s">
        <v>2237</v>
      </c>
      <c r="K22" s="615"/>
      <c r="L22" s="949" t="s">
        <v>387</v>
      </c>
    </row>
    <row r="23" spans="2:12" x14ac:dyDescent="0.2">
      <c r="B23" s="841">
        <v>9</v>
      </c>
      <c r="C23" s="936" t="s">
        <v>2237</v>
      </c>
      <c r="D23" s="936"/>
      <c r="E23" s="841" t="s">
        <v>387</v>
      </c>
      <c r="F23" s="841">
        <v>9</v>
      </c>
      <c r="H23" s="948"/>
      <c r="I23" s="949"/>
      <c r="J23" s="615"/>
      <c r="K23" s="615"/>
      <c r="L23" s="949"/>
    </row>
    <row r="24" spans="2:12" x14ac:dyDescent="0.2">
      <c r="B24" s="841">
        <v>10</v>
      </c>
      <c r="C24" s="936" t="s">
        <v>7421</v>
      </c>
      <c r="D24" s="936"/>
      <c r="E24" s="841" t="s">
        <v>7414</v>
      </c>
      <c r="F24" s="841">
        <v>10</v>
      </c>
      <c r="H24" s="945" t="s">
        <v>7796</v>
      </c>
      <c r="I24" s="946"/>
      <c r="J24" s="947"/>
      <c r="K24" s="947"/>
      <c r="L24" s="946"/>
    </row>
    <row r="25" spans="2:12" x14ac:dyDescent="0.2">
      <c r="B25" s="841"/>
      <c r="F25" s="841"/>
      <c r="H25" s="948" t="s">
        <v>7670</v>
      </c>
      <c r="I25" s="949">
        <v>4</v>
      </c>
      <c r="J25" s="615" t="s">
        <v>7586</v>
      </c>
      <c r="K25" s="615"/>
      <c r="L25" s="949" t="s">
        <v>387</v>
      </c>
    </row>
    <row r="26" spans="2:12" x14ac:dyDescent="0.2">
      <c r="B26" s="842" t="s">
        <v>7484</v>
      </c>
      <c r="F26" s="841"/>
      <c r="H26" s="948"/>
      <c r="I26" s="949">
        <v>5</v>
      </c>
      <c r="J26" s="615" t="s">
        <v>7594</v>
      </c>
      <c r="K26" s="615"/>
      <c r="L26" s="949" t="s">
        <v>7414</v>
      </c>
    </row>
    <row r="27" spans="2:12" x14ac:dyDescent="0.2">
      <c r="B27" s="841"/>
      <c r="F27" s="841"/>
      <c r="H27" s="948"/>
      <c r="I27" s="949">
        <v>6</v>
      </c>
      <c r="J27" s="615" t="s">
        <v>8123</v>
      </c>
      <c r="K27" s="615"/>
      <c r="L27" s="949" t="s">
        <v>387</v>
      </c>
    </row>
    <row r="28" spans="2:12" x14ac:dyDescent="0.2">
      <c r="B28" s="841"/>
      <c r="F28" s="841"/>
      <c r="H28" s="948"/>
      <c r="I28" s="949">
        <v>7</v>
      </c>
      <c r="J28" s="615" t="s">
        <v>8127</v>
      </c>
      <c r="K28" s="615"/>
      <c r="L28" s="949" t="s">
        <v>387</v>
      </c>
    </row>
    <row r="29" spans="2:12" x14ac:dyDescent="0.2">
      <c r="B29" s="841"/>
      <c r="F29" s="841"/>
      <c r="H29" s="948"/>
      <c r="I29" s="949">
        <v>9</v>
      </c>
      <c r="J29" s="615" t="s">
        <v>2237</v>
      </c>
      <c r="K29" s="615"/>
      <c r="L29" s="949" t="s">
        <v>387</v>
      </c>
    </row>
    <row r="30" spans="2:12" x14ac:dyDescent="0.2">
      <c r="B30" s="841"/>
      <c r="F30" s="841"/>
      <c r="H30" s="948"/>
      <c r="I30" s="949"/>
      <c r="J30" s="615"/>
      <c r="K30" s="615"/>
      <c r="L30" s="949"/>
    </row>
    <row r="31" spans="2:12" x14ac:dyDescent="0.2">
      <c r="B31" s="841"/>
      <c r="F31" s="841"/>
      <c r="H31" s="950" t="s">
        <v>1424</v>
      </c>
      <c r="I31" s="951">
        <v>4</v>
      </c>
      <c r="J31" s="952" t="s">
        <v>7586</v>
      </c>
      <c r="K31" s="952"/>
      <c r="L31" s="951" t="s">
        <v>387</v>
      </c>
    </row>
    <row r="32" spans="2:12" x14ac:dyDescent="0.2">
      <c r="B32" s="841"/>
      <c r="F32" s="841"/>
      <c r="H32" s="950"/>
      <c r="I32" s="951">
        <v>12</v>
      </c>
      <c r="J32" s="952" t="s">
        <v>7587</v>
      </c>
      <c r="K32" s="952"/>
      <c r="L32" s="951" t="s">
        <v>7414</v>
      </c>
    </row>
    <row r="33" spans="2:12" x14ac:dyDescent="0.2">
      <c r="B33" s="841"/>
      <c r="F33" s="841"/>
      <c r="H33" s="950"/>
      <c r="I33" s="951">
        <v>5</v>
      </c>
      <c r="J33" s="952" t="s">
        <v>7594</v>
      </c>
      <c r="K33" s="952"/>
      <c r="L33" s="951" t="s">
        <v>7414</v>
      </c>
    </row>
    <row r="34" spans="2:12" x14ac:dyDescent="0.2">
      <c r="B34" s="841"/>
      <c r="F34" s="841"/>
      <c r="H34" s="950"/>
      <c r="I34" s="951">
        <v>6</v>
      </c>
      <c r="J34" s="952" t="s">
        <v>8123</v>
      </c>
      <c r="K34" s="952"/>
      <c r="L34" s="951" t="s">
        <v>387</v>
      </c>
    </row>
    <row r="35" spans="2:12" x14ac:dyDescent="0.2">
      <c r="B35" s="841"/>
      <c r="F35" s="841"/>
      <c r="H35" s="950"/>
      <c r="I35" s="951">
        <v>7</v>
      </c>
      <c r="J35" s="952" t="s">
        <v>8127</v>
      </c>
      <c r="K35" s="952"/>
      <c r="L35" s="951" t="s">
        <v>387</v>
      </c>
    </row>
    <row r="36" spans="2:12" x14ac:dyDescent="0.2">
      <c r="B36" s="841"/>
      <c r="F36" s="841"/>
      <c r="H36" s="950"/>
      <c r="I36" s="951">
        <v>13</v>
      </c>
      <c r="J36" s="952" t="s">
        <v>8128</v>
      </c>
      <c r="K36" s="952"/>
      <c r="L36" s="951" t="s">
        <v>7414</v>
      </c>
    </row>
    <row r="37" spans="2:12" x14ac:dyDescent="0.2">
      <c r="B37" s="841"/>
      <c r="F37" s="841"/>
      <c r="H37" s="950"/>
      <c r="I37" s="951">
        <v>8</v>
      </c>
      <c r="J37" s="952" t="s">
        <v>8131</v>
      </c>
      <c r="K37" s="952"/>
      <c r="L37" s="951" t="s">
        <v>7414</v>
      </c>
    </row>
    <row r="38" spans="2:12" x14ac:dyDescent="0.2">
      <c r="B38" s="841"/>
      <c r="F38" s="841"/>
      <c r="H38" s="950"/>
      <c r="I38" s="951">
        <v>9</v>
      </c>
      <c r="J38" s="952" t="s">
        <v>2237</v>
      </c>
      <c r="K38" s="952"/>
      <c r="L38" s="951" t="s">
        <v>387</v>
      </c>
    </row>
    <row r="39" spans="2:12" x14ac:dyDescent="0.2">
      <c r="B39" s="841"/>
      <c r="F39" s="841"/>
      <c r="H39" s="948"/>
      <c r="I39" s="949"/>
      <c r="J39" s="615"/>
      <c r="K39" s="615"/>
      <c r="L39" s="949"/>
    </row>
    <row r="40" spans="2:12" x14ac:dyDescent="0.2">
      <c r="B40" s="841"/>
      <c r="F40" s="841"/>
      <c r="H40" s="948" t="s">
        <v>1456</v>
      </c>
      <c r="I40" s="949">
        <v>1</v>
      </c>
      <c r="J40" s="615" t="s">
        <v>7593</v>
      </c>
      <c r="K40" s="615"/>
      <c r="L40" s="949" t="s">
        <v>387</v>
      </c>
    </row>
    <row r="41" spans="2:12" x14ac:dyDescent="0.2">
      <c r="B41" s="841"/>
      <c r="F41" s="841"/>
      <c r="H41" s="948"/>
      <c r="I41" s="949">
        <v>15</v>
      </c>
      <c r="J41" s="615" t="s">
        <v>7592</v>
      </c>
      <c r="K41" s="615"/>
      <c r="L41" s="949" t="s">
        <v>7414</v>
      </c>
    </row>
    <row r="42" spans="2:12" x14ac:dyDescent="0.2">
      <c r="H42" s="948"/>
      <c r="I42" s="949">
        <v>2</v>
      </c>
      <c r="J42" s="615" t="s">
        <v>7589</v>
      </c>
      <c r="K42" s="615"/>
      <c r="L42" s="949" t="s">
        <v>387</v>
      </c>
    </row>
    <row r="43" spans="2:12" x14ac:dyDescent="0.2">
      <c r="H43" s="948"/>
      <c r="I43" s="949">
        <v>3</v>
      </c>
      <c r="J43" s="615" t="s">
        <v>8130</v>
      </c>
      <c r="K43" s="615"/>
      <c r="L43" s="949" t="s">
        <v>7414</v>
      </c>
    </row>
    <row r="44" spans="2:12" x14ac:dyDescent="0.2">
      <c r="H44" s="948"/>
      <c r="I44" s="949">
        <v>7</v>
      </c>
      <c r="J44" s="615" t="s">
        <v>8127</v>
      </c>
      <c r="K44" s="615"/>
      <c r="L44" s="949" t="s">
        <v>387</v>
      </c>
    </row>
    <row r="45" spans="2:12" x14ac:dyDescent="0.2">
      <c r="H45" s="948"/>
      <c r="I45" s="949">
        <v>14</v>
      </c>
      <c r="J45" s="615" t="s">
        <v>8129</v>
      </c>
      <c r="K45" s="615"/>
      <c r="L45" s="949" t="s">
        <v>7414</v>
      </c>
    </row>
    <row r="46" spans="2:12" x14ac:dyDescent="0.2">
      <c r="H46" s="948"/>
      <c r="I46" s="949">
        <v>9</v>
      </c>
      <c r="J46" s="615" t="s">
        <v>2237</v>
      </c>
      <c r="K46" s="615"/>
      <c r="L46" s="949" t="s">
        <v>387</v>
      </c>
    </row>
    <row r="47" spans="2:12" x14ac:dyDescent="0.2">
      <c r="H47" s="948"/>
      <c r="I47" s="949"/>
      <c r="J47" s="615"/>
      <c r="K47" s="615"/>
      <c r="L47" s="949"/>
    </row>
    <row r="48" spans="2:12" x14ac:dyDescent="0.2">
      <c r="H48" s="945" t="s">
        <v>7797</v>
      </c>
      <c r="I48" s="946"/>
      <c r="J48" s="947"/>
      <c r="K48" s="947"/>
      <c r="L48" s="946"/>
    </row>
    <row r="49" spans="8:12" x14ac:dyDescent="0.2">
      <c r="H49" s="948" t="s">
        <v>7670</v>
      </c>
      <c r="I49" s="949">
        <v>4</v>
      </c>
      <c r="J49" s="615" t="s">
        <v>7586</v>
      </c>
      <c r="K49" s="615"/>
      <c r="L49" s="949" t="s">
        <v>387</v>
      </c>
    </row>
    <row r="50" spans="8:12" x14ac:dyDescent="0.2">
      <c r="H50" s="948"/>
      <c r="I50" s="949">
        <v>16</v>
      </c>
      <c r="J50" s="615" t="s">
        <v>7588</v>
      </c>
      <c r="K50" s="615"/>
      <c r="L50" s="949" t="s">
        <v>7414</v>
      </c>
    </row>
    <row r="51" spans="8:12" x14ac:dyDescent="0.2">
      <c r="H51" s="948"/>
      <c r="I51" s="949">
        <v>5</v>
      </c>
      <c r="J51" s="615" t="s">
        <v>7594</v>
      </c>
      <c r="K51" s="615"/>
      <c r="L51" s="949" t="s">
        <v>7414</v>
      </c>
    </row>
    <row r="52" spans="8:12" x14ac:dyDescent="0.2">
      <c r="H52" s="948"/>
      <c r="I52" s="949">
        <v>6</v>
      </c>
      <c r="J52" s="615" t="s">
        <v>8123</v>
      </c>
      <c r="K52" s="615"/>
      <c r="L52" s="949" t="s">
        <v>387</v>
      </c>
    </row>
    <row r="53" spans="8:12" x14ac:dyDescent="0.2">
      <c r="H53" s="948"/>
      <c r="I53" s="949">
        <v>7</v>
      </c>
      <c r="J53" s="615" t="s">
        <v>8127</v>
      </c>
      <c r="K53" s="615"/>
      <c r="L53" s="949" t="s">
        <v>387</v>
      </c>
    </row>
    <row r="54" spans="8:12" x14ac:dyDescent="0.2">
      <c r="H54" s="948"/>
      <c r="I54" s="949">
        <v>9</v>
      </c>
      <c r="J54" s="615" t="s">
        <v>2237</v>
      </c>
      <c r="K54" s="615"/>
      <c r="L54" s="949" t="s">
        <v>387</v>
      </c>
    </row>
    <row r="55" spans="8:12" x14ac:dyDescent="0.2">
      <c r="H55" s="948"/>
      <c r="I55" s="949"/>
      <c r="J55" s="615"/>
      <c r="K55" s="615"/>
      <c r="L55" s="949"/>
    </row>
    <row r="56" spans="8:12" x14ac:dyDescent="0.2">
      <c r="H56" s="950" t="s">
        <v>1424</v>
      </c>
      <c r="I56" s="951">
        <v>4</v>
      </c>
      <c r="J56" s="952" t="s">
        <v>7586</v>
      </c>
      <c r="K56" s="952"/>
      <c r="L56" s="951" t="s">
        <v>387</v>
      </c>
    </row>
    <row r="57" spans="8:12" x14ac:dyDescent="0.2">
      <c r="H57" s="950"/>
      <c r="I57" s="951">
        <v>12</v>
      </c>
      <c r="J57" s="952" t="s">
        <v>7587</v>
      </c>
      <c r="K57" s="952"/>
      <c r="L57" s="951" t="s">
        <v>7414</v>
      </c>
    </row>
    <row r="58" spans="8:12" x14ac:dyDescent="0.2">
      <c r="H58" s="950"/>
      <c r="I58" s="951">
        <v>16</v>
      </c>
      <c r="J58" s="952" t="s">
        <v>7588</v>
      </c>
      <c r="K58" s="952"/>
      <c r="L58" s="951" t="s">
        <v>7414</v>
      </c>
    </row>
    <row r="59" spans="8:12" x14ac:dyDescent="0.2">
      <c r="H59" s="950"/>
      <c r="I59" s="951">
        <v>5</v>
      </c>
      <c r="J59" s="952" t="s">
        <v>7594</v>
      </c>
      <c r="K59" s="952"/>
      <c r="L59" s="951" t="s">
        <v>7414</v>
      </c>
    </row>
    <row r="60" spans="8:12" x14ac:dyDescent="0.2">
      <c r="H60" s="950"/>
      <c r="I60" s="951">
        <v>6</v>
      </c>
      <c r="J60" s="952" t="s">
        <v>8123</v>
      </c>
      <c r="K60" s="952"/>
      <c r="L60" s="951" t="s">
        <v>387</v>
      </c>
    </row>
    <row r="61" spans="8:12" x14ac:dyDescent="0.2">
      <c r="H61" s="950"/>
      <c r="I61" s="951">
        <v>7</v>
      </c>
      <c r="J61" s="952" t="s">
        <v>8127</v>
      </c>
      <c r="K61" s="952"/>
      <c r="L61" s="951" t="s">
        <v>387</v>
      </c>
    </row>
    <row r="62" spans="8:12" x14ac:dyDescent="0.2">
      <c r="H62" s="950"/>
      <c r="I62" s="951">
        <v>13</v>
      </c>
      <c r="J62" s="952" t="s">
        <v>8128</v>
      </c>
      <c r="K62" s="952"/>
      <c r="L62" s="951" t="s">
        <v>7414</v>
      </c>
    </row>
    <row r="63" spans="8:12" x14ac:dyDescent="0.2">
      <c r="H63" s="950"/>
      <c r="I63" s="951">
        <v>3</v>
      </c>
      <c r="J63" s="952" t="s">
        <v>8130</v>
      </c>
      <c r="K63" s="952"/>
      <c r="L63" s="951" t="s">
        <v>7414</v>
      </c>
    </row>
    <row r="64" spans="8:12" x14ac:dyDescent="0.2">
      <c r="H64" s="950"/>
      <c r="I64" s="951">
        <v>9</v>
      </c>
      <c r="J64" s="952" t="s">
        <v>2237</v>
      </c>
      <c r="K64" s="952"/>
      <c r="L64" s="951" t="s">
        <v>387</v>
      </c>
    </row>
    <row r="65" spans="8:12" x14ac:dyDescent="0.2">
      <c r="H65" s="948"/>
      <c r="I65" s="949"/>
      <c r="J65" s="615"/>
      <c r="K65" s="615"/>
      <c r="L65" s="949"/>
    </row>
    <row r="66" spans="8:12" x14ac:dyDescent="0.2">
      <c r="H66" s="948" t="s">
        <v>1456</v>
      </c>
      <c r="I66" s="949">
        <v>1</v>
      </c>
      <c r="J66" s="615" t="s">
        <v>7593</v>
      </c>
      <c r="K66" s="615"/>
      <c r="L66" s="949" t="s">
        <v>387</v>
      </c>
    </row>
    <row r="67" spans="8:12" x14ac:dyDescent="0.2">
      <c r="H67" s="948"/>
      <c r="I67" s="949">
        <v>17</v>
      </c>
      <c r="J67" s="615" t="s">
        <v>8126</v>
      </c>
      <c r="K67" s="615"/>
      <c r="L67" s="949" t="s">
        <v>7414</v>
      </c>
    </row>
    <row r="68" spans="8:12" x14ac:dyDescent="0.2">
      <c r="H68" s="948"/>
      <c r="I68" s="949">
        <v>18</v>
      </c>
      <c r="J68" s="615" t="s">
        <v>8125</v>
      </c>
      <c r="K68" s="615"/>
      <c r="L68" s="949" t="s">
        <v>387</v>
      </c>
    </row>
    <row r="69" spans="8:12" x14ac:dyDescent="0.2">
      <c r="H69" s="948"/>
      <c r="I69" s="949">
        <v>15</v>
      </c>
      <c r="J69" s="615" t="s">
        <v>7592</v>
      </c>
      <c r="K69" s="615"/>
      <c r="L69" s="949" t="s">
        <v>7414</v>
      </c>
    </row>
    <row r="70" spans="8:12" x14ac:dyDescent="0.2">
      <c r="H70" s="948"/>
      <c r="I70" s="949">
        <v>19</v>
      </c>
      <c r="J70" s="615" t="s">
        <v>7591</v>
      </c>
      <c r="K70" s="615"/>
      <c r="L70" s="949" t="s">
        <v>7414</v>
      </c>
    </row>
    <row r="71" spans="8:12" x14ac:dyDescent="0.2">
      <c r="H71" s="948"/>
      <c r="I71" s="949">
        <v>2</v>
      </c>
      <c r="J71" s="615" t="s">
        <v>7589</v>
      </c>
      <c r="K71" s="615"/>
      <c r="L71" s="949" t="s">
        <v>387</v>
      </c>
    </row>
    <row r="72" spans="8:12" x14ac:dyDescent="0.2">
      <c r="H72" s="948"/>
      <c r="I72" s="949">
        <v>3</v>
      </c>
      <c r="J72" s="615" t="s">
        <v>8130</v>
      </c>
      <c r="K72" s="615"/>
      <c r="L72" s="949" t="s">
        <v>7414</v>
      </c>
    </row>
    <row r="73" spans="8:12" x14ac:dyDescent="0.2">
      <c r="H73" s="948"/>
      <c r="I73" s="949">
        <v>7</v>
      </c>
      <c r="J73" s="615" t="s">
        <v>8127</v>
      </c>
      <c r="K73" s="615"/>
      <c r="L73" s="949" t="s">
        <v>387</v>
      </c>
    </row>
    <row r="74" spans="8:12" x14ac:dyDescent="0.2">
      <c r="H74" s="948"/>
      <c r="I74" s="949">
        <v>14</v>
      </c>
      <c r="J74" s="615" t="s">
        <v>8129</v>
      </c>
      <c r="K74" s="615"/>
      <c r="L74" s="949" t="s">
        <v>7414</v>
      </c>
    </row>
    <row r="75" spans="8:12" x14ac:dyDescent="0.2">
      <c r="H75" s="948"/>
      <c r="I75" s="949">
        <v>9</v>
      </c>
      <c r="J75" s="615" t="s">
        <v>2237</v>
      </c>
      <c r="K75" s="615"/>
      <c r="L75" s="949" t="s">
        <v>387</v>
      </c>
    </row>
    <row r="76" spans="8:12" x14ac:dyDescent="0.2">
      <c r="H76" s="948"/>
      <c r="I76" s="949"/>
      <c r="J76" s="615"/>
      <c r="K76" s="615"/>
      <c r="L76" s="949"/>
    </row>
    <row r="77" spans="8:12" x14ac:dyDescent="0.2">
      <c r="H77" s="945" t="s">
        <v>7751</v>
      </c>
      <c r="I77" s="946"/>
      <c r="J77" s="947"/>
      <c r="K77" s="947"/>
      <c r="L77" s="946"/>
    </row>
    <row r="78" spans="8:12" x14ac:dyDescent="0.2">
      <c r="H78" s="948" t="s">
        <v>7670</v>
      </c>
      <c r="I78" s="949">
        <v>4</v>
      </c>
      <c r="J78" s="615" t="s">
        <v>7586</v>
      </c>
      <c r="K78" s="615"/>
      <c r="L78" s="949" t="s">
        <v>387</v>
      </c>
    </row>
    <row r="79" spans="8:12" x14ac:dyDescent="0.2">
      <c r="H79" s="948"/>
      <c r="I79" s="949">
        <v>5</v>
      </c>
      <c r="J79" s="615" t="s">
        <v>7594</v>
      </c>
      <c r="K79" s="615"/>
      <c r="L79" s="949" t="s">
        <v>7414</v>
      </c>
    </row>
    <row r="80" spans="8:12" x14ac:dyDescent="0.2">
      <c r="H80" s="948"/>
      <c r="I80" s="949">
        <v>6</v>
      </c>
      <c r="J80" s="615" t="s">
        <v>8123</v>
      </c>
      <c r="K80" s="615"/>
      <c r="L80" s="949" t="s">
        <v>387</v>
      </c>
    </row>
    <row r="81" spans="8:12" x14ac:dyDescent="0.2">
      <c r="H81" s="948"/>
      <c r="I81" s="949">
        <v>7</v>
      </c>
      <c r="J81" s="615" t="s">
        <v>8127</v>
      </c>
      <c r="K81" s="615"/>
      <c r="L81" s="949" t="s">
        <v>387</v>
      </c>
    </row>
    <row r="82" spans="8:12" x14ac:dyDescent="0.2">
      <c r="H82" s="948"/>
      <c r="I82" s="949">
        <v>9</v>
      </c>
      <c r="J82" s="615" t="s">
        <v>2237</v>
      </c>
      <c r="K82" s="615"/>
      <c r="L82" s="949" t="s">
        <v>387</v>
      </c>
    </row>
    <row r="83" spans="8:12" x14ac:dyDescent="0.2">
      <c r="H83" s="948"/>
      <c r="I83" s="949">
        <v>10</v>
      </c>
      <c r="J83" s="615" t="s">
        <v>7421</v>
      </c>
      <c r="K83" s="615"/>
      <c r="L83" s="949" t="s">
        <v>7414</v>
      </c>
    </row>
    <row r="84" spans="8:12" x14ac:dyDescent="0.2">
      <c r="H84" s="948"/>
      <c r="I84" s="949"/>
      <c r="J84" s="615"/>
      <c r="K84" s="615"/>
      <c r="L84" s="949"/>
    </row>
    <row r="85" spans="8:12" x14ac:dyDescent="0.2">
      <c r="H85" s="950" t="s">
        <v>1424</v>
      </c>
      <c r="I85" s="951">
        <v>4</v>
      </c>
      <c r="J85" s="952" t="s">
        <v>7586</v>
      </c>
      <c r="K85" s="952"/>
      <c r="L85" s="951" t="s">
        <v>387</v>
      </c>
    </row>
    <row r="86" spans="8:12" x14ac:dyDescent="0.2">
      <c r="H86" s="950"/>
      <c r="I86" s="951">
        <v>12</v>
      </c>
      <c r="J86" s="952" t="s">
        <v>7587</v>
      </c>
      <c r="K86" s="952"/>
      <c r="L86" s="951" t="s">
        <v>7414</v>
      </c>
    </row>
    <row r="87" spans="8:12" x14ac:dyDescent="0.2">
      <c r="H87" s="950"/>
      <c r="I87" s="951">
        <v>5</v>
      </c>
      <c r="J87" s="952" t="s">
        <v>7594</v>
      </c>
      <c r="K87" s="952"/>
      <c r="L87" s="951" t="s">
        <v>7414</v>
      </c>
    </row>
    <row r="88" spans="8:12" x14ac:dyDescent="0.2">
      <c r="H88" s="950"/>
      <c r="I88" s="951">
        <v>6</v>
      </c>
      <c r="J88" s="952" t="s">
        <v>8123</v>
      </c>
      <c r="K88" s="952"/>
      <c r="L88" s="951" t="s">
        <v>387</v>
      </c>
    </row>
    <row r="89" spans="8:12" x14ac:dyDescent="0.2">
      <c r="H89" s="950"/>
      <c r="I89" s="951">
        <v>20</v>
      </c>
      <c r="J89" s="952" t="s">
        <v>8124</v>
      </c>
      <c r="K89" s="952"/>
      <c r="L89" s="951" t="s">
        <v>7414</v>
      </c>
    </row>
    <row r="90" spans="8:12" x14ac:dyDescent="0.2">
      <c r="H90" s="950"/>
      <c r="I90" s="951">
        <v>7</v>
      </c>
      <c r="J90" s="952" t="s">
        <v>8127</v>
      </c>
      <c r="K90" s="952"/>
      <c r="L90" s="951" t="s">
        <v>387</v>
      </c>
    </row>
    <row r="91" spans="8:12" x14ac:dyDescent="0.2">
      <c r="H91" s="950"/>
      <c r="I91" s="951">
        <v>13</v>
      </c>
      <c r="J91" s="952" t="s">
        <v>8128</v>
      </c>
      <c r="K91" s="952"/>
      <c r="L91" s="951" t="s">
        <v>7414</v>
      </c>
    </row>
    <row r="92" spans="8:12" x14ac:dyDescent="0.2">
      <c r="H92" s="950"/>
      <c r="I92" s="951">
        <v>8</v>
      </c>
      <c r="J92" s="952" t="s">
        <v>8131</v>
      </c>
      <c r="K92" s="952"/>
      <c r="L92" s="951" t="s">
        <v>7414</v>
      </c>
    </row>
    <row r="93" spans="8:12" x14ac:dyDescent="0.2">
      <c r="H93" s="950"/>
      <c r="I93" s="951">
        <v>9</v>
      </c>
      <c r="J93" s="952" t="s">
        <v>2237</v>
      </c>
      <c r="K93" s="952"/>
      <c r="L93" s="951" t="s">
        <v>387</v>
      </c>
    </row>
    <row r="94" spans="8:12" x14ac:dyDescent="0.2">
      <c r="H94" s="950"/>
      <c r="I94" s="951">
        <v>10</v>
      </c>
      <c r="J94" s="952" t="s">
        <v>7421</v>
      </c>
      <c r="K94" s="952"/>
      <c r="L94" s="951" t="s">
        <v>7414</v>
      </c>
    </row>
    <row r="95" spans="8:12" x14ac:dyDescent="0.2">
      <c r="H95" s="948"/>
      <c r="I95" s="949"/>
      <c r="J95" s="615"/>
      <c r="K95" s="615"/>
      <c r="L95" s="949"/>
    </row>
    <row r="96" spans="8:12" x14ac:dyDescent="0.2">
      <c r="H96" s="948" t="s">
        <v>1456</v>
      </c>
      <c r="I96" s="949">
        <v>1</v>
      </c>
      <c r="J96" s="615" t="s">
        <v>7593</v>
      </c>
      <c r="K96" s="615"/>
      <c r="L96" s="949" t="s">
        <v>387</v>
      </c>
    </row>
    <row r="97" spans="8:12" x14ac:dyDescent="0.2">
      <c r="H97" s="948"/>
      <c r="I97" s="949">
        <v>17</v>
      </c>
      <c r="J97" s="615" t="s">
        <v>8126</v>
      </c>
      <c r="K97" s="615"/>
      <c r="L97" s="949" t="s">
        <v>7414</v>
      </c>
    </row>
    <row r="98" spans="8:12" x14ac:dyDescent="0.2">
      <c r="H98" s="948"/>
      <c r="I98" s="949">
        <v>18</v>
      </c>
      <c r="J98" s="615" t="s">
        <v>8125</v>
      </c>
      <c r="K98" s="615"/>
      <c r="L98" s="949" t="s">
        <v>387</v>
      </c>
    </row>
    <row r="99" spans="8:12" x14ac:dyDescent="0.2">
      <c r="H99" s="948"/>
      <c r="I99" s="949">
        <v>2</v>
      </c>
      <c r="J99" s="615" t="s">
        <v>7589</v>
      </c>
      <c r="K99" s="615"/>
      <c r="L99" s="949" t="s">
        <v>387</v>
      </c>
    </row>
    <row r="100" spans="8:12" x14ac:dyDescent="0.2">
      <c r="H100" s="948"/>
      <c r="I100" s="949">
        <v>15</v>
      </c>
      <c r="J100" s="615" t="s">
        <v>7592</v>
      </c>
      <c r="K100" s="615"/>
      <c r="L100" s="949" t="s">
        <v>7414</v>
      </c>
    </row>
    <row r="101" spans="8:12" x14ac:dyDescent="0.2">
      <c r="H101" s="948"/>
      <c r="I101" s="949">
        <v>7</v>
      </c>
      <c r="J101" s="615" t="s">
        <v>8127</v>
      </c>
      <c r="K101" s="615"/>
      <c r="L101" s="949" t="s">
        <v>387</v>
      </c>
    </row>
    <row r="102" spans="8:12" x14ac:dyDescent="0.2">
      <c r="H102" s="948"/>
      <c r="I102" s="949">
        <v>14</v>
      </c>
      <c r="J102" s="615" t="s">
        <v>8129</v>
      </c>
      <c r="K102" s="615"/>
      <c r="L102" s="949" t="s">
        <v>7414</v>
      </c>
    </row>
    <row r="103" spans="8:12" x14ac:dyDescent="0.2">
      <c r="H103" s="948"/>
      <c r="I103" s="949">
        <v>3</v>
      </c>
      <c r="J103" s="615" t="s">
        <v>8130</v>
      </c>
      <c r="K103" s="615"/>
      <c r="L103" s="949" t="s">
        <v>7414</v>
      </c>
    </row>
    <row r="104" spans="8:12" x14ac:dyDescent="0.2">
      <c r="H104" s="948"/>
      <c r="I104" s="949">
        <v>9</v>
      </c>
      <c r="J104" s="615" t="s">
        <v>2237</v>
      </c>
      <c r="K104" s="615"/>
      <c r="L104" s="949" t="s">
        <v>387</v>
      </c>
    </row>
    <row r="105" spans="8:12" x14ac:dyDescent="0.2">
      <c r="H105" s="948"/>
      <c r="I105" s="949"/>
      <c r="J105" s="615"/>
      <c r="K105" s="615"/>
      <c r="L105" s="949"/>
    </row>
    <row r="106" spans="8:12" x14ac:dyDescent="0.2">
      <c r="H106" s="945" t="s">
        <v>7752</v>
      </c>
      <c r="I106" s="946"/>
      <c r="J106" s="947"/>
      <c r="K106" s="947"/>
      <c r="L106" s="946"/>
    </row>
    <row r="107" spans="8:12" x14ac:dyDescent="0.2">
      <c r="H107" s="948" t="s">
        <v>7670</v>
      </c>
      <c r="I107" s="949">
        <v>4</v>
      </c>
      <c r="J107" s="615" t="s">
        <v>7586</v>
      </c>
      <c r="K107" s="615"/>
      <c r="L107" s="949" t="s">
        <v>387</v>
      </c>
    </row>
    <row r="108" spans="8:12" x14ac:dyDescent="0.2">
      <c r="H108" s="948"/>
      <c r="I108" s="949">
        <v>5</v>
      </c>
      <c r="J108" s="615" t="s">
        <v>7594</v>
      </c>
      <c r="K108" s="615"/>
      <c r="L108" s="949" t="s">
        <v>7414</v>
      </c>
    </row>
    <row r="109" spans="8:12" x14ac:dyDescent="0.2">
      <c r="H109" s="948"/>
      <c r="I109" s="949">
        <v>6</v>
      </c>
      <c r="J109" s="615" t="s">
        <v>8123</v>
      </c>
      <c r="K109" s="615"/>
      <c r="L109" s="949" t="s">
        <v>387</v>
      </c>
    </row>
    <row r="110" spans="8:12" x14ac:dyDescent="0.2">
      <c r="H110" s="948"/>
      <c r="I110" s="949">
        <v>7</v>
      </c>
      <c r="J110" s="615" t="s">
        <v>8127</v>
      </c>
      <c r="K110" s="615"/>
      <c r="L110" s="949" t="s">
        <v>387</v>
      </c>
    </row>
    <row r="111" spans="8:12" x14ac:dyDescent="0.2">
      <c r="H111" s="948"/>
      <c r="I111" s="949">
        <v>9</v>
      </c>
      <c r="J111" s="615" t="s">
        <v>2237</v>
      </c>
      <c r="K111" s="615"/>
      <c r="L111" s="949" t="s">
        <v>387</v>
      </c>
    </row>
    <row r="112" spans="8:12" x14ac:dyDescent="0.2">
      <c r="H112" s="948"/>
      <c r="I112" s="949">
        <v>10</v>
      </c>
      <c r="J112" s="615" t="s">
        <v>7421</v>
      </c>
      <c r="K112" s="615"/>
      <c r="L112" s="949" t="s">
        <v>7414</v>
      </c>
    </row>
    <row r="113" spans="8:12" x14ac:dyDescent="0.2">
      <c r="H113" s="948"/>
      <c r="I113" s="949"/>
      <c r="J113" s="615"/>
      <c r="K113" s="615"/>
      <c r="L113" s="949"/>
    </row>
    <row r="114" spans="8:12" x14ac:dyDescent="0.2">
      <c r="H114" s="950" t="s">
        <v>1424</v>
      </c>
      <c r="I114" s="951">
        <v>4</v>
      </c>
      <c r="J114" s="952" t="s">
        <v>7586</v>
      </c>
      <c r="K114" s="952"/>
      <c r="L114" s="951" t="s">
        <v>387</v>
      </c>
    </row>
    <row r="115" spans="8:12" x14ac:dyDescent="0.2">
      <c r="H115" s="950"/>
      <c r="I115" s="951">
        <v>12</v>
      </c>
      <c r="J115" s="952" t="s">
        <v>7587</v>
      </c>
      <c r="K115" s="952"/>
      <c r="L115" s="951" t="s">
        <v>7414</v>
      </c>
    </row>
    <row r="116" spans="8:12" x14ac:dyDescent="0.2">
      <c r="H116" s="950"/>
      <c r="I116" s="951">
        <v>5</v>
      </c>
      <c r="J116" s="952" t="s">
        <v>7594</v>
      </c>
      <c r="K116" s="952"/>
      <c r="L116" s="951" t="s">
        <v>7414</v>
      </c>
    </row>
    <row r="117" spans="8:12" x14ac:dyDescent="0.2">
      <c r="H117" s="950"/>
      <c r="I117" s="951">
        <v>6</v>
      </c>
      <c r="J117" s="952" t="s">
        <v>8123</v>
      </c>
      <c r="K117" s="952"/>
      <c r="L117" s="951" t="s">
        <v>387</v>
      </c>
    </row>
    <row r="118" spans="8:12" x14ac:dyDescent="0.2">
      <c r="H118" s="950"/>
      <c r="I118" s="951">
        <v>20</v>
      </c>
      <c r="J118" s="952" t="s">
        <v>8124</v>
      </c>
      <c r="K118" s="952"/>
      <c r="L118" s="951" t="s">
        <v>7414</v>
      </c>
    </row>
    <row r="119" spans="8:12" x14ac:dyDescent="0.2">
      <c r="H119" s="950"/>
      <c r="I119" s="951">
        <v>7</v>
      </c>
      <c r="J119" s="952" t="s">
        <v>8127</v>
      </c>
      <c r="K119" s="952"/>
      <c r="L119" s="951" t="s">
        <v>387</v>
      </c>
    </row>
    <row r="120" spans="8:12" x14ac:dyDescent="0.2">
      <c r="H120" s="950"/>
      <c r="I120" s="951">
        <v>13</v>
      </c>
      <c r="J120" s="952" t="s">
        <v>8128</v>
      </c>
      <c r="K120" s="952"/>
      <c r="L120" s="951" t="s">
        <v>7414</v>
      </c>
    </row>
    <row r="121" spans="8:12" x14ac:dyDescent="0.2">
      <c r="H121" s="950"/>
      <c r="I121" s="951">
        <v>8</v>
      </c>
      <c r="J121" s="952" t="s">
        <v>8131</v>
      </c>
      <c r="K121" s="952"/>
      <c r="L121" s="951" t="s">
        <v>7414</v>
      </c>
    </row>
    <row r="122" spans="8:12" x14ac:dyDescent="0.2">
      <c r="H122" s="950"/>
      <c r="I122" s="951">
        <v>9</v>
      </c>
      <c r="J122" s="952" t="s">
        <v>2237</v>
      </c>
      <c r="K122" s="952"/>
      <c r="L122" s="951" t="s">
        <v>387</v>
      </c>
    </row>
    <row r="123" spans="8:12" x14ac:dyDescent="0.2">
      <c r="H123" s="950"/>
      <c r="I123" s="951">
        <v>10</v>
      </c>
      <c r="J123" s="952" t="s">
        <v>7421</v>
      </c>
      <c r="K123" s="952"/>
      <c r="L123" s="951" t="s">
        <v>7414</v>
      </c>
    </row>
    <row r="124" spans="8:12" x14ac:dyDescent="0.2">
      <c r="H124" s="948"/>
      <c r="I124" s="949"/>
      <c r="J124" s="615"/>
      <c r="K124" s="615"/>
      <c r="L124" s="949"/>
    </row>
    <row r="125" spans="8:12" x14ac:dyDescent="0.2">
      <c r="H125" s="948" t="s">
        <v>1456</v>
      </c>
      <c r="I125" s="949">
        <v>1</v>
      </c>
      <c r="J125" s="615" t="s">
        <v>7593</v>
      </c>
      <c r="K125" s="615"/>
      <c r="L125" s="949" t="s">
        <v>387</v>
      </c>
    </row>
    <row r="126" spans="8:12" x14ac:dyDescent="0.2">
      <c r="H126" s="948"/>
      <c r="I126" s="949">
        <v>17</v>
      </c>
      <c r="J126" s="615" t="s">
        <v>8126</v>
      </c>
      <c r="K126" s="615"/>
      <c r="L126" s="949" t="s">
        <v>7414</v>
      </c>
    </row>
    <row r="127" spans="8:12" x14ac:dyDescent="0.2">
      <c r="H127" s="948"/>
      <c r="I127" s="949">
        <v>18</v>
      </c>
      <c r="J127" s="615" t="s">
        <v>8125</v>
      </c>
      <c r="K127" s="615"/>
      <c r="L127" s="949" t="s">
        <v>387</v>
      </c>
    </row>
    <row r="128" spans="8:12" x14ac:dyDescent="0.2">
      <c r="H128" s="948"/>
      <c r="I128" s="949">
        <v>2</v>
      </c>
      <c r="J128" s="615" t="s">
        <v>7589</v>
      </c>
      <c r="K128" s="615"/>
      <c r="L128" s="949" t="s">
        <v>387</v>
      </c>
    </row>
    <row r="129" spans="8:12" x14ac:dyDescent="0.2">
      <c r="H129" s="948"/>
      <c r="I129" s="949">
        <v>15</v>
      </c>
      <c r="J129" s="615" t="s">
        <v>7592</v>
      </c>
      <c r="K129" s="615"/>
      <c r="L129" s="949" t="s">
        <v>7414</v>
      </c>
    </row>
    <row r="130" spans="8:12" x14ac:dyDescent="0.2">
      <c r="H130" s="948"/>
      <c r="I130" s="949">
        <v>7</v>
      </c>
      <c r="J130" s="615" t="s">
        <v>8127</v>
      </c>
      <c r="K130" s="615"/>
      <c r="L130" s="949" t="s">
        <v>387</v>
      </c>
    </row>
    <row r="131" spans="8:12" x14ac:dyDescent="0.2">
      <c r="H131" s="948"/>
      <c r="I131" s="949">
        <v>14</v>
      </c>
      <c r="J131" s="615" t="s">
        <v>8129</v>
      </c>
      <c r="K131" s="615"/>
      <c r="L131" s="949" t="s">
        <v>7414</v>
      </c>
    </row>
    <row r="132" spans="8:12" x14ac:dyDescent="0.2">
      <c r="H132" s="948"/>
      <c r="I132" s="949">
        <v>3</v>
      </c>
      <c r="J132" s="615" t="s">
        <v>8130</v>
      </c>
      <c r="K132" s="615"/>
      <c r="L132" s="949" t="s">
        <v>7414</v>
      </c>
    </row>
    <row r="133" spans="8:12" x14ac:dyDescent="0.2">
      <c r="H133" s="948"/>
      <c r="I133" s="949">
        <v>9</v>
      </c>
      <c r="J133" s="615" t="s">
        <v>2237</v>
      </c>
      <c r="K133" s="615"/>
      <c r="L133" s="949" t="s">
        <v>387</v>
      </c>
    </row>
    <row r="134" spans="8:12" x14ac:dyDescent="0.2">
      <c r="H134" s="948"/>
      <c r="I134" s="949">
        <v>10</v>
      </c>
      <c r="J134" s="615" t="s">
        <v>7421</v>
      </c>
      <c r="K134" s="615"/>
      <c r="L134" s="949" t="s">
        <v>7414</v>
      </c>
    </row>
    <row r="135" spans="8:12" x14ac:dyDescent="0.2">
      <c r="H135" s="948"/>
      <c r="I135" s="949"/>
      <c r="J135" s="615"/>
      <c r="K135" s="615"/>
      <c r="L135" s="949"/>
    </row>
    <row r="136" spans="8:12" x14ac:dyDescent="0.2">
      <c r="H136" s="945" t="s">
        <v>7753</v>
      </c>
      <c r="I136" s="946"/>
      <c r="J136" s="947"/>
      <c r="K136" s="947"/>
      <c r="L136" s="946"/>
    </row>
    <row r="137" spans="8:12" x14ac:dyDescent="0.2">
      <c r="H137" s="948" t="s">
        <v>7670</v>
      </c>
      <c r="I137" s="949">
        <v>4</v>
      </c>
      <c r="J137" s="615" t="s">
        <v>7586</v>
      </c>
      <c r="K137" s="615"/>
      <c r="L137" s="949" t="s">
        <v>387</v>
      </c>
    </row>
    <row r="138" spans="8:12" x14ac:dyDescent="0.2">
      <c r="H138" s="948"/>
      <c r="I138" s="949">
        <v>5</v>
      </c>
      <c r="J138" s="615" t="s">
        <v>7594</v>
      </c>
      <c r="K138" s="615"/>
      <c r="L138" s="949" t="s">
        <v>7414</v>
      </c>
    </row>
    <row r="139" spans="8:12" x14ac:dyDescent="0.2">
      <c r="H139" s="948"/>
      <c r="I139" s="949">
        <v>6</v>
      </c>
      <c r="J139" s="615" t="s">
        <v>8123</v>
      </c>
      <c r="K139" s="615"/>
      <c r="L139" s="949" t="s">
        <v>387</v>
      </c>
    </row>
    <row r="140" spans="8:12" x14ac:dyDescent="0.2">
      <c r="H140" s="948"/>
      <c r="I140" s="949">
        <v>7</v>
      </c>
      <c r="J140" s="615" t="s">
        <v>8127</v>
      </c>
      <c r="K140" s="615"/>
      <c r="L140" s="949" t="s">
        <v>387</v>
      </c>
    </row>
    <row r="141" spans="8:12" x14ac:dyDescent="0.2">
      <c r="H141" s="948"/>
      <c r="I141" s="949">
        <v>9</v>
      </c>
      <c r="J141" s="615" t="s">
        <v>2237</v>
      </c>
      <c r="K141" s="615"/>
      <c r="L141" s="949" t="s">
        <v>387</v>
      </c>
    </row>
    <row r="142" spans="8:12" x14ac:dyDescent="0.2">
      <c r="H142" s="948"/>
      <c r="I142" s="949">
        <v>10</v>
      </c>
      <c r="J142" s="615" t="s">
        <v>7421</v>
      </c>
      <c r="K142" s="615"/>
      <c r="L142" s="949" t="s">
        <v>7414</v>
      </c>
    </row>
    <row r="143" spans="8:12" x14ac:dyDescent="0.2">
      <c r="H143" s="948"/>
      <c r="I143" s="949"/>
      <c r="J143" s="615"/>
      <c r="K143" s="615"/>
      <c r="L143" s="949"/>
    </row>
    <row r="144" spans="8:12" x14ac:dyDescent="0.2">
      <c r="H144" s="950" t="s">
        <v>1424</v>
      </c>
      <c r="I144" s="951">
        <v>4</v>
      </c>
      <c r="J144" s="952" t="s">
        <v>7586</v>
      </c>
      <c r="K144" s="952"/>
      <c r="L144" s="951" t="s">
        <v>387</v>
      </c>
    </row>
    <row r="145" spans="8:12" x14ac:dyDescent="0.2">
      <c r="H145" s="950"/>
      <c r="I145" s="951">
        <v>12</v>
      </c>
      <c r="J145" s="952" t="s">
        <v>7587</v>
      </c>
      <c r="K145" s="952"/>
      <c r="L145" s="951" t="s">
        <v>7414</v>
      </c>
    </row>
    <row r="146" spans="8:12" x14ac:dyDescent="0.2">
      <c r="H146" s="950"/>
      <c r="I146" s="951">
        <v>5</v>
      </c>
      <c r="J146" s="952" t="s">
        <v>7594</v>
      </c>
      <c r="K146" s="952"/>
      <c r="L146" s="951" t="s">
        <v>7414</v>
      </c>
    </row>
    <row r="147" spans="8:12" x14ac:dyDescent="0.2">
      <c r="H147" s="950"/>
      <c r="I147" s="951">
        <v>6</v>
      </c>
      <c r="J147" s="952" t="s">
        <v>8123</v>
      </c>
      <c r="K147" s="952"/>
      <c r="L147" s="951" t="s">
        <v>387</v>
      </c>
    </row>
    <row r="148" spans="8:12" x14ac:dyDescent="0.2">
      <c r="H148" s="950"/>
      <c r="I148" s="951">
        <v>20</v>
      </c>
      <c r="J148" s="952" t="s">
        <v>8124</v>
      </c>
      <c r="K148" s="952"/>
      <c r="L148" s="951" t="s">
        <v>7414</v>
      </c>
    </row>
    <row r="149" spans="8:12" x14ac:dyDescent="0.2">
      <c r="H149" s="950"/>
      <c r="I149" s="951">
        <v>7</v>
      </c>
      <c r="J149" s="952" t="s">
        <v>8127</v>
      </c>
      <c r="K149" s="952"/>
      <c r="L149" s="951" t="s">
        <v>387</v>
      </c>
    </row>
    <row r="150" spans="8:12" x14ac:dyDescent="0.2">
      <c r="H150" s="950"/>
      <c r="I150" s="951">
        <v>13</v>
      </c>
      <c r="J150" s="952" t="s">
        <v>8128</v>
      </c>
      <c r="K150" s="952"/>
      <c r="L150" s="951" t="s">
        <v>7414</v>
      </c>
    </row>
    <row r="151" spans="8:12" x14ac:dyDescent="0.2">
      <c r="H151" s="950"/>
      <c r="I151" s="951">
        <v>8</v>
      </c>
      <c r="J151" s="952" t="s">
        <v>8131</v>
      </c>
      <c r="K151" s="952"/>
      <c r="L151" s="951" t="s">
        <v>7414</v>
      </c>
    </row>
    <row r="152" spans="8:12" x14ac:dyDescent="0.2">
      <c r="H152" s="950"/>
      <c r="I152" s="951">
        <v>9</v>
      </c>
      <c r="J152" s="952" t="s">
        <v>2237</v>
      </c>
      <c r="K152" s="952"/>
      <c r="L152" s="951" t="s">
        <v>387</v>
      </c>
    </row>
    <row r="153" spans="8:12" x14ac:dyDescent="0.2">
      <c r="H153" s="950"/>
      <c r="I153" s="951">
        <v>10</v>
      </c>
      <c r="J153" s="952" t="s">
        <v>7421</v>
      </c>
      <c r="K153" s="952"/>
      <c r="L153" s="951" t="s">
        <v>7414</v>
      </c>
    </row>
    <row r="154" spans="8:12" x14ac:dyDescent="0.2">
      <c r="H154" s="948"/>
      <c r="I154" s="949"/>
      <c r="J154" s="615"/>
      <c r="K154" s="615"/>
      <c r="L154" s="949"/>
    </row>
    <row r="155" spans="8:12" x14ac:dyDescent="0.2">
      <c r="H155" s="948" t="s">
        <v>1456</v>
      </c>
      <c r="I155" s="949">
        <v>1</v>
      </c>
      <c r="J155" s="615" t="s">
        <v>7593</v>
      </c>
      <c r="K155" s="615"/>
      <c r="L155" s="949" t="s">
        <v>387</v>
      </c>
    </row>
    <row r="156" spans="8:12" x14ac:dyDescent="0.2">
      <c r="H156" s="948"/>
      <c r="I156" s="949">
        <v>17</v>
      </c>
      <c r="J156" s="615" t="s">
        <v>8126</v>
      </c>
      <c r="K156" s="615"/>
      <c r="L156" s="949" t="s">
        <v>7414</v>
      </c>
    </row>
    <row r="157" spans="8:12" x14ac:dyDescent="0.2">
      <c r="H157" s="948"/>
      <c r="I157" s="949">
        <v>18</v>
      </c>
      <c r="J157" s="615" t="s">
        <v>8125</v>
      </c>
      <c r="K157" s="615"/>
      <c r="L157" s="949" t="s">
        <v>387</v>
      </c>
    </row>
    <row r="158" spans="8:12" x14ac:dyDescent="0.2">
      <c r="H158" s="948"/>
      <c r="I158" s="949">
        <v>2</v>
      </c>
      <c r="J158" s="615" t="s">
        <v>7589</v>
      </c>
      <c r="K158" s="615"/>
      <c r="L158" s="949" t="s">
        <v>387</v>
      </c>
    </row>
    <row r="159" spans="8:12" x14ac:dyDescent="0.2">
      <c r="H159" s="948"/>
      <c r="I159" s="949">
        <v>15</v>
      </c>
      <c r="J159" s="615" t="s">
        <v>7592</v>
      </c>
      <c r="K159" s="615"/>
      <c r="L159" s="949" t="s">
        <v>7414</v>
      </c>
    </row>
    <row r="160" spans="8:12" x14ac:dyDescent="0.2">
      <c r="H160" s="948"/>
      <c r="I160" s="949">
        <v>7</v>
      </c>
      <c r="J160" s="615" t="s">
        <v>8127</v>
      </c>
      <c r="K160" s="615"/>
      <c r="L160" s="949" t="s">
        <v>387</v>
      </c>
    </row>
    <row r="161" spans="8:12" x14ac:dyDescent="0.2">
      <c r="H161" s="948"/>
      <c r="I161" s="949">
        <v>14</v>
      </c>
      <c r="J161" s="615" t="s">
        <v>8129</v>
      </c>
      <c r="K161" s="615"/>
      <c r="L161" s="949" t="s">
        <v>7414</v>
      </c>
    </row>
    <row r="162" spans="8:12" x14ac:dyDescent="0.2">
      <c r="H162" s="948"/>
      <c r="I162" s="949">
        <v>3</v>
      </c>
      <c r="J162" s="615" t="s">
        <v>8130</v>
      </c>
      <c r="K162" s="615"/>
      <c r="L162" s="949" t="s">
        <v>7414</v>
      </c>
    </row>
    <row r="163" spans="8:12" x14ac:dyDescent="0.2">
      <c r="H163" s="948"/>
      <c r="I163" s="949">
        <v>9</v>
      </c>
      <c r="J163" s="615" t="s">
        <v>2237</v>
      </c>
      <c r="K163" s="615"/>
      <c r="L163" s="949" t="s">
        <v>387</v>
      </c>
    </row>
    <row r="164" spans="8:12" x14ac:dyDescent="0.2">
      <c r="H164" s="948"/>
      <c r="I164" s="949">
        <v>10</v>
      </c>
      <c r="J164" s="615" t="s">
        <v>7421</v>
      </c>
      <c r="K164" s="615"/>
      <c r="L164" s="949" t="s">
        <v>7414</v>
      </c>
    </row>
    <row r="165" spans="8:12" x14ac:dyDescent="0.2">
      <c r="H165" s="948"/>
      <c r="I165" s="949"/>
      <c r="J165" s="615"/>
      <c r="K165" s="615"/>
      <c r="L165" s="949"/>
    </row>
    <row r="166" spans="8:12" x14ac:dyDescent="0.2">
      <c r="H166" s="945" t="s">
        <v>7754</v>
      </c>
      <c r="I166" s="946"/>
      <c r="J166" s="947"/>
      <c r="K166" s="947"/>
      <c r="L166" s="946"/>
    </row>
    <row r="167" spans="8:12" x14ac:dyDescent="0.2">
      <c r="H167" s="948" t="s">
        <v>7670</v>
      </c>
      <c r="I167" s="949">
        <v>4</v>
      </c>
      <c r="J167" s="615" t="s">
        <v>7586</v>
      </c>
      <c r="K167" s="615"/>
      <c r="L167" s="949" t="s">
        <v>387</v>
      </c>
    </row>
    <row r="168" spans="8:12" x14ac:dyDescent="0.2">
      <c r="H168" s="948"/>
      <c r="I168" s="949">
        <v>5</v>
      </c>
      <c r="J168" s="615" t="s">
        <v>7594</v>
      </c>
      <c r="K168" s="615"/>
      <c r="L168" s="949" t="s">
        <v>7414</v>
      </c>
    </row>
    <row r="169" spans="8:12" x14ac:dyDescent="0.2">
      <c r="H169" s="948"/>
      <c r="I169" s="949">
        <v>6</v>
      </c>
      <c r="J169" s="615" t="s">
        <v>8123</v>
      </c>
      <c r="K169" s="615"/>
      <c r="L169" s="949" t="s">
        <v>387</v>
      </c>
    </row>
    <row r="170" spans="8:12" x14ac:dyDescent="0.2">
      <c r="H170" s="948"/>
      <c r="I170" s="949">
        <v>7</v>
      </c>
      <c r="J170" s="615" t="s">
        <v>8127</v>
      </c>
      <c r="K170" s="615"/>
      <c r="L170" s="949" t="s">
        <v>387</v>
      </c>
    </row>
    <row r="171" spans="8:12" x14ac:dyDescent="0.2">
      <c r="H171" s="948"/>
      <c r="I171" s="949">
        <v>9</v>
      </c>
      <c r="J171" s="615" t="s">
        <v>2237</v>
      </c>
      <c r="K171" s="615"/>
      <c r="L171" s="949" t="s">
        <v>387</v>
      </c>
    </row>
    <row r="172" spans="8:12" x14ac:dyDescent="0.2">
      <c r="H172" s="948"/>
      <c r="I172" s="949">
        <v>10</v>
      </c>
      <c r="J172" s="615" t="s">
        <v>7421</v>
      </c>
      <c r="K172" s="615"/>
      <c r="L172" s="949" t="s">
        <v>7414</v>
      </c>
    </row>
    <row r="173" spans="8:12" x14ac:dyDescent="0.2">
      <c r="H173" s="948"/>
      <c r="I173" s="949"/>
      <c r="J173" s="615"/>
      <c r="K173" s="615"/>
      <c r="L173" s="949"/>
    </row>
    <row r="174" spans="8:12" x14ac:dyDescent="0.2">
      <c r="H174" s="950" t="s">
        <v>1424</v>
      </c>
      <c r="I174" s="951">
        <v>4</v>
      </c>
      <c r="J174" s="952" t="s">
        <v>7586</v>
      </c>
      <c r="K174" s="952"/>
      <c r="L174" s="951" t="s">
        <v>387</v>
      </c>
    </row>
    <row r="175" spans="8:12" x14ac:dyDescent="0.2">
      <c r="H175" s="950"/>
      <c r="I175" s="951">
        <v>12</v>
      </c>
      <c r="J175" s="952" t="s">
        <v>7587</v>
      </c>
      <c r="K175" s="952"/>
      <c r="L175" s="951" t="s">
        <v>7414</v>
      </c>
    </row>
    <row r="176" spans="8:12" x14ac:dyDescent="0.2">
      <c r="H176" s="950"/>
      <c r="I176" s="951">
        <v>5</v>
      </c>
      <c r="J176" s="952" t="s">
        <v>7594</v>
      </c>
      <c r="K176" s="952"/>
      <c r="L176" s="951" t="s">
        <v>7414</v>
      </c>
    </row>
    <row r="177" spans="8:12" x14ac:dyDescent="0.2">
      <c r="H177" s="950"/>
      <c r="I177" s="951">
        <v>6</v>
      </c>
      <c r="J177" s="952" t="s">
        <v>8123</v>
      </c>
      <c r="K177" s="952"/>
      <c r="L177" s="951" t="s">
        <v>387</v>
      </c>
    </row>
    <row r="178" spans="8:12" x14ac:dyDescent="0.2">
      <c r="H178" s="950"/>
      <c r="I178" s="951">
        <v>7</v>
      </c>
      <c r="J178" s="952" t="s">
        <v>8127</v>
      </c>
      <c r="K178" s="952"/>
      <c r="L178" s="951" t="s">
        <v>387</v>
      </c>
    </row>
    <row r="179" spans="8:12" x14ac:dyDescent="0.2">
      <c r="H179" s="950"/>
      <c r="I179" s="951">
        <v>13</v>
      </c>
      <c r="J179" s="952" t="s">
        <v>8128</v>
      </c>
      <c r="K179" s="952"/>
      <c r="L179" s="951" t="s">
        <v>7414</v>
      </c>
    </row>
    <row r="180" spans="8:12" x14ac:dyDescent="0.2">
      <c r="H180" s="950"/>
      <c r="I180" s="951">
        <v>8</v>
      </c>
      <c r="J180" s="952" t="s">
        <v>8131</v>
      </c>
      <c r="K180" s="952"/>
      <c r="L180" s="951" t="s">
        <v>7414</v>
      </c>
    </row>
    <row r="181" spans="8:12" x14ac:dyDescent="0.2">
      <c r="H181" s="950"/>
      <c r="I181" s="951">
        <v>9</v>
      </c>
      <c r="J181" s="952" t="s">
        <v>2237</v>
      </c>
      <c r="K181" s="952"/>
      <c r="L181" s="951" t="s">
        <v>387</v>
      </c>
    </row>
    <row r="182" spans="8:12" x14ac:dyDescent="0.2">
      <c r="H182" s="950"/>
      <c r="I182" s="951">
        <v>10</v>
      </c>
      <c r="J182" s="952" t="s">
        <v>7421</v>
      </c>
      <c r="K182" s="952"/>
      <c r="L182" s="951" t="s">
        <v>7414</v>
      </c>
    </row>
    <row r="183" spans="8:12" x14ac:dyDescent="0.2">
      <c r="H183" s="948"/>
      <c r="I183" s="949"/>
      <c r="J183" s="615"/>
      <c r="K183" s="615"/>
      <c r="L183" s="949"/>
    </row>
    <row r="184" spans="8:12" x14ac:dyDescent="0.2">
      <c r="H184" s="948" t="s">
        <v>1456</v>
      </c>
      <c r="I184" s="949">
        <v>1</v>
      </c>
      <c r="J184" s="615" t="s">
        <v>7593</v>
      </c>
      <c r="K184" s="615"/>
      <c r="L184" s="949" t="s">
        <v>387</v>
      </c>
    </row>
    <row r="185" spans="8:12" x14ac:dyDescent="0.2">
      <c r="H185" s="948"/>
      <c r="I185" s="949">
        <v>17</v>
      </c>
      <c r="J185" s="615" t="s">
        <v>8126</v>
      </c>
      <c r="K185" s="615"/>
      <c r="L185" s="949" t="s">
        <v>7414</v>
      </c>
    </row>
    <row r="186" spans="8:12" x14ac:dyDescent="0.2">
      <c r="H186" s="948"/>
      <c r="I186" s="949">
        <v>18</v>
      </c>
      <c r="J186" s="615" t="s">
        <v>8125</v>
      </c>
      <c r="K186" s="615"/>
      <c r="L186" s="949" t="s">
        <v>387</v>
      </c>
    </row>
    <row r="187" spans="8:12" x14ac:dyDescent="0.2">
      <c r="H187" s="948"/>
      <c r="I187" s="949">
        <v>2</v>
      </c>
      <c r="J187" s="615" t="s">
        <v>7589</v>
      </c>
      <c r="K187" s="615"/>
      <c r="L187" s="949" t="s">
        <v>387</v>
      </c>
    </row>
    <row r="188" spans="8:12" x14ac:dyDescent="0.2">
      <c r="H188" s="948"/>
      <c r="I188" s="949">
        <v>15</v>
      </c>
      <c r="J188" s="615" t="s">
        <v>7592</v>
      </c>
      <c r="K188" s="615"/>
      <c r="L188" s="949" t="s">
        <v>7414</v>
      </c>
    </row>
    <row r="189" spans="8:12" x14ac:dyDescent="0.2">
      <c r="H189" s="948"/>
      <c r="I189" s="949">
        <v>7</v>
      </c>
      <c r="J189" s="615" t="s">
        <v>8127</v>
      </c>
      <c r="K189" s="615"/>
      <c r="L189" s="949" t="s">
        <v>387</v>
      </c>
    </row>
    <row r="190" spans="8:12" x14ac:dyDescent="0.2">
      <c r="H190" s="948"/>
      <c r="I190" s="949">
        <v>14</v>
      </c>
      <c r="J190" s="615" t="s">
        <v>8129</v>
      </c>
      <c r="K190" s="615"/>
      <c r="L190" s="949" t="s">
        <v>7414</v>
      </c>
    </row>
    <row r="191" spans="8:12" x14ac:dyDescent="0.2">
      <c r="H191" s="948"/>
      <c r="I191" s="949">
        <v>3</v>
      </c>
      <c r="J191" s="615" t="s">
        <v>8130</v>
      </c>
      <c r="K191" s="615"/>
      <c r="L191" s="949" t="s">
        <v>7414</v>
      </c>
    </row>
    <row r="192" spans="8:12" x14ac:dyDescent="0.2">
      <c r="H192" s="948"/>
      <c r="I192" s="949">
        <v>9</v>
      </c>
      <c r="J192" s="615" t="s">
        <v>2237</v>
      </c>
      <c r="K192" s="615"/>
      <c r="L192" s="949" t="s">
        <v>387</v>
      </c>
    </row>
    <row r="193" spans="8:12" x14ac:dyDescent="0.2">
      <c r="H193" s="948"/>
      <c r="I193" s="949">
        <v>10</v>
      </c>
      <c r="J193" s="615" t="s">
        <v>7421</v>
      </c>
      <c r="K193" s="615"/>
      <c r="L193" s="949" t="s">
        <v>7414</v>
      </c>
    </row>
    <row r="194" spans="8:12" x14ac:dyDescent="0.2">
      <c r="H194" s="948"/>
      <c r="I194" s="949"/>
      <c r="J194" s="615"/>
      <c r="K194" s="615"/>
      <c r="L194" s="949"/>
    </row>
    <row r="195" spans="8:12" x14ac:dyDescent="0.2">
      <c r="H195" s="945" t="s">
        <v>7755</v>
      </c>
      <c r="I195" s="946"/>
      <c r="J195" s="947"/>
      <c r="K195" s="947"/>
      <c r="L195" s="946"/>
    </row>
    <row r="196" spans="8:12" x14ac:dyDescent="0.2">
      <c r="H196" s="948" t="s">
        <v>7670</v>
      </c>
      <c r="I196" s="949">
        <v>4</v>
      </c>
      <c r="J196" s="615" t="s">
        <v>7586</v>
      </c>
      <c r="K196" s="615"/>
      <c r="L196" s="949" t="s">
        <v>387</v>
      </c>
    </row>
    <row r="197" spans="8:12" x14ac:dyDescent="0.2">
      <c r="H197" s="948"/>
      <c r="I197" s="949">
        <v>5</v>
      </c>
      <c r="J197" s="615" t="s">
        <v>7594</v>
      </c>
      <c r="K197" s="615"/>
      <c r="L197" s="949" t="s">
        <v>7414</v>
      </c>
    </row>
    <row r="198" spans="8:12" x14ac:dyDescent="0.2">
      <c r="H198" s="948"/>
      <c r="I198" s="949">
        <v>6</v>
      </c>
      <c r="J198" s="615" t="s">
        <v>8123</v>
      </c>
      <c r="K198" s="615"/>
      <c r="L198" s="949" t="s">
        <v>387</v>
      </c>
    </row>
    <row r="199" spans="8:12" x14ac:dyDescent="0.2">
      <c r="H199" s="948"/>
      <c r="I199" s="949">
        <v>7</v>
      </c>
      <c r="J199" s="615" t="s">
        <v>8127</v>
      </c>
      <c r="K199" s="615"/>
      <c r="L199" s="949" t="s">
        <v>387</v>
      </c>
    </row>
    <row r="200" spans="8:12" x14ac:dyDescent="0.2">
      <c r="H200" s="948"/>
      <c r="I200" s="949">
        <v>9</v>
      </c>
      <c r="J200" s="615" t="s">
        <v>2237</v>
      </c>
      <c r="K200" s="615"/>
      <c r="L200" s="949" t="s">
        <v>387</v>
      </c>
    </row>
    <row r="201" spans="8:12" x14ac:dyDescent="0.2">
      <c r="H201" s="948"/>
      <c r="I201" s="949">
        <v>10</v>
      </c>
      <c r="J201" s="615" t="s">
        <v>7421</v>
      </c>
      <c r="K201" s="615"/>
      <c r="L201" s="949" t="s">
        <v>7414</v>
      </c>
    </row>
    <row r="202" spans="8:12" x14ac:dyDescent="0.2">
      <c r="H202" s="948"/>
      <c r="I202" s="949"/>
      <c r="J202" s="615"/>
      <c r="K202" s="615"/>
      <c r="L202" s="949"/>
    </row>
    <row r="203" spans="8:12" x14ac:dyDescent="0.2">
      <c r="H203" s="950" t="s">
        <v>1424</v>
      </c>
      <c r="I203" s="951">
        <v>4</v>
      </c>
      <c r="J203" s="952" t="s">
        <v>7586</v>
      </c>
      <c r="K203" s="952"/>
      <c r="L203" s="951" t="s">
        <v>387</v>
      </c>
    </row>
    <row r="204" spans="8:12" x14ac:dyDescent="0.2">
      <c r="H204" s="950"/>
      <c r="I204" s="951">
        <v>12</v>
      </c>
      <c r="J204" s="952" t="s">
        <v>7587</v>
      </c>
      <c r="K204" s="952"/>
      <c r="L204" s="951" t="s">
        <v>7414</v>
      </c>
    </row>
    <row r="205" spans="8:12" x14ac:dyDescent="0.2">
      <c r="H205" s="950"/>
      <c r="I205" s="951">
        <v>5</v>
      </c>
      <c r="J205" s="952" t="s">
        <v>7594</v>
      </c>
      <c r="K205" s="952"/>
      <c r="L205" s="951" t="s">
        <v>7414</v>
      </c>
    </row>
    <row r="206" spans="8:12" x14ac:dyDescent="0.2">
      <c r="H206" s="950"/>
      <c r="I206" s="951">
        <v>6</v>
      </c>
      <c r="J206" s="952" t="s">
        <v>8123</v>
      </c>
      <c r="K206" s="952"/>
      <c r="L206" s="951" t="s">
        <v>387</v>
      </c>
    </row>
    <row r="207" spans="8:12" x14ac:dyDescent="0.2">
      <c r="H207" s="950"/>
      <c r="I207" s="951">
        <v>7</v>
      </c>
      <c r="J207" s="952" t="s">
        <v>8127</v>
      </c>
      <c r="K207" s="952"/>
      <c r="L207" s="951" t="s">
        <v>387</v>
      </c>
    </row>
    <row r="208" spans="8:12" x14ac:dyDescent="0.2">
      <c r="H208" s="950"/>
      <c r="I208" s="951">
        <v>13</v>
      </c>
      <c r="J208" s="952" t="s">
        <v>8128</v>
      </c>
      <c r="K208" s="952"/>
      <c r="L208" s="951" t="s">
        <v>7414</v>
      </c>
    </row>
    <row r="209" spans="8:12" x14ac:dyDescent="0.2">
      <c r="H209" s="950"/>
      <c r="I209" s="951">
        <v>8</v>
      </c>
      <c r="J209" s="952" t="s">
        <v>8131</v>
      </c>
      <c r="K209" s="952"/>
      <c r="L209" s="951" t="s">
        <v>7414</v>
      </c>
    </row>
    <row r="210" spans="8:12" x14ac:dyDescent="0.2">
      <c r="H210" s="950"/>
      <c r="I210" s="951">
        <v>9</v>
      </c>
      <c r="J210" s="952" t="s">
        <v>2237</v>
      </c>
      <c r="K210" s="952"/>
      <c r="L210" s="951" t="s">
        <v>387</v>
      </c>
    </row>
    <row r="211" spans="8:12" x14ac:dyDescent="0.2">
      <c r="H211" s="950"/>
      <c r="I211" s="951">
        <v>10</v>
      </c>
      <c r="J211" s="952" t="s">
        <v>7421</v>
      </c>
      <c r="K211" s="952"/>
      <c r="L211" s="951" t="s">
        <v>7414</v>
      </c>
    </row>
    <row r="212" spans="8:12" x14ac:dyDescent="0.2">
      <c r="H212" s="948"/>
      <c r="I212" s="949"/>
      <c r="J212" s="615"/>
      <c r="K212" s="615"/>
      <c r="L212" s="949"/>
    </row>
    <row r="213" spans="8:12" x14ac:dyDescent="0.2">
      <c r="H213" s="948" t="s">
        <v>1456</v>
      </c>
      <c r="I213" s="949">
        <v>1</v>
      </c>
      <c r="J213" s="615" t="s">
        <v>7593</v>
      </c>
      <c r="K213" s="615"/>
      <c r="L213" s="949" t="s">
        <v>387</v>
      </c>
    </row>
    <row r="214" spans="8:12" x14ac:dyDescent="0.2">
      <c r="H214" s="948"/>
      <c r="I214" s="949">
        <v>17</v>
      </c>
      <c r="J214" s="615" t="s">
        <v>8126</v>
      </c>
      <c r="K214" s="615"/>
      <c r="L214" s="949" t="s">
        <v>7414</v>
      </c>
    </row>
    <row r="215" spans="8:12" x14ac:dyDescent="0.2">
      <c r="H215" s="948"/>
      <c r="I215" s="949">
        <v>18</v>
      </c>
      <c r="J215" s="615" t="s">
        <v>8125</v>
      </c>
      <c r="K215" s="615"/>
      <c r="L215" s="949" t="s">
        <v>387</v>
      </c>
    </row>
    <row r="216" spans="8:12" x14ac:dyDescent="0.2">
      <c r="H216" s="948"/>
      <c r="I216" s="949">
        <v>2</v>
      </c>
      <c r="J216" s="615" t="s">
        <v>7589</v>
      </c>
      <c r="K216" s="615"/>
      <c r="L216" s="949" t="s">
        <v>387</v>
      </c>
    </row>
    <row r="217" spans="8:12" x14ac:dyDescent="0.2">
      <c r="H217" s="948"/>
      <c r="I217" s="949">
        <v>15</v>
      </c>
      <c r="J217" s="615" t="s">
        <v>7592</v>
      </c>
      <c r="K217" s="615"/>
      <c r="L217" s="949" t="s">
        <v>7414</v>
      </c>
    </row>
    <row r="218" spans="8:12" x14ac:dyDescent="0.2">
      <c r="H218" s="948"/>
      <c r="I218" s="949">
        <v>7</v>
      </c>
      <c r="J218" s="615" t="s">
        <v>8127</v>
      </c>
      <c r="K218" s="615"/>
      <c r="L218" s="949" t="s">
        <v>387</v>
      </c>
    </row>
    <row r="219" spans="8:12" x14ac:dyDescent="0.2">
      <c r="H219" s="948"/>
      <c r="I219" s="949">
        <v>3</v>
      </c>
      <c r="J219" s="615" t="s">
        <v>8130</v>
      </c>
      <c r="K219" s="615"/>
      <c r="L219" s="949" t="s">
        <v>7414</v>
      </c>
    </row>
    <row r="220" spans="8:12" x14ac:dyDescent="0.2">
      <c r="H220" s="948"/>
      <c r="I220" s="949">
        <v>9</v>
      </c>
      <c r="J220" s="615" t="s">
        <v>2237</v>
      </c>
      <c r="K220" s="615"/>
      <c r="L220" s="949" t="s">
        <v>387</v>
      </c>
    </row>
    <row r="221" spans="8:12" x14ac:dyDescent="0.2">
      <c r="H221" s="948"/>
      <c r="I221" s="949">
        <v>10</v>
      </c>
      <c r="J221" s="615" t="s">
        <v>7421</v>
      </c>
      <c r="K221" s="615"/>
      <c r="L221" s="949" t="s">
        <v>7414</v>
      </c>
    </row>
    <row r="222" spans="8:12" x14ac:dyDescent="0.2">
      <c r="H222" s="948"/>
      <c r="I222" s="949"/>
      <c r="J222" s="615"/>
      <c r="K222" s="615"/>
      <c r="L222" s="949"/>
    </row>
    <row r="223" spans="8:12" x14ac:dyDescent="0.2">
      <c r="H223" s="945" t="s">
        <v>6727</v>
      </c>
      <c r="I223" s="946"/>
      <c r="J223" s="947"/>
      <c r="K223" s="947"/>
      <c r="L223" s="946"/>
    </row>
    <row r="224" spans="8:12" x14ac:dyDescent="0.2">
      <c r="H224" s="948" t="s">
        <v>7670</v>
      </c>
      <c r="I224" s="949">
        <v>4</v>
      </c>
      <c r="J224" s="615" t="s">
        <v>7586</v>
      </c>
      <c r="K224" s="615"/>
      <c r="L224" s="949" t="s">
        <v>387</v>
      </c>
    </row>
    <row r="225" spans="8:12" x14ac:dyDescent="0.2">
      <c r="H225" s="948"/>
      <c r="I225" s="949">
        <v>5</v>
      </c>
      <c r="J225" s="615" t="s">
        <v>7594</v>
      </c>
      <c r="K225" s="615"/>
      <c r="L225" s="949" t="s">
        <v>7414</v>
      </c>
    </row>
    <row r="226" spans="8:12" x14ac:dyDescent="0.2">
      <c r="H226" s="948"/>
      <c r="I226" s="949">
        <v>6</v>
      </c>
      <c r="J226" s="615" t="s">
        <v>8123</v>
      </c>
      <c r="K226" s="615"/>
      <c r="L226" s="949" t="s">
        <v>387</v>
      </c>
    </row>
    <row r="227" spans="8:12" x14ac:dyDescent="0.2">
      <c r="H227" s="948"/>
      <c r="I227" s="949">
        <v>7</v>
      </c>
      <c r="J227" s="615" t="s">
        <v>8127</v>
      </c>
      <c r="K227" s="615"/>
      <c r="L227" s="949" t="s">
        <v>387</v>
      </c>
    </row>
    <row r="228" spans="8:12" x14ac:dyDescent="0.2">
      <c r="H228" s="948"/>
      <c r="I228" s="949">
        <v>9</v>
      </c>
      <c r="J228" s="615" t="s">
        <v>2237</v>
      </c>
      <c r="K228" s="615"/>
      <c r="L228" s="949" t="s">
        <v>387</v>
      </c>
    </row>
    <row r="229" spans="8:12" x14ac:dyDescent="0.2">
      <c r="H229" s="948"/>
      <c r="I229" s="949">
        <v>10</v>
      </c>
      <c r="J229" s="615" t="s">
        <v>7421</v>
      </c>
      <c r="K229" s="615"/>
      <c r="L229" s="949" t="s">
        <v>7414</v>
      </c>
    </row>
    <row r="230" spans="8:12" x14ac:dyDescent="0.2">
      <c r="H230" s="948"/>
      <c r="I230" s="949"/>
      <c r="J230" s="615"/>
      <c r="K230" s="615"/>
      <c r="L230" s="949"/>
    </row>
    <row r="231" spans="8:12" x14ac:dyDescent="0.2">
      <c r="H231" s="950" t="s">
        <v>1424</v>
      </c>
      <c r="I231" s="951">
        <v>4</v>
      </c>
      <c r="J231" s="952" t="s">
        <v>7586</v>
      </c>
      <c r="K231" s="952"/>
      <c r="L231" s="951" t="s">
        <v>387</v>
      </c>
    </row>
    <row r="232" spans="8:12" x14ac:dyDescent="0.2">
      <c r="H232" s="950"/>
      <c r="I232" s="951">
        <v>12</v>
      </c>
      <c r="J232" s="952" t="s">
        <v>7587</v>
      </c>
      <c r="K232" s="952"/>
      <c r="L232" s="951" t="s">
        <v>7414</v>
      </c>
    </row>
    <row r="233" spans="8:12" x14ac:dyDescent="0.2">
      <c r="H233" s="950"/>
      <c r="I233" s="951">
        <v>5</v>
      </c>
      <c r="J233" s="952" t="s">
        <v>7594</v>
      </c>
      <c r="K233" s="952"/>
      <c r="L233" s="951" t="s">
        <v>7414</v>
      </c>
    </row>
    <row r="234" spans="8:12" x14ac:dyDescent="0.2">
      <c r="H234" s="950"/>
      <c r="I234" s="951">
        <v>6</v>
      </c>
      <c r="J234" s="952" t="s">
        <v>8123</v>
      </c>
      <c r="K234" s="952"/>
      <c r="L234" s="951" t="s">
        <v>387</v>
      </c>
    </row>
    <row r="235" spans="8:12" x14ac:dyDescent="0.2">
      <c r="H235" s="950"/>
      <c r="I235" s="951">
        <v>7</v>
      </c>
      <c r="J235" s="952" t="s">
        <v>8127</v>
      </c>
      <c r="K235" s="952"/>
      <c r="L235" s="951" t="s">
        <v>387</v>
      </c>
    </row>
    <row r="236" spans="8:12" x14ac:dyDescent="0.2">
      <c r="H236" s="950"/>
      <c r="I236" s="951">
        <v>13</v>
      </c>
      <c r="J236" s="952" t="s">
        <v>8128</v>
      </c>
      <c r="K236" s="952"/>
      <c r="L236" s="951" t="s">
        <v>7414</v>
      </c>
    </row>
    <row r="237" spans="8:12" x14ac:dyDescent="0.2">
      <c r="H237" s="950"/>
      <c r="I237" s="951">
        <v>8</v>
      </c>
      <c r="J237" s="952" t="s">
        <v>8131</v>
      </c>
      <c r="K237" s="952"/>
      <c r="L237" s="951" t="s">
        <v>7414</v>
      </c>
    </row>
    <row r="238" spans="8:12" x14ac:dyDescent="0.2">
      <c r="H238" s="950"/>
      <c r="I238" s="951">
        <v>9</v>
      </c>
      <c r="J238" s="952" t="s">
        <v>2237</v>
      </c>
      <c r="K238" s="952"/>
      <c r="L238" s="951" t="s">
        <v>387</v>
      </c>
    </row>
    <row r="239" spans="8:12" x14ac:dyDescent="0.2">
      <c r="H239" s="950"/>
      <c r="I239" s="951">
        <v>10</v>
      </c>
      <c r="J239" s="952" t="s">
        <v>7421</v>
      </c>
      <c r="K239" s="952"/>
      <c r="L239" s="951" t="s">
        <v>7414</v>
      </c>
    </row>
    <row r="240" spans="8:12" x14ac:dyDescent="0.2">
      <c r="H240" s="948"/>
      <c r="I240" s="949"/>
      <c r="J240" s="615"/>
      <c r="K240" s="615"/>
      <c r="L240" s="949"/>
    </row>
    <row r="241" spans="8:12" x14ac:dyDescent="0.2">
      <c r="H241" s="948" t="s">
        <v>1456</v>
      </c>
      <c r="I241" s="949">
        <v>1</v>
      </c>
      <c r="J241" s="615" t="s">
        <v>7593</v>
      </c>
      <c r="K241" s="615"/>
      <c r="L241" s="949" t="s">
        <v>387</v>
      </c>
    </row>
    <row r="242" spans="8:12" x14ac:dyDescent="0.2">
      <c r="H242" s="948"/>
      <c r="I242" s="949">
        <v>17</v>
      </c>
      <c r="J242" s="615" t="s">
        <v>8126</v>
      </c>
      <c r="K242" s="615"/>
      <c r="L242" s="949" t="s">
        <v>7414</v>
      </c>
    </row>
    <row r="243" spans="8:12" x14ac:dyDescent="0.2">
      <c r="H243" s="948"/>
      <c r="I243" s="949">
        <v>18</v>
      </c>
      <c r="J243" s="615" t="s">
        <v>8125</v>
      </c>
      <c r="K243" s="615"/>
      <c r="L243" s="949" t="s">
        <v>387</v>
      </c>
    </row>
    <row r="244" spans="8:12" x14ac:dyDescent="0.2">
      <c r="H244" s="948"/>
      <c r="I244" s="949">
        <v>2</v>
      </c>
      <c r="J244" s="615" t="s">
        <v>7589</v>
      </c>
      <c r="K244" s="615"/>
      <c r="L244" s="949" t="s">
        <v>387</v>
      </c>
    </row>
    <row r="245" spans="8:12" x14ac:dyDescent="0.2">
      <c r="H245" s="948"/>
      <c r="I245" s="949">
        <v>15</v>
      </c>
      <c r="J245" s="615" t="s">
        <v>7592</v>
      </c>
      <c r="K245" s="615"/>
      <c r="L245" s="949" t="s">
        <v>7414</v>
      </c>
    </row>
    <row r="246" spans="8:12" x14ac:dyDescent="0.2">
      <c r="H246" s="948"/>
      <c r="I246" s="949">
        <v>7</v>
      </c>
      <c r="J246" s="615" t="s">
        <v>8127</v>
      </c>
      <c r="K246" s="615"/>
      <c r="L246" s="949" t="s">
        <v>387</v>
      </c>
    </row>
    <row r="247" spans="8:12" x14ac:dyDescent="0.2">
      <c r="H247" s="948"/>
      <c r="I247" s="949">
        <v>3</v>
      </c>
      <c r="J247" s="615" t="s">
        <v>8130</v>
      </c>
      <c r="K247" s="615"/>
      <c r="L247" s="949" t="s">
        <v>7414</v>
      </c>
    </row>
    <row r="248" spans="8:12" x14ac:dyDescent="0.2">
      <c r="H248" s="948"/>
      <c r="I248" s="949">
        <v>9</v>
      </c>
      <c r="J248" s="615" t="s">
        <v>2237</v>
      </c>
      <c r="K248" s="615"/>
      <c r="L248" s="949" t="s">
        <v>387</v>
      </c>
    </row>
    <row r="249" spans="8:12" x14ac:dyDescent="0.2">
      <c r="H249" s="948"/>
      <c r="I249" s="949">
        <v>10</v>
      </c>
      <c r="J249" s="615" t="s">
        <v>7421</v>
      </c>
      <c r="K249" s="615"/>
      <c r="L249" s="949" t="s">
        <v>7414</v>
      </c>
    </row>
    <row r="250" spans="8:12" x14ac:dyDescent="0.2">
      <c r="H250" s="948"/>
      <c r="I250" s="949"/>
      <c r="J250" s="615"/>
      <c r="K250" s="615"/>
      <c r="L250" s="949"/>
    </row>
    <row r="251" spans="8:12" x14ac:dyDescent="0.2">
      <c r="H251" s="945" t="s">
        <v>6728</v>
      </c>
      <c r="I251" s="946"/>
      <c r="J251" s="947"/>
      <c r="K251" s="947"/>
      <c r="L251" s="946"/>
    </row>
    <row r="252" spans="8:12" x14ac:dyDescent="0.2">
      <c r="H252" s="948" t="s">
        <v>7670</v>
      </c>
      <c r="I252" s="949">
        <v>2</v>
      </c>
      <c r="J252" s="615" t="s">
        <v>7589</v>
      </c>
      <c r="K252" s="615"/>
      <c r="L252" s="949" t="s">
        <v>387</v>
      </c>
    </row>
    <row r="253" spans="8:12" x14ac:dyDescent="0.2">
      <c r="H253" s="948"/>
      <c r="I253" s="949">
        <v>5</v>
      </c>
      <c r="J253" s="615" t="s">
        <v>7594</v>
      </c>
      <c r="K253" s="615"/>
      <c r="L253" s="949" t="s">
        <v>7414</v>
      </c>
    </row>
    <row r="254" spans="8:12" x14ac:dyDescent="0.2">
      <c r="H254" s="948"/>
      <c r="I254" s="949">
        <v>6</v>
      </c>
      <c r="J254" s="615" t="s">
        <v>8123</v>
      </c>
      <c r="K254" s="615"/>
      <c r="L254" s="949" t="s">
        <v>387</v>
      </c>
    </row>
    <row r="255" spans="8:12" x14ac:dyDescent="0.2">
      <c r="H255" s="948"/>
      <c r="I255" s="949">
        <v>7</v>
      </c>
      <c r="J255" s="615" t="s">
        <v>8127</v>
      </c>
      <c r="K255" s="615"/>
      <c r="L255" s="949" t="s">
        <v>387</v>
      </c>
    </row>
    <row r="256" spans="8:12" x14ac:dyDescent="0.2">
      <c r="H256" s="948"/>
      <c r="I256" s="949">
        <v>9</v>
      </c>
      <c r="J256" s="615" t="s">
        <v>2237</v>
      </c>
      <c r="K256" s="615"/>
      <c r="L256" s="949" t="s">
        <v>387</v>
      </c>
    </row>
    <row r="257" spans="8:12" x14ac:dyDescent="0.2">
      <c r="H257" s="948"/>
      <c r="I257" s="949">
        <v>10</v>
      </c>
      <c r="J257" s="615" t="s">
        <v>7421</v>
      </c>
      <c r="K257" s="615"/>
      <c r="L257" s="949" t="s">
        <v>7414</v>
      </c>
    </row>
    <row r="258" spans="8:12" x14ac:dyDescent="0.2">
      <c r="H258" s="948"/>
      <c r="I258" s="949"/>
      <c r="J258" s="615"/>
      <c r="K258" s="615"/>
      <c r="L258" s="949"/>
    </row>
    <row r="259" spans="8:12" x14ac:dyDescent="0.2">
      <c r="H259" s="950" t="s">
        <v>1424</v>
      </c>
      <c r="I259" s="951">
        <v>2</v>
      </c>
      <c r="J259" s="952" t="s">
        <v>7589</v>
      </c>
      <c r="K259" s="952"/>
      <c r="L259" s="951" t="s">
        <v>387</v>
      </c>
    </row>
    <row r="260" spans="8:12" x14ac:dyDescent="0.2">
      <c r="H260" s="950"/>
      <c r="I260" s="951">
        <v>21</v>
      </c>
      <c r="J260" s="952" t="s">
        <v>7590</v>
      </c>
      <c r="K260" s="952"/>
      <c r="L260" s="951" t="s">
        <v>7414</v>
      </c>
    </row>
    <row r="261" spans="8:12" x14ac:dyDescent="0.2">
      <c r="H261" s="950"/>
      <c r="I261" s="951">
        <v>5</v>
      </c>
      <c r="J261" s="952" t="s">
        <v>7594</v>
      </c>
      <c r="K261" s="952"/>
      <c r="L261" s="951" t="s">
        <v>7414</v>
      </c>
    </row>
    <row r="262" spans="8:12" x14ac:dyDescent="0.2">
      <c r="H262" s="950"/>
      <c r="I262" s="951">
        <v>6</v>
      </c>
      <c r="J262" s="952" t="s">
        <v>8123</v>
      </c>
      <c r="K262" s="952"/>
      <c r="L262" s="951" t="s">
        <v>387</v>
      </c>
    </row>
    <row r="263" spans="8:12" x14ac:dyDescent="0.2">
      <c r="H263" s="950"/>
      <c r="I263" s="951">
        <v>7</v>
      </c>
      <c r="J263" s="952" t="s">
        <v>8127</v>
      </c>
      <c r="K263" s="952"/>
      <c r="L263" s="951" t="s">
        <v>387</v>
      </c>
    </row>
    <row r="264" spans="8:12" x14ac:dyDescent="0.2">
      <c r="H264" s="950"/>
      <c r="I264" s="951">
        <v>13</v>
      </c>
      <c r="J264" s="952" t="s">
        <v>8128</v>
      </c>
      <c r="K264" s="952"/>
      <c r="L264" s="951" t="s">
        <v>7414</v>
      </c>
    </row>
    <row r="265" spans="8:12" x14ac:dyDescent="0.2">
      <c r="H265" s="950"/>
      <c r="I265" s="951">
        <v>8</v>
      </c>
      <c r="J265" s="952" t="s">
        <v>8131</v>
      </c>
      <c r="K265" s="952"/>
      <c r="L265" s="951" t="s">
        <v>7414</v>
      </c>
    </row>
    <row r="266" spans="8:12" x14ac:dyDescent="0.2">
      <c r="H266" s="950"/>
      <c r="I266" s="951">
        <v>9</v>
      </c>
      <c r="J266" s="952" t="s">
        <v>2237</v>
      </c>
      <c r="K266" s="952"/>
      <c r="L266" s="951" t="s">
        <v>387</v>
      </c>
    </row>
    <row r="267" spans="8:12" x14ac:dyDescent="0.2">
      <c r="H267" s="950"/>
      <c r="I267" s="951">
        <v>10</v>
      </c>
      <c r="J267" s="952" t="s">
        <v>7421</v>
      </c>
      <c r="K267" s="952"/>
      <c r="L267" s="951" t="s">
        <v>7414</v>
      </c>
    </row>
    <row r="268" spans="8:12" x14ac:dyDescent="0.2">
      <c r="H268" s="948"/>
      <c r="I268" s="949"/>
      <c r="J268" s="615"/>
      <c r="K268" s="615"/>
      <c r="L268" s="949"/>
    </row>
    <row r="269" spans="8:12" x14ac:dyDescent="0.2">
      <c r="H269" s="948" t="s">
        <v>1456</v>
      </c>
      <c r="I269" s="949">
        <v>1</v>
      </c>
      <c r="J269" s="615" t="s">
        <v>7593</v>
      </c>
      <c r="K269" s="615"/>
      <c r="L269" s="949" t="s">
        <v>387</v>
      </c>
    </row>
    <row r="270" spans="8:12" x14ac:dyDescent="0.2">
      <c r="H270" s="948"/>
      <c r="I270" s="949">
        <v>17</v>
      </c>
      <c r="J270" s="615" t="s">
        <v>8126</v>
      </c>
      <c r="K270" s="615"/>
      <c r="L270" s="949" t="s">
        <v>7414</v>
      </c>
    </row>
    <row r="271" spans="8:12" x14ac:dyDescent="0.2">
      <c r="H271" s="948"/>
      <c r="I271" s="949">
        <v>18</v>
      </c>
      <c r="J271" s="615" t="s">
        <v>8125</v>
      </c>
      <c r="K271" s="615"/>
      <c r="L271" s="949" t="s">
        <v>387</v>
      </c>
    </row>
    <row r="272" spans="8:12" x14ac:dyDescent="0.2">
      <c r="H272" s="948"/>
      <c r="I272" s="949">
        <v>2</v>
      </c>
      <c r="J272" s="615" t="s">
        <v>7589</v>
      </c>
      <c r="K272" s="615"/>
      <c r="L272" s="949" t="s">
        <v>387</v>
      </c>
    </row>
    <row r="273" spans="8:12" x14ac:dyDescent="0.2">
      <c r="H273" s="948"/>
      <c r="I273" s="949">
        <v>15</v>
      </c>
      <c r="J273" s="615" t="s">
        <v>7592</v>
      </c>
      <c r="K273" s="615"/>
      <c r="L273" s="949" t="s">
        <v>7414</v>
      </c>
    </row>
    <row r="274" spans="8:12" x14ac:dyDescent="0.2">
      <c r="H274" s="948"/>
      <c r="I274" s="949">
        <v>7</v>
      </c>
      <c r="J274" s="615" t="s">
        <v>8127</v>
      </c>
      <c r="K274" s="615"/>
      <c r="L274" s="949" t="s">
        <v>387</v>
      </c>
    </row>
    <row r="275" spans="8:12" x14ac:dyDescent="0.2">
      <c r="H275" s="948"/>
      <c r="I275" s="949">
        <v>3</v>
      </c>
      <c r="J275" s="615" t="s">
        <v>8130</v>
      </c>
      <c r="K275" s="615"/>
      <c r="L275" s="949" t="s">
        <v>7414</v>
      </c>
    </row>
    <row r="276" spans="8:12" x14ac:dyDescent="0.2">
      <c r="H276" s="948"/>
      <c r="I276" s="949">
        <v>9</v>
      </c>
      <c r="J276" s="615" t="s">
        <v>2237</v>
      </c>
      <c r="K276" s="615"/>
      <c r="L276" s="949" t="s">
        <v>387</v>
      </c>
    </row>
    <row r="277" spans="8:12" x14ac:dyDescent="0.2">
      <c r="H277" s="948"/>
      <c r="I277" s="949">
        <v>10</v>
      </c>
      <c r="J277" s="615" t="s">
        <v>7421</v>
      </c>
      <c r="K277" s="615"/>
      <c r="L277" s="949" t="s">
        <v>7414</v>
      </c>
    </row>
    <row r="278" spans="8:12" x14ac:dyDescent="0.2">
      <c r="H278" s="948"/>
      <c r="I278" s="949"/>
      <c r="J278" s="615"/>
      <c r="K278" s="615"/>
      <c r="L278" s="949"/>
    </row>
    <row r="279" spans="8:12" x14ac:dyDescent="0.2">
      <c r="H279" s="945" t="s">
        <v>6729</v>
      </c>
      <c r="I279" s="946"/>
      <c r="J279" s="947"/>
      <c r="K279" s="947"/>
      <c r="L279" s="946"/>
    </row>
    <row r="280" spans="8:12" x14ac:dyDescent="0.2">
      <c r="H280" s="948" t="s">
        <v>7670</v>
      </c>
      <c r="I280" s="949">
        <v>4</v>
      </c>
      <c r="J280" s="615" t="s">
        <v>7586</v>
      </c>
      <c r="K280" s="615"/>
      <c r="L280" s="949" t="s">
        <v>387</v>
      </c>
    </row>
    <row r="281" spans="8:12" x14ac:dyDescent="0.2">
      <c r="H281" s="948"/>
      <c r="I281" s="949">
        <v>5</v>
      </c>
      <c r="J281" s="615" t="s">
        <v>7594</v>
      </c>
      <c r="K281" s="615"/>
      <c r="L281" s="949" t="s">
        <v>7414</v>
      </c>
    </row>
    <row r="282" spans="8:12" x14ac:dyDescent="0.2">
      <c r="H282" s="948"/>
      <c r="I282" s="949">
        <v>6</v>
      </c>
      <c r="J282" s="615" t="s">
        <v>8123</v>
      </c>
      <c r="K282" s="615"/>
      <c r="L282" s="949" t="s">
        <v>387</v>
      </c>
    </row>
    <row r="283" spans="8:12" x14ac:dyDescent="0.2">
      <c r="H283" s="948"/>
      <c r="I283" s="949">
        <v>7</v>
      </c>
      <c r="J283" s="615" t="s">
        <v>8127</v>
      </c>
      <c r="K283" s="615"/>
      <c r="L283" s="949" t="s">
        <v>387</v>
      </c>
    </row>
    <row r="284" spans="8:12" x14ac:dyDescent="0.2">
      <c r="H284" s="948"/>
      <c r="I284" s="949">
        <v>9</v>
      </c>
      <c r="J284" s="615" t="s">
        <v>2237</v>
      </c>
      <c r="K284" s="615"/>
      <c r="L284" s="949" t="s">
        <v>387</v>
      </c>
    </row>
    <row r="285" spans="8:12" x14ac:dyDescent="0.2">
      <c r="H285" s="948"/>
      <c r="I285" s="949">
        <v>10</v>
      </c>
      <c r="J285" s="615" t="s">
        <v>7421</v>
      </c>
      <c r="K285" s="615"/>
      <c r="L285" s="949" t="s">
        <v>7414</v>
      </c>
    </row>
    <row r="286" spans="8:12" x14ac:dyDescent="0.2">
      <c r="H286" s="948"/>
      <c r="I286" s="949"/>
      <c r="J286" s="615"/>
      <c r="K286" s="615"/>
      <c r="L286" s="949"/>
    </row>
    <row r="287" spans="8:12" x14ac:dyDescent="0.2">
      <c r="H287" s="950" t="s">
        <v>1424</v>
      </c>
      <c r="I287" s="951">
        <v>4</v>
      </c>
      <c r="J287" s="952" t="s">
        <v>7586</v>
      </c>
      <c r="K287" s="952"/>
      <c r="L287" s="951" t="s">
        <v>387</v>
      </c>
    </row>
    <row r="288" spans="8:12" x14ac:dyDescent="0.2">
      <c r="H288" s="950"/>
      <c r="I288" s="951">
        <v>12</v>
      </c>
      <c r="J288" s="952" t="s">
        <v>7587</v>
      </c>
      <c r="K288" s="952"/>
      <c r="L288" s="951" t="s">
        <v>7414</v>
      </c>
    </row>
    <row r="289" spans="8:12" x14ac:dyDescent="0.2">
      <c r="H289" s="950"/>
      <c r="I289" s="951">
        <v>5</v>
      </c>
      <c r="J289" s="952" t="s">
        <v>7594</v>
      </c>
      <c r="K289" s="952"/>
      <c r="L289" s="951" t="s">
        <v>7414</v>
      </c>
    </row>
    <row r="290" spans="8:12" x14ac:dyDescent="0.2">
      <c r="H290" s="950"/>
      <c r="I290" s="951">
        <v>6</v>
      </c>
      <c r="J290" s="952" t="s">
        <v>8123</v>
      </c>
      <c r="K290" s="952"/>
      <c r="L290" s="951" t="s">
        <v>387</v>
      </c>
    </row>
    <row r="291" spans="8:12" x14ac:dyDescent="0.2">
      <c r="H291" s="950"/>
      <c r="I291" s="951">
        <v>7</v>
      </c>
      <c r="J291" s="952" t="s">
        <v>8127</v>
      </c>
      <c r="K291" s="952"/>
      <c r="L291" s="951" t="s">
        <v>387</v>
      </c>
    </row>
    <row r="292" spans="8:12" x14ac:dyDescent="0.2">
      <c r="H292" s="950"/>
      <c r="I292" s="951">
        <v>13</v>
      </c>
      <c r="J292" s="952" t="s">
        <v>8128</v>
      </c>
      <c r="K292" s="952"/>
      <c r="L292" s="951" t="s">
        <v>7414</v>
      </c>
    </row>
    <row r="293" spans="8:12" x14ac:dyDescent="0.2">
      <c r="H293" s="950"/>
      <c r="I293" s="951">
        <v>8</v>
      </c>
      <c r="J293" s="952" t="s">
        <v>8131</v>
      </c>
      <c r="K293" s="952"/>
      <c r="L293" s="951" t="s">
        <v>7414</v>
      </c>
    </row>
    <row r="294" spans="8:12" x14ac:dyDescent="0.2">
      <c r="H294" s="950"/>
      <c r="I294" s="951">
        <v>9</v>
      </c>
      <c r="J294" s="952" t="s">
        <v>2237</v>
      </c>
      <c r="K294" s="952"/>
      <c r="L294" s="951" t="s">
        <v>387</v>
      </c>
    </row>
    <row r="295" spans="8:12" x14ac:dyDescent="0.2">
      <c r="H295" s="950"/>
      <c r="I295" s="951">
        <v>10</v>
      </c>
      <c r="J295" s="952" t="s">
        <v>7421</v>
      </c>
      <c r="K295" s="952"/>
      <c r="L295" s="951" t="s">
        <v>7414</v>
      </c>
    </row>
    <row r="296" spans="8:12" x14ac:dyDescent="0.2">
      <c r="H296" s="948"/>
      <c r="I296" s="949"/>
      <c r="J296" s="615"/>
      <c r="K296" s="615"/>
      <c r="L296" s="949"/>
    </row>
    <row r="297" spans="8:12" x14ac:dyDescent="0.2">
      <c r="H297" s="948" t="s">
        <v>1456</v>
      </c>
      <c r="I297" s="949">
        <v>1</v>
      </c>
      <c r="J297" s="615" t="s">
        <v>7593</v>
      </c>
      <c r="K297" s="615"/>
      <c r="L297" s="949" t="s">
        <v>387</v>
      </c>
    </row>
    <row r="298" spans="8:12" x14ac:dyDescent="0.2">
      <c r="H298" s="948"/>
      <c r="I298" s="949">
        <v>17</v>
      </c>
      <c r="J298" s="615" t="s">
        <v>8126</v>
      </c>
      <c r="K298" s="615"/>
      <c r="L298" s="949" t="s">
        <v>7414</v>
      </c>
    </row>
    <row r="299" spans="8:12" x14ac:dyDescent="0.2">
      <c r="H299" s="948"/>
      <c r="I299" s="949">
        <v>18</v>
      </c>
      <c r="J299" s="615" t="s">
        <v>8125</v>
      </c>
      <c r="K299" s="615"/>
      <c r="L299" s="949" t="s">
        <v>387</v>
      </c>
    </row>
    <row r="300" spans="8:12" x14ac:dyDescent="0.2">
      <c r="H300" s="948"/>
      <c r="I300" s="949">
        <v>2</v>
      </c>
      <c r="J300" s="615" t="s">
        <v>7589</v>
      </c>
      <c r="K300" s="615"/>
      <c r="L300" s="949" t="s">
        <v>387</v>
      </c>
    </row>
    <row r="301" spans="8:12" x14ac:dyDescent="0.2">
      <c r="H301" s="948"/>
      <c r="I301" s="949">
        <v>15</v>
      </c>
      <c r="J301" s="615" t="s">
        <v>7592</v>
      </c>
      <c r="K301" s="615"/>
      <c r="L301" s="949" t="s">
        <v>7414</v>
      </c>
    </row>
    <row r="302" spans="8:12" x14ac:dyDescent="0.2">
      <c r="H302" s="948"/>
      <c r="I302" s="949">
        <v>7</v>
      </c>
      <c r="J302" s="615" t="s">
        <v>8127</v>
      </c>
      <c r="K302" s="615"/>
      <c r="L302" s="949" t="s">
        <v>387</v>
      </c>
    </row>
    <row r="303" spans="8:12" x14ac:dyDescent="0.2">
      <c r="H303" s="948"/>
      <c r="I303" s="949">
        <v>3</v>
      </c>
      <c r="J303" s="615" t="s">
        <v>8130</v>
      </c>
      <c r="K303" s="615"/>
      <c r="L303" s="949" t="s">
        <v>7414</v>
      </c>
    </row>
    <row r="304" spans="8:12" x14ac:dyDescent="0.2">
      <c r="H304" s="948"/>
      <c r="I304" s="949">
        <v>9</v>
      </c>
      <c r="J304" s="615" t="s">
        <v>2237</v>
      </c>
      <c r="K304" s="615"/>
      <c r="L304" s="949" t="s">
        <v>387</v>
      </c>
    </row>
    <row r="305" spans="8:12" x14ac:dyDescent="0.2">
      <c r="H305" s="948"/>
      <c r="I305" s="949">
        <v>10</v>
      </c>
      <c r="J305" s="615" t="s">
        <v>7421</v>
      </c>
      <c r="K305" s="615"/>
      <c r="L305" s="949" t="s">
        <v>7414</v>
      </c>
    </row>
    <row r="306" spans="8:12" x14ac:dyDescent="0.2">
      <c r="H306" s="948"/>
      <c r="I306" s="949"/>
      <c r="J306" s="615"/>
      <c r="K306" s="615"/>
      <c r="L306" s="949"/>
    </row>
    <row r="307" spans="8:12" x14ac:dyDescent="0.2">
      <c r="H307" s="945" t="s">
        <v>7475</v>
      </c>
      <c r="I307" s="946"/>
      <c r="J307" s="947"/>
      <c r="K307" s="947"/>
      <c r="L307" s="946"/>
    </row>
    <row r="308" spans="8:12" x14ac:dyDescent="0.2">
      <c r="H308" s="948" t="s">
        <v>7670</v>
      </c>
      <c r="I308" s="949">
        <v>4</v>
      </c>
      <c r="J308" s="615" t="s">
        <v>7586</v>
      </c>
      <c r="K308" s="615"/>
      <c r="L308" s="949" t="s">
        <v>387</v>
      </c>
    </row>
    <row r="309" spans="8:12" x14ac:dyDescent="0.2">
      <c r="H309" s="948"/>
      <c r="I309" s="949">
        <v>5</v>
      </c>
      <c r="J309" s="615" t="s">
        <v>7594</v>
      </c>
      <c r="K309" s="615"/>
      <c r="L309" s="949" t="s">
        <v>7414</v>
      </c>
    </row>
    <row r="310" spans="8:12" x14ac:dyDescent="0.2">
      <c r="H310" s="948"/>
      <c r="I310" s="949">
        <v>6</v>
      </c>
      <c r="J310" s="615" t="s">
        <v>8123</v>
      </c>
      <c r="K310" s="615"/>
      <c r="L310" s="949" t="s">
        <v>387</v>
      </c>
    </row>
    <row r="311" spans="8:12" x14ac:dyDescent="0.2">
      <c r="H311" s="948"/>
      <c r="I311" s="949">
        <v>7</v>
      </c>
      <c r="J311" s="615" t="s">
        <v>8127</v>
      </c>
      <c r="K311" s="615"/>
      <c r="L311" s="949" t="s">
        <v>387</v>
      </c>
    </row>
    <row r="312" spans="8:12" x14ac:dyDescent="0.2">
      <c r="H312" s="948"/>
      <c r="I312" s="949">
        <v>9</v>
      </c>
      <c r="J312" s="615" t="s">
        <v>2237</v>
      </c>
      <c r="K312" s="615"/>
      <c r="L312" s="949" t="s">
        <v>387</v>
      </c>
    </row>
    <row r="313" spans="8:12" x14ac:dyDescent="0.2">
      <c r="H313" s="948"/>
      <c r="I313" s="949">
        <v>10</v>
      </c>
      <c r="J313" s="615" t="s">
        <v>7421</v>
      </c>
      <c r="K313" s="615"/>
      <c r="L313" s="949" t="s">
        <v>7414</v>
      </c>
    </row>
    <row r="314" spans="8:12" x14ac:dyDescent="0.2">
      <c r="H314" s="948"/>
      <c r="I314" s="949"/>
      <c r="J314" s="615"/>
      <c r="K314" s="615"/>
      <c r="L314" s="949"/>
    </row>
    <row r="315" spans="8:12" x14ac:dyDescent="0.2">
      <c r="H315" s="950" t="s">
        <v>1424</v>
      </c>
      <c r="I315" s="951">
        <v>4</v>
      </c>
      <c r="J315" s="952" t="s">
        <v>7586</v>
      </c>
      <c r="K315" s="952"/>
      <c r="L315" s="951" t="s">
        <v>387</v>
      </c>
    </row>
    <row r="316" spans="8:12" x14ac:dyDescent="0.2">
      <c r="H316" s="950"/>
      <c r="I316" s="951">
        <v>12</v>
      </c>
      <c r="J316" s="952" t="s">
        <v>7587</v>
      </c>
      <c r="K316" s="952"/>
      <c r="L316" s="951" t="s">
        <v>7414</v>
      </c>
    </row>
    <row r="317" spans="8:12" x14ac:dyDescent="0.2">
      <c r="H317" s="950"/>
      <c r="I317" s="951">
        <v>5</v>
      </c>
      <c r="J317" s="952" t="s">
        <v>7594</v>
      </c>
      <c r="K317" s="952"/>
      <c r="L317" s="951" t="s">
        <v>7414</v>
      </c>
    </row>
    <row r="318" spans="8:12" x14ac:dyDescent="0.2">
      <c r="H318" s="950"/>
      <c r="I318" s="951">
        <v>6</v>
      </c>
      <c r="J318" s="952" t="s">
        <v>8123</v>
      </c>
      <c r="K318" s="952"/>
      <c r="L318" s="951" t="s">
        <v>387</v>
      </c>
    </row>
    <row r="319" spans="8:12" x14ac:dyDescent="0.2">
      <c r="H319" s="950"/>
      <c r="I319" s="951">
        <v>7</v>
      </c>
      <c r="J319" s="952" t="s">
        <v>8127</v>
      </c>
      <c r="K319" s="952"/>
      <c r="L319" s="951" t="s">
        <v>387</v>
      </c>
    </row>
    <row r="320" spans="8:12" x14ac:dyDescent="0.2">
      <c r="H320" s="950"/>
      <c r="I320" s="951">
        <v>13</v>
      </c>
      <c r="J320" s="952" t="s">
        <v>8128</v>
      </c>
      <c r="K320" s="952"/>
      <c r="L320" s="951" t="s">
        <v>7414</v>
      </c>
    </row>
    <row r="321" spans="8:12" x14ac:dyDescent="0.2">
      <c r="H321" s="950"/>
      <c r="I321" s="951">
        <v>8</v>
      </c>
      <c r="J321" s="952" t="s">
        <v>8131</v>
      </c>
      <c r="K321" s="952"/>
      <c r="L321" s="951" t="s">
        <v>7414</v>
      </c>
    </row>
    <row r="322" spans="8:12" x14ac:dyDescent="0.2">
      <c r="H322" s="950"/>
      <c r="I322" s="951">
        <v>9</v>
      </c>
      <c r="J322" s="952" t="s">
        <v>2237</v>
      </c>
      <c r="K322" s="952"/>
      <c r="L322" s="951" t="s">
        <v>387</v>
      </c>
    </row>
    <row r="323" spans="8:12" x14ac:dyDescent="0.2">
      <c r="H323" s="950"/>
      <c r="I323" s="951">
        <v>10</v>
      </c>
      <c r="J323" s="952" t="s">
        <v>7421</v>
      </c>
      <c r="K323" s="952"/>
      <c r="L323" s="951" t="s">
        <v>7414</v>
      </c>
    </row>
    <row r="324" spans="8:12" x14ac:dyDescent="0.2">
      <c r="H324" s="948"/>
      <c r="I324" s="949"/>
      <c r="J324" s="615"/>
      <c r="K324" s="615"/>
      <c r="L324" s="949"/>
    </row>
    <row r="325" spans="8:12" x14ac:dyDescent="0.2">
      <c r="H325" s="948" t="s">
        <v>1456</v>
      </c>
      <c r="I325" s="949">
        <v>1</v>
      </c>
      <c r="J325" s="615" t="s">
        <v>7593</v>
      </c>
      <c r="K325" s="615"/>
      <c r="L325" s="949" t="s">
        <v>387</v>
      </c>
    </row>
    <row r="326" spans="8:12" x14ac:dyDescent="0.2">
      <c r="H326" s="948"/>
      <c r="I326" s="949">
        <v>17</v>
      </c>
      <c r="J326" s="615" t="s">
        <v>8126</v>
      </c>
      <c r="K326" s="615"/>
      <c r="L326" s="949" t="s">
        <v>7414</v>
      </c>
    </row>
    <row r="327" spans="8:12" x14ac:dyDescent="0.2">
      <c r="H327" s="948"/>
      <c r="I327" s="949">
        <v>18</v>
      </c>
      <c r="J327" s="615" t="s">
        <v>8125</v>
      </c>
      <c r="K327" s="615"/>
      <c r="L327" s="949" t="s">
        <v>387</v>
      </c>
    </row>
    <row r="328" spans="8:12" x14ac:dyDescent="0.2">
      <c r="H328" s="948"/>
      <c r="I328" s="949">
        <v>2</v>
      </c>
      <c r="J328" s="615" t="s">
        <v>7589</v>
      </c>
      <c r="K328" s="615"/>
      <c r="L328" s="949" t="s">
        <v>387</v>
      </c>
    </row>
    <row r="329" spans="8:12" x14ac:dyDescent="0.2">
      <c r="H329" s="948"/>
      <c r="I329" s="949">
        <v>15</v>
      </c>
      <c r="J329" s="615" t="s">
        <v>7592</v>
      </c>
      <c r="K329" s="615"/>
      <c r="L329" s="949" t="s">
        <v>7414</v>
      </c>
    </row>
    <row r="330" spans="8:12" x14ac:dyDescent="0.2">
      <c r="H330" s="948"/>
      <c r="I330" s="949">
        <v>7</v>
      </c>
      <c r="J330" s="615" t="s">
        <v>8127</v>
      </c>
      <c r="K330" s="615"/>
      <c r="L330" s="949" t="s">
        <v>387</v>
      </c>
    </row>
    <row r="331" spans="8:12" x14ac:dyDescent="0.2">
      <c r="H331" s="948"/>
      <c r="I331" s="949">
        <v>3</v>
      </c>
      <c r="J331" s="615" t="s">
        <v>8130</v>
      </c>
      <c r="K331" s="615"/>
      <c r="L331" s="949" t="s">
        <v>7414</v>
      </c>
    </row>
    <row r="332" spans="8:12" x14ac:dyDescent="0.2">
      <c r="H332" s="948"/>
      <c r="I332" s="949">
        <v>9</v>
      </c>
      <c r="J332" s="615" t="s">
        <v>2237</v>
      </c>
      <c r="K332" s="615"/>
      <c r="L332" s="949" t="s">
        <v>387</v>
      </c>
    </row>
    <row r="333" spans="8:12" x14ac:dyDescent="0.2">
      <c r="H333" s="948"/>
      <c r="I333" s="949">
        <v>10</v>
      </c>
      <c r="J333" s="615" t="s">
        <v>7421</v>
      </c>
      <c r="K333" s="615"/>
      <c r="L333" s="949" t="s">
        <v>7414</v>
      </c>
    </row>
    <row r="334" spans="8:12" x14ac:dyDescent="0.2">
      <c r="H334" s="948"/>
      <c r="I334" s="949"/>
      <c r="J334" s="615"/>
      <c r="K334" s="615"/>
      <c r="L334" s="949"/>
    </row>
    <row r="335" spans="8:12" x14ac:dyDescent="0.2">
      <c r="H335" s="945" t="s">
        <v>7476</v>
      </c>
      <c r="I335" s="946"/>
      <c r="J335" s="947"/>
      <c r="K335" s="947"/>
      <c r="L335" s="946"/>
    </row>
    <row r="336" spans="8:12" x14ac:dyDescent="0.2">
      <c r="H336" s="948" t="s">
        <v>7670</v>
      </c>
      <c r="I336" s="949">
        <v>4</v>
      </c>
      <c r="J336" s="615" t="s">
        <v>7586</v>
      </c>
      <c r="K336" s="615"/>
      <c r="L336" s="949" t="s">
        <v>387</v>
      </c>
    </row>
    <row r="337" spans="8:12" x14ac:dyDescent="0.2">
      <c r="H337" s="948"/>
      <c r="I337" s="949">
        <v>5</v>
      </c>
      <c r="J337" s="615" t="s">
        <v>7594</v>
      </c>
      <c r="K337" s="615"/>
      <c r="L337" s="949" t="s">
        <v>7414</v>
      </c>
    </row>
    <row r="338" spans="8:12" x14ac:dyDescent="0.2">
      <c r="H338" s="948"/>
      <c r="I338" s="949">
        <v>6</v>
      </c>
      <c r="J338" s="615" t="s">
        <v>8123</v>
      </c>
      <c r="K338" s="615"/>
      <c r="L338" s="949" t="s">
        <v>387</v>
      </c>
    </row>
    <row r="339" spans="8:12" x14ac:dyDescent="0.2">
      <c r="H339" s="948"/>
      <c r="I339" s="949">
        <v>7</v>
      </c>
      <c r="J339" s="615" t="s">
        <v>8127</v>
      </c>
      <c r="K339" s="615"/>
      <c r="L339" s="949" t="s">
        <v>387</v>
      </c>
    </row>
    <row r="340" spans="8:12" x14ac:dyDescent="0.2">
      <c r="H340" s="948"/>
      <c r="I340" s="949">
        <v>9</v>
      </c>
      <c r="J340" s="615" t="s">
        <v>2237</v>
      </c>
      <c r="K340" s="615"/>
      <c r="L340" s="949" t="s">
        <v>387</v>
      </c>
    </row>
    <row r="341" spans="8:12" x14ac:dyDescent="0.2">
      <c r="H341" s="948"/>
      <c r="I341" s="949">
        <v>10</v>
      </c>
      <c r="J341" s="615" t="s">
        <v>7421</v>
      </c>
      <c r="K341" s="615"/>
      <c r="L341" s="949" t="s">
        <v>7414</v>
      </c>
    </row>
    <row r="342" spans="8:12" x14ac:dyDescent="0.2">
      <c r="H342" s="948"/>
      <c r="I342" s="949"/>
      <c r="J342" s="615"/>
      <c r="K342" s="615"/>
      <c r="L342" s="949"/>
    </row>
    <row r="343" spans="8:12" x14ac:dyDescent="0.2">
      <c r="H343" s="950" t="s">
        <v>1424</v>
      </c>
      <c r="I343" s="951">
        <v>4</v>
      </c>
      <c r="J343" s="952" t="s">
        <v>7586</v>
      </c>
      <c r="K343" s="952"/>
      <c r="L343" s="951" t="s">
        <v>387</v>
      </c>
    </row>
    <row r="344" spans="8:12" x14ac:dyDescent="0.2">
      <c r="H344" s="950"/>
      <c r="I344" s="951">
        <v>12</v>
      </c>
      <c r="J344" s="952" t="s">
        <v>7587</v>
      </c>
      <c r="K344" s="952"/>
      <c r="L344" s="951" t="s">
        <v>7414</v>
      </c>
    </row>
    <row r="345" spans="8:12" x14ac:dyDescent="0.2">
      <c r="H345" s="950"/>
      <c r="I345" s="951">
        <v>5</v>
      </c>
      <c r="J345" s="952" t="s">
        <v>7594</v>
      </c>
      <c r="K345" s="952"/>
      <c r="L345" s="951" t="s">
        <v>7414</v>
      </c>
    </row>
    <row r="346" spans="8:12" x14ac:dyDescent="0.2">
      <c r="H346" s="950"/>
      <c r="I346" s="951">
        <v>6</v>
      </c>
      <c r="J346" s="952" t="s">
        <v>8123</v>
      </c>
      <c r="K346" s="952"/>
      <c r="L346" s="951" t="s">
        <v>387</v>
      </c>
    </row>
    <row r="347" spans="8:12" x14ac:dyDescent="0.2">
      <c r="H347" s="950"/>
      <c r="I347" s="951">
        <v>7</v>
      </c>
      <c r="J347" s="952" t="s">
        <v>8127</v>
      </c>
      <c r="K347" s="952"/>
      <c r="L347" s="951" t="s">
        <v>387</v>
      </c>
    </row>
    <row r="348" spans="8:12" x14ac:dyDescent="0.2">
      <c r="H348" s="950"/>
      <c r="I348" s="951">
        <v>13</v>
      </c>
      <c r="J348" s="952" t="s">
        <v>8128</v>
      </c>
      <c r="K348" s="952"/>
      <c r="L348" s="951" t="s">
        <v>7414</v>
      </c>
    </row>
    <row r="349" spans="8:12" x14ac:dyDescent="0.2">
      <c r="H349" s="950"/>
      <c r="I349" s="951">
        <v>8</v>
      </c>
      <c r="J349" s="952" t="s">
        <v>8131</v>
      </c>
      <c r="K349" s="952"/>
      <c r="L349" s="951" t="s">
        <v>7414</v>
      </c>
    </row>
    <row r="350" spans="8:12" x14ac:dyDescent="0.2">
      <c r="H350" s="950"/>
      <c r="I350" s="951">
        <v>9</v>
      </c>
      <c r="J350" s="952" t="s">
        <v>2237</v>
      </c>
      <c r="K350" s="952"/>
      <c r="L350" s="951" t="s">
        <v>387</v>
      </c>
    </row>
    <row r="351" spans="8:12" x14ac:dyDescent="0.2">
      <c r="H351" s="950"/>
      <c r="I351" s="951">
        <v>10</v>
      </c>
      <c r="J351" s="952" t="s">
        <v>7421</v>
      </c>
      <c r="K351" s="952"/>
      <c r="L351" s="951" t="s">
        <v>7414</v>
      </c>
    </row>
    <row r="352" spans="8:12" x14ac:dyDescent="0.2">
      <c r="H352" s="948"/>
      <c r="I352" s="949"/>
      <c r="J352" s="615"/>
      <c r="K352" s="615"/>
      <c r="L352" s="949"/>
    </row>
    <row r="353" spans="8:12" x14ac:dyDescent="0.2">
      <c r="H353" s="948" t="s">
        <v>1456</v>
      </c>
      <c r="I353" s="949">
        <v>1</v>
      </c>
      <c r="J353" s="615" t="s">
        <v>7593</v>
      </c>
      <c r="K353" s="615"/>
      <c r="L353" s="949" t="s">
        <v>387</v>
      </c>
    </row>
    <row r="354" spans="8:12" x14ac:dyDescent="0.2">
      <c r="H354" s="948"/>
      <c r="I354" s="949">
        <v>17</v>
      </c>
      <c r="J354" s="615" t="s">
        <v>8126</v>
      </c>
      <c r="K354" s="615"/>
      <c r="L354" s="949" t="s">
        <v>7414</v>
      </c>
    </row>
    <row r="355" spans="8:12" x14ac:dyDescent="0.2">
      <c r="H355" s="948"/>
      <c r="I355" s="949">
        <v>18</v>
      </c>
      <c r="J355" s="615" t="s">
        <v>8125</v>
      </c>
      <c r="K355" s="615"/>
      <c r="L355" s="949" t="s">
        <v>387</v>
      </c>
    </row>
    <row r="356" spans="8:12" x14ac:dyDescent="0.2">
      <c r="H356" s="948"/>
      <c r="I356" s="949">
        <v>2</v>
      </c>
      <c r="J356" s="615" t="s">
        <v>7589</v>
      </c>
      <c r="K356" s="615"/>
      <c r="L356" s="949" t="s">
        <v>387</v>
      </c>
    </row>
    <row r="357" spans="8:12" x14ac:dyDescent="0.2">
      <c r="H357" s="948"/>
      <c r="I357" s="949">
        <v>15</v>
      </c>
      <c r="J357" s="615" t="s">
        <v>7592</v>
      </c>
      <c r="K357" s="615"/>
      <c r="L357" s="949" t="s">
        <v>7414</v>
      </c>
    </row>
    <row r="358" spans="8:12" x14ac:dyDescent="0.2">
      <c r="H358" s="948"/>
      <c r="I358" s="949">
        <v>7</v>
      </c>
      <c r="J358" s="615" t="s">
        <v>8127</v>
      </c>
      <c r="K358" s="615"/>
      <c r="L358" s="949" t="s">
        <v>387</v>
      </c>
    </row>
    <row r="359" spans="8:12" x14ac:dyDescent="0.2">
      <c r="H359" s="948"/>
      <c r="I359" s="949">
        <v>14</v>
      </c>
      <c r="J359" s="615" t="s">
        <v>8129</v>
      </c>
      <c r="K359" s="615"/>
      <c r="L359" s="949" t="s">
        <v>7414</v>
      </c>
    </row>
    <row r="360" spans="8:12" x14ac:dyDescent="0.2">
      <c r="H360" s="948"/>
      <c r="I360" s="949">
        <v>3</v>
      </c>
      <c r="J360" s="615" t="s">
        <v>8130</v>
      </c>
      <c r="K360" s="615"/>
      <c r="L360" s="949" t="s">
        <v>7414</v>
      </c>
    </row>
    <row r="361" spans="8:12" x14ac:dyDescent="0.2">
      <c r="H361" s="948"/>
      <c r="I361" s="949">
        <v>9</v>
      </c>
      <c r="J361" s="615" t="s">
        <v>2237</v>
      </c>
      <c r="K361" s="615"/>
      <c r="L361" s="949" t="s">
        <v>387</v>
      </c>
    </row>
    <row r="362" spans="8:12" x14ac:dyDescent="0.2">
      <c r="H362" s="948"/>
      <c r="I362" s="949">
        <v>10</v>
      </c>
      <c r="J362" s="615" t="s">
        <v>7421</v>
      </c>
      <c r="K362" s="615"/>
      <c r="L362" s="949" t="s">
        <v>7414</v>
      </c>
    </row>
    <row r="363" spans="8:12" x14ac:dyDescent="0.2">
      <c r="H363" s="948"/>
      <c r="I363" s="949"/>
      <c r="J363" s="615"/>
      <c r="K363" s="615"/>
      <c r="L363" s="949"/>
    </row>
    <row r="364" spans="8:12" x14ac:dyDescent="0.2">
      <c r="H364" s="945" t="s">
        <v>7477</v>
      </c>
      <c r="I364" s="946"/>
      <c r="J364" s="947"/>
      <c r="K364" s="947"/>
      <c r="L364" s="946"/>
    </row>
    <row r="365" spans="8:12" x14ac:dyDescent="0.2">
      <c r="H365" s="948" t="s">
        <v>7670</v>
      </c>
      <c r="I365" s="949">
        <v>4</v>
      </c>
      <c r="J365" s="615" t="s">
        <v>7586</v>
      </c>
      <c r="K365" s="615"/>
      <c r="L365" s="949" t="s">
        <v>387</v>
      </c>
    </row>
    <row r="366" spans="8:12" x14ac:dyDescent="0.2">
      <c r="H366" s="948"/>
      <c r="I366" s="949">
        <v>5</v>
      </c>
      <c r="J366" s="615" t="s">
        <v>7594</v>
      </c>
      <c r="K366" s="615"/>
      <c r="L366" s="949" t="s">
        <v>7414</v>
      </c>
    </row>
    <row r="367" spans="8:12" x14ac:dyDescent="0.2">
      <c r="H367" s="948"/>
      <c r="I367" s="949">
        <v>6</v>
      </c>
      <c r="J367" s="615" t="s">
        <v>8123</v>
      </c>
      <c r="K367" s="615"/>
      <c r="L367" s="949" t="s">
        <v>387</v>
      </c>
    </row>
    <row r="368" spans="8:12" x14ac:dyDescent="0.2">
      <c r="H368" s="948"/>
      <c r="I368" s="949">
        <v>7</v>
      </c>
      <c r="J368" s="615" t="s">
        <v>8127</v>
      </c>
      <c r="K368" s="615"/>
      <c r="L368" s="949" t="s">
        <v>387</v>
      </c>
    </row>
    <row r="369" spans="8:12" x14ac:dyDescent="0.2">
      <c r="H369" s="948"/>
      <c r="I369" s="949">
        <v>9</v>
      </c>
      <c r="J369" s="615" t="s">
        <v>2237</v>
      </c>
      <c r="K369" s="615"/>
      <c r="L369" s="949" t="s">
        <v>387</v>
      </c>
    </row>
    <row r="370" spans="8:12" x14ac:dyDescent="0.2">
      <c r="H370" s="948"/>
      <c r="I370" s="949">
        <v>10</v>
      </c>
      <c r="J370" s="615" t="s">
        <v>7421</v>
      </c>
      <c r="K370" s="615"/>
      <c r="L370" s="949" t="s">
        <v>7414</v>
      </c>
    </row>
    <row r="371" spans="8:12" x14ac:dyDescent="0.2">
      <c r="H371" s="948"/>
      <c r="I371" s="949"/>
      <c r="J371" s="615"/>
      <c r="K371" s="615"/>
      <c r="L371" s="949"/>
    </row>
    <row r="372" spans="8:12" x14ac:dyDescent="0.2">
      <c r="H372" s="950" t="s">
        <v>1424</v>
      </c>
      <c r="I372" s="951">
        <v>4</v>
      </c>
      <c r="J372" s="952" t="s">
        <v>7586</v>
      </c>
      <c r="K372" s="952"/>
      <c r="L372" s="951" t="s">
        <v>387</v>
      </c>
    </row>
    <row r="373" spans="8:12" x14ac:dyDescent="0.2">
      <c r="H373" s="950"/>
      <c r="I373" s="951">
        <v>12</v>
      </c>
      <c r="J373" s="952" t="s">
        <v>7587</v>
      </c>
      <c r="K373" s="952"/>
      <c r="L373" s="951" t="s">
        <v>7414</v>
      </c>
    </row>
    <row r="374" spans="8:12" x14ac:dyDescent="0.2">
      <c r="H374" s="950"/>
      <c r="I374" s="951">
        <v>5</v>
      </c>
      <c r="J374" s="952" t="s">
        <v>7594</v>
      </c>
      <c r="K374" s="952"/>
      <c r="L374" s="951" t="s">
        <v>7414</v>
      </c>
    </row>
    <row r="375" spans="8:12" x14ac:dyDescent="0.2">
      <c r="H375" s="950"/>
      <c r="I375" s="951">
        <v>6</v>
      </c>
      <c r="J375" s="952" t="s">
        <v>8123</v>
      </c>
      <c r="K375" s="952"/>
      <c r="L375" s="951" t="s">
        <v>387</v>
      </c>
    </row>
    <row r="376" spans="8:12" x14ac:dyDescent="0.2">
      <c r="H376" s="950"/>
      <c r="I376" s="951">
        <v>7</v>
      </c>
      <c r="J376" s="952" t="s">
        <v>8127</v>
      </c>
      <c r="K376" s="952"/>
      <c r="L376" s="951" t="s">
        <v>387</v>
      </c>
    </row>
    <row r="377" spans="8:12" x14ac:dyDescent="0.2">
      <c r="H377" s="950"/>
      <c r="I377" s="951">
        <v>13</v>
      </c>
      <c r="J377" s="952" t="s">
        <v>8128</v>
      </c>
      <c r="K377" s="952"/>
      <c r="L377" s="951" t="s">
        <v>7414</v>
      </c>
    </row>
    <row r="378" spans="8:12" x14ac:dyDescent="0.2">
      <c r="H378" s="950"/>
      <c r="I378" s="951">
        <v>8</v>
      </c>
      <c r="J378" s="952" t="s">
        <v>8131</v>
      </c>
      <c r="K378" s="952"/>
      <c r="L378" s="951" t="s">
        <v>7414</v>
      </c>
    </row>
    <row r="379" spans="8:12" x14ac:dyDescent="0.2">
      <c r="H379" s="950"/>
      <c r="I379" s="951">
        <v>9</v>
      </c>
      <c r="J379" s="952" t="s">
        <v>2237</v>
      </c>
      <c r="K379" s="952"/>
      <c r="L379" s="951" t="s">
        <v>387</v>
      </c>
    </row>
    <row r="380" spans="8:12" x14ac:dyDescent="0.2">
      <c r="H380" s="950"/>
      <c r="I380" s="951">
        <v>10</v>
      </c>
      <c r="J380" s="952" t="s">
        <v>7421</v>
      </c>
      <c r="K380" s="952"/>
      <c r="L380" s="951" t="s">
        <v>7414</v>
      </c>
    </row>
    <row r="381" spans="8:12" x14ac:dyDescent="0.2">
      <c r="H381" s="948"/>
      <c r="I381" s="949"/>
      <c r="J381" s="615"/>
      <c r="K381" s="615"/>
      <c r="L381" s="949"/>
    </row>
    <row r="382" spans="8:12" x14ac:dyDescent="0.2">
      <c r="H382" s="948" t="s">
        <v>1456</v>
      </c>
      <c r="I382" s="949">
        <v>1</v>
      </c>
      <c r="J382" s="615" t="s">
        <v>7593</v>
      </c>
      <c r="K382" s="615"/>
      <c r="L382" s="949" t="s">
        <v>387</v>
      </c>
    </row>
    <row r="383" spans="8:12" x14ac:dyDescent="0.2">
      <c r="H383" s="948"/>
      <c r="I383" s="949">
        <v>17</v>
      </c>
      <c r="J383" s="615" t="s">
        <v>8126</v>
      </c>
      <c r="K383" s="615"/>
      <c r="L383" s="949" t="s">
        <v>7414</v>
      </c>
    </row>
    <row r="384" spans="8:12" x14ac:dyDescent="0.2">
      <c r="H384" s="948"/>
      <c r="I384" s="949">
        <v>18</v>
      </c>
      <c r="J384" s="615" t="s">
        <v>8125</v>
      </c>
      <c r="K384" s="615"/>
      <c r="L384" s="949" t="s">
        <v>387</v>
      </c>
    </row>
    <row r="385" spans="8:12" x14ac:dyDescent="0.2">
      <c r="H385" s="948"/>
      <c r="I385" s="949">
        <v>2</v>
      </c>
      <c r="J385" s="615" t="s">
        <v>7589</v>
      </c>
      <c r="K385" s="615"/>
      <c r="L385" s="949" t="s">
        <v>387</v>
      </c>
    </row>
    <row r="386" spans="8:12" x14ac:dyDescent="0.2">
      <c r="H386" s="948"/>
      <c r="I386" s="949">
        <v>15</v>
      </c>
      <c r="J386" s="615" t="s">
        <v>7592</v>
      </c>
      <c r="K386" s="615"/>
      <c r="L386" s="949" t="s">
        <v>7414</v>
      </c>
    </row>
    <row r="387" spans="8:12" x14ac:dyDescent="0.2">
      <c r="H387" s="948"/>
      <c r="I387" s="949">
        <v>7</v>
      </c>
      <c r="J387" s="615" t="s">
        <v>8127</v>
      </c>
      <c r="K387" s="615"/>
      <c r="L387" s="949" t="s">
        <v>387</v>
      </c>
    </row>
    <row r="388" spans="8:12" x14ac:dyDescent="0.2">
      <c r="H388" s="948"/>
      <c r="I388" s="949">
        <v>14</v>
      </c>
      <c r="J388" s="615" t="s">
        <v>8129</v>
      </c>
      <c r="K388" s="615"/>
      <c r="L388" s="949" t="s">
        <v>7414</v>
      </c>
    </row>
    <row r="389" spans="8:12" x14ac:dyDescent="0.2">
      <c r="H389" s="948"/>
      <c r="I389" s="949">
        <v>3</v>
      </c>
      <c r="J389" s="615" t="s">
        <v>8130</v>
      </c>
      <c r="K389" s="615"/>
      <c r="L389" s="949" t="s">
        <v>7414</v>
      </c>
    </row>
    <row r="390" spans="8:12" x14ac:dyDescent="0.2">
      <c r="H390" s="948"/>
      <c r="I390" s="949">
        <v>9</v>
      </c>
      <c r="J390" s="615" t="s">
        <v>2237</v>
      </c>
      <c r="K390" s="615"/>
      <c r="L390" s="949" t="s">
        <v>387</v>
      </c>
    </row>
    <row r="391" spans="8:12" x14ac:dyDescent="0.2">
      <c r="H391" s="948"/>
      <c r="I391" s="949">
        <v>10</v>
      </c>
      <c r="J391" s="615" t="s">
        <v>7421</v>
      </c>
      <c r="K391" s="615"/>
      <c r="L391" s="949" t="s">
        <v>7414</v>
      </c>
    </row>
    <row r="392" spans="8:12" x14ac:dyDescent="0.2">
      <c r="H392" s="948"/>
      <c r="I392" s="949"/>
      <c r="J392" s="615"/>
      <c r="K392" s="615"/>
      <c r="L392" s="949"/>
    </row>
    <row r="393" spans="8:12" x14ac:dyDescent="0.2">
      <c r="H393" s="945" t="s">
        <v>7478</v>
      </c>
      <c r="I393" s="946"/>
      <c r="J393" s="947"/>
      <c r="K393" s="947"/>
      <c r="L393" s="946"/>
    </row>
    <row r="394" spans="8:12" x14ac:dyDescent="0.2">
      <c r="H394" s="948" t="s">
        <v>7670</v>
      </c>
      <c r="I394" s="949">
        <v>2</v>
      </c>
      <c r="J394" s="615" t="s">
        <v>7589</v>
      </c>
      <c r="K394" s="615"/>
      <c r="L394" s="949" t="s">
        <v>387</v>
      </c>
    </row>
    <row r="395" spans="8:12" x14ac:dyDescent="0.2">
      <c r="H395" s="948"/>
      <c r="I395" s="949">
        <v>5</v>
      </c>
      <c r="J395" s="615" t="s">
        <v>7594</v>
      </c>
      <c r="K395" s="615"/>
      <c r="L395" s="949" t="s">
        <v>7414</v>
      </c>
    </row>
    <row r="396" spans="8:12" x14ac:dyDescent="0.2">
      <c r="H396" s="948"/>
      <c r="I396" s="949">
        <v>6</v>
      </c>
      <c r="J396" s="615" t="s">
        <v>8123</v>
      </c>
      <c r="K396" s="615"/>
      <c r="L396" s="949" t="s">
        <v>387</v>
      </c>
    </row>
    <row r="397" spans="8:12" x14ac:dyDescent="0.2">
      <c r="H397" s="948"/>
      <c r="I397" s="949">
        <v>7</v>
      </c>
      <c r="J397" s="615" t="s">
        <v>8127</v>
      </c>
      <c r="K397" s="615"/>
      <c r="L397" s="949" t="s">
        <v>387</v>
      </c>
    </row>
    <row r="398" spans="8:12" x14ac:dyDescent="0.2">
      <c r="H398" s="948"/>
      <c r="I398" s="949">
        <v>9</v>
      </c>
      <c r="J398" s="615" t="s">
        <v>2237</v>
      </c>
      <c r="K398" s="615"/>
      <c r="L398" s="949" t="s">
        <v>387</v>
      </c>
    </row>
    <row r="399" spans="8:12" x14ac:dyDescent="0.2">
      <c r="H399" s="948"/>
      <c r="I399" s="949">
        <v>10</v>
      </c>
      <c r="J399" s="615" t="s">
        <v>7421</v>
      </c>
      <c r="K399" s="615"/>
      <c r="L399" s="949" t="s">
        <v>7414</v>
      </c>
    </row>
    <row r="400" spans="8:12" x14ac:dyDescent="0.2">
      <c r="H400" s="948"/>
      <c r="I400" s="949"/>
      <c r="J400" s="615"/>
      <c r="K400" s="615"/>
      <c r="L400" s="949"/>
    </row>
    <row r="401" spans="8:12" x14ac:dyDescent="0.2">
      <c r="H401" s="950" t="s">
        <v>1424</v>
      </c>
      <c r="I401" s="951">
        <v>2</v>
      </c>
      <c r="J401" s="952" t="s">
        <v>7589</v>
      </c>
      <c r="K401" s="952"/>
      <c r="L401" s="951" t="s">
        <v>387</v>
      </c>
    </row>
    <row r="402" spans="8:12" x14ac:dyDescent="0.2">
      <c r="H402" s="950"/>
      <c r="I402" s="951">
        <v>21</v>
      </c>
      <c r="J402" s="952" t="s">
        <v>7590</v>
      </c>
      <c r="K402" s="952"/>
      <c r="L402" s="951" t="s">
        <v>7414</v>
      </c>
    </row>
    <row r="403" spans="8:12" x14ac:dyDescent="0.2">
      <c r="H403" s="950"/>
      <c r="I403" s="951">
        <v>5</v>
      </c>
      <c r="J403" s="952" t="s">
        <v>7594</v>
      </c>
      <c r="K403" s="952"/>
      <c r="L403" s="951" t="s">
        <v>7414</v>
      </c>
    </row>
    <row r="404" spans="8:12" x14ac:dyDescent="0.2">
      <c r="H404" s="950"/>
      <c r="I404" s="951">
        <v>6</v>
      </c>
      <c r="J404" s="952" t="s">
        <v>8123</v>
      </c>
      <c r="K404" s="952"/>
      <c r="L404" s="951" t="s">
        <v>387</v>
      </c>
    </row>
    <row r="405" spans="8:12" x14ac:dyDescent="0.2">
      <c r="H405" s="950"/>
      <c r="I405" s="951">
        <v>7</v>
      </c>
      <c r="J405" s="952" t="s">
        <v>8127</v>
      </c>
      <c r="K405" s="952"/>
      <c r="L405" s="951" t="s">
        <v>387</v>
      </c>
    </row>
    <row r="406" spans="8:12" x14ac:dyDescent="0.2">
      <c r="H406" s="950"/>
      <c r="I406" s="951">
        <v>13</v>
      </c>
      <c r="J406" s="952" t="s">
        <v>8128</v>
      </c>
      <c r="K406" s="952"/>
      <c r="L406" s="951" t="s">
        <v>7414</v>
      </c>
    </row>
    <row r="407" spans="8:12" x14ac:dyDescent="0.2">
      <c r="H407" s="950"/>
      <c r="I407" s="951">
        <v>8</v>
      </c>
      <c r="J407" s="952" t="s">
        <v>8131</v>
      </c>
      <c r="K407" s="952"/>
      <c r="L407" s="951" t="s">
        <v>7414</v>
      </c>
    </row>
    <row r="408" spans="8:12" x14ac:dyDescent="0.2">
      <c r="H408" s="950"/>
      <c r="I408" s="951">
        <v>9</v>
      </c>
      <c r="J408" s="952" t="s">
        <v>2237</v>
      </c>
      <c r="K408" s="952"/>
      <c r="L408" s="951" t="s">
        <v>387</v>
      </c>
    </row>
    <row r="409" spans="8:12" x14ac:dyDescent="0.2">
      <c r="H409" s="950"/>
      <c r="I409" s="951">
        <v>10</v>
      </c>
      <c r="J409" s="952" t="s">
        <v>7421</v>
      </c>
      <c r="K409" s="952"/>
      <c r="L409" s="951" t="s">
        <v>7414</v>
      </c>
    </row>
    <row r="410" spans="8:12" x14ac:dyDescent="0.2">
      <c r="H410" s="948"/>
      <c r="I410" s="949"/>
      <c r="J410" s="615"/>
      <c r="K410" s="615"/>
      <c r="L410" s="949"/>
    </row>
    <row r="411" spans="8:12" x14ac:dyDescent="0.2">
      <c r="H411" s="948" t="s">
        <v>1456</v>
      </c>
      <c r="I411" s="949">
        <v>1</v>
      </c>
      <c r="J411" s="615" t="s">
        <v>7593</v>
      </c>
      <c r="K411" s="615"/>
      <c r="L411" s="949" t="s">
        <v>387</v>
      </c>
    </row>
    <row r="412" spans="8:12" x14ac:dyDescent="0.2">
      <c r="H412" s="948"/>
      <c r="I412" s="949">
        <v>17</v>
      </c>
      <c r="J412" s="615" t="s">
        <v>8126</v>
      </c>
      <c r="K412" s="615"/>
      <c r="L412" s="949" t="s">
        <v>7414</v>
      </c>
    </row>
    <row r="413" spans="8:12" x14ac:dyDescent="0.2">
      <c r="H413" s="948"/>
      <c r="I413" s="949">
        <v>18</v>
      </c>
      <c r="J413" s="615" t="s">
        <v>8125</v>
      </c>
      <c r="K413" s="615"/>
      <c r="L413" s="949" t="s">
        <v>387</v>
      </c>
    </row>
    <row r="414" spans="8:12" x14ac:dyDescent="0.2">
      <c r="H414" s="948"/>
      <c r="I414" s="949">
        <v>2</v>
      </c>
      <c r="J414" s="615" t="s">
        <v>7589</v>
      </c>
      <c r="K414" s="615"/>
      <c r="L414" s="949" t="s">
        <v>387</v>
      </c>
    </row>
    <row r="415" spans="8:12" x14ac:dyDescent="0.2">
      <c r="H415" s="948"/>
      <c r="I415" s="949">
        <v>15</v>
      </c>
      <c r="J415" s="615" t="s">
        <v>7592</v>
      </c>
      <c r="K415" s="615"/>
      <c r="L415" s="949" t="s">
        <v>7414</v>
      </c>
    </row>
    <row r="416" spans="8:12" x14ac:dyDescent="0.2">
      <c r="H416" s="948"/>
      <c r="I416" s="949">
        <v>7</v>
      </c>
      <c r="J416" s="615" t="s">
        <v>8127</v>
      </c>
      <c r="K416" s="615"/>
      <c r="L416" s="949" t="s">
        <v>387</v>
      </c>
    </row>
    <row r="417" spans="8:12" x14ac:dyDescent="0.2">
      <c r="H417" s="948"/>
      <c r="I417" s="949">
        <v>14</v>
      </c>
      <c r="J417" s="615" t="s">
        <v>8129</v>
      </c>
      <c r="K417" s="615"/>
      <c r="L417" s="949" t="s">
        <v>7414</v>
      </c>
    </row>
    <row r="418" spans="8:12" x14ac:dyDescent="0.2">
      <c r="H418" s="948"/>
      <c r="I418" s="949">
        <v>3</v>
      </c>
      <c r="J418" s="615" t="s">
        <v>8130</v>
      </c>
      <c r="K418" s="615"/>
      <c r="L418" s="949" t="s">
        <v>7414</v>
      </c>
    </row>
    <row r="419" spans="8:12" x14ac:dyDescent="0.2">
      <c r="H419" s="948"/>
      <c r="I419" s="949">
        <v>9</v>
      </c>
      <c r="J419" s="615" t="s">
        <v>2237</v>
      </c>
      <c r="K419" s="615"/>
      <c r="L419" s="949" t="s">
        <v>387</v>
      </c>
    </row>
    <row r="420" spans="8:12" x14ac:dyDescent="0.2">
      <c r="H420" s="948"/>
      <c r="I420" s="949">
        <v>10</v>
      </c>
      <c r="J420" s="615" t="s">
        <v>7421</v>
      </c>
      <c r="K420" s="615"/>
      <c r="L420" s="949" t="s">
        <v>7414</v>
      </c>
    </row>
    <row r="421" spans="8:12" x14ac:dyDescent="0.2">
      <c r="H421" s="948"/>
      <c r="I421" s="949"/>
      <c r="J421" s="615"/>
      <c r="K421" s="615"/>
      <c r="L421" s="949"/>
    </row>
    <row r="422" spans="8:12" x14ac:dyDescent="0.2">
      <c r="H422" s="945" t="s">
        <v>5114</v>
      </c>
      <c r="I422" s="946"/>
      <c r="J422" s="947"/>
      <c r="K422" s="947"/>
      <c r="L422" s="946"/>
    </row>
    <row r="423" spans="8:12" x14ac:dyDescent="0.2">
      <c r="H423" s="948" t="s">
        <v>7670</v>
      </c>
      <c r="I423" s="949">
        <v>4</v>
      </c>
      <c r="J423" s="615" t="s">
        <v>7586</v>
      </c>
      <c r="K423" s="615"/>
      <c r="L423" s="949" t="s">
        <v>387</v>
      </c>
    </row>
    <row r="424" spans="8:12" x14ac:dyDescent="0.2">
      <c r="H424" s="948"/>
      <c r="I424" s="949">
        <v>5</v>
      </c>
      <c r="J424" s="615" t="s">
        <v>7594</v>
      </c>
      <c r="K424" s="615"/>
      <c r="L424" s="949" t="s">
        <v>7414</v>
      </c>
    </row>
    <row r="425" spans="8:12" x14ac:dyDescent="0.2">
      <c r="H425" s="948"/>
      <c r="I425" s="949">
        <v>6</v>
      </c>
      <c r="J425" s="615" t="s">
        <v>8123</v>
      </c>
      <c r="K425" s="615"/>
      <c r="L425" s="949" t="s">
        <v>387</v>
      </c>
    </row>
    <row r="426" spans="8:12" x14ac:dyDescent="0.2">
      <c r="H426" s="948"/>
      <c r="I426" s="949">
        <v>7</v>
      </c>
      <c r="J426" s="615" t="s">
        <v>8127</v>
      </c>
      <c r="K426" s="615"/>
      <c r="L426" s="949" t="s">
        <v>387</v>
      </c>
    </row>
    <row r="427" spans="8:12" x14ac:dyDescent="0.2">
      <c r="H427" s="948"/>
      <c r="I427" s="949">
        <v>9</v>
      </c>
      <c r="J427" s="615" t="s">
        <v>2237</v>
      </c>
      <c r="K427" s="615"/>
      <c r="L427" s="949" t="s">
        <v>387</v>
      </c>
    </row>
    <row r="428" spans="8:12" x14ac:dyDescent="0.2">
      <c r="H428" s="948"/>
      <c r="I428" s="949">
        <v>10</v>
      </c>
      <c r="J428" s="615" t="s">
        <v>7421</v>
      </c>
      <c r="K428" s="615"/>
      <c r="L428" s="949" t="s">
        <v>7414</v>
      </c>
    </row>
    <row r="429" spans="8:12" x14ac:dyDescent="0.2">
      <c r="H429" s="948"/>
      <c r="I429" s="949"/>
      <c r="J429" s="615"/>
      <c r="K429" s="615"/>
      <c r="L429" s="949"/>
    </row>
    <row r="430" spans="8:12" x14ac:dyDescent="0.2">
      <c r="H430" s="950" t="s">
        <v>1424</v>
      </c>
      <c r="I430" s="951">
        <v>4</v>
      </c>
      <c r="J430" s="952" t="s">
        <v>7586</v>
      </c>
      <c r="K430" s="952"/>
      <c r="L430" s="951" t="s">
        <v>387</v>
      </c>
    </row>
    <row r="431" spans="8:12" x14ac:dyDescent="0.2">
      <c r="H431" s="950"/>
      <c r="I431" s="951">
        <v>12</v>
      </c>
      <c r="J431" s="952" t="s">
        <v>7587</v>
      </c>
      <c r="K431" s="952"/>
      <c r="L431" s="951" t="s">
        <v>7414</v>
      </c>
    </row>
    <row r="432" spans="8:12" x14ac:dyDescent="0.2">
      <c r="H432" s="950"/>
      <c r="I432" s="951">
        <v>5</v>
      </c>
      <c r="J432" s="952" t="s">
        <v>7594</v>
      </c>
      <c r="K432" s="952"/>
      <c r="L432" s="951" t="s">
        <v>7414</v>
      </c>
    </row>
    <row r="433" spans="8:12" x14ac:dyDescent="0.2">
      <c r="H433" s="950"/>
      <c r="I433" s="951">
        <v>6</v>
      </c>
      <c r="J433" s="952" t="s">
        <v>8123</v>
      </c>
      <c r="K433" s="952"/>
      <c r="L433" s="951" t="s">
        <v>387</v>
      </c>
    </row>
    <row r="434" spans="8:12" x14ac:dyDescent="0.2">
      <c r="H434" s="950"/>
      <c r="I434" s="951">
        <v>7</v>
      </c>
      <c r="J434" s="952" t="s">
        <v>8127</v>
      </c>
      <c r="K434" s="952"/>
      <c r="L434" s="951" t="s">
        <v>387</v>
      </c>
    </row>
    <row r="435" spans="8:12" x14ac:dyDescent="0.2">
      <c r="H435" s="950"/>
      <c r="I435" s="951">
        <v>13</v>
      </c>
      <c r="J435" s="952" t="s">
        <v>8128</v>
      </c>
      <c r="K435" s="952"/>
      <c r="L435" s="951" t="s">
        <v>7414</v>
      </c>
    </row>
    <row r="436" spans="8:12" x14ac:dyDescent="0.2">
      <c r="H436" s="950"/>
      <c r="I436" s="951">
        <v>8</v>
      </c>
      <c r="J436" s="952" t="s">
        <v>8131</v>
      </c>
      <c r="K436" s="952"/>
      <c r="L436" s="951" t="s">
        <v>7414</v>
      </c>
    </row>
    <row r="437" spans="8:12" x14ac:dyDescent="0.2">
      <c r="H437" s="950"/>
      <c r="I437" s="951">
        <v>9</v>
      </c>
      <c r="J437" s="952" t="s">
        <v>2237</v>
      </c>
      <c r="K437" s="952"/>
      <c r="L437" s="951" t="s">
        <v>387</v>
      </c>
    </row>
    <row r="438" spans="8:12" x14ac:dyDescent="0.2">
      <c r="H438" s="950"/>
      <c r="I438" s="951">
        <v>10</v>
      </c>
      <c r="J438" s="952" t="s">
        <v>7421</v>
      </c>
      <c r="K438" s="952"/>
      <c r="L438" s="951" t="s">
        <v>7414</v>
      </c>
    </row>
    <row r="439" spans="8:12" x14ac:dyDescent="0.2">
      <c r="H439" s="948"/>
      <c r="I439" s="949"/>
      <c r="J439" s="615"/>
      <c r="K439" s="615"/>
      <c r="L439" s="949"/>
    </row>
    <row r="440" spans="8:12" x14ac:dyDescent="0.2">
      <c r="H440" s="948" t="s">
        <v>1456</v>
      </c>
      <c r="I440" s="949">
        <v>1</v>
      </c>
      <c r="J440" s="615" t="s">
        <v>7593</v>
      </c>
      <c r="K440" s="615"/>
      <c r="L440" s="949" t="s">
        <v>387</v>
      </c>
    </row>
    <row r="441" spans="8:12" x14ac:dyDescent="0.2">
      <c r="H441" s="948"/>
      <c r="I441" s="949">
        <v>17</v>
      </c>
      <c r="J441" s="615" t="s">
        <v>8126</v>
      </c>
      <c r="K441" s="615"/>
      <c r="L441" s="949" t="s">
        <v>7414</v>
      </c>
    </row>
    <row r="442" spans="8:12" x14ac:dyDescent="0.2">
      <c r="H442" s="948"/>
      <c r="I442" s="949">
        <v>18</v>
      </c>
      <c r="J442" s="615" t="s">
        <v>8125</v>
      </c>
      <c r="K442" s="615"/>
      <c r="L442" s="949" t="s">
        <v>387</v>
      </c>
    </row>
    <row r="443" spans="8:12" x14ac:dyDescent="0.2">
      <c r="H443" s="948"/>
      <c r="I443" s="949">
        <v>2</v>
      </c>
      <c r="J443" s="615" t="s">
        <v>7589</v>
      </c>
      <c r="K443" s="615"/>
      <c r="L443" s="949" t="s">
        <v>387</v>
      </c>
    </row>
    <row r="444" spans="8:12" x14ac:dyDescent="0.2">
      <c r="H444" s="948"/>
      <c r="I444" s="949">
        <v>15</v>
      </c>
      <c r="J444" s="615" t="s">
        <v>7592</v>
      </c>
      <c r="K444" s="615"/>
      <c r="L444" s="949" t="s">
        <v>7414</v>
      </c>
    </row>
    <row r="445" spans="8:12" x14ac:dyDescent="0.2">
      <c r="H445" s="948"/>
      <c r="I445" s="949">
        <v>7</v>
      </c>
      <c r="J445" s="615" t="s">
        <v>8127</v>
      </c>
      <c r="K445" s="615"/>
      <c r="L445" s="949" t="s">
        <v>387</v>
      </c>
    </row>
    <row r="446" spans="8:12" x14ac:dyDescent="0.2">
      <c r="H446" s="948"/>
      <c r="I446" s="949">
        <v>14</v>
      </c>
      <c r="J446" s="615" t="s">
        <v>8129</v>
      </c>
      <c r="K446" s="615"/>
      <c r="L446" s="949" t="s">
        <v>7414</v>
      </c>
    </row>
    <row r="447" spans="8:12" x14ac:dyDescent="0.2">
      <c r="H447" s="948"/>
      <c r="I447" s="949">
        <v>3</v>
      </c>
      <c r="J447" s="615" t="s">
        <v>8130</v>
      </c>
      <c r="K447" s="615"/>
      <c r="L447" s="949" t="s">
        <v>7414</v>
      </c>
    </row>
    <row r="448" spans="8:12" x14ac:dyDescent="0.2">
      <c r="H448" s="948"/>
      <c r="I448" s="949">
        <v>9</v>
      </c>
      <c r="J448" s="615" t="s">
        <v>2237</v>
      </c>
      <c r="K448" s="615"/>
      <c r="L448" s="949" t="s">
        <v>387</v>
      </c>
    </row>
    <row r="449" spans="8:12" x14ac:dyDescent="0.2">
      <c r="H449" s="948"/>
      <c r="I449" s="949">
        <v>10</v>
      </c>
      <c r="J449" s="615" t="s">
        <v>7421</v>
      </c>
      <c r="K449" s="615"/>
      <c r="L449" s="949" t="s">
        <v>7414</v>
      </c>
    </row>
    <row r="450" spans="8:12" x14ac:dyDescent="0.2">
      <c r="H450" s="948"/>
      <c r="I450" s="949"/>
      <c r="J450" s="615"/>
      <c r="K450" s="615"/>
      <c r="L450" s="949"/>
    </row>
    <row r="451" spans="8:12" x14ac:dyDescent="0.2">
      <c r="H451" s="945" t="s">
        <v>7479</v>
      </c>
      <c r="I451" s="946"/>
      <c r="J451" s="947"/>
      <c r="K451" s="947"/>
      <c r="L451" s="946"/>
    </row>
    <row r="452" spans="8:12" x14ac:dyDescent="0.2">
      <c r="H452" s="948" t="s">
        <v>7670</v>
      </c>
      <c r="I452" s="949">
        <v>4</v>
      </c>
      <c r="J452" s="615" t="s">
        <v>7586</v>
      </c>
      <c r="K452" s="615"/>
      <c r="L452" s="949" t="s">
        <v>387</v>
      </c>
    </row>
    <row r="453" spans="8:12" x14ac:dyDescent="0.2">
      <c r="H453" s="948"/>
      <c r="I453" s="949">
        <v>5</v>
      </c>
      <c r="J453" s="615" t="s">
        <v>7594</v>
      </c>
      <c r="K453" s="615"/>
      <c r="L453" s="949" t="s">
        <v>7414</v>
      </c>
    </row>
    <row r="454" spans="8:12" x14ac:dyDescent="0.2">
      <c r="H454" s="948"/>
      <c r="I454" s="949">
        <v>6</v>
      </c>
      <c r="J454" s="615" t="s">
        <v>8123</v>
      </c>
      <c r="K454" s="615"/>
      <c r="L454" s="949" t="s">
        <v>387</v>
      </c>
    </row>
    <row r="455" spans="8:12" x14ac:dyDescent="0.2">
      <c r="H455" s="948"/>
      <c r="I455" s="949">
        <v>7</v>
      </c>
      <c r="J455" s="615" t="s">
        <v>8127</v>
      </c>
      <c r="K455" s="615"/>
      <c r="L455" s="949" t="s">
        <v>387</v>
      </c>
    </row>
    <row r="456" spans="8:12" x14ac:dyDescent="0.2">
      <c r="H456" s="948"/>
      <c r="I456" s="949">
        <v>9</v>
      </c>
      <c r="J456" s="615" t="s">
        <v>2237</v>
      </c>
      <c r="K456" s="615"/>
      <c r="L456" s="949" t="s">
        <v>387</v>
      </c>
    </row>
    <row r="457" spans="8:12" x14ac:dyDescent="0.2">
      <c r="H457" s="948"/>
      <c r="I457" s="949">
        <v>10</v>
      </c>
      <c r="J457" s="615" t="s">
        <v>7421</v>
      </c>
      <c r="K457" s="615"/>
      <c r="L457" s="949" t="s">
        <v>7414</v>
      </c>
    </row>
    <row r="458" spans="8:12" x14ac:dyDescent="0.2">
      <c r="H458" s="948"/>
      <c r="I458" s="949"/>
      <c r="J458" s="615"/>
      <c r="K458" s="615"/>
      <c r="L458" s="949"/>
    </row>
    <row r="459" spans="8:12" x14ac:dyDescent="0.2">
      <c r="H459" s="950" t="s">
        <v>1424</v>
      </c>
      <c r="I459" s="951">
        <v>4</v>
      </c>
      <c r="J459" s="952" t="s">
        <v>7586</v>
      </c>
      <c r="K459" s="952"/>
      <c r="L459" s="951" t="s">
        <v>387</v>
      </c>
    </row>
    <row r="460" spans="8:12" x14ac:dyDescent="0.2">
      <c r="H460" s="950"/>
      <c r="I460" s="951">
        <v>12</v>
      </c>
      <c r="J460" s="952" t="s">
        <v>7587</v>
      </c>
      <c r="K460" s="952"/>
      <c r="L460" s="951" t="s">
        <v>7414</v>
      </c>
    </row>
    <row r="461" spans="8:12" x14ac:dyDescent="0.2">
      <c r="H461" s="950"/>
      <c r="I461" s="951">
        <v>5</v>
      </c>
      <c r="J461" s="952" t="s">
        <v>7594</v>
      </c>
      <c r="K461" s="952"/>
      <c r="L461" s="951" t="s">
        <v>7414</v>
      </c>
    </row>
    <row r="462" spans="8:12" x14ac:dyDescent="0.2">
      <c r="H462" s="950"/>
      <c r="I462" s="951">
        <v>6</v>
      </c>
      <c r="J462" s="952" t="s">
        <v>8123</v>
      </c>
      <c r="K462" s="952"/>
      <c r="L462" s="951" t="s">
        <v>387</v>
      </c>
    </row>
    <row r="463" spans="8:12" x14ac:dyDescent="0.2">
      <c r="H463" s="950"/>
      <c r="I463" s="951">
        <v>7</v>
      </c>
      <c r="J463" s="952" t="s">
        <v>8127</v>
      </c>
      <c r="K463" s="952"/>
      <c r="L463" s="951" t="s">
        <v>387</v>
      </c>
    </row>
    <row r="464" spans="8:12" x14ac:dyDescent="0.2">
      <c r="H464" s="950"/>
      <c r="I464" s="951">
        <v>13</v>
      </c>
      <c r="J464" s="952" t="s">
        <v>8128</v>
      </c>
      <c r="K464" s="952"/>
      <c r="L464" s="951" t="s">
        <v>7414</v>
      </c>
    </row>
    <row r="465" spans="8:12" x14ac:dyDescent="0.2">
      <c r="H465" s="950"/>
      <c r="I465" s="951">
        <v>8</v>
      </c>
      <c r="J465" s="952" t="s">
        <v>8131</v>
      </c>
      <c r="K465" s="952"/>
      <c r="L465" s="951" t="s">
        <v>7414</v>
      </c>
    </row>
    <row r="466" spans="8:12" x14ac:dyDescent="0.2">
      <c r="H466" s="950"/>
      <c r="I466" s="951">
        <v>9</v>
      </c>
      <c r="J466" s="952" t="s">
        <v>2237</v>
      </c>
      <c r="K466" s="952"/>
      <c r="L466" s="951" t="s">
        <v>387</v>
      </c>
    </row>
    <row r="467" spans="8:12" x14ac:dyDescent="0.2">
      <c r="H467" s="950"/>
      <c r="I467" s="951">
        <v>10</v>
      </c>
      <c r="J467" s="952" t="s">
        <v>7421</v>
      </c>
      <c r="K467" s="952"/>
      <c r="L467" s="951" t="s">
        <v>7414</v>
      </c>
    </row>
    <row r="468" spans="8:12" x14ac:dyDescent="0.2">
      <c r="H468" s="948"/>
      <c r="I468" s="949"/>
      <c r="J468" s="615"/>
      <c r="K468" s="615"/>
      <c r="L468" s="949"/>
    </row>
    <row r="469" spans="8:12" x14ac:dyDescent="0.2">
      <c r="H469" s="948" t="s">
        <v>1456</v>
      </c>
      <c r="I469" s="949">
        <v>1</v>
      </c>
      <c r="J469" s="615" t="s">
        <v>7593</v>
      </c>
      <c r="K469" s="615"/>
      <c r="L469" s="949" t="s">
        <v>387</v>
      </c>
    </row>
    <row r="470" spans="8:12" x14ac:dyDescent="0.2">
      <c r="H470" s="948"/>
      <c r="I470" s="949">
        <v>17</v>
      </c>
      <c r="J470" s="615" t="s">
        <v>8126</v>
      </c>
      <c r="K470" s="615"/>
      <c r="L470" s="949" t="s">
        <v>7414</v>
      </c>
    </row>
    <row r="471" spans="8:12" x14ac:dyDescent="0.2">
      <c r="H471" s="948"/>
      <c r="I471" s="949">
        <v>18</v>
      </c>
      <c r="J471" s="615" t="s">
        <v>8125</v>
      </c>
      <c r="K471" s="615"/>
      <c r="L471" s="949" t="s">
        <v>387</v>
      </c>
    </row>
    <row r="472" spans="8:12" x14ac:dyDescent="0.2">
      <c r="H472" s="948"/>
      <c r="I472" s="949">
        <v>2</v>
      </c>
      <c r="J472" s="615" t="s">
        <v>7589</v>
      </c>
      <c r="K472" s="615"/>
      <c r="L472" s="949" t="s">
        <v>387</v>
      </c>
    </row>
    <row r="473" spans="8:12" x14ac:dyDescent="0.2">
      <c r="H473" s="948"/>
      <c r="I473" s="949">
        <v>15</v>
      </c>
      <c r="J473" s="615" t="s">
        <v>7592</v>
      </c>
      <c r="K473" s="615"/>
      <c r="L473" s="949" t="s">
        <v>7414</v>
      </c>
    </row>
    <row r="474" spans="8:12" x14ac:dyDescent="0.2">
      <c r="H474" s="948"/>
      <c r="I474" s="949">
        <v>7</v>
      </c>
      <c r="J474" s="615" t="s">
        <v>8127</v>
      </c>
      <c r="K474" s="615"/>
      <c r="L474" s="949" t="s">
        <v>387</v>
      </c>
    </row>
    <row r="475" spans="8:12" x14ac:dyDescent="0.2">
      <c r="H475" s="948"/>
      <c r="I475" s="949">
        <v>14</v>
      </c>
      <c r="J475" s="615" t="s">
        <v>8129</v>
      </c>
      <c r="K475" s="615"/>
      <c r="L475" s="949" t="s">
        <v>7414</v>
      </c>
    </row>
    <row r="476" spans="8:12" x14ac:dyDescent="0.2">
      <c r="H476" s="948"/>
      <c r="I476" s="949">
        <v>3</v>
      </c>
      <c r="J476" s="615" t="s">
        <v>8130</v>
      </c>
      <c r="K476" s="615"/>
      <c r="L476" s="949" t="s">
        <v>7414</v>
      </c>
    </row>
    <row r="477" spans="8:12" x14ac:dyDescent="0.2">
      <c r="H477" s="948"/>
      <c r="I477" s="949">
        <v>9</v>
      </c>
      <c r="J477" s="615" t="s">
        <v>2237</v>
      </c>
      <c r="K477" s="615"/>
      <c r="L477" s="949" t="s">
        <v>387</v>
      </c>
    </row>
    <row r="478" spans="8:12" x14ac:dyDescent="0.2">
      <c r="H478" s="948"/>
      <c r="I478" s="949">
        <v>10</v>
      </c>
      <c r="J478" s="615" t="s">
        <v>7421</v>
      </c>
      <c r="K478" s="615"/>
      <c r="L478" s="949" t="s">
        <v>7414</v>
      </c>
    </row>
    <row r="479" spans="8:12" x14ac:dyDescent="0.2">
      <c r="H479" s="948"/>
      <c r="I479" s="949"/>
      <c r="J479" s="615"/>
      <c r="K479" s="615"/>
      <c r="L479" s="949"/>
    </row>
    <row r="480" spans="8:12" x14ac:dyDescent="0.2">
      <c r="H480" s="945" t="s">
        <v>7480</v>
      </c>
      <c r="I480" s="946"/>
      <c r="J480" s="947"/>
      <c r="K480" s="947"/>
      <c r="L480" s="946"/>
    </row>
    <row r="481" spans="8:12" x14ac:dyDescent="0.2">
      <c r="H481" s="948" t="s">
        <v>7670</v>
      </c>
      <c r="I481" s="949">
        <v>4</v>
      </c>
      <c r="J481" s="615" t="s">
        <v>7586</v>
      </c>
      <c r="K481" s="615"/>
      <c r="L481" s="949" t="s">
        <v>387</v>
      </c>
    </row>
    <row r="482" spans="8:12" x14ac:dyDescent="0.2">
      <c r="H482" s="948"/>
      <c r="I482" s="949">
        <v>5</v>
      </c>
      <c r="J482" s="615" t="s">
        <v>7594</v>
      </c>
      <c r="K482" s="615"/>
      <c r="L482" s="949" t="s">
        <v>7414</v>
      </c>
    </row>
    <row r="483" spans="8:12" x14ac:dyDescent="0.2">
      <c r="H483" s="948"/>
      <c r="I483" s="949">
        <v>6</v>
      </c>
      <c r="J483" s="615" t="s">
        <v>8123</v>
      </c>
      <c r="K483" s="615"/>
      <c r="L483" s="949" t="s">
        <v>387</v>
      </c>
    </row>
    <row r="484" spans="8:12" x14ac:dyDescent="0.2">
      <c r="H484" s="948"/>
      <c r="I484" s="949">
        <v>7</v>
      </c>
      <c r="J484" s="615" t="s">
        <v>8127</v>
      </c>
      <c r="K484" s="615"/>
      <c r="L484" s="949" t="s">
        <v>387</v>
      </c>
    </row>
    <row r="485" spans="8:12" x14ac:dyDescent="0.2">
      <c r="H485" s="948"/>
      <c r="I485" s="949">
        <v>9</v>
      </c>
      <c r="J485" s="615" t="s">
        <v>2237</v>
      </c>
      <c r="K485" s="615"/>
      <c r="L485" s="949" t="s">
        <v>387</v>
      </c>
    </row>
    <row r="486" spans="8:12" x14ac:dyDescent="0.2">
      <c r="H486" s="948"/>
      <c r="I486" s="949">
        <v>10</v>
      </c>
      <c r="J486" s="615" t="s">
        <v>7421</v>
      </c>
      <c r="K486" s="615"/>
      <c r="L486" s="949" t="s">
        <v>7414</v>
      </c>
    </row>
    <row r="487" spans="8:12" x14ac:dyDescent="0.2">
      <c r="H487" s="948"/>
      <c r="I487" s="949"/>
      <c r="J487" s="615"/>
      <c r="K487" s="615"/>
      <c r="L487" s="949"/>
    </row>
    <row r="488" spans="8:12" x14ac:dyDescent="0.2">
      <c r="H488" s="950" t="s">
        <v>1424</v>
      </c>
      <c r="I488" s="951">
        <v>4</v>
      </c>
      <c r="J488" s="952" t="s">
        <v>7586</v>
      </c>
      <c r="K488" s="952"/>
      <c r="L488" s="951" t="s">
        <v>387</v>
      </c>
    </row>
    <row r="489" spans="8:12" x14ac:dyDescent="0.2">
      <c r="H489" s="950"/>
      <c r="I489" s="951">
        <v>12</v>
      </c>
      <c r="J489" s="952" t="s">
        <v>7587</v>
      </c>
      <c r="K489" s="952"/>
      <c r="L489" s="951" t="s">
        <v>7414</v>
      </c>
    </row>
    <row r="490" spans="8:12" x14ac:dyDescent="0.2">
      <c r="H490" s="950"/>
      <c r="I490" s="951">
        <v>5</v>
      </c>
      <c r="J490" s="952" t="s">
        <v>7594</v>
      </c>
      <c r="K490" s="952"/>
      <c r="L490" s="951" t="s">
        <v>7414</v>
      </c>
    </row>
    <row r="491" spans="8:12" x14ac:dyDescent="0.2">
      <c r="H491" s="950"/>
      <c r="I491" s="951">
        <v>6</v>
      </c>
      <c r="J491" s="952" t="s">
        <v>8123</v>
      </c>
      <c r="K491" s="952"/>
      <c r="L491" s="951" t="s">
        <v>387</v>
      </c>
    </row>
    <row r="492" spans="8:12" x14ac:dyDescent="0.2">
      <c r="H492" s="950"/>
      <c r="I492" s="951">
        <v>7</v>
      </c>
      <c r="J492" s="952" t="s">
        <v>8127</v>
      </c>
      <c r="K492" s="952"/>
      <c r="L492" s="951" t="s">
        <v>387</v>
      </c>
    </row>
    <row r="493" spans="8:12" x14ac:dyDescent="0.2">
      <c r="H493" s="950"/>
      <c r="I493" s="951">
        <v>13</v>
      </c>
      <c r="J493" s="952" t="s">
        <v>8128</v>
      </c>
      <c r="K493" s="952"/>
      <c r="L493" s="951" t="s">
        <v>7414</v>
      </c>
    </row>
    <row r="494" spans="8:12" x14ac:dyDescent="0.2">
      <c r="H494" s="950"/>
      <c r="I494" s="951">
        <v>8</v>
      </c>
      <c r="J494" s="952" t="s">
        <v>8131</v>
      </c>
      <c r="K494" s="952"/>
      <c r="L494" s="951" t="s">
        <v>7414</v>
      </c>
    </row>
    <row r="495" spans="8:12" x14ac:dyDescent="0.2">
      <c r="H495" s="950"/>
      <c r="I495" s="951">
        <v>9</v>
      </c>
      <c r="J495" s="952" t="s">
        <v>2237</v>
      </c>
      <c r="K495" s="952"/>
      <c r="L495" s="951" t="s">
        <v>387</v>
      </c>
    </row>
    <row r="496" spans="8:12" x14ac:dyDescent="0.2">
      <c r="H496" s="950"/>
      <c r="I496" s="951">
        <v>10</v>
      </c>
      <c r="J496" s="952" t="s">
        <v>7421</v>
      </c>
      <c r="K496" s="952"/>
      <c r="L496" s="951" t="s">
        <v>7414</v>
      </c>
    </row>
    <row r="497" spans="8:12" x14ac:dyDescent="0.2">
      <c r="H497" s="948"/>
      <c r="I497" s="949"/>
      <c r="J497" s="615"/>
      <c r="K497" s="615"/>
      <c r="L497" s="949"/>
    </row>
    <row r="498" spans="8:12" x14ac:dyDescent="0.2">
      <c r="H498" s="948" t="s">
        <v>1456</v>
      </c>
      <c r="I498" s="949">
        <v>1</v>
      </c>
      <c r="J498" s="615" t="s">
        <v>7593</v>
      </c>
      <c r="K498" s="615"/>
      <c r="L498" s="949" t="s">
        <v>387</v>
      </c>
    </row>
    <row r="499" spans="8:12" x14ac:dyDescent="0.2">
      <c r="H499" s="948"/>
      <c r="I499" s="949">
        <v>17</v>
      </c>
      <c r="J499" s="615" t="s">
        <v>8126</v>
      </c>
      <c r="K499" s="615"/>
      <c r="L499" s="949" t="s">
        <v>7414</v>
      </c>
    </row>
    <row r="500" spans="8:12" x14ac:dyDescent="0.2">
      <c r="H500" s="948"/>
      <c r="I500" s="949">
        <v>18</v>
      </c>
      <c r="J500" s="615" t="s">
        <v>8125</v>
      </c>
      <c r="K500" s="615"/>
      <c r="L500" s="949" t="s">
        <v>387</v>
      </c>
    </row>
    <row r="501" spans="8:12" x14ac:dyDescent="0.2">
      <c r="H501" s="948"/>
      <c r="I501" s="949">
        <v>2</v>
      </c>
      <c r="J501" s="615" t="s">
        <v>7589</v>
      </c>
      <c r="K501" s="615"/>
      <c r="L501" s="949" t="s">
        <v>387</v>
      </c>
    </row>
    <row r="502" spans="8:12" x14ac:dyDescent="0.2">
      <c r="H502" s="948"/>
      <c r="I502" s="949">
        <v>15</v>
      </c>
      <c r="J502" s="615" t="s">
        <v>7592</v>
      </c>
      <c r="K502" s="615"/>
      <c r="L502" s="949" t="s">
        <v>7414</v>
      </c>
    </row>
    <row r="503" spans="8:12" x14ac:dyDescent="0.2">
      <c r="H503" s="948"/>
      <c r="I503" s="949">
        <v>7</v>
      </c>
      <c r="J503" s="615" t="s">
        <v>8127</v>
      </c>
      <c r="K503" s="615"/>
      <c r="L503" s="949" t="s">
        <v>387</v>
      </c>
    </row>
    <row r="504" spans="8:12" x14ac:dyDescent="0.2">
      <c r="H504" s="948"/>
      <c r="I504" s="949">
        <v>14</v>
      </c>
      <c r="J504" s="615" t="s">
        <v>8129</v>
      </c>
      <c r="K504" s="615"/>
      <c r="L504" s="949" t="s">
        <v>7414</v>
      </c>
    </row>
    <row r="505" spans="8:12" x14ac:dyDescent="0.2">
      <c r="H505" s="948"/>
      <c r="I505" s="949">
        <v>3</v>
      </c>
      <c r="J505" s="615" t="s">
        <v>8130</v>
      </c>
      <c r="K505" s="615"/>
      <c r="L505" s="949" t="s">
        <v>7414</v>
      </c>
    </row>
    <row r="506" spans="8:12" x14ac:dyDescent="0.2">
      <c r="H506" s="948"/>
      <c r="I506" s="949">
        <v>9</v>
      </c>
      <c r="J506" s="615" t="s">
        <v>2237</v>
      </c>
      <c r="K506" s="615"/>
      <c r="L506" s="949" t="s">
        <v>387</v>
      </c>
    </row>
    <row r="507" spans="8:12" x14ac:dyDescent="0.2">
      <c r="H507" s="948"/>
      <c r="I507" s="949">
        <v>10</v>
      </c>
      <c r="J507" s="615" t="s">
        <v>7421</v>
      </c>
      <c r="K507" s="615"/>
      <c r="L507" s="949" t="s">
        <v>7414</v>
      </c>
    </row>
    <row r="508" spans="8:12" x14ac:dyDescent="0.2">
      <c r="H508" s="948"/>
      <c r="I508" s="949"/>
      <c r="J508" s="615"/>
      <c r="K508" s="615"/>
      <c r="L508" s="949"/>
    </row>
    <row r="509" spans="8:12" x14ac:dyDescent="0.2">
      <c r="H509" s="945" t="s">
        <v>7481</v>
      </c>
      <c r="I509" s="946"/>
      <c r="J509" s="947"/>
      <c r="K509" s="947"/>
      <c r="L509" s="946"/>
    </row>
    <row r="510" spans="8:12" x14ac:dyDescent="0.2">
      <c r="H510" s="948" t="s">
        <v>7670</v>
      </c>
      <c r="I510" s="949">
        <v>2</v>
      </c>
      <c r="J510" s="615" t="s">
        <v>7589</v>
      </c>
      <c r="K510" s="615"/>
      <c r="L510" s="949" t="s">
        <v>387</v>
      </c>
    </row>
    <row r="511" spans="8:12" x14ac:dyDescent="0.2">
      <c r="H511" s="948"/>
      <c r="I511" s="949">
        <v>5</v>
      </c>
      <c r="J511" s="615" t="s">
        <v>7594</v>
      </c>
      <c r="K511" s="615"/>
      <c r="L511" s="949" t="s">
        <v>7414</v>
      </c>
    </row>
    <row r="512" spans="8:12" x14ac:dyDescent="0.2">
      <c r="H512" s="948"/>
      <c r="I512" s="949">
        <v>6</v>
      </c>
      <c r="J512" s="615" t="s">
        <v>8123</v>
      </c>
      <c r="K512" s="615"/>
      <c r="L512" s="949" t="s">
        <v>387</v>
      </c>
    </row>
    <row r="513" spans="8:12" x14ac:dyDescent="0.2">
      <c r="H513" s="948"/>
      <c r="I513" s="949">
        <v>7</v>
      </c>
      <c r="J513" s="615" t="s">
        <v>8127</v>
      </c>
      <c r="K513" s="615"/>
      <c r="L513" s="949" t="s">
        <v>387</v>
      </c>
    </row>
    <row r="514" spans="8:12" x14ac:dyDescent="0.2">
      <c r="H514" s="948"/>
      <c r="I514" s="949">
        <v>9</v>
      </c>
      <c r="J514" s="615" t="s">
        <v>2237</v>
      </c>
      <c r="K514" s="615"/>
      <c r="L514" s="949" t="s">
        <v>387</v>
      </c>
    </row>
    <row r="515" spans="8:12" x14ac:dyDescent="0.2">
      <c r="H515" s="948"/>
      <c r="I515" s="949">
        <v>10</v>
      </c>
      <c r="J515" s="615" t="s">
        <v>7421</v>
      </c>
      <c r="K515" s="615"/>
      <c r="L515" s="949" t="s">
        <v>7414</v>
      </c>
    </row>
    <row r="516" spans="8:12" x14ac:dyDescent="0.2">
      <c r="H516" s="948"/>
      <c r="I516" s="949"/>
      <c r="J516" s="615"/>
      <c r="K516" s="615"/>
      <c r="L516" s="949"/>
    </row>
    <row r="517" spans="8:12" x14ac:dyDescent="0.2">
      <c r="H517" s="950" t="s">
        <v>1424</v>
      </c>
      <c r="I517" s="951">
        <v>2</v>
      </c>
      <c r="J517" s="952" t="s">
        <v>7589</v>
      </c>
      <c r="K517" s="952"/>
      <c r="L517" s="951" t="s">
        <v>387</v>
      </c>
    </row>
    <row r="518" spans="8:12" x14ac:dyDescent="0.2">
      <c r="H518" s="950"/>
      <c r="I518" s="951">
        <v>21</v>
      </c>
      <c r="J518" s="952" t="s">
        <v>7590</v>
      </c>
      <c r="K518" s="952"/>
      <c r="L518" s="951" t="s">
        <v>7414</v>
      </c>
    </row>
    <row r="519" spans="8:12" x14ac:dyDescent="0.2">
      <c r="H519" s="950"/>
      <c r="I519" s="951">
        <v>5</v>
      </c>
      <c r="J519" s="952" t="s">
        <v>7594</v>
      </c>
      <c r="K519" s="952"/>
      <c r="L519" s="951" t="s">
        <v>7414</v>
      </c>
    </row>
    <row r="520" spans="8:12" x14ac:dyDescent="0.2">
      <c r="H520" s="950"/>
      <c r="I520" s="951">
        <v>6</v>
      </c>
      <c r="J520" s="952" t="s">
        <v>8123</v>
      </c>
      <c r="K520" s="952"/>
      <c r="L520" s="951" t="s">
        <v>387</v>
      </c>
    </row>
    <row r="521" spans="8:12" x14ac:dyDescent="0.2">
      <c r="H521" s="950"/>
      <c r="I521" s="951">
        <v>7</v>
      </c>
      <c r="J521" s="952" t="s">
        <v>8127</v>
      </c>
      <c r="K521" s="952"/>
      <c r="L521" s="951" t="s">
        <v>387</v>
      </c>
    </row>
    <row r="522" spans="8:12" x14ac:dyDescent="0.2">
      <c r="H522" s="950"/>
      <c r="I522" s="951">
        <v>13</v>
      </c>
      <c r="J522" s="952" t="s">
        <v>8128</v>
      </c>
      <c r="K522" s="952"/>
      <c r="L522" s="951" t="s">
        <v>7414</v>
      </c>
    </row>
    <row r="523" spans="8:12" x14ac:dyDescent="0.2">
      <c r="H523" s="950"/>
      <c r="I523" s="951">
        <v>8</v>
      </c>
      <c r="J523" s="952" t="s">
        <v>8131</v>
      </c>
      <c r="K523" s="952"/>
      <c r="L523" s="951" t="s">
        <v>7414</v>
      </c>
    </row>
    <row r="524" spans="8:12" x14ac:dyDescent="0.2">
      <c r="H524" s="950"/>
      <c r="I524" s="951">
        <v>9</v>
      </c>
      <c r="J524" s="952" t="s">
        <v>2237</v>
      </c>
      <c r="K524" s="952"/>
      <c r="L524" s="951" t="s">
        <v>387</v>
      </c>
    </row>
    <row r="525" spans="8:12" x14ac:dyDescent="0.2">
      <c r="H525" s="950"/>
      <c r="I525" s="951">
        <v>10</v>
      </c>
      <c r="J525" s="952" t="s">
        <v>7421</v>
      </c>
      <c r="K525" s="952"/>
      <c r="L525" s="951" t="s">
        <v>7414</v>
      </c>
    </row>
    <row r="526" spans="8:12" x14ac:dyDescent="0.2">
      <c r="H526" s="948"/>
      <c r="I526" s="949"/>
      <c r="J526" s="615"/>
      <c r="K526" s="615"/>
      <c r="L526" s="949"/>
    </row>
    <row r="527" spans="8:12" x14ac:dyDescent="0.2">
      <c r="H527" s="948" t="s">
        <v>1456</v>
      </c>
      <c r="I527" s="949">
        <v>1</v>
      </c>
      <c r="J527" s="615" t="s">
        <v>7593</v>
      </c>
      <c r="K527" s="615"/>
      <c r="L527" s="949" t="s">
        <v>387</v>
      </c>
    </row>
    <row r="528" spans="8:12" x14ac:dyDescent="0.2">
      <c r="H528" s="948"/>
      <c r="I528" s="949">
        <v>17</v>
      </c>
      <c r="J528" s="615" t="s">
        <v>8126</v>
      </c>
      <c r="K528" s="615"/>
      <c r="L528" s="949" t="s">
        <v>7414</v>
      </c>
    </row>
    <row r="529" spans="8:12" x14ac:dyDescent="0.2">
      <c r="H529" s="948"/>
      <c r="I529" s="949">
        <v>18</v>
      </c>
      <c r="J529" s="615" t="s">
        <v>8125</v>
      </c>
      <c r="K529" s="615"/>
      <c r="L529" s="949" t="s">
        <v>387</v>
      </c>
    </row>
    <row r="530" spans="8:12" x14ac:dyDescent="0.2">
      <c r="H530" s="948"/>
      <c r="I530" s="949">
        <v>2</v>
      </c>
      <c r="J530" s="615" t="s">
        <v>7589</v>
      </c>
      <c r="K530" s="615"/>
      <c r="L530" s="949" t="s">
        <v>387</v>
      </c>
    </row>
    <row r="531" spans="8:12" x14ac:dyDescent="0.2">
      <c r="H531" s="948"/>
      <c r="I531" s="949">
        <v>15</v>
      </c>
      <c r="J531" s="615" t="s">
        <v>7592</v>
      </c>
      <c r="K531" s="615"/>
      <c r="L531" s="949" t="s">
        <v>7414</v>
      </c>
    </row>
    <row r="532" spans="8:12" x14ac:dyDescent="0.2">
      <c r="H532" s="948"/>
      <c r="I532" s="949">
        <v>7</v>
      </c>
      <c r="J532" s="615" t="s">
        <v>8127</v>
      </c>
      <c r="K532" s="615"/>
      <c r="L532" s="949" t="s">
        <v>387</v>
      </c>
    </row>
    <row r="533" spans="8:12" x14ac:dyDescent="0.2">
      <c r="H533" s="948"/>
      <c r="I533" s="949">
        <v>14</v>
      </c>
      <c r="J533" s="615" t="s">
        <v>8129</v>
      </c>
      <c r="K533" s="615"/>
      <c r="L533" s="949" t="s">
        <v>7414</v>
      </c>
    </row>
    <row r="534" spans="8:12" x14ac:dyDescent="0.2">
      <c r="H534" s="948"/>
      <c r="I534" s="949">
        <v>3</v>
      </c>
      <c r="J534" s="615" t="s">
        <v>8130</v>
      </c>
      <c r="K534" s="615"/>
      <c r="L534" s="949" t="s">
        <v>7414</v>
      </c>
    </row>
    <row r="535" spans="8:12" x14ac:dyDescent="0.2">
      <c r="H535" s="948"/>
      <c r="I535" s="949">
        <v>9</v>
      </c>
      <c r="J535" s="615" t="s">
        <v>2237</v>
      </c>
      <c r="K535" s="615"/>
      <c r="L535" s="949" t="s">
        <v>387</v>
      </c>
    </row>
    <row r="536" spans="8:12" x14ac:dyDescent="0.2">
      <c r="H536" s="948"/>
      <c r="I536" s="949">
        <v>10</v>
      </c>
      <c r="J536" s="615" t="s">
        <v>7421</v>
      </c>
      <c r="K536" s="615"/>
      <c r="L536" s="949" t="s">
        <v>7414</v>
      </c>
    </row>
    <row r="537" spans="8:12" x14ac:dyDescent="0.2">
      <c r="H537" s="948"/>
      <c r="I537" s="949"/>
      <c r="J537" s="615"/>
      <c r="K537" s="615"/>
      <c r="L537" s="949"/>
    </row>
    <row r="538" spans="8:12" x14ac:dyDescent="0.2">
      <c r="H538" s="945" t="s">
        <v>7482</v>
      </c>
      <c r="I538" s="946"/>
      <c r="J538" s="947"/>
      <c r="K538" s="947"/>
      <c r="L538" s="946"/>
    </row>
    <row r="539" spans="8:12" x14ac:dyDescent="0.2">
      <c r="H539" s="948" t="s">
        <v>7670</v>
      </c>
      <c r="I539" s="949">
        <v>4</v>
      </c>
      <c r="J539" s="615" t="s">
        <v>7586</v>
      </c>
      <c r="K539" s="615"/>
      <c r="L539" s="949" t="s">
        <v>387</v>
      </c>
    </row>
    <row r="540" spans="8:12" x14ac:dyDescent="0.2">
      <c r="H540" s="948"/>
      <c r="I540" s="949">
        <v>5</v>
      </c>
      <c r="J540" s="615" t="s">
        <v>7594</v>
      </c>
      <c r="K540" s="615"/>
      <c r="L540" s="949" t="s">
        <v>7414</v>
      </c>
    </row>
    <row r="541" spans="8:12" x14ac:dyDescent="0.2">
      <c r="H541" s="948"/>
      <c r="I541" s="949">
        <v>6</v>
      </c>
      <c r="J541" s="615" t="s">
        <v>8123</v>
      </c>
      <c r="K541" s="615"/>
      <c r="L541" s="949" t="s">
        <v>387</v>
      </c>
    </row>
    <row r="542" spans="8:12" x14ac:dyDescent="0.2">
      <c r="H542" s="948"/>
      <c r="I542" s="949">
        <v>7</v>
      </c>
      <c r="J542" s="615" t="s">
        <v>8127</v>
      </c>
      <c r="K542" s="615"/>
      <c r="L542" s="949" t="s">
        <v>387</v>
      </c>
    </row>
    <row r="543" spans="8:12" x14ac:dyDescent="0.2">
      <c r="H543" s="948"/>
      <c r="I543" s="949">
        <v>9</v>
      </c>
      <c r="J543" s="615" t="s">
        <v>2237</v>
      </c>
      <c r="K543" s="615"/>
      <c r="L543" s="949" t="s">
        <v>387</v>
      </c>
    </row>
    <row r="544" spans="8:12" x14ac:dyDescent="0.2">
      <c r="H544" s="948"/>
      <c r="I544" s="949">
        <v>10</v>
      </c>
      <c r="J544" s="615" t="s">
        <v>7421</v>
      </c>
      <c r="K544" s="615"/>
      <c r="L544" s="949" t="s">
        <v>7414</v>
      </c>
    </row>
    <row r="545" spans="8:12" x14ac:dyDescent="0.2">
      <c r="H545" s="948"/>
      <c r="I545" s="949"/>
      <c r="J545" s="615"/>
      <c r="K545" s="615"/>
      <c r="L545" s="949"/>
    </row>
    <row r="546" spans="8:12" x14ac:dyDescent="0.2">
      <c r="H546" s="950" t="s">
        <v>1424</v>
      </c>
      <c r="I546" s="951">
        <v>4</v>
      </c>
      <c r="J546" s="952" t="s">
        <v>7586</v>
      </c>
      <c r="K546" s="952"/>
      <c r="L546" s="951" t="s">
        <v>387</v>
      </c>
    </row>
    <row r="547" spans="8:12" x14ac:dyDescent="0.2">
      <c r="H547" s="950"/>
      <c r="I547" s="951">
        <v>12</v>
      </c>
      <c r="J547" s="952" t="s">
        <v>7587</v>
      </c>
      <c r="K547" s="952"/>
      <c r="L547" s="951" t="s">
        <v>7414</v>
      </c>
    </row>
    <row r="548" spans="8:12" x14ac:dyDescent="0.2">
      <c r="H548" s="950"/>
      <c r="I548" s="951">
        <v>5</v>
      </c>
      <c r="J548" s="952" t="s">
        <v>7594</v>
      </c>
      <c r="K548" s="952"/>
      <c r="L548" s="951" t="s">
        <v>7414</v>
      </c>
    </row>
    <row r="549" spans="8:12" x14ac:dyDescent="0.2">
      <c r="H549" s="950"/>
      <c r="I549" s="951">
        <v>6</v>
      </c>
      <c r="J549" s="952" t="s">
        <v>8123</v>
      </c>
      <c r="K549" s="952"/>
      <c r="L549" s="951" t="s">
        <v>387</v>
      </c>
    </row>
    <row r="550" spans="8:12" x14ac:dyDescent="0.2">
      <c r="H550" s="950"/>
      <c r="I550" s="951">
        <v>7</v>
      </c>
      <c r="J550" s="952" t="s">
        <v>8127</v>
      </c>
      <c r="K550" s="952"/>
      <c r="L550" s="951" t="s">
        <v>387</v>
      </c>
    </row>
    <row r="551" spans="8:12" x14ac:dyDescent="0.2">
      <c r="H551" s="950"/>
      <c r="I551" s="951">
        <v>13</v>
      </c>
      <c r="J551" s="952" t="s">
        <v>8128</v>
      </c>
      <c r="K551" s="952"/>
      <c r="L551" s="951" t="s">
        <v>7414</v>
      </c>
    </row>
    <row r="552" spans="8:12" x14ac:dyDescent="0.2">
      <c r="H552" s="950"/>
      <c r="I552" s="951">
        <v>8</v>
      </c>
      <c r="J552" s="952" t="s">
        <v>8131</v>
      </c>
      <c r="K552" s="952"/>
      <c r="L552" s="951" t="s">
        <v>7414</v>
      </c>
    </row>
    <row r="553" spans="8:12" x14ac:dyDescent="0.2">
      <c r="H553" s="950"/>
      <c r="I553" s="951">
        <v>9</v>
      </c>
      <c r="J553" s="952" t="s">
        <v>2237</v>
      </c>
      <c r="K553" s="952"/>
      <c r="L553" s="951" t="s">
        <v>387</v>
      </c>
    </row>
    <row r="554" spans="8:12" x14ac:dyDescent="0.2">
      <c r="H554" s="950"/>
      <c r="I554" s="951">
        <v>10</v>
      </c>
      <c r="J554" s="952" t="s">
        <v>7421</v>
      </c>
      <c r="K554" s="952"/>
      <c r="L554" s="951" t="s">
        <v>7414</v>
      </c>
    </row>
    <row r="555" spans="8:12" x14ac:dyDescent="0.2">
      <c r="H555" s="948"/>
      <c r="I555" s="949"/>
      <c r="J555" s="615"/>
      <c r="K555" s="615"/>
      <c r="L555" s="949"/>
    </row>
    <row r="556" spans="8:12" x14ac:dyDescent="0.2">
      <c r="H556" s="948" t="s">
        <v>1456</v>
      </c>
      <c r="I556" s="949">
        <v>1</v>
      </c>
      <c r="J556" s="615" t="s">
        <v>7593</v>
      </c>
      <c r="K556" s="615"/>
      <c r="L556" s="949" t="s">
        <v>387</v>
      </c>
    </row>
    <row r="557" spans="8:12" x14ac:dyDescent="0.2">
      <c r="H557" s="948"/>
      <c r="I557" s="949">
        <v>17</v>
      </c>
      <c r="J557" s="615" t="s">
        <v>8126</v>
      </c>
      <c r="K557" s="615"/>
      <c r="L557" s="949" t="s">
        <v>7414</v>
      </c>
    </row>
    <row r="558" spans="8:12" x14ac:dyDescent="0.2">
      <c r="H558" s="948"/>
      <c r="I558" s="949">
        <v>18</v>
      </c>
      <c r="J558" s="615" t="s">
        <v>8125</v>
      </c>
      <c r="K558" s="615"/>
      <c r="L558" s="949" t="s">
        <v>387</v>
      </c>
    </row>
    <row r="559" spans="8:12" x14ac:dyDescent="0.2">
      <c r="H559" s="948"/>
      <c r="I559" s="949">
        <v>2</v>
      </c>
      <c r="J559" s="615" t="s">
        <v>7589</v>
      </c>
      <c r="K559" s="615"/>
      <c r="L559" s="949" t="s">
        <v>387</v>
      </c>
    </row>
    <row r="560" spans="8:12" x14ac:dyDescent="0.2">
      <c r="H560" s="948"/>
      <c r="I560" s="949">
        <v>15</v>
      </c>
      <c r="J560" s="615" t="s">
        <v>7592</v>
      </c>
      <c r="K560" s="615"/>
      <c r="L560" s="949" t="s">
        <v>7414</v>
      </c>
    </row>
    <row r="561" spans="8:12" x14ac:dyDescent="0.2">
      <c r="H561" s="948"/>
      <c r="I561" s="949">
        <v>7</v>
      </c>
      <c r="J561" s="615" t="s">
        <v>8127</v>
      </c>
      <c r="K561" s="615"/>
      <c r="L561" s="949" t="s">
        <v>387</v>
      </c>
    </row>
    <row r="562" spans="8:12" x14ac:dyDescent="0.2">
      <c r="H562" s="948"/>
      <c r="I562" s="949">
        <v>14</v>
      </c>
      <c r="J562" s="615" t="s">
        <v>8129</v>
      </c>
      <c r="K562" s="615"/>
      <c r="L562" s="949" t="s">
        <v>7414</v>
      </c>
    </row>
    <row r="563" spans="8:12" x14ac:dyDescent="0.2">
      <c r="H563" s="948"/>
      <c r="I563" s="949">
        <v>3</v>
      </c>
      <c r="J563" s="615" t="s">
        <v>8130</v>
      </c>
      <c r="K563" s="615"/>
      <c r="L563" s="949" t="s">
        <v>7414</v>
      </c>
    </row>
    <row r="564" spans="8:12" x14ac:dyDescent="0.2">
      <c r="H564" s="948"/>
      <c r="I564" s="949">
        <v>9</v>
      </c>
      <c r="J564" s="615" t="s">
        <v>2237</v>
      </c>
      <c r="K564" s="615"/>
      <c r="L564" s="949" t="s">
        <v>387</v>
      </c>
    </row>
    <row r="565" spans="8:12" x14ac:dyDescent="0.2">
      <c r="H565" s="948"/>
      <c r="I565" s="949">
        <v>10</v>
      </c>
      <c r="J565" s="615" t="s">
        <v>7421</v>
      </c>
      <c r="K565" s="615"/>
      <c r="L565" s="949" t="s">
        <v>7414</v>
      </c>
    </row>
  </sheetData>
  <sheetProtection password="CD67" sheet="1" objects="1" scenarios="1"/>
  <phoneticPr fontId="10" type="noConversion"/>
  <pageMargins left="0.36" right="0.12" top="0.33" bottom="0.25" header="0.22" footer="0.15"/>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48</vt:i4>
      </vt:variant>
      <vt:variant>
        <vt:lpstr>Named Ranges</vt:lpstr>
      </vt:variant>
      <vt:variant>
        <vt:i4>274</vt:i4>
      </vt:variant>
    </vt:vector>
  </HeadingPairs>
  <TitlesOfParts>
    <vt:vector size="322" baseType="lpstr">
      <vt:lpstr>CONTROL</vt:lpstr>
      <vt:lpstr>HELP</vt:lpstr>
      <vt:lpstr>MPMP</vt:lpstr>
      <vt:lpstr>CHECK</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TAX</vt:lpstr>
      <vt:lpstr>TEMPLATES</vt:lpstr>
      <vt:lpstr>DATA</vt:lpstr>
      <vt:lpstr>UT</vt:lpstr>
      <vt:lpstr>TABLES</vt:lpstr>
      <vt:lpstr>PMTABLES</vt:lpstr>
      <vt:lpstr>Checklist</vt:lpstr>
      <vt:lpstr>CHECK!Criteria</vt:lpstr>
      <vt:lpstr>CURRENT_PILSRA</vt:lpstr>
      <vt:lpstr>CURRENT_SRA</vt:lpstr>
      <vt:lpstr>CURRENT_UTPIL</vt:lpstr>
      <vt:lpstr>CURRENT_UTSRA</vt:lpstr>
      <vt:lpstr>DATA</vt:lpstr>
      <vt:lpstr>DATAnames</vt:lpstr>
      <vt:lpstr>e0BAND</vt:lpstr>
      <vt:lpstr>e91TIERS</vt:lpstr>
      <vt:lpstr>e94FIRE</vt:lpstr>
      <vt:lpstr>e94FIREcode</vt:lpstr>
      <vt:lpstr>e94GENGOV</vt:lpstr>
      <vt:lpstr>e94GENGOVcode</vt:lpstr>
      <vt:lpstr>e94WATER</vt:lpstr>
      <vt:lpstr>e94WATERcode</vt:lpstr>
      <vt:lpstr>e95LTfire</vt:lpstr>
      <vt:lpstr>e95LTgengov</vt:lpstr>
      <vt:lpstr>e95LTpaved</vt:lpstr>
      <vt:lpstr>e95LTplanning</vt:lpstr>
      <vt:lpstr>e95LTpolice</vt:lpstr>
      <vt:lpstr>e95LTrecycle</vt:lpstr>
      <vt:lpstr>e95LTrural</vt:lpstr>
      <vt:lpstr>e95LTtransit</vt:lpstr>
      <vt:lpstr>e95LTunpaved</vt:lpstr>
      <vt:lpstr>e95LTurban</vt:lpstr>
      <vt:lpstr>e95LTwasteC</vt:lpstr>
      <vt:lpstr>e95LTwasteD</vt:lpstr>
      <vt:lpstr>e95LTwasteM</vt:lpstr>
      <vt:lpstr>e95LTwaterD</vt:lpstr>
      <vt:lpstr>e95LTwaterT</vt:lpstr>
      <vt:lpstr>e95LTwaterTD</vt:lpstr>
      <vt:lpstr>e95LTwinter</vt:lpstr>
      <vt:lpstr>e95LTwwC</vt:lpstr>
      <vt:lpstr>e95LTwwCTD</vt:lpstr>
      <vt:lpstr>e95LTwwT</vt:lpstr>
      <vt:lpstr>e95STfire</vt:lpstr>
      <vt:lpstr>e95STgengov</vt:lpstr>
      <vt:lpstr>e95STpaved</vt:lpstr>
      <vt:lpstr>e95STplanning</vt:lpstr>
      <vt:lpstr>e95STpolice</vt:lpstr>
      <vt:lpstr>e95STrecycle</vt:lpstr>
      <vt:lpstr>e95STrural</vt:lpstr>
      <vt:lpstr>e95STtransit</vt:lpstr>
      <vt:lpstr>e95STunpaved</vt:lpstr>
      <vt:lpstr>e95STurban</vt:lpstr>
      <vt:lpstr>e95STwasteC</vt:lpstr>
      <vt:lpstr>e95STwasteD</vt:lpstr>
      <vt:lpstr>e95STwasteM</vt:lpstr>
      <vt:lpstr>e95STwaterD</vt:lpstr>
      <vt:lpstr>e95STwaterT</vt:lpstr>
      <vt:lpstr>e95STwaterTD</vt:lpstr>
      <vt:lpstr>e95STwinter</vt:lpstr>
      <vt:lpstr>e95STwwC</vt:lpstr>
      <vt:lpstr>e95STwwCTD</vt:lpstr>
      <vt:lpstr>e95STwwT</vt:lpstr>
      <vt:lpstr>e95UTfire</vt:lpstr>
      <vt:lpstr>e95UTgengov</vt:lpstr>
      <vt:lpstr>e95UTpaved</vt:lpstr>
      <vt:lpstr>e95UTplanning</vt:lpstr>
      <vt:lpstr>e95UTpolice</vt:lpstr>
      <vt:lpstr>e95UTrecycle</vt:lpstr>
      <vt:lpstr>e95UTrural</vt:lpstr>
      <vt:lpstr>e95UTtransit</vt:lpstr>
      <vt:lpstr>e95UTunpaved</vt:lpstr>
      <vt:lpstr>e95UTurban</vt:lpstr>
      <vt:lpstr>e95UTwasteC</vt:lpstr>
      <vt:lpstr>e95UTwasteD</vt:lpstr>
      <vt:lpstr>e95UTwasteM</vt:lpstr>
      <vt:lpstr>e95UTwaterD</vt:lpstr>
      <vt:lpstr>e95UTwaterT</vt:lpstr>
      <vt:lpstr>e95UTwaterTD</vt:lpstr>
      <vt:lpstr>e95UTwinter</vt:lpstr>
      <vt:lpstr>e95UTwwC</vt:lpstr>
      <vt:lpstr>e95UTwwCTD</vt:lpstr>
      <vt:lpstr>e95UTwwT</vt:lpstr>
      <vt:lpstr>eALPHANAMES</vt:lpstr>
      <vt:lpstr>eBLANK</vt:lpstr>
      <vt:lpstr>eFULLOCCUPIED</vt:lpstr>
      <vt:lpstr>eGENERALONLY</vt:lpstr>
      <vt:lpstr>eJOINTBOARDS</vt:lpstr>
      <vt:lpstr>eLANGUAGE</vt:lpstr>
      <vt:lpstr>eMUNNAME</vt:lpstr>
      <vt:lpstr>ePHASEIN</vt:lpstr>
      <vt:lpstr>ePILCLASSES</vt:lpstr>
      <vt:lpstr>eRTCBAND0</vt:lpstr>
      <vt:lpstr>eRTCBAND0LMH</vt:lpstr>
      <vt:lpstr>eRTQBAND0</vt:lpstr>
      <vt:lpstr>eRTQDISC100</vt:lpstr>
      <vt:lpstr>eS12FUNCTIONS</vt:lpstr>
      <vt:lpstr>eS20TAXBANDS</vt:lpstr>
      <vt:lpstr>eS40FUNCTIONS</vt:lpstr>
      <vt:lpstr>eS82UNITS</vt:lpstr>
      <vt:lpstr>eS91LIST</vt:lpstr>
      <vt:lpstr>eS91UNITS</vt:lpstr>
      <vt:lpstr>eTAXBANDS</vt:lpstr>
      <vt:lpstr>eTAXCLASSES</vt:lpstr>
      <vt:lpstr>eYESNO</vt:lpstr>
      <vt:lpstr>eYESNONA</vt:lpstr>
      <vt:lpstr>eZERO</vt:lpstr>
      <vt:lpstr>fMUNNAME</vt:lpstr>
      <vt:lpstr>fYESNO</vt:lpstr>
      <vt:lpstr>fYESNONA</vt:lpstr>
      <vt:lpstr>LANGUAGE</vt:lpstr>
      <vt:lpstr>PILGPL_ROW</vt:lpstr>
      <vt:lpstr>PILGPL1</vt:lpstr>
      <vt:lpstr>pilgpl2</vt:lpstr>
      <vt:lpstr>pilgpl3</vt:lpstr>
      <vt:lpstr>pilgpl4</vt:lpstr>
      <vt:lpstr>pilgpl5</vt:lpstr>
      <vt:lpstr>pilgpl6</vt:lpstr>
      <vt:lpstr>pilgpl7</vt:lpstr>
      <vt:lpstr>pilsra_list</vt:lpstr>
      <vt:lpstr>PILSRA_OFFSET</vt:lpstr>
      <vt:lpstr>PILSRA_ROWS</vt:lpstr>
      <vt:lpstr>PILSRA_TEMPLATE</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PM95_ROW</vt:lpstr>
      <vt:lpstr>PM95ColumnTWO</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CHECK!Print_Area</vt:lpstr>
      <vt:lpstr>CONTROL!Print_Area</vt:lpstr>
      <vt:lpstr>HELP!Print_Area</vt:lpstr>
      <vt:lpstr>MPMP!Print_Area</vt:lpstr>
      <vt:lpstr>PM90!Print_Area</vt:lpstr>
      <vt:lpstr>PM91!Print_Area</vt:lpstr>
      <vt:lpstr>PM92!Print_Area</vt:lpstr>
      <vt:lpstr>PM93!Print_Area</vt:lpstr>
      <vt:lpstr>PM94!Print_Area</vt:lpstr>
      <vt:lpstr>PM95!Print_Area</vt:lpstr>
      <vt:lpstr>PMTABLES!Print_Area</vt:lpstr>
      <vt:lpstr>TAX!Print_Area</vt:lpstr>
      <vt:lpstr>UT!Print_Area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CHECK!Print_Titles</vt:lpstr>
      <vt:lpstr>PM90!Print_Titles</vt:lpstr>
      <vt:lpstr>PM91!Print_Titles</vt:lpstr>
      <vt:lpstr>PM92!Print_Titles</vt:lpstr>
      <vt:lpstr>PM93!Print_Titles</vt:lpstr>
      <vt:lpstr>PM94!Print_Titles</vt:lpstr>
      <vt:lpstr>PM95!Print_Titles</vt:lpstr>
      <vt:lpstr>selected_pilsra_start</vt:lpstr>
      <vt:lpstr>selected_pilsra_table</vt:lpstr>
      <vt:lpstr>SELECTED_SRA_START</vt:lpstr>
      <vt:lpstr>selected_sra_table</vt:lpstr>
      <vt:lpstr>selected_utpil_start</vt:lpstr>
      <vt:lpstr>selected_utpil_table</vt:lpstr>
      <vt:lpstr>selected_utsra_start</vt:lpstr>
      <vt:lpstr>selected_utsra_table</vt:lpstr>
      <vt:lpstr>sra_list</vt:lpstr>
      <vt:lpstr>SRA_OFFSET</vt:lpstr>
      <vt:lpstr>sra_rows</vt:lpstr>
      <vt:lpstr>SRA_TABLE</vt:lpstr>
      <vt:lpstr>SRA_TABLE_START</vt:lpstr>
      <vt:lpstr>SRA_TEMPLATE</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TAXGPL_ROW</vt:lpstr>
      <vt:lpstr>TAXGPL1</vt:lpstr>
      <vt:lpstr>taxgpl2</vt:lpstr>
      <vt:lpstr>taxgpl3</vt:lpstr>
      <vt:lpstr>taxgpl4</vt:lpstr>
      <vt:lpstr>taxgpl5</vt:lpstr>
      <vt:lpstr>taxgpl6</vt:lpstr>
      <vt:lpstr>taxgpl7</vt:lpstr>
      <vt:lpstr>TOTAL22B</vt:lpstr>
      <vt:lpstr>TOTAL22C</vt:lpstr>
      <vt:lpstr>TOTAL24B</vt:lpstr>
      <vt:lpstr>TOTAL24C</vt:lpstr>
      <vt:lpstr>UT</vt:lpstr>
      <vt:lpstr>utpil_list</vt:lpstr>
      <vt:lpstr>UTPIL_OFFSET</vt:lpstr>
      <vt:lpstr>UTPIL_ROWS</vt:lpstr>
      <vt:lpstr>UTPIL_TEMPLATE</vt:lpstr>
      <vt:lpstr>utpilrange1</vt:lpstr>
      <vt:lpstr>utsra_list</vt:lpstr>
      <vt:lpstr>UTSRA_OFFSET</vt:lpstr>
      <vt:lpstr>UTSRA_ROWS</vt:lpstr>
      <vt:lpstr>UTSRA_TEMPLATE</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2005-09-07T16:10:22Z</cp:lastPrinted>
  <dcterms:created xsi:type="dcterms:W3CDTF">1999-09-22T19:57:12Z</dcterms:created>
  <dcterms:modified xsi:type="dcterms:W3CDTF">2017-06-02T21:24:29Z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-840507163</vt:i4>
  </property>
  <property fmtid="{D5CDD505-2E9C-101B-9397-08002B2CF9AE}" pid="3" name="_EmailSubject">
    <vt:lpwstr>2004 and 2003 MPMP Revisions for Peel Revisions</vt:lpwstr>
  </property>
  <property fmtid="{D5CDD505-2E9C-101B-9397-08002B2CF9AE}" pid="4" name="_AuthorEmail">
    <vt:lpwstr>Mike.Grey@peelregion.ca</vt:lpwstr>
  </property>
  <property fmtid="{D5CDD505-2E9C-101B-9397-08002B2CF9AE}" pid="5" name="_AuthorEmailDisplayName">
    <vt:lpwstr>Grey, Mike</vt:lpwstr>
  </property>
  <property fmtid="{D5CDD505-2E9C-101B-9397-08002B2CF9AE}" pid="6" name="_PreviousAdHocReviewCycleID">
    <vt:i4>1054930931</vt:i4>
  </property>
  <property fmtid="{D5CDD505-2E9C-101B-9397-08002B2CF9AE}" pid="7" name="_ReviewingToolsShownOnce">
    <vt:lpwstr/>
  </property>
  <property fmtid="{D5CDD505-2E9C-101B-9397-08002B2CF9AE}" pid="8" name="SV_QUERY_LIST_4F35BF76-6C0D-4D9B-82B2-816C12CF3733">
    <vt:lpwstr>empty_477D106A-C0D6-4607-AEBD-E2C9D60EA279</vt:lpwstr>
  </property>
</Properties>
</file>